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inpositivapy-my.sharepoint.com/personal/sady_pereira_inpositiva_com_py/Documents/12.Admin de Fondos/0.Informes SIV a firmar/09.2025/"/>
    </mc:Choice>
  </mc:AlternateContent>
  <xr:revisionPtr revIDLastSave="0" documentId="14_{EEEFAE82-F301-45F7-B511-02946B2F48C8}" xr6:coauthVersionLast="47" xr6:coauthVersionMax="47" xr10:uidLastSave="{00000000-0000-0000-0000-000000000000}"/>
  <bookViews>
    <workbookView xWindow="1170" yWindow="195" windowWidth="16380" windowHeight="15285" tabRatio="899" firstSheet="1" activeTab="1" xr2:uid="{00000000-000D-0000-FFFF-FFFF00000000}"/>
  </bookViews>
  <sheets>
    <sheet name="Parametrización" sheetId="16" state="hidden" r:id="rId1"/>
    <sheet name="INDICE" sheetId="9" r:id="rId2"/>
    <sheet name="EAN" sheetId="4" r:id="rId3"/>
    <sheet name="EIE" sheetId="3" r:id="rId4"/>
    <sheet name="EVA" sheetId="2" r:id="rId5"/>
    <sheet name="EFE" sheetId="1" r:id="rId6"/>
    <sheet name="Flujo de Fondos Calculo GS U$S" sheetId="15" state="hidden" r:id="rId7"/>
    <sheet name="Flujo de Fondos Calculo GS" sheetId="14" state="hidden" r:id="rId8"/>
    <sheet name="9.INFORME DEL SINDICO" sheetId="10" state="hidden" r:id="rId9"/>
    <sheet name="NOTAS" sheetId="11" r:id="rId10"/>
    <sheet name="ANEXO" sheetId="19" r:id="rId11"/>
  </sheets>
  <externalReferences>
    <externalReference r:id="rId12"/>
    <externalReference r:id="rId13"/>
  </externalReferences>
  <definedNames>
    <definedName name="_Hlk492023274" localSheetId="9">NOTAS!$A$88</definedName>
    <definedName name="a" localSheetId="7">#REF!</definedName>
    <definedName name="a" localSheetId="6">#REF!</definedName>
    <definedName name="a">#REF!</definedName>
    <definedName name="aa">#REF!</definedName>
    <definedName name="_xlnm.Print_Area" localSheetId="7">'Flujo de Fondos Calculo GS'!$A$61:$E$93</definedName>
    <definedName name="_xlnm.Print_Area" localSheetId="6">'Flujo de Fondos Calculo GS U$S'!$A$61:$E$93</definedName>
    <definedName name="BuiltIn_Print_Area">#REF!</definedName>
    <definedName name="BuiltIn_Print_Area___0">#REF!</definedName>
    <definedName name="BuiltIn_Print_Area___0___0" localSheetId="7">#REF!</definedName>
    <definedName name="BuiltIn_Print_Area___0___0" localSheetId="6">#REF!</definedName>
    <definedName name="BuiltIn_Print_Area___0___0">#REF!</definedName>
    <definedName name="BuiltIn_Print_Area___0___0___0___0" localSheetId="7">#REF!</definedName>
    <definedName name="BuiltIn_Print_Area___0___0___0___0" localSheetId="6">#REF!</definedName>
    <definedName name="BuiltIn_Print_Area___0___0___0___0">#REF!</definedName>
    <definedName name="BuiltIn_Print_Area___0___0___0___0___0" localSheetId="7">#REF!</definedName>
    <definedName name="BuiltIn_Print_Area___0___0___0___0___0" localSheetId="6">#REF!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2" l="1"/>
  <c r="C58" i="4"/>
  <c r="H104" i="19" l="1"/>
  <c r="I104" i="19"/>
  <c r="C97" i="11"/>
  <c r="E15" i="2"/>
  <c r="E14" i="2"/>
  <c r="E13" i="2"/>
  <c r="E12" i="2"/>
  <c r="E11" i="2"/>
  <c r="E8" i="2"/>
  <c r="B142" i="11" l="1"/>
  <c r="J104" i="19"/>
  <c r="C132" i="11" l="1"/>
  <c r="C49" i="4" l="1"/>
  <c r="C130" i="11"/>
  <c r="E25" i="1" l="1"/>
  <c r="E19" i="1"/>
  <c r="D14" i="3"/>
  <c r="C14" i="3"/>
  <c r="D22" i="3"/>
  <c r="C22" i="3"/>
  <c r="D5" i="16"/>
  <c r="D23" i="3" l="1"/>
  <c r="E26" i="1"/>
  <c r="C23" i="3"/>
  <c r="D59" i="4"/>
  <c r="C27" i="4"/>
  <c r="D6" i="16" l="1"/>
  <c r="F45" i="16"/>
  <c r="D45" i="16"/>
  <c r="F38" i="16"/>
  <c r="D38" i="16"/>
  <c r="F30" i="16"/>
  <c r="D30" i="16"/>
  <c r="F21" i="16"/>
  <c r="D21" i="16"/>
  <c r="F14" i="16"/>
  <c r="D14" i="16"/>
  <c r="C142" i="11" l="1"/>
  <c r="D130" i="11"/>
  <c r="B27" i="15"/>
  <c r="E37" i="15"/>
  <c r="D37" i="15" s="1"/>
  <c r="C27" i="15" s="1"/>
  <c r="E30" i="15"/>
  <c r="B144" i="11" l="1"/>
  <c r="C149" i="11" l="1"/>
  <c r="B149" i="11"/>
  <c r="C141" i="11"/>
  <c r="B141" i="11"/>
  <c r="D127" i="11"/>
  <c r="C127" i="11"/>
  <c r="D72" i="11"/>
  <c r="D73" i="11" s="1"/>
  <c r="C72" i="11"/>
  <c r="D79" i="11" s="1"/>
  <c r="E7" i="1"/>
  <c r="C7" i="1"/>
  <c r="B5" i="1"/>
  <c r="B4" i="2"/>
  <c r="D6" i="3"/>
  <c r="C6" i="3"/>
  <c r="B4" i="3"/>
  <c r="D7" i="4"/>
  <c r="C7" i="4"/>
  <c r="B5" i="4"/>
  <c r="E16" i="2"/>
  <c r="E7" i="2"/>
  <c r="A7" i="9"/>
  <c r="C16" i="2"/>
  <c r="B30" i="15"/>
  <c r="C144" i="11"/>
  <c r="B150" i="11"/>
  <c r="B151" i="11" s="1"/>
  <c r="C133" i="11"/>
  <c r="D133" i="11"/>
  <c r="C17" i="4"/>
  <c r="D95" i="11" l="1"/>
  <c r="D96" i="11" s="1"/>
  <c r="D97" i="11" s="1"/>
  <c r="D98" i="11" s="1"/>
  <c r="C73" i="11"/>
  <c r="D80" i="11" s="1"/>
  <c r="B50" i="15"/>
  <c r="C13" i="15" l="1"/>
  <c r="C150" i="11" l="1"/>
  <c r="C151" i="11" s="1"/>
  <c r="E37" i="14" l="1"/>
  <c r="E36" i="14"/>
  <c r="E35" i="14"/>
  <c r="E30" i="14"/>
  <c r="E26" i="14"/>
  <c r="E16" i="14"/>
  <c r="E10" i="14"/>
  <c r="E9" i="14"/>
  <c r="E38" i="14" l="1"/>
  <c r="E17" i="14" l="1"/>
  <c r="B12" i="15"/>
  <c r="B37" i="15"/>
  <c r="D35" i="15"/>
  <c r="E35" i="15"/>
  <c r="E26" i="15"/>
  <c r="E17" i="15"/>
  <c r="E16" i="15"/>
  <c r="E15" i="15" s="1"/>
  <c r="E13" i="15"/>
  <c r="E10" i="15"/>
  <c r="E9" i="15"/>
  <c r="E15" i="14" l="1"/>
  <c r="E22" i="15"/>
  <c r="E23" i="15" s="1"/>
  <c r="E38" i="15"/>
  <c r="E39" i="15" l="1"/>
  <c r="C98" i="11" l="1"/>
  <c r="D37" i="14" l="1"/>
  <c r="C35" i="14" s="1"/>
  <c r="D35" i="14" s="1"/>
  <c r="C36" i="14" s="1"/>
  <c r="C11" i="1" l="1"/>
  <c r="B35" i="15"/>
  <c r="F35"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c r="F31" i="15"/>
  <c r="N31" i="15" s="1"/>
  <c r="F32" i="15"/>
  <c r="F33" i="15"/>
  <c r="F34" i="15"/>
  <c r="F36" i="15"/>
  <c r="N36" i="15" s="1"/>
  <c r="B85" i="15"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s="1"/>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N36" i="14" l="1"/>
  <c r="B85" i="14" s="1"/>
  <c r="B13" i="15"/>
  <c r="F13" i="15" s="1"/>
  <c r="L13" i="15" s="1"/>
  <c r="H58" i="15"/>
  <c r="B64" i="15" s="1"/>
  <c r="J58" i="15"/>
  <c r="B68" i="15" s="1"/>
  <c r="R26" i="14"/>
  <c r="R26" i="15"/>
  <c r="J58" i="14"/>
  <c r="B68" i="14" s="1"/>
  <c r="B84" i="14"/>
  <c r="E13" i="14" l="1"/>
  <c r="B13" i="14"/>
  <c r="C51" i="4"/>
  <c r="C54" i="4" l="1"/>
  <c r="C57" i="4" s="1"/>
  <c r="E12" i="14"/>
  <c r="E22" i="14" s="1"/>
  <c r="B12" i="14"/>
  <c r="D16" i="2"/>
  <c r="H58" i="14"/>
  <c r="B64" i="14" s="1"/>
  <c r="F13" i="14"/>
  <c r="L13" i="14" s="1"/>
  <c r="F12" i="14" l="1"/>
  <c r="G12" i="14" s="1"/>
  <c r="E23" i="14"/>
  <c r="E39" i="14"/>
  <c r="C33" i="4" l="1"/>
  <c r="C96" i="11" l="1"/>
  <c r="B46" i="15" l="1"/>
  <c r="C94" i="11"/>
  <c r="B40" i="15"/>
  <c r="D40" i="15" s="1"/>
  <c r="C16" i="15" s="1"/>
  <c r="E94" i="11" l="1"/>
  <c r="F46" i="15"/>
  <c r="L46" i="15" s="1"/>
  <c r="F40" i="15"/>
  <c r="G40" i="15" s="1"/>
  <c r="D46" i="14" l="1"/>
  <c r="C26" i="14" s="1"/>
  <c r="C26" i="15"/>
  <c r="C39" i="4"/>
  <c r="C40" i="4" s="1"/>
  <c r="B17" i="14" l="1"/>
  <c r="B17" i="15"/>
  <c r="F17" i="14" l="1"/>
  <c r="M17" i="14" s="1"/>
  <c r="B73" i="14" s="1"/>
  <c r="F17" i="15"/>
  <c r="M17" i="15" l="1"/>
  <c r="B73" i="15"/>
  <c r="B41" i="15" l="1"/>
  <c r="D41" i="15" l="1"/>
  <c r="C15" i="15" s="1"/>
  <c r="D41" i="14"/>
  <c r="C16" i="14" s="1"/>
  <c r="F41" i="15" l="1"/>
  <c r="G41" i="15" s="1"/>
  <c r="G58" i="15" s="1"/>
  <c r="B63" i="15" s="1"/>
  <c r="B40" i="14"/>
  <c r="B46" i="14" l="1"/>
  <c r="F46" i="14" s="1"/>
  <c r="L46" i="14" s="1"/>
  <c r="F40" i="14"/>
  <c r="G40" i="14" s="1"/>
  <c r="B41" i="14"/>
  <c r="F41" i="14" s="1"/>
  <c r="G41" i="14" s="1"/>
  <c r="G58" i="14" l="1"/>
  <c r="B63" i="14" s="1"/>
  <c r="E98" i="11"/>
  <c r="E96" i="11"/>
  <c r="B47" i="15" l="1"/>
  <c r="F47" i="15" s="1"/>
  <c r="L47" i="15" s="1"/>
  <c r="C95" i="11"/>
  <c r="B44" i="14" l="1"/>
  <c r="E97" i="11"/>
  <c r="B44" i="15"/>
  <c r="E95" i="11"/>
  <c r="B47" i="14"/>
  <c r="F47" i="14" s="1"/>
  <c r="L47" i="14" s="1"/>
  <c r="E99" i="11" l="1"/>
  <c r="C99" i="11"/>
  <c r="C100" i="11" s="1"/>
  <c r="F44" i="15"/>
  <c r="I44" i="15" s="1"/>
  <c r="B56" i="15"/>
  <c r="C26" i="3"/>
  <c r="F44" i="14"/>
  <c r="I44" i="14" s="1"/>
  <c r="B56" i="14"/>
  <c r="D56" i="15" l="1"/>
  <c r="B57" i="15"/>
  <c r="B59" i="15"/>
  <c r="D56" i="14"/>
  <c r="F56" i="14" s="1"/>
  <c r="L56" i="14" s="1"/>
  <c r="D58" i="14" l="1"/>
  <c r="C37" i="14"/>
  <c r="F56" i="15"/>
  <c r="L56" i="15" s="1"/>
  <c r="C37" i="15"/>
  <c r="D58" i="15"/>
  <c r="F37" i="15" l="1"/>
  <c r="C58" i="15"/>
  <c r="D59" i="15" s="1"/>
  <c r="C58" i="14"/>
  <c r="D59" i="14" s="1"/>
  <c r="B16" i="14" l="1"/>
  <c r="F16" i="14" s="1"/>
  <c r="M16" i="14" s="1"/>
  <c r="B72" i="14" s="1"/>
  <c r="B16" i="15"/>
  <c r="F16" i="15" s="1"/>
  <c r="M16" i="15" s="1"/>
  <c r="B72" i="15" s="1"/>
  <c r="B30" i="14" l="1"/>
  <c r="F30" i="14" s="1"/>
  <c r="N30" i="14" s="1"/>
  <c r="F30" i="15"/>
  <c r="N30" i="15" s="1"/>
  <c r="B106" i="19"/>
  <c r="N94" i="19" l="1"/>
  <c r="N49" i="19"/>
  <c r="N12" i="19"/>
  <c r="N9" i="19"/>
  <c r="N79" i="19"/>
  <c r="N65" i="19"/>
  <c r="N24" i="19"/>
  <c r="N58" i="19"/>
  <c r="N13" i="19"/>
  <c r="N43" i="19"/>
  <c r="N96" i="19"/>
  <c r="N38" i="19"/>
  <c r="N5" i="19"/>
  <c r="N37" i="19"/>
  <c r="N32" i="19"/>
  <c r="N26" i="19"/>
  <c r="N72" i="19"/>
  <c r="N64" i="19"/>
  <c r="N14" i="19"/>
  <c r="N51" i="19"/>
  <c r="N95" i="19"/>
  <c r="N88" i="19"/>
  <c r="N36" i="19"/>
  <c r="N80" i="19"/>
  <c r="N25" i="19"/>
  <c r="N20" i="19"/>
  <c r="N52" i="19"/>
  <c r="N16" i="19"/>
  <c r="N84" i="19"/>
  <c r="N8" i="19"/>
  <c r="N10" i="19"/>
  <c r="N75" i="19"/>
  <c r="N78" i="19"/>
  <c r="N91" i="19"/>
  <c r="O101" i="19" s="1"/>
  <c r="N81" i="19"/>
  <c r="N18" i="19"/>
  <c r="N31" i="19"/>
  <c r="N33" i="19"/>
  <c r="N66" i="19"/>
  <c r="N28" i="19"/>
  <c r="N7" i="19"/>
  <c r="N19" i="19"/>
  <c r="N21" i="19"/>
  <c r="N40" i="19"/>
  <c r="O75" i="19" s="1"/>
  <c r="N23" i="19"/>
  <c r="N97" i="19"/>
  <c r="N54" i="19"/>
  <c r="N30" i="19"/>
  <c r="N44" i="19"/>
  <c r="N46" i="19"/>
  <c r="N35" i="19"/>
  <c r="N29" i="19"/>
  <c r="N101" i="19"/>
  <c r="N45" i="19"/>
  <c r="N22" i="19"/>
  <c r="N77" i="19"/>
  <c r="N27" i="19"/>
  <c r="N68" i="19"/>
  <c r="N42" i="19"/>
  <c r="N57" i="19"/>
  <c r="N60" i="19"/>
  <c r="N48" i="19"/>
  <c r="N39" i="19"/>
  <c r="N83" i="19"/>
  <c r="N56" i="19"/>
  <c r="N71" i="19"/>
  <c r="N74" i="19"/>
  <c r="N62" i="19"/>
  <c r="N53" i="19"/>
  <c r="N99" i="19"/>
  <c r="N69" i="19"/>
  <c r="N87" i="19"/>
  <c r="O88" i="19" s="1"/>
  <c r="N90" i="19"/>
  <c r="N76" i="19"/>
  <c r="N67" i="19"/>
  <c r="N17" i="19"/>
  <c r="N85" i="19"/>
  <c r="N103" i="19"/>
  <c r="O103" i="19" s="1"/>
  <c r="N11" i="19"/>
  <c r="N92" i="19"/>
  <c r="N82" i="19"/>
  <c r="N59" i="19"/>
  <c r="N98" i="19"/>
  <c r="N41" i="19"/>
  <c r="N70" i="19"/>
  <c r="N34" i="19"/>
  <c r="N93" i="19"/>
  <c r="N89" i="19"/>
  <c r="N63" i="19"/>
  <c r="N15" i="19"/>
  <c r="N55" i="19"/>
  <c r="N86" i="19"/>
  <c r="N73" i="19"/>
  <c r="N47" i="19"/>
  <c r="N50" i="19"/>
  <c r="N6" i="19"/>
  <c r="N100" i="19"/>
  <c r="N102" i="19"/>
  <c r="N61" i="19"/>
  <c r="B86" i="15"/>
  <c r="N58" i="15"/>
  <c r="B86" i="14"/>
  <c r="N58" i="14"/>
  <c r="O87" i="19" l="1"/>
  <c r="O77" i="19"/>
  <c r="O80" i="19"/>
  <c r="O84" i="19"/>
  <c r="O96" i="19"/>
  <c r="O102" i="19"/>
  <c r="O89" i="19"/>
  <c r="O92" i="19"/>
  <c r="O97" i="19"/>
  <c r="O83" i="19"/>
  <c r="O98" i="19"/>
  <c r="O94" i="19"/>
  <c r="O91" i="19"/>
  <c r="O100" i="19"/>
  <c r="O86" i="19"/>
  <c r="O85" i="19"/>
  <c r="O82" i="19"/>
  <c r="O95" i="19"/>
  <c r="O78" i="19"/>
  <c r="O93" i="19"/>
  <c r="O90" i="19"/>
  <c r="O99" i="19"/>
  <c r="O81" i="19"/>
  <c r="O79" i="19"/>
  <c r="O26" i="19"/>
  <c r="O31" i="19"/>
  <c r="O34" i="19"/>
  <c r="O19" i="19"/>
  <c r="O14" i="19"/>
  <c r="O16" i="19"/>
  <c r="O9" i="19"/>
  <c r="O24" i="19"/>
  <c r="O17" i="19"/>
  <c r="O13" i="19"/>
  <c r="O28" i="19"/>
  <c r="O27" i="19"/>
  <c r="O18" i="19"/>
  <c r="O10" i="19"/>
  <c r="O15" i="19"/>
  <c r="O32" i="19"/>
  <c r="O20" i="19"/>
  <c r="O23" i="19"/>
  <c r="O30" i="19"/>
  <c r="O33" i="19"/>
  <c r="O11" i="19"/>
  <c r="O25" i="19"/>
  <c r="O22" i="19"/>
  <c r="O12" i="19"/>
  <c r="O29" i="19"/>
  <c r="O21" i="19"/>
  <c r="O8" i="19"/>
  <c r="O55" i="19"/>
  <c r="O59" i="19"/>
  <c r="O70" i="19"/>
  <c r="O67" i="19"/>
  <c r="O45" i="19"/>
  <c r="O48" i="19"/>
  <c r="O61" i="19"/>
  <c r="O68" i="19"/>
  <c r="O76" i="19"/>
  <c r="O71" i="19"/>
  <c r="O66" i="19"/>
  <c r="O36" i="19"/>
  <c r="O62" i="19"/>
  <c r="O64" i="19"/>
  <c r="O57" i="19"/>
  <c r="O69" i="19"/>
  <c r="O52" i="19"/>
  <c r="O53" i="19"/>
  <c r="O65" i="19"/>
  <c r="O60" i="19"/>
  <c r="O43" i="19"/>
  <c r="O38" i="19"/>
  <c r="O50" i="19"/>
  <c r="O63" i="19"/>
  <c r="O46" i="19"/>
  <c r="O35" i="19"/>
  <c r="O40" i="19"/>
  <c r="O51" i="19"/>
  <c r="O39" i="19"/>
  <c r="O54" i="19"/>
  <c r="O41" i="19"/>
  <c r="O37" i="19"/>
  <c r="O47" i="19"/>
  <c r="O58" i="19"/>
  <c r="O56" i="19"/>
  <c r="O74" i="19"/>
  <c r="O44" i="19"/>
  <c r="O73" i="19"/>
  <c r="O72" i="19"/>
  <c r="O42" i="19"/>
  <c r="O49" i="19"/>
  <c r="O7" i="19"/>
  <c r="O6" i="19"/>
  <c r="O5" i="19"/>
  <c r="C88" i="14"/>
  <c r="C88" i="15"/>
  <c r="B15" i="15" l="1"/>
  <c r="F15" i="15" s="1"/>
  <c r="M15" i="15" s="1"/>
  <c r="C12" i="4"/>
  <c r="B9" i="15" l="1"/>
  <c r="F12" i="4"/>
  <c r="G12" i="4" s="1"/>
  <c r="B9" i="14"/>
  <c r="B15" i="14"/>
  <c r="F15" i="14" s="1"/>
  <c r="M15" i="14" s="1"/>
  <c r="B74" i="15"/>
  <c r="C80" i="15" s="1"/>
  <c r="C25" i="1" s="1"/>
  <c r="C26" i="1" s="1"/>
  <c r="M58" i="15"/>
  <c r="B74" i="14" l="1"/>
  <c r="C80" i="14" s="1"/>
  <c r="M58" i="14"/>
  <c r="F9" i="14"/>
  <c r="D92" i="14"/>
  <c r="F9" i="15"/>
  <c r="D92" i="15"/>
  <c r="O9" i="15" l="1"/>
  <c r="O9" i="14"/>
  <c r="C47" i="4" l="1"/>
  <c r="C80" i="11" l="1"/>
  <c r="E80" i="11" s="1"/>
  <c r="B26" i="15"/>
  <c r="C55" i="4"/>
  <c r="B26" i="14"/>
  <c r="B37" i="14" l="1"/>
  <c r="B38" i="14" s="1"/>
  <c r="F26" i="14"/>
  <c r="I26" i="14" s="1"/>
  <c r="I58" i="14" s="1"/>
  <c r="B65" i="14" s="1"/>
  <c r="F26" i="15"/>
  <c r="I26" i="15" s="1"/>
  <c r="I58" i="15" s="1"/>
  <c r="B65" i="15" s="1"/>
  <c r="B38" i="15"/>
  <c r="B57" i="14" l="1"/>
  <c r="B59" i="14"/>
  <c r="F37" i="14"/>
  <c r="B10" i="15" l="1"/>
  <c r="C22" i="4"/>
  <c r="C28" i="4" l="1"/>
  <c r="C41" i="4" s="1"/>
  <c r="B10" i="14"/>
  <c r="F10" i="15"/>
  <c r="B22" i="15"/>
  <c r="C59" i="4" l="1"/>
  <c r="C79" i="11"/>
  <c r="E79" i="11" s="1"/>
  <c r="L10" i="15"/>
  <c r="L58" i="15" s="1"/>
  <c r="B67" i="15" s="1"/>
  <c r="C19" i="1" s="1"/>
  <c r="B23" i="15"/>
  <c r="F23" i="15" s="1"/>
  <c r="F58" i="15" s="1"/>
  <c r="B39" i="15"/>
  <c r="F10" i="14"/>
  <c r="B22" i="14"/>
  <c r="O58" i="15" l="1"/>
  <c r="O59" i="15" s="1"/>
  <c r="L10" i="14"/>
  <c r="L58" i="14" s="1"/>
  <c r="B67" i="14" s="1"/>
  <c r="B23" i="14"/>
  <c r="F23" i="14" s="1"/>
  <c r="F58" i="14" s="1"/>
  <c r="B39" i="14"/>
  <c r="C70" i="15"/>
  <c r="C90" i="15" s="1"/>
  <c r="C92" i="15" s="1"/>
  <c r="E92" i="15" s="1"/>
  <c r="O58" i="14" l="1"/>
  <c r="D90" i="14" s="1"/>
  <c r="D90" i="15"/>
  <c r="E90" i="15" s="1"/>
  <c r="C70" i="14"/>
  <c r="C90" i="14" s="1"/>
  <c r="C92" i="14" s="1"/>
  <c r="E92" i="14" s="1"/>
  <c r="O59" i="14" l="1"/>
  <c r="E90"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tc={427D081F-A183-4895-A9D6-24BB4A952CE7}</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30" authorId="1" shapeId="0" xr:uid="{427D081F-A183-4895-A9D6-24BB4A952CE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Este monto corresponde a la prima de emisión descontado a los cuotapartistas en Abril cuando se pago los dividendos 2024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<sst xmlns="http://schemas.openxmlformats.org/spreadsheetml/2006/main" count="1006" uniqueCount="355">
  <si>
    <t>Fondo de Inversión Investor Financiamiento para Automotores y Maquinarias Dólares Americanos</t>
  </si>
  <si>
    <t>Estados Financieros</t>
  </si>
  <si>
    <t>Índice</t>
  </si>
  <si>
    <t xml:space="preserve">ESTADO DEL ACTIVO NETO </t>
  </si>
  <si>
    <t>ACTIVOS</t>
  </si>
  <si>
    <t>ACTIVO CORRIENTE</t>
  </si>
  <si>
    <t>DISPONIBILIDADES</t>
  </si>
  <si>
    <t xml:space="preserve">INVERSIONES </t>
  </si>
  <si>
    <t>Titulo de Renta fija (Nota 4.2 )</t>
  </si>
  <si>
    <t>Titulo de Renta Variable</t>
  </si>
  <si>
    <t>CREDITOS</t>
  </si>
  <si>
    <t xml:space="preserve">Clientes </t>
  </si>
  <si>
    <t>Impuestos Corrientes</t>
  </si>
  <si>
    <t>Anticipos a Proveedores</t>
  </si>
  <si>
    <t>TOTAL ACTIVO CORRIENTE</t>
  </si>
  <si>
    <t>GASTOS PAGADOS POR ADELANTADO</t>
  </si>
  <si>
    <t>Alquileres pagados por adelantado</t>
  </si>
  <si>
    <t>Otros</t>
  </si>
  <si>
    <t>ACTIVO NO CORRIENTE</t>
  </si>
  <si>
    <t>BIENES DE USO</t>
  </si>
  <si>
    <t>Popiedad, Planta y Equipo</t>
  </si>
  <si>
    <t>(-) Depreciaciones Acumuladas</t>
  </si>
  <si>
    <t>Total de Activo Bruto</t>
  </si>
  <si>
    <t xml:space="preserve">PASIVOS </t>
  </si>
  <si>
    <t xml:space="preserve">PASIVO </t>
  </si>
  <si>
    <t>ACREEDORES POR OPERACIONES</t>
  </si>
  <si>
    <t>Comisiones a Pagar a la Administradora</t>
  </si>
  <si>
    <t xml:space="preserve">Total Pasivo </t>
  </si>
  <si>
    <t>RESULTADOS</t>
  </si>
  <si>
    <t>Resultados Acumulados</t>
  </si>
  <si>
    <t>Resultados del Ejercicio</t>
  </si>
  <si>
    <t>TOTAL PATRIMONIO</t>
  </si>
  <si>
    <t>TOTAL PASIVO Y PATRIMONIO NETO</t>
  </si>
  <si>
    <t>TOTAL ACTIVO NETO</t>
  </si>
  <si>
    <t>Las cinco (5) Notas que se acompañan son parte integrante de de estos Estados Financieros</t>
  </si>
  <si>
    <t>ESTADO DE INGRESOS Y EGRESOS</t>
  </si>
  <si>
    <t>INGRESOS</t>
  </si>
  <si>
    <t>Resultado por Tenencia</t>
  </si>
  <si>
    <t xml:space="preserve">Intereses </t>
  </si>
  <si>
    <t xml:space="preserve">Otros </t>
  </si>
  <si>
    <t xml:space="preserve">Otros Ingresos </t>
  </si>
  <si>
    <t>Total Ingresos</t>
  </si>
  <si>
    <t>EGRESOS</t>
  </si>
  <si>
    <t>Comisión por Administración</t>
  </si>
  <si>
    <t xml:space="preserve">- Gastos de Ventas </t>
  </si>
  <si>
    <t>Comisión por Corretaje y Aranceles</t>
  </si>
  <si>
    <t>Otros Egresos</t>
  </si>
  <si>
    <t>Gastos Financieros</t>
  </si>
  <si>
    <t>Ajuste por Conversión U$D</t>
  </si>
  <si>
    <t>Total Egresos</t>
  </si>
  <si>
    <t>Resultado del Ejercicio</t>
  </si>
  <si>
    <t>ESTADO DE VARIACIÓN DEL ACTIVO NETO</t>
  </si>
  <si>
    <t>Saldo al inicio del periodo</t>
  </si>
  <si>
    <t>Movimientos del periodo</t>
  </si>
  <si>
    <t>Suscripciones</t>
  </si>
  <si>
    <t>Rescates</t>
  </si>
  <si>
    <t>Resultados Distribuidos</t>
  </si>
  <si>
    <t>Resultado del Periodo</t>
  </si>
  <si>
    <t>Saldo al final del periodo</t>
  </si>
  <si>
    <t>ESTADO DE FLUJOS DE EFECTIVO</t>
  </si>
  <si>
    <t>USD</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</si>
  <si>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</si>
  <si>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</si>
  <si>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</si>
  <si>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</si>
  <si>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</si>
  <si>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</si>
  <si>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</si>
  <si>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</si>
  <si>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</si>
  <si>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</si>
  <si>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Rescate/Distribucion de Resultados</t>
  </si>
  <si>
    <t>Aumento o disminución de inversiones</t>
  </si>
  <si>
    <t>Flujo Neto de efectivo por actividades de financiación</t>
  </si>
  <si>
    <t>Saldo final de efectivos</t>
  </si>
  <si>
    <t>FLUJO DE EFECTIVO</t>
  </si>
  <si>
    <t>(+) Debe</t>
  </si>
  <si>
    <t>(+) Entrada Efectivo</t>
  </si>
  <si>
    <t>(-) Haber</t>
  </si>
  <si>
    <t>(-) Salida de Dinero</t>
  </si>
  <si>
    <t>ACTIVIDADES</t>
  </si>
  <si>
    <t>ACTIVIDADES DE</t>
  </si>
  <si>
    <t>CUENTAS</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</si>
  <si>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</si>
  <si>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</si>
  <si>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</si>
  <si>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</si>
  <si>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</si>
  <si>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</si>
  <si>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</si>
  <si>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</si>
  <si>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</si>
  <si>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</si>
  <si>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</si>
  <si>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</si>
  <si>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</si>
  <si>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</si>
  <si>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</si>
  <si>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</si>
  <si>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</si>
  <si>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</si>
  <si>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</si>
  <si>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</si>
  <si>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</si>
  <si>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</si>
  <si>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</si>
  <si>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</si>
  <si>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</si>
  <si>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</si>
  <si>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</si>
  <si>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</si>
  <si>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</si>
  <si>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</si>
  <si>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</si>
  <si>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</si>
  <si>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</si>
  <si>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</si>
  <si>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</si>
  <si>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</si>
  <si>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</si>
  <si>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</si>
  <si>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</si>
  <si>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</si>
  <si>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</si>
  <si>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</si>
  <si>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</si>
  <si>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</si>
  <si>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</si>
  <si>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</si>
  <si>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</si>
  <si>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</si>
  <si>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</si>
  <si>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</si>
  <si>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</si>
  <si>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</si>
  <si>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</si>
  <si>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</si>
  <si>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</si>
  <si>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DIVIDENDOS COBRADOS</t>
  </si>
  <si>
    <t>COSTO DE VENTAS</t>
  </si>
  <si>
    <t>SUELDOS Y JORNALES</t>
  </si>
  <si>
    <t>GASTOS DE VENTAS</t>
  </si>
  <si>
    <t>GASTOS GENERALES</t>
  </si>
  <si>
    <t>DEPRECIACIÓN Y AMORTIZACION DEL EJERCICIO</t>
  </si>
  <si>
    <t>AJUSTE POR CONVERSION</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</si>
  <si>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</si>
  <si>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</si>
  <si>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</si>
  <si>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</si>
  <si>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</si>
  <si>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</si>
  <si>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</si>
  <si>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</si>
  <si>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</si>
  <si>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</si>
  <si>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</si>
  <si>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Cartera</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</si>
  <si>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</si>
  <si>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</si>
  <si>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</si>
  <si>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</si>
  <si>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</si>
  <si>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</si>
  <si>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</si>
  <si>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</si>
  <si>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</si>
  <si>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</si>
  <si>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</si>
  <si>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</si>
  <si>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</si>
  <si>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APORTANTES</t>
  </si>
  <si>
    <t>INVERSIONES EN OTRAS GANADO</t>
  </si>
  <si>
    <t>SEGUROS</t>
  </si>
  <si>
    <t>Inversiones en Ganado</t>
  </si>
  <si>
    <t>INFORME DEL SINDICO</t>
  </si>
  <si>
    <t>Señores accionistas de</t>
  </si>
  <si>
    <t>Es mi informe.</t>
  </si>
  <si>
    <t>Juan José Talavera</t>
  </si>
  <si>
    <t>Síndico Titular</t>
  </si>
  <si>
    <t>NOTAS A LOS ESTADOS FINANCIEROS</t>
  </si>
  <si>
    <t>Nota  1 – INFORMACIÓN BÁSICA DEL FONDO</t>
  </si>
  <si>
    <r>
      <t xml:space="preserve"> </t>
    </r>
    <r>
      <rPr>
        <b/>
        <sz val="11"/>
        <color theme="1"/>
        <rFont val="Noto Sans"/>
        <family val="2"/>
      </rPr>
      <t xml:space="preserve"> Naturaleza jurídica : </t>
    </r>
    <r>
      <rPr>
        <sz val="11"/>
        <color theme="1"/>
        <rFont val="Noto Sans"/>
        <family val="2"/>
      </rPr>
      <t xml:space="preserve">       Fondo de Inversión</t>
    </r>
  </si>
  <si>
    <r>
      <t xml:space="preserve"> Autorizados por Resolución Nro. 36 E/23 de fecha 31 de Agosto de 2023 de la Comisión Nacional de Valores</t>
    </r>
    <r>
      <rPr>
        <b/>
        <sz val="11"/>
        <color theme="1"/>
        <rFont val="Noto Sans"/>
        <family val="2"/>
      </rPr>
      <t>;</t>
    </r>
  </si>
  <si>
    <t>El Fondo tiene como objeto invertir principalmente en Fideicomisos, en donde el Fondo tenga la calidad de Beneficiario exclusivo, y cuyo objeto de estos fideicomisos tengan la finalidad de compra de contratos de cesión de créditos y/o carteras de pagarés a la orden de la empresa Automotores y Maquinaria SAECA (AUTOMAQ), y para la celebración de estos contratos podrá ser como fiduciaria “Investor Fiduciaria S.A.” u otras habilitadas por el Banco Central del Paraguay.</t>
  </si>
  <si>
    <t>Para invertir en estos instrumentos, el Fondo celebrará contratos de compra/venta de las carteras y/o de los contratos de cesión de créditos.</t>
  </si>
  <si>
    <t>La inversión del Fondo en los términos antes señalados se efectuará sin perjuicio de las inversiones en otros instrumentos por motivos de liquidez.</t>
  </si>
  <si>
    <t>La calidad de los contratos de cesión de créditos y/o carteras de pagarés serán acorde a las políticas de créditos establecidos por AUTOMAQ para el efecto y que formarán parte del Contrato de Fideicomiso.
En caso de alguna modificación en dichas Políticas de Créditos por parte de AUTOMAQ, una vez constituido el Fideicomiso, estas modificaciones deberán contar con la aprobación previa del Fondo como beneficiaria exclusiva del mismo.</t>
  </si>
  <si>
    <t>Está enfocado a los inversionistas que aspiran tener rendimientos superiores a las inversiones tradicionales asumiendo un riesgo moderado, y un perfil conservador.</t>
  </si>
  <si>
    <t>POLITICA DE INVERSION</t>
  </si>
  <si>
    <t>A fin, de dar cumplimiento con sus objetivos, el Fondo Invertirá sus recursos de acuerdo con los siguientes lineamientos:</t>
  </si>
  <si>
    <t>A) En compra y venta de instrumentos privados, consistentes en la compra de contratos de cesión de créditos y/o carteras de pagarés</t>
  </si>
  <si>
    <t>Adicionalmente, el Fondo podrá invertir sus recursos en los siguientes valores y bienes:</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</si>
  <si>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</si>
  <si>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C) Títulos emitidos por el Banco Central del Paraguay.</t>
  </si>
  <si>
    <t>D) Depósitos a plazo y otros títulos representativos de captaciones de instituciones financieras o garantizados por éstas.</t>
  </si>
  <si>
    <t>E) Bonos emitidos en la Bolsa de Valores y registradas en la Comisión Nacional de Valores.</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</si>
  <si>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</si>
  <si>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</si>
  <si>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Nota  2 – Información sobre la Administradora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</si>
  <si>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</si>
  <si>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r>
      <t>Fue inscripta en la Comisión Nacional de Valores por medio de la Resolución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</si>
  <si>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</si>
  <si>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t>Nota 3.- Principales políticas y prácticas contables aplicadas.</t>
  </si>
  <si>
    <t xml:space="preserve">3.2. La moneda de cuenta </t>
  </si>
  <si>
    <t>3.3 Política de Constitución de Previsiones:</t>
  </si>
  <si>
    <t>3.5 – Valuación de las Inversiones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</si>
  <si>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</si>
  <si>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</si>
  <si>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</si>
  <si>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t xml:space="preserve">El flujo de efectivos fue preparado de acuerdo con la Resolución CG N° 35/2023 de la Comisión Nacional de Valores. </t>
  </si>
  <si>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</si>
  <si>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</si>
  <si>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</si>
  <si>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</si>
  <si>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</si>
  <si>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</si>
  <si>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</si>
  <si>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</si>
  <si>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</si>
  <si>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</si>
  <si>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</si>
  <si>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</si>
  <si>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</si>
  <si>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</si>
  <si>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</si>
  <si>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</si>
  <si>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a)    Diferencia de cambio en Moneda Extranjera</t>
  </si>
  <si>
    <t xml:space="preserve"> Los fondos se constituyeron  en moneda extranjera, pero existieron operaciones en moneda local, por lo cual se realizo la conversión a Dólares Americanos.</t>
  </si>
  <si>
    <t>b)   Gastos operacionales y comisiones de la administradora con cargo al Fondo:</t>
  </si>
  <si>
    <t>Concepto</t>
  </si>
  <si>
    <t>Cambio Promedio vigente</t>
  </si>
  <si>
    <t>Comisiones por Administración</t>
  </si>
  <si>
    <t>Otros Gastos</t>
  </si>
  <si>
    <t>Comisión por Aranceles y corretajes</t>
  </si>
  <si>
    <t>Pérdida en Operaciones/Valuaciones Disp.</t>
  </si>
  <si>
    <t>c)    Información Estadística</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</si>
  <si>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</si>
  <si>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</si>
  <si>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</si>
  <si>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</si>
  <si>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</si>
  <si>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</si>
  <si>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</si>
  <si>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</si>
  <si>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</si>
  <si>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</si>
  <si>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</si>
  <si>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</si>
  <si>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</si>
  <si>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</si>
  <si>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</si>
  <si>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</si>
  <si>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</si>
  <si>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</si>
  <si>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</si>
  <si>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</si>
  <si>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</si>
  <si>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estranjera depositadas en las cuentas bancarias y Casa de Bolsa</t>
  </si>
  <si>
    <t>Recaudaciones a Depositar M/L</t>
  </si>
  <si>
    <t>Bancos M/L Cta Cte</t>
  </si>
  <si>
    <t>Bancos M/E Cta Cte</t>
  </si>
  <si>
    <t xml:space="preserve">Investor Casa De Bolsa S.A. M/L </t>
  </si>
  <si>
    <t xml:space="preserve">Investor Casa De Bolsa S.A. M/E </t>
  </si>
  <si>
    <t>4.2 INVERSIONES</t>
  </si>
  <si>
    <t>Ver Cuadro</t>
  </si>
  <si>
    <t>4.3 – ACREEDORES  POR OPERACIONES</t>
  </si>
  <si>
    <t>4.4 – COMISIONES A PAGAR A LA ADMINISTRADORA</t>
  </si>
  <si>
    <t>Comisión por Administración ( en usd)</t>
  </si>
  <si>
    <t>Nota 5. HECHOS POSTERIORES AL CIERRE</t>
  </si>
  <si>
    <t xml:space="preserve">       4.2 INVERSIONES</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</si>
  <si>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</si>
  <si>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</si>
  <si>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</si>
  <si>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</si>
  <si>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</si>
  <si>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</si>
  <si>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</si>
  <si>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</si>
  <si>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</si>
  <si>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</si>
  <si>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</si>
  <si>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</si>
  <si>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</si>
  <si>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</si>
  <si>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</si>
  <si>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2024</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</si>
  <si>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INVERSIONES EN FIDEICOMISOS</t>
  </si>
  <si>
    <t>PRIMA DE EMISIÓN</t>
  </si>
  <si>
    <t>PLAN FONDO DE INVERSION AUTOMOTORES USD</t>
  </si>
  <si>
    <t>Patrimonio Neto del Fondo</t>
  </si>
  <si>
    <t>BONOS CORPORATIVOS</t>
  </si>
  <si>
    <t>TECNOLOGIA DEL SUR S.A.E.</t>
  </si>
  <si>
    <t>COMERCIAL</t>
  </si>
  <si>
    <t>CUOTAS DE PARTICIPACIÓN EN FIDEICOMISOS</t>
  </si>
  <si>
    <t>N/A</t>
  </si>
  <si>
    <t>PATRIMONIAL</t>
  </si>
  <si>
    <t>Tipo Cambio BCP</t>
  </si>
  <si>
    <t>Comprador</t>
  </si>
  <si>
    <t>EERR</t>
  </si>
  <si>
    <t>Vendedor</t>
  </si>
  <si>
    <t>Periodo de Cierre Actual - Patrimonial</t>
  </si>
  <si>
    <t>Periodo Comparativo - Patrimonial</t>
  </si>
  <si>
    <t>Periodo de Cierre Actual - EERR</t>
  </si>
  <si>
    <t>Periodo Comparativo - EERR</t>
  </si>
  <si>
    <t>TÍTULOS PATRIMONIAL</t>
  </si>
  <si>
    <t>CORRESPONDIENTE AL</t>
  </si>
  <si>
    <t>PRESENTADO EN FORMA COMPARATIVA CON EL EJERCICIO ECONÓMICO ANTERIOR  AL</t>
  </si>
  <si>
    <t>31 DE DICIEMBRE DE 2024</t>
  </si>
  <si>
    <r>
      <t xml:space="preserve">Copiar en </t>
    </r>
    <r>
      <rPr>
        <b/>
        <sz val="11"/>
        <color rgb="FF000000"/>
        <rFont val="Calibri"/>
        <family val="2"/>
        <scheme val="minor"/>
      </rPr>
      <t>TEXTO</t>
    </r>
    <r>
      <rPr>
        <sz val="11"/>
        <color rgb="FF000000"/>
        <rFont val="Calibri"/>
        <family val="2"/>
        <scheme val="minor"/>
      </rPr>
      <t xml:space="preserve"> de la celda de arriba.</t>
    </r>
  </si>
  <si>
    <t>ENCABEZADOS PATRIMONIAL</t>
  </si>
  <si>
    <t>PERIODO ACTUAL</t>
  </si>
  <si>
    <t>PERIODO ANTERIOR</t>
  </si>
  <si>
    <t>TÍTULOS EERR</t>
  </si>
  <si>
    <t>ENCABEZADOS EERR</t>
  </si>
  <si>
    <t>VARIACIÓN DE PA</t>
  </si>
  <si>
    <t>TOTAL DEL ACTIVO NETO AL</t>
  </si>
  <si>
    <t>(EN DÓLARES AMERICANOS)</t>
  </si>
  <si>
    <t>31/12/2024</t>
  </si>
  <si>
    <t>Paraguay</t>
  </si>
  <si>
    <t xml:space="preserve"> DOLARES AMERICANOS </t>
  </si>
  <si>
    <t>FIDEICOMISO DE ADMINISTRACIÓN Y FUENTE DE PAGO AUTOMAQ</t>
  </si>
  <si>
    <t>FINANCIERO</t>
  </si>
  <si>
    <t>Total de Inversiones</t>
  </si>
  <si>
    <t>PRESENTADO EN FORMA COMPARATIVA CON EL EJERCICIO ANTERIOR  AL</t>
  </si>
  <si>
    <t>BRICAPAR S.A.</t>
  </si>
  <si>
    <t>30 DE SETIEMBRE DE 2025</t>
  </si>
  <si>
    <t>30/09/2025</t>
  </si>
  <si>
    <t>30 DE SETIEMBRE DE 2024</t>
  </si>
  <si>
    <t>30/09/2024</t>
  </si>
  <si>
    <r>
      <t xml:space="preserve">Los estados financieros están preparados en Dólares Americanos. Para la conversión de los estados financieros a moneda funcional se utiliza el tipos de cambios BCP al último día hábil </t>
    </r>
    <r>
      <rPr>
        <b/>
        <sz val="11"/>
        <color theme="1"/>
        <rFont val="Noto Sans"/>
        <family val="2"/>
      </rPr>
      <t>(30/09/2025)</t>
    </r>
    <r>
      <rPr>
        <sz val="11"/>
        <color theme="1"/>
        <rFont val="Noto Sans"/>
        <family val="2"/>
      </rPr>
      <t>, 1 USD = 7.002,41.</t>
    </r>
  </si>
  <si>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Setiembre de 2025.</t>
    </r>
  </si>
  <si>
    <t>COMPOSICIÓN DE LAS INVERSIONES DEL FONDO DE INVERSIÓN INVESTOR FINANCIAMIENTO PARA AUTOMOTORES Y MAQUINARIAS DÓLARES AMERICANOS CORRESPONDIENTE AL 30 DE SEPTIEMBRE 2025</t>
  </si>
  <si>
    <t>BONOS SUBORDINADOS</t>
  </si>
  <si>
    <t>ZETA BANCO S.A.E.C.A.</t>
  </si>
  <si>
    <t>CERTIFICADO DE DEPOSITO DE AHORRO</t>
  </si>
  <si>
    <t>BANCO NACIONAL DE FOMENTO</t>
  </si>
  <si>
    <t>PATRIMONIO DEL FONDO AL 30/09/2025</t>
  </si>
  <si>
    <t>ESTADO DEL ACTIVO NETO</t>
  </si>
  <si>
    <t>ESTADO DE INGRESO Y EGRESO</t>
  </si>
  <si>
    <t>ESTADO DE VARIACION DEL ACTIVO NETO</t>
  </si>
  <si>
    <t>ESTADO DE FLUJO DE EFECTIVO</t>
  </si>
  <si>
    <t>ANEXO - CUADRO DE INVERSIONES</t>
  </si>
  <si>
    <t>Bancos</t>
  </si>
  <si>
    <t>Cuotas partes en circulación</t>
  </si>
  <si>
    <t>Valor cuota parte al cierre</t>
  </si>
  <si>
    <t xml:space="preserve">La entidad no tiene saldos de clientes, por tanto no existen partidas que requieran la constitución de previsiones. </t>
  </si>
  <si>
    <t>Las inversiones en instrumentos financieros de renta fija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t>
  </si>
  <si>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t>
    </r>
  </si>
  <si>
    <r>
      <t xml:space="preserve">*  </t>
    </r>
    <r>
      <rPr>
        <u/>
        <sz val="11"/>
        <color theme="1"/>
        <rFont val="Noto Sans"/>
        <family val="2"/>
      </rPr>
      <t>Comisión de administración</t>
    </r>
    <r>
      <rPr>
        <sz val="11"/>
        <color theme="1"/>
        <rFont val="Noto Sans"/>
        <family val="2"/>
      </rPr>
      <t xml:space="preserve">: De Hasta 2,00 % nominal anual (base 365) más IVA  sobre el patrimonio neto de pre cierre administrado. La comisión se devenga diariamente y se cobra mensualmente. </t>
    </r>
  </si>
  <si>
    <r>
      <t xml:space="preserve">* </t>
    </r>
    <r>
      <rPr>
        <u/>
        <sz val="11"/>
        <color theme="1"/>
        <rFont val="Noto Sans"/>
        <family val="2"/>
      </rPr>
      <t>Gastos y comisiones bancarias:</t>
    </r>
    <r>
      <rPr>
        <sz val="11"/>
        <color theme="1"/>
        <rFont val="Noto Sans"/>
        <family val="2"/>
      </rPr>
      <t xml:space="preserve"> Mantenimiento de cuentas, transferencias interbancarias y otras de similar naturaleza.</t>
    </r>
  </si>
  <si>
    <t>Cuenta Regularizadora - Dif de Precio No Amortizado</t>
  </si>
  <si>
    <t>Diferencial de Precios en Instrumentos (Nota 4.3)</t>
  </si>
  <si>
    <t>Inversiones en Fideicomisos (Nota 4.2 )</t>
  </si>
  <si>
    <t>Dividendos a pagar del ejercicio anterior</t>
  </si>
  <si>
    <t>No existen hechos posteriores al cierre del trimestre que modifiquen significativamente los saldos expuestos en los estados financieros cerrados el 30 de septiembre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</si>
</sst>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 numFmtId="178" formatCode="dd/mm/yyyy;@"/>
    <numFmt numFmtId="179" formatCode="[$-3C0A]d&quot; de &quot;mmmm&quot; de &quot;yyyy;@"/>
    <numFmt numFmtId="180" formatCode="_-* #,##0.00_-;\-* #,##0.00_-;_-* &quot;-&quot;_-;_-@_-"/>
  </numFmts>
  <fonts count="101"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10"/>
      <color theme="1"/>
      <name val="Noto Sans"/>
      <family val="2"/>
    </font>
    <font>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sz val="11"/>
      <name val="Noto Sans"/>
      <family val="2"/>
    </font>
    <font>
      <b/>
      <sz val="11"/>
      <name val="Noto Sans"/>
      <family val="2"/>
    </font>
    <font>
      <b/>
      <u/>
      <sz val="14"/>
      <color theme="1"/>
      <name val="Noto Sans"/>
      <family val="2"/>
    </font>
    <font>
      <b/>
      <sz val="8"/>
      <name val="Noto Sans"/>
      <family val="2"/>
    </font>
    <font>
      <sz val="11"/>
      <color theme="1"/>
      <name val="Arial"/>
      <family val="2"/>
    </font>
    <font>
      <b/>
      <sz val="11"/>
      <color rgb="FF000000"/>
      <name val="Calibri"/>
      <family val="2"/>
      <scheme val="minor"/>
    </font>
    <font>
      <b/>
      <u/>
      <sz val="14"/>
      <name val="Noto Sans"/>
      <family val="2"/>
    </font>
    <font>
      <b/>
      <sz val="11"/>
      <color rgb="FF000000"/>
      <name val="Noto Sans"/>
      <family val="2"/>
    </font>
    <font>
      <b/>
      <sz val="11"/>
      <color theme="1"/>
      <name val="Noto Sans"/>
      <family val="2"/>
    </font>
    <font>
      <sz val="11"/>
      <color rgb="FFFF0000"/>
      <name val="Arial"/>
      <family val="2"/>
    </font>
    <font>
      <b/>
      <sz val="12"/>
      <name val="Calibri"/>
      <family val="2"/>
    </font>
    <font>
      <sz val="12"/>
      <name val="Calibri"/>
      <family val="2"/>
    </font>
    <font>
      <u/>
      <sz val="11"/>
      <color theme="0" tint="-0.14999847407452621"/>
      <name val="Noto Sans"/>
      <family val="2"/>
    </font>
    <font>
      <sz val="8"/>
      <color rgb="FF424242"/>
      <name val="Arial"/>
      <family val="2"/>
    </font>
    <font>
      <b/>
      <sz val="22"/>
      <color theme="1"/>
      <name val="Noto Sans"/>
      <family val="2"/>
    </font>
    <font>
      <sz val="18"/>
      <color theme="1"/>
      <name val="Noto Sans"/>
      <family val="2"/>
    </font>
    <font>
      <b/>
      <sz val="16"/>
      <color theme="1"/>
      <name val="Noto Sans"/>
      <family val="2"/>
    </font>
    <font>
      <b/>
      <sz val="14"/>
      <name val="Noto Sans"/>
      <family val="2"/>
    </font>
    <font>
      <b/>
      <sz val="16"/>
      <color theme="0"/>
      <name val="Noto Sans"/>
      <family val="2"/>
    </font>
    <font>
      <b/>
      <i/>
      <u val="double"/>
      <sz val="11"/>
      <color theme="1"/>
      <name val="Noto Sans"/>
      <family val="2"/>
    </font>
  </fonts>
  <fills count="4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D9D9D9"/>
        <bgColor rgb="FF000000"/>
      </patternFill>
    </fill>
    <fill>
      <patternFill patternType="solid">
        <fgColor rgb="FFFFC000"/>
        <bgColor rgb="FF000000"/>
      </patternFill>
    </fill>
    <fill>
      <patternFill patternType="solid">
        <fgColor rgb="FFF8CBAD"/>
        <bgColor rgb="FF000000"/>
      </patternFill>
    </fill>
    <fill>
      <patternFill patternType="solid">
        <fgColor rgb="FFF2F2F2"/>
        <bgColor rgb="FF000000"/>
      </patternFill>
    </fill>
    <fill>
      <patternFill patternType="solid">
        <fgColor rgb="FFFFFFFF"/>
        <bgColor indexed="64"/>
      </patternFill>
    </fill>
    <fill>
      <patternFill patternType="solid">
        <fgColor rgb="FF002060"/>
        <bgColor indexed="64"/>
      </patternFill>
    </fill>
  </fills>
  <borders count="6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s>
  <cellStyleXfs count="1329">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66" fillId="0" borderId="0" applyNumberFormat="0" applyFill="0" applyBorder="0" applyAlignment="0" applyProtection="0"/>
    <xf numFmtId="0" fontId="67" fillId="0" borderId="42" applyNumberFormat="0" applyFill="0" applyAlignment="0" applyProtection="0"/>
    <xf numFmtId="0" fontId="68" fillId="0" borderId="43" applyNumberFormat="0" applyFill="0" applyAlignment="0" applyProtection="0"/>
    <xf numFmtId="0" fontId="69" fillId="0" borderId="44" applyNumberFormat="0" applyFill="0" applyAlignment="0" applyProtection="0"/>
    <xf numFmtId="0" fontId="69" fillId="0" borderId="0" applyNumberFormat="0" applyFill="0" applyBorder="0" applyAlignment="0" applyProtection="0"/>
    <xf numFmtId="0" fontId="70" fillId="7" borderId="0" applyNumberFormat="0" applyBorder="0" applyAlignment="0" applyProtection="0"/>
    <xf numFmtId="0" fontId="71" fillId="8" borderId="0" applyNumberFormat="0" applyBorder="0" applyAlignment="0" applyProtection="0"/>
    <xf numFmtId="0" fontId="72" fillId="9" borderId="0" applyNumberFormat="0" applyBorder="0" applyAlignment="0" applyProtection="0"/>
    <xf numFmtId="0" fontId="73" fillId="10" borderId="45" applyNumberFormat="0" applyAlignment="0" applyProtection="0"/>
    <xf numFmtId="0" fontId="74" fillId="11" borderId="46" applyNumberFormat="0" applyAlignment="0" applyProtection="0"/>
    <xf numFmtId="0" fontId="75" fillId="11" borderId="45" applyNumberFormat="0" applyAlignment="0" applyProtection="0"/>
    <xf numFmtId="0" fontId="76" fillId="0" borderId="47" applyNumberFormat="0" applyFill="0" applyAlignment="0" applyProtection="0"/>
    <xf numFmtId="0" fontId="77" fillId="12" borderId="48"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2" fillId="0" borderId="50" applyNumberFormat="0" applyFill="0" applyAlignment="0" applyProtection="0"/>
    <xf numFmtId="0" fontId="57"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57"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57"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57"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57"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7"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1"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80" fillId="38" borderId="0" applyBorder="0" applyAlignment="0" applyProtection="0"/>
    <xf numFmtId="17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597">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4" borderId="0" xfId="11" applyNumberFormat="1" applyFont="1" applyFill="1" applyAlignment="1">
      <alignment horizontal="right"/>
    </xf>
    <xf numFmtId="173" fontId="7" fillId="0" borderId="0" xfId="11" applyNumberFormat="1" applyFont="1"/>
    <xf numFmtId="0" fontId="7" fillId="4" borderId="0" xfId="11" applyFont="1" applyFill="1"/>
    <xf numFmtId="0" fontId="9" fillId="4" borderId="0" xfId="11" applyFont="1" applyFill="1" applyAlignment="1">
      <alignment horizontal="right"/>
    </xf>
    <xf numFmtId="0" fontId="11" fillId="4" borderId="0" xfId="11" applyFont="1" applyFill="1"/>
    <xf numFmtId="0" fontId="12" fillId="0" borderId="0" xfId="11" applyFont="1" applyAlignment="1">
      <alignment horizontal="right"/>
    </xf>
    <xf numFmtId="173" fontId="13" fillId="4" borderId="0" xfId="11" applyNumberFormat="1" applyFont="1" applyFill="1" applyAlignment="1">
      <alignment horizontal="center"/>
    </xf>
    <xf numFmtId="173" fontId="3" fillId="0" borderId="0" xfId="11" applyNumberFormat="1"/>
    <xf numFmtId="173" fontId="14" fillId="0" borderId="0" xfId="11" applyNumberFormat="1" applyFont="1"/>
    <xf numFmtId="41" fontId="3" fillId="0" borderId="0" xfId="11" applyNumberFormat="1"/>
    <xf numFmtId="173" fontId="15" fillId="0" borderId="28" xfId="11" applyNumberFormat="1" applyFont="1" applyBorder="1"/>
    <xf numFmtId="173" fontId="16" fillId="4" borderId="28" xfId="11" applyNumberFormat="1" applyFont="1" applyFill="1" applyBorder="1"/>
    <xf numFmtId="173" fontId="15" fillId="0" borderId="9" xfId="11" applyNumberFormat="1" applyFont="1" applyBorder="1"/>
    <xf numFmtId="173" fontId="3" fillId="0" borderId="28" xfId="11" applyNumberFormat="1" applyBorder="1"/>
    <xf numFmtId="173" fontId="3" fillId="0" borderId="29" xfId="11" applyNumberFormat="1" applyBorder="1"/>
    <xf numFmtId="173" fontId="3" fillId="0" borderId="30" xfId="11" applyNumberFormat="1" applyBorder="1"/>
    <xf numFmtId="173" fontId="3" fillId="0" borderId="8" xfId="11" applyNumberFormat="1" applyBorder="1"/>
    <xf numFmtId="173" fontId="3" fillId="0" borderId="4" xfId="11" applyNumberFormat="1" applyBorder="1"/>
    <xf numFmtId="173" fontId="15" fillId="0" borderId="8" xfId="11" applyNumberFormat="1" applyFont="1" applyBorder="1"/>
    <xf numFmtId="173" fontId="15" fillId="0" borderId="31" xfId="11" applyNumberFormat="1" applyFont="1" applyBorder="1" applyAlignment="1">
      <alignment horizontal="left"/>
    </xf>
    <xf numFmtId="173" fontId="3" fillId="4" borderId="30" xfId="11" applyNumberFormat="1" applyFill="1" applyBorder="1"/>
    <xf numFmtId="173" fontId="3" fillId="4" borderId="4" xfId="11" applyNumberFormat="1" applyFill="1" applyBorder="1"/>
    <xf numFmtId="173" fontId="17" fillId="5" borderId="4" xfId="11" applyNumberFormat="1" applyFont="1" applyFill="1" applyBorder="1"/>
    <xf numFmtId="173" fontId="18" fillId="5" borderId="4" xfId="11" applyNumberFormat="1" applyFont="1" applyFill="1" applyBorder="1"/>
    <xf numFmtId="173" fontId="3" fillId="5" borderId="4" xfId="11" applyNumberFormat="1" applyFill="1" applyBorder="1"/>
    <xf numFmtId="173" fontId="14" fillId="5" borderId="4" xfId="11" applyNumberFormat="1" applyFont="1" applyFill="1" applyBorder="1"/>
    <xf numFmtId="173" fontId="19" fillId="5" borderId="32" xfId="11" applyNumberFormat="1" applyFont="1" applyFill="1" applyBorder="1" applyAlignment="1">
      <alignment horizontal="centerContinuous"/>
    </xf>
    <xf numFmtId="173" fontId="15" fillId="4" borderId="9" xfId="11" applyNumberFormat="1" applyFont="1" applyFill="1" applyBorder="1"/>
    <xf numFmtId="173" fontId="20" fillId="5" borderId="4" xfId="11" applyNumberFormat="1" applyFont="1" applyFill="1" applyBorder="1"/>
    <xf numFmtId="173" fontId="21" fillId="5" borderId="4" xfId="11" applyNumberFormat="1" applyFont="1" applyFill="1" applyBorder="1"/>
    <xf numFmtId="173" fontId="21" fillId="5" borderId="33" xfId="11" applyNumberFormat="1" applyFont="1" applyFill="1" applyBorder="1"/>
    <xf numFmtId="173" fontId="21" fillId="5" borderId="32" xfId="11" applyNumberFormat="1" applyFont="1" applyFill="1" applyBorder="1"/>
    <xf numFmtId="173" fontId="18" fillId="0" borderId="4" xfId="11" applyNumberFormat="1" applyFont="1" applyBorder="1"/>
    <xf numFmtId="173" fontId="3" fillId="0" borderId="32" xfId="11" applyNumberFormat="1" applyBorder="1"/>
    <xf numFmtId="173" fontId="15" fillId="5" borderId="9" xfId="11" applyNumberFormat="1" applyFont="1" applyFill="1" applyBorder="1"/>
    <xf numFmtId="173" fontId="3" fillId="5" borderId="32" xfId="11" applyNumberFormat="1" applyFill="1" applyBorder="1"/>
    <xf numFmtId="173" fontId="3" fillId="5" borderId="5" xfId="11" applyNumberFormat="1" applyFill="1" applyBorder="1"/>
    <xf numFmtId="173" fontId="22" fillId="5" borderId="32" xfId="11" applyNumberFormat="1" applyFont="1" applyFill="1" applyBorder="1"/>
    <xf numFmtId="173" fontId="21" fillId="5" borderId="5" xfId="11" applyNumberFormat="1" applyFont="1" applyFill="1" applyBorder="1"/>
    <xf numFmtId="173" fontId="3" fillId="0" borderId="5" xfId="11" applyNumberFormat="1" applyBorder="1"/>
    <xf numFmtId="3" fontId="3" fillId="0" borderId="0" xfId="11" applyNumberFormat="1"/>
    <xf numFmtId="173" fontId="14" fillId="0" borderId="5" xfId="11" applyNumberFormat="1" applyFont="1" applyBorder="1"/>
    <xf numFmtId="173" fontId="23" fillId="0" borderId="32" xfId="11" applyNumberFormat="1" applyFont="1" applyBorder="1"/>
    <xf numFmtId="173" fontId="14" fillId="0" borderId="19" xfId="11" applyNumberFormat="1" applyFont="1" applyBorder="1"/>
    <xf numFmtId="173" fontId="23" fillId="0" borderId="32" xfId="11" applyNumberFormat="1" applyFont="1" applyBorder="1" applyAlignment="1">
      <alignment horizontal="center"/>
    </xf>
    <xf numFmtId="0" fontId="3" fillId="3" borderId="0" xfId="11" applyFill="1"/>
    <xf numFmtId="173" fontId="15" fillId="6" borderId="9" xfId="11" applyNumberFormat="1" applyFont="1" applyFill="1" applyBorder="1"/>
    <xf numFmtId="173" fontId="15" fillId="6" borderId="34" xfId="11" applyNumberFormat="1" applyFont="1" applyFill="1" applyBorder="1"/>
    <xf numFmtId="173" fontId="20" fillId="6" borderId="4" xfId="11" applyNumberFormat="1" applyFont="1" applyFill="1" applyBorder="1"/>
    <xf numFmtId="173" fontId="15" fillId="6" borderId="4" xfId="11" applyNumberFormat="1" applyFont="1" applyFill="1" applyBorder="1"/>
    <xf numFmtId="173" fontId="15" fillId="6" borderId="32" xfId="11" applyNumberFormat="1" applyFont="1" applyFill="1" applyBorder="1"/>
    <xf numFmtId="173" fontId="3" fillId="6" borderId="4" xfId="11" applyNumberFormat="1" applyFill="1" applyBorder="1"/>
    <xf numFmtId="173" fontId="21" fillId="6" borderId="4" xfId="11" applyNumberFormat="1" applyFont="1" applyFill="1" applyBorder="1"/>
    <xf numFmtId="173" fontId="3" fillId="6" borderId="32" xfId="11" applyNumberFormat="1" applyFill="1" applyBorder="1"/>
    <xf numFmtId="173" fontId="21" fillId="0" borderId="4" xfId="11" applyNumberFormat="1" applyFont="1" applyBorder="1"/>
    <xf numFmtId="3" fontId="20" fillId="0" borderId="0" xfId="11" applyNumberFormat="1" applyFont="1"/>
    <xf numFmtId="173" fontId="20" fillId="0" borderId="9" xfId="11" applyNumberFormat="1" applyFont="1" applyBorder="1"/>
    <xf numFmtId="173" fontId="20" fillId="0" borderId="4" xfId="11" applyNumberFormat="1" applyFont="1" applyBorder="1"/>
    <xf numFmtId="173" fontId="19" fillId="0" borderId="32" xfId="11" applyNumberFormat="1" applyFont="1" applyBorder="1" applyAlignment="1">
      <alignment horizontal="center"/>
    </xf>
    <xf numFmtId="173" fontId="24" fillId="4" borderId="30" xfId="11" applyNumberFormat="1" applyFont="1" applyFill="1" applyBorder="1"/>
    <xf numFmtId="173" fontId="24" fillId="4" borderId="4" xfId="11" applyNumberFormat="1" applyFont="1" applyFill="1" applyBorder="1"/>
    <xf numFmtId="173" fontId="15" fillId="5" borderId="4" xfId="11" applyNumberFormat="1" applyFont="1" applyFill="1" applyBorder="1"/>
    <xf numFmtId="173" fontId="15" fillId="5" borderId="32" xfId="11" applyNumberFormat="1" applyFont="1" applyFill="1" applyBorder="1"/>
    <xf numFmtId="173" fontId="25" fillId="6" borderId="4" xfId="11" applyNumberFormat="1" applyFont="1" applyFill="1" applyBorder="1"/>
    <xf numFmtId="173" fontId="15" fillId="0" borderId="4" xfId="11" applyNumberFormat="1" applyFont="1" applyBorder="1"/>
    <xf numFmtId="173" fontId="25" fillId="0" borderId="4" xfId="11" applyNumberFormat="1" applyFont="1" applyBorder="1"/>
    <xf numFmtId="173" fontId="15" fillId="0" borderId="32" xfId="11" applyNumberFormat="1" applyFont="1" applyBorder="1"/>
    <xf numFmtId="173" fontId="3" fillId="0" borderId="4" xfId="11" applyNumberFormat="1" applyBorder="1" applyAlignment="1">
      <alignment horizontal="center"/>
    </xf>
    <xf numFmtId="173" fontId="15" fillId="0" borderId="30" xfId="11" applyNumberFormat="1" applyFont="1" applyBorder="1"/>
    <xf numFmtId="173" fontId="15" fillId="5" borderId="9" xfId="11" applyNumberFormat="1" applyFont="1" applyFill="1" applyBorder="1" applyAlignment="1">
      <alignment horizontal="center"/>
    </xf>
    <xf numFmtId="173" fontId="15" fillId="5" borderId="35" xfId="11" applyNumberFormat="1" applyFont="1" applyFill="1" applyBorder="1"/>
    <xf numFmtId="173" fontId="15" fillId="0" borderId="9" xfId="11" applyNumberFormat="1" applyFont="1" applyBorder="1" applyAlignment="1">
      <alignment horizontal="center"/>
    </xf>
    <xf numFmtId="174" fontId="6" fillId="0" borderId="0" xfId="15" applyNumberFormat="1" applyFont="1"/>
    <xf numFmtId="173" fontId="15" fillId="0" borderId="35" xfId="11" applyNumberFormat="1" applyFont="1" applyBorder="1"/>
    <xf numFmtId="173" fontId="3" fillId="0" borderId="36" xfId="11" applyNumberFormat="1" applyBorder="1"/>
    <xf numFmtId="173" fontId="3" fillId="0" borderId="37" xfId="11" applyNumberFormat="1" applyBorder="1"/>
    <xf numFmtId="173" fontId="3" fillId="0" borderId="37" xfId="11" applyNumberFormat="1" applyBorder="1" applyAlignment="1">
      <alignment horizontal="center"/>
    </xf>
    <xf numFmtId="173" fontId="23" fillId="0" borderId="38" xfId="11" applyNumberFormat="1" applyFont="1" applyBorder="1"/>
    <xf numFmtId="173" fontId="14" fillId="0" borderId="24" xfId="11" applyNumberFormat="1" applyFont="1" applyBorder="1"/>
    <xf numFmtId="173" fontId="26" fillId="0" borderId="39" xfId="11" applyNumberFormat="1" applyFont="1" applyBorder="1" applyAlignment="1">
      <alignment horizontal="center"/>
    </xf>
    <xf numFmtId="173" fontId="27" fillId="0" borderId="24" xfId="11" applyNumberFormat="1" applyFont="1" applyBorder="1" applyAlignment="1">
      <alignment horizontal="center"/>
    </xf>
    <xf numFmtId="173" fontId="26" fillId="0" borderId="24" xfId="11" applyNumberFormat="1" applyFont="1" applyBorder="1" applyAlignment="1">
      <alignment horizontal="center"/>
    </xf>
    <xf numFmtId="173" fontId="28" fillId="0" borderId="39" xfId="11" applyNumberFormat="1" applyFont="1" applyBorder="1" applyAlignment="1">
      <alignment horizontal="center"/>
    </xf>
    <xf numFmtId="173" fontId="28" fillId="0" borderId="22" xfId="11" applyNumberFormat="1" applyFont="1" applyBorder="1" applyAlignment="1">
      <alignment horizontal="center"/>
    </xf>
    <xf numFmtId="173" fontId="29" fillId="0" borderId="39" xfId="11" applyNumberFormat="1" applyFont="1" applyBorder="1" applyAlignment="1">
      <alignment horizontal="center"/>
    </xf>
    <xf numFmtId="173" fontId="28" fillId="0" borderId="24" xfId="11" applyNumberFormat="1" applyFont="1" applyBorder="1" applyAlignment="1">
      <alignment horizontal="center"/>
    </xf>
    <xf numFmtId="173" fontId="14" fillId="0" borderId="22" xfId="11" applyNumberFormat="1" applyFont="1" applyBorder="1" applyAlignment="1">
      <alignment horizontal="center"/>
    </xf>
    <xf numFmtId="173" fontId="14" fillId="0" borderId="21" xfId="11" applyNumberFormat="1" applyFont="1" applyBorder="1" applyAlignment="1">
      <alignment horizontal="center"/>
    </xf>
    <xf numFmtId="173" fontId="26" fillId="0" borderId="40" xfId="11" applyNumberFormat="1" applyFont="1" applyBorder="1" applyAlignment="1">
      <alignment horizontal="center"/>
    </xf>
    <xf numFmtId="173" fontId="30" fillId="0" borderId="27" xfId="11" applyNumberFormat="1" applyFont="1" applyBorder="1" applyAlignment="1">
      <alignment horizontal="center"/>
    </xf>
    <xf numFmtId="173" fontId="26" fillId="0" borderId="27" xfId="11" applyNumberFormat="1" applyFont="1" applyBorder="1" applyAlignment="1">
      <alignment horizontal="center"/>
    </xf>
    <xf numFmtId="173" fontId="28" fillId="0" borderId="40" xfId="11" applyNumberFormat="1" applyFont="1" applyBorder="1" applyAlignment="1">
      <alignment horizontal="center"/>
    </xf>
    <xf numFmtId="173" fontId="28" fillId="0" borderId="25" xfId="11" applyNumberFormat="1" applyFont="1" applyBorder="1" applyAlignment="1">
      <alignment horizontal="center"/>
    </xf>
    <xf numFmtId="173" fontId="28" fillId="0" borderId="41" xfId="11" applyNumberFormat="1" applyFont="1" applyBorder="1" applyAlignment="1">
      <alignment horizontal="center"/>
    </xf>
    <xf numFmtId="173" fontId="28" fillId="0" borderId="27" xfId="11" applyNumberFormat="1" applyFont="1" applyBorder="1" applyAlignment="1">
      <alignment horizontal="center"/>
    </xf>
    <xf numFmtId="173" fontId="14" fillId="0" borderId="40" xfId="11" applyNumberFormat="1" applyFont="1" applyBorder="1"/>
    <xf numFmtId="173" fontId="14" fillId="0" borderId="20" xfId="11" applyNumberFormat="1" applyFont="1" applyBorder="1"/>
    <xf numFmtId="173" fontId="26" fillId="0" borderId="41" xfId="11" applyNumberFormat="1" applyFont="1" applyBorder="1" applyAlignment="1">
      <alignment horizontal="center"/>
    </xf>
    <xf numFmtId="173" fontId="14" fillId="0" borderId="0" xfId="11" applyNumberFormat="1" applyFont="1" applyAlignment="1">
      <alignment horizontal="centerContinuous"/>
    </xf>
    <xf numFmtId="173" fontId="14" fillId="0" borderId="20" xfId="11" applyNumberFormat="1" applyFont="1" applyBorder="1" applyAlignment="1">
      <alignment horizontal="centerContinuous"/>
    </xf>
    <xf numFmtId="173" fontId="14" fillId="0" borderId="24" xfId="11" applyNumberFormat="1" applyFont="1" applyBorder="1" applyAlignment="1">
      <alignment horizontal="centerContinuous"/>
    </xf>
    <xf numFmtId="173" fontId="28" fillId="0" borderId="22" xfId="11" applyNumberFormat="1" applyFont="1" applyBorder="1" applyAlignment="1">
      <alignment horizontal="centerContinuous"/>
    </xf>
    <xf numFmtId="173" fontId="14" fillId="0" borderId="20" xfId="11" applyNumberFormat="1" applyFont="1" applyBorder="1" applyAlignment="1">
      <alignment horizontal="center"/>
    </xf>
    <xf numFmtId="173" fontId="14" fillId="0" borderId="27" xfId="11" applyNumberFormat="1" applyFont="1" applyBorder="1"/>
    <xf numFmtId="173" fontId="14" fillId="0" borderId="26" xfId="11" applyNumberFormat="1" applyFont="1" applyBorder="1"/>
    <xf numFmtId="173" fontId="14" fillId="0" borderId="25" xfId="11" applyNumberFormat="1" applyFont="1" applyBorder="1"/>
    <xf numFmtId="173" fontId="14" fillId="0" borderId="27" xfId="11" applyNumberFormat="1" applyFont="1" applyBorder="1" applyAlignment="1">
      <alignment horizontal="centerContinuous"/>
    </xf>
    <xf numFmtId="173" fontId="14" fillId="0" borderId="25" xfId="11" applyNumberFormat="1" applyFont="1" applyBorder="1" applyAlignment="1">
      <alignment horizontal="centerContinuous"/>
    </xf>
    <xf numFmtId="173" fontId="31" fillId="0" borderId="0" xfId="11" applyNumberFormat="1" applyFont="1"/>
    <xf numFmtId="175" fontId="3" fillId="0" borderId="0" xfId="11" applyNumberFormat="1"/>
    <xf numFmtId="172" fontId="3" fillId="0" borderId="0" xfId="14" applyNumberFormat="1" applyFont="1"/>
    <xf numFmtId="172" fontId="7" fillId="0" borderId="0" xfId="14" applyNumberFormat="1" applyFont="1"/>
    <xf numFmtId="175" fontId="7" fillId="0" borderId="0" xfId="11" applyNumberFormat="1" applyFont="1"/>
    <xf numFmtId="172" fontId="8" fillId="0" borderId="0" xfId="14" applyNumberFormat="1" applyFont="1" applyAlignment="1">
      <alignment horizontal="center"/>
    </xf>
    <xf numFmtId="172" fontId="9" fillId="0" borderId="0" xfId="14" applyNumberFormat="1" applyFont="1"/>
    <xf numFmtId="175" fontId="10" fillId="0" borderId="0" xfId="11" applyNumberFormat="1" applyFont="1" applyAlignment="1">
      <alignment horizontal="right"/>
    </xf>
    <xf numFmtId="175" fontId="9" fillId="0" borderId="0" xfId="11" applyNumberFormat="1" applyFont="1" applyAlignment="1">
      <alignment horizontal="right"/>
    </xf>
    <xf numFmtId="175" fontId="9" fillId="0" borderId="0" xfId="11" applyNumberFormat="1" applyFont="1"/>
    <xf numFmtId="175" fontId="10" fillId="4" borderId="0" xfId="11" applyNumberFormat="1" applyFont="1" applyFill="1" applyAlignment="1">
      <alignment horizontal="right"/>
    </xf>
    <xf numFmtId="172" fontId="7" fillId="4" borderId="0" xfId="14" applyNumberFormat="1" applyFont="1" applyFill="1"/>
    <xf numFmtId="175" fontId="9" fillId="4" borderId="0" xfId="11" applyNumberFormat="1" applyFont="1" applyFill="1" applyAlignment="1">
      <alignment horizontal="right"/>
    </xf>
    <xf numFmtId="175" fontId="12" fillId="0" borderId="0" xfId="11" applyNumberFormat="1" applyFont="1" applyAlignment="1">
      <alignment horizontal="right"/>
    </xf>
    <xf numFmtId="175" fontId="13" fillId="4" borderId="0" xfId="11" applyNumberFormat="1" applyFont="1" applyFill="1" applyAlignment="1">
      <alignment horizontal="center"/>
    </xf>
    <xf numFmtId="172" fontId="14" fillId="0" borderId="0" xfId="14" applyNumberFormat="1" applyFont="1"/>
    <xf numFmtId="175" fontId="15" fillId="0" borderId="28" xfId="11" applyNumberFormat="1" applyFont="1" applyBorder="1"/>
    <xf numFmtId="175" fontId="16" fillId="4" borderId="28" xfId="11" applyNumberFormat="1" applyFont="1" applyFill="1" applyBorder="1"/>
    <xf numFmtId="172" fontId="15" fillId="0" borderId="9" xfId="14" applyNumberFormat="1" applyFont="1" applyBorder="1"/>
    <xf numFmtId="172" fontId="3" fillId="0" borderId="28" xfId="14" applyNumberFormat="1" applyFont="1" applyBorder="1"/>
    <xf numFmtId="175" fontId="3" fillId="0" borderId="28" xfId="11" applyNumberFormat="1" applyBorder="1"/>
    <xf numFmtId="175" fontId="3" fillId="0" borderId="30" xfId="11" applyNumberFormat="1" applyBorder="1"/>
    <xf numFmtId="175" fontId="3" fillId="0" borderId="8" xfId="11" applyNumberFormat="1" applyBorder="1"/>
    <xf numFmtId="175" fontId="3" fillId="0" borderId="4" xfId="11" applyNumberFormat="1" applyBorder="1"/>
    <xf numFmtId="172" fontId="15" fillId="0" borderId="8" xfId="14" applyNumberFormat="1" applyFont="1" applyBorder="1"/>
    <xf numFmtId="175" fontId="15" fillId="0" borderId="8" xfId="11" applyNumberFormat="1" applyFont="1" applyBorder="1"/>
    <xf numFmtId="175" fontId="3" fillId="4" borderId="30" xfId="11" applyNumberFormat="1" applyFill="1" applyBorder="1"/>
    <xf numFmtId="175" fontId="3" fillId="4" borderId="4" xfId="11" applyNumberFormat="1" applyFill="1" applyBorder="1"/>
    <xf numFmtId="172" fontId="17" fillId="5" borderId="4" xfId="14" applyNumberFormat="1" applyFont="1" applyFill="1" applyBorder="1"/>
    <xf numFmtId="172" fontId="18" fillId="5" borderId="4" xfId="14" applyNumberFormat="1" applyFont="1" applyFill="1" applyBorder="1"/>
    <xf numFmtId="175" fontId="3" fillId="5" borderId="4" xfId="11" applyNumberFormat="1" applyFill="1" applyBorder="1"/>
    <xf numFmtId="175" fontId="14" fillId="5" borderId="4" xfId="11" applyNumberFormat="1" applyFont="1" applyFill="1" applyBorder="1"/>
    <xf numFmtId="175" fontId="15" fillId="4" borderId="9" xfId="11" applyNumberFormat="1" applyFont="1" applyFill="1" applyBorder="1"/>
    <xf numFmtId="172" fontId="20" fillId="5" borderId="4" xfId="14" applyNumberFormat="1" applyFont="1" applyFill="1" applyBorder="1"/>
    <xf numFmtId="175" fontId="21" fillId="5" borderId="4" xfId="11" applyNumberFormat="1" applyFont="1" applyFill="1" applyBorder="1"/>
    <xf numFmtId="175" fontId="21" fillId="5" borderId="33" xfId="11" applyNumberFormat="1" applyFont="1" applyFill="1" applyBorder="1"/>
    <xf numFmtId="172" fontId="3" fillId="0" borderId="8" xfId="14" applyNumberFormat="1" applyFont="1" applyBorder="1"/>
    <xf numFmtId="172" fontId="18" fillId="0" borderId="4" xfId="14" applyNumberFormat="1" applyFont="1" applyBorder="1"/>
    <xf numFmtId="172" fontId="15" fillId="5" borderId="9" xfId="14" applyNumberFormat="1" applyFont="1" applyFill="1" applyBorder="1"/>
    <xf numFmtId="172" fontId="3" fillId="5" borderId="4" xfId="14" applyNumberFormat="1" applyFont="1" applyFill="1" applyBorder="1"/>
    <xf numFmtId="172" fontId="3" fillId="5" borderId="5" xfId="14" applyNumberFormat="1" applyFont="1" applyFill="1" applyBorder="1"/>
    <xf numFmtId="175" fontId="3" fillId="5" borderId="5" xfId="11" applyNumberFormat="1" applyFill="1" applyBorder="1"/>
    <xf numFmtId="175" fontId="21" fillId="5" borderId="5" xfId="11" applyNumberFormat="1" applyFont="1" applyFill="1" applyBorder="1"/>
    <xf numFmtId="172" fontId="3" fillId="0" borderId="5" xfId="14" applyNumberFormat="1" applyFont="1" applyBorder="1"/>
    <xf numFmtId="175" fontId="3" fillId="0" borderId="5" xfId="11" applyNumberFormat="1" applyBorder="1"/>
    <xf numFmtId="172" fontId="3" fillId="0" borderId="4" xfId="14" applyNumberFormat="1" applyFont="1" applyBorder="1"/>
    <xf numFmtId="172" fontId="14" fillId="0" borderId="5" xfId="14" applyNumberFormat="1" applyFont="1" applyBorder="1"/>
    <xf numFmtId="175" fontId="14" fillId="0" borderId="5" xfId="11" applyNumberFormat="1" applyFont="1" applyBorder="1"/>
    <xf numFmtId="172" fontId="14" fillId="0" borderId="19" xfId="14" applyNumberFormat="1" applyFont="1" applyBorder="1"/>
    <xf numFmtId="175" fontId="14" fillId="0" borderId="19" xfId="11" applyNumberFormat="1" applyFont="1" applyBorder="1"/>
    <xf numFmtId="172" fontId="15" fillId="6" borderId="9" xfId="14" applyNumberFormat="1" applyFont="1" applyFill="1" applyBorder="1"/>
    <xf numFmtId="172" fontId="15" fillId="6" borderId="34" xfId="14" applyNumberFormat="1" applyFont="1" applyFill="1" applyBorder="1"/>
    <xf numFmtId="172" fontId="20" fillId="6" borderId="4" xfId="14" applyNumberFormat="1" applyFont="1" applyFill="1" applyBorder="1"/>
    <xf numFmtId="175" fontId="15" fillId="6" borderId="4" xfId="11" applyNumberFormat="1" applyFont="1" applyFill="1" applyBorder="1"/>
    <xf numFmtId="175" fontId="15" fillId="6" borderId="34" xfId="11" applyNumberFormat="1" applyFont="1" applyFill="1" applyBorder="1"/>
    <xf numFmtId="172" fontId="15" fillId="6" borderId="4" xfId="14" applyNumberFormat="1" applyFont="1" applyFill="1" applyBorder="1"/>
    <xf numFmtId="172" fontId="3" fillId="6" borderId="4" xfId="14" applyNumberFormat="1" applyFont="1" applyFill="1" applyBorder="1"/>
    <xf numFmtId="175" fontId="21" fillId="6" borderId="4" xfId="11" applyNumberFormat="1" applyFont="1" applyFill="1" applyBorder="1"/>
    <xf numFmtId="175" fontId="3" fillId="6" borderId="4" xfId="11" applyNumberFormat="1" applyFill="1" applyBorder="1"/>
    <xf numFmtId="175" fontId="21" fillId="0" borderId="4" xfId="11" applyNumberFormat="1" applyFont="1" applyBorder="1"/>
    <xf numFmtId="172" fontId="20" fillId="0" borderId="9" xfId="14" applyNumberFormat="1" applyFont="1" applyBorder="1"/>
    <xf numFmtId="172" fontId="20" fillId="0" borderId="0" xfId="14" applyNumberFormat="1" applyFont="1"/>
    <xf numFmtId="172" fontId="20" fillId="0" borderId="4" xfId="14" applyNumberFormat="1" applyFont="1" applyBorder="1"/>
    <xf numFmtId="175" fontId="20" fillId="0" borderId="4" xfId="11" applyNumberFormat="1" applyFont="1" applyBorder="1"/>
    <xf numFmtId="175" fontId="20" fillId="0" borderId="0" xfId="11" applyNumberFormat="1" applyFont="1"/>
    <xf numFmtId="175" fontId="24" fillId="4" borderId="30" xfId="11" applyNumberFormat="1" applyFont="1" applyFill="1" applyBorder="1"/>
    <xf numFmtId="175" fontId="24" fillId="4" borderId="4" xfId="11" applyNumberFormat="1" applyFont="1" applyFill="1" applyBorder="1"/>
    <xf numFmtId="172" fontId="15" fillId="5" borderId="4" xfId="14" applyNumberFormat="1" applyFont="1" applyFill="1" applyBorder="1"/>
    <xf numFmtId="175" fontId="15" fillId="5" borderId="4" xfId="11" applyNumberFormat="1" applyFont="1" applyFill="1" applyBorder="1"/>
    <xf numFmtId="172" fontId="25" fillId="6" borderId="4" xfId="14" applyNumberFormat="1" applyFont="1" applyFill="1" applyBorder="1"/>
    <xf numFmtId="172" fontId="15" fillId="0" borderId="4" xfId="14" applyNumberFormat="1" applyFont="1" applyBorder="1"/>
    <xf numFmtId="175" fontId="25" fillId="0" borderId="4" xfId="11" applyNumberFormat="1" applyFont="1" applyBorder="1"/>
    <xf numFmtId="175" fontId="15" fillId="0" borderId="4" xfId="11" applyNumberFormat="1" applyFont="1" applyBorder="1"/>
    <xf numFmtId="172" fontId="3" fillId="0" borderId="4" xfId="14" applyNumberFormat="1" applyFont="1" applyBorder="1" applyAlignment="1">
      <alignment horizontal="center"/>
    </xf>
    <xf numFmtId="175" fontId="15" fillId="0" borderId="30" xfId="11" applyNumberFormat="1" applyFont="1" applyBorder="1"/>
    <xf numFmtId="175" fontId="15" fillId="0" borderId="9" xfId="11" applyNumberFormat="1" applyFont="1" applyBorder="1"/>
    <xf numFmtId="172" fontId="15" fillId="5" borderId="9" xfId="14" applyNumberFormat="1" applyFont="1" applyFill="1" applyBorder="1" applyAlignment="1">
      <alignment horizontal="center"/>
    </xf>
    <xf numFmtId="175" fontId="15" fillId="5" borderId="9" xfId="11" applyNumberFormat="1" applyFont="1" applyFill="1" applyBorder="1"/>
    <xf numFmtId="172" fontId="15" fillId="0" borderId="9" xfId="14" applyNumberFormat="1" applyFont="1" applyBorder="1" applyAlignment="1">
      <alignment horizontal="center"/>
    </xf>
    <xf numFmtId="175" fontId="6" fillId="0" borderId="0" xfId="15" applyNumberFormat="1" applyFont="1"/>
    <xf numFmtId="175" fontId="3" fillId="0" borderId="36" xfId="11" applyNumberFormat="1" applyBorder="1"/>
    <xf numFmtId="175" fontId="3" fillId="0" borderId="37" xfId="11" applyNumberFormat="1" applyBorder="1"/>
    <xf numFmtId="172" fontId="3" fillId="0" borderId="37" xfId="14" applyNumberFormat="1" applyFont="1" applyBorder="1"/>
    <xf numFmtId="172" fontId="3" fillId="0" borderId="37" xfId="14" applyNumberFormat="1" applyFont="1" applyBorder="1" applyAlignment="1">
      <alignment horizontal="center"/>
    </xf>
    <xf numFmtId="175" fontId="14" fillId="0" borderId="24" xfId="11" applyNumberFormat="1" applyFont="1" applyBorder="1"/>
    <xf numFmtId="175" fontId="26" fillId="0" borderId="39" xfId="11" applyNumberFormat="1" applyFont="1" applyBorder="1" applyAlignment="1">
      <alignment horizontal="center"/>
    </xf>
    <xf numFmtId="175" fontId="27" fillId="0" borderId="24" xfId="11" applyNumberFormat="1" applyFont="1" applyBorder="1" applyAlignment="1">
      <alignment horizontal="center"/>
    </xf>
    <xf numFmtId="175" fontId="26" fillId="0" borderId="24" xfId="11" applyNumberFormat="1" applyFont="1" applyBorder="1" applyAlignment="1">
      <alignment horizontal="center"/>
    </xf>
    <xf numFmtId="175" fontId="28" fillId="0" borderId="39" xfId="11" applyNumberFormat="1" applyFont="1" applyBorder="1" applyAlignment="1">
      <alignment horizontal="center"/>
    </xf>
    <xf numFmtId="175" fontId="28" fillId="0" borderId="22" xfId="11" applyNumberFormat="1" applyFont="1" applyBorder="1" applyAlignment="1">
      <alignment horizontal="center"/>
    </xf>
    <xf numFmtId="172" fontId="28" fillId="0" borderId="39" xfId="14" applyNumberFormat="1" applyFont="1" applyBorder="1" applyAlignment="1">
      <alignment horizontal="center"/>
    </xf>
    <xf numFmtId="172" fontId="28" fillId="0" borderId="24" xfId="14" applyNumberFormat="1" applyFont="1" applyBorder="1" applyAlignment="1">
      <alignment horizontal="center"/>
    </xf>
    <xf numFmtId="175" fontId="14" fillId="0" borderId="21" xfId="11" applyNumberFormat="1" applyFont="1" applyBorder="1" applyAlignment="1">
      <alignment horizontal="center"/>
    </xf>
    <xf numFmtId="175" fontId="26" fillId="0" borderId="40" xfId="11" applyNumberFormat="1" applyFont="1" applyBorder="1" applyAlignment="1">
      <alignment horizontal="center"/>
    </xf>
    <xf numFmtId="175" fontId="30" fillId="0" borderId="27" xfId="11" applyNumberFormat="1" applyFont="1" applyBorder="1" applyAlignment="1">
      <alignment horizontal="center"/>
    </xf>
    <xf numFmtId="175" fontId="26" fillId="0" borderId="27" xfId="11" applyNumberFormat="1" applyFont="1" applyBorder="1" applyAlignment="1">
      <alignment horizontal="center"/>
    </xf>
    <xf numFmtId="175" fontId="28" fillId="0" borderId="40" xfId="11" applyNumberFormat="1" applyFont="1" applyBorder="1" applyAlignment="1">
      <alignment horizontal="center"/>
    </xf>
    <xf numFmtId="175" fontId="28" fillId="0" borderId="25" xfId="11" applyNumberFormat="1" applyFont="1" applyBorder="1" applyAlignment="1">
      <alignment horizontal="center"/>
    </xf>
    <xf numFmtId="172" fontId="28" fillId="0" borderId="40" xfId="14" applyNumberFormat="1" applyFont="1" applyBorder="1" applyAlignment="1">
      <alignment horizontal="center"/>
    </xf>
    <xf numFmtId="172" fontId="28" fillId="0" borderId="41" xfId="14" applyNumberFormat="1" applyFont="1" applyBorder="1" applyAlignment="1">
      <alignment horizontal="center"/>
    </xf>
    <xf numFmtId="172" fontId="28" fillId="0" borderId="27" xfId="14" applyNumberFormat="1" applyFont="1" applyBorder="1" applyAlignment="1">
      <alignment horizontal="center"/>
    </xf>
    <xf numFmtId="175" fontId="14" fillId="0" borderId="40" xfId="11" applyNumberFormat="1" applyFont="1" applyBorder="1"/>
    <xf numFmtId="175" fontId="28" fillId="0" borderId="41" xfId="11" applyNumberFormat="1" applyFont="1" applyBorder="1" applyAlignment="1">
      <alignment horizontal="center"/>
    </xf>
    <xf numFmtId="175" fontId="26" fillId="0" borderId="41" xfId="11" applyNumberFormat="1" applyFont="1" applyBorder="1" applyAlignment="1">
      <alignment horizontal="center"/>
    </xf>
    <xf numFmtId="175" fontId="14" fillId="0" borderId="0" xfId="11" applyNumberFormat="1" applyFont="1" applyAlignment="1">
      <alignment horizontal="centerContinuous"/>
    </xf>
    <xf numFmtId="175" fontId="14" fillId="0" borderId="20" xfId="11" applyNumberFormat="1" applyFont="1" applyBorder="1" applyAlignment="1">
      <alignment horizontal="centerContinuous"/>
    </xf>
    <xf numFmtId="172" fontId="14" fillId="0" borderId="24" xfId="14" applyNumberFormat="1" applyFont="1" applyBorder="1" applyAlignment="1">
      <alignment horizontal="centerContinuous"/>
    </xf>
    <xf numFmtId="175" fontId="28" fillId="0" borderId="22" xfId="11" applyNumberFormat="1" applyFont="1" applyBorder="1" applyAlignment="1">
      <alignment horizontal="centerContinuous"/>
    </xf>
    <xf numFmtId="175" fontId="14" fillId="0" borderId="27" xfId="11" applyNumberFormat="1" applyFont="1" applyBorder="1"/>
    <xf numFmtId="175" fontId="14" fillId="0" borderId="26" xfId="11" applyNumberFormat="1" applyFont="1" applyBorder="1"/>
    <xf numFmtId="175" fontId="14" fillId="0" borderId="25" xfId="11" applyNumberFormat="1" applyFont="1" applyBorder="1"/>
    <xf numFmtId="172" fontId="14" fillId="0" borderId="40" xfId="14" applyNumberFormat="1" applyFont="1" applyBorder="1"/>
    <xf numFmtId="172" fontId="14" fillId="0" borderId="27" xfId="14" applyNumberFormat="1" applyFont="1" applyBorder="1" applyAlignment="1">
      <alignment horizontal="centerContinuous"/>
    </xf>
    <xf numFmtId="175" fontId="14" fillId="0" borderId="25" xfId="11" applyNumberFormat="1" applyFont="1" applyBorder="1" applyAlignment="1">
      <alignment horizontal="centerContinuous"/>
    </xf>
    <xf numFmtId="0" fontId="34" fillId="0" borderId="0" xfId="0" applyFont="1"/>
    <xf numFmtId="0" fontId="34" fillId="2" borderId="0" xfId="0" applyFont="1" applyFill="1"/>
    <xf numFmtId="0" fontId="34" fillId="2" borderId="0" xfId="0" applyFont="1" applyFill="1" applyAlignment="1">
      <alignment horizontal="center"/>
    </xf>
    <xf numFmtId="0" fontId="38" fillId="2" borderId="0" xfId="0" applyFont="1" applyFill="1"/>
    <xf numFmtId="0" fontId="38" fillId="0" borderId="0" xfId="0" applyFont="1"/>
    <xf numFmtId="0" fontId="39" fillId="0" borderId="0" xfId="0" applyFont="1"/>
    <xf numFmtId="0" fontId="34" fillId="0" borderId="0" xfId="0" quotePrefix="1" applyFont="1"/>
    <xf numFmtId="0" fontId="41" fillId="0" borderId="0" xfId="0" applyFont="1"/>
    <xf numFmtId="41" fontId="41" fillId="2" borderId="0" xfId="14" applyFont="1" applyFill="1"/>
    <xf numFmtId="4" fontId="42" fillId="0" borderId="0" xfId="0" applyNumberFormat="1" applyFont="1"/>
    <xf numFmtId="0" fontId="42" fillId="0" borderId="0" xfId="0" applyFont="1"/>
    <xf numFmtId="4" fontId="34" fillId="0" borderId="0" xfId="0" applyNumberFormat="1" applyFont="1"/>
    <xf numFmtId="4" fontId="46" fillId="0" borderId="0" xfId="0" applyNumberFormat="1" applyFont="1"/>
    <xf numFmtId="0" fontId="47" fillId="0" borderId="0" xfId="0" applyFont="1" applyAlignment="1">
      <alignment horizontal="center"/>
    </xf>
    <xf numFmtId="41" fontId="47" fillId="0" borderId="0" xfId="14" applyFont="1" applyAlignment="1">
      <alignment horizontal="center"/>
    </xf>
    <xf numFmtId="41" fontId="34" fillId="2" borderId="0" xfId="14" applyFont="1" applyFill="1" applyBorder="1" applyAlignment="1">
      <alignment horizontal="center" vertical="center"/>
    </xf>
    <xf numFmtId="4" fontId="46" fillId="0" borderId="0" xfId="4" applyNumberFormat="1" applyFont="1" applyAlignment="1">
      <alignment vertical="center"/>
    </xf>
    <xf numFmtId="172" fontId="34" fillId="0" borderId="0" xfId="14" applyNumberFormat="1" applyFont="1" applyBorder="1"/>
    <xf numFmtId="172" fontId="34" fillId="2" borderId="0" xfId="14" applyNumberFormat="1" applyFont="1" applyFill="1" applyBorder="1" applyAlignment="1">
      <alignment horizontal="center" vertical="center"/>
    </xf>
    <xf numFmtId="172" fontId="48" fillId="2" borderId="2" xfId="14" applyNumberFormat="1" applyFont="1" applyFill="1" applyBorder="1" applyAlignment="1">
      <alignment horizontal="center" vertical="center"/>
    </xf>
    <xf numFmtId="172" fontId="34" fillId="0" borderId="0" xfId="14" applyNumberFormat="1" applyFont="1" applyBorder="1" applyAlignment="1">
      <alignment horizontal="center" vertical="center"/>
    </xf>
    <xf numFmtId="172" fontId="48" fillId="2" borderId="0" xfId="14" applyNumberFormat="1" applyFont="1" applyFill="1" applyBorder="1" applyAlignment="1">
      <alignment horizontal="center" vertical="center"/>
    </xf>
    <xf numFmtId="172" fontId="48" fillId="2" borderId="10" xfId="14" applyNumberFormat="1" applyFont="1" applyFill="1" applyBorder="1" applyAlignment="1">
      <alignment horizontal="center" vertical="center"/>
    </xf>
    <xf numFmtId="172" fontId="39" fillId="2" borderId="0" xfId="14" applyNumberFormat="1" applyFont="1" applyFill="1" applyBorder="1" applyAlignment="1">
      <alignment horizontal="center" vertical="center"/>
    </xf>
    <xf numFmtId="172" fontId="39" fillId="2" borderId="1" xfId="14" applyNumberFormat="1" applyFont="1" applyFill="1" applyBorder="1" applyAlignment="1">
      <alignment horizontal="center" vertical="center"/>
    </xf>
    <xf numFmtId="4" fontId="39" fillId="0" borderId="0" xfId="0" applyNumberFormat="1" applyFont="1"/>
    <xf numFmtId="4" fontId="49" fillId="0" borderId="0" xfId="0" applyNumberFormat="1" applyFont="1"/>
    <xf numFmtId="172" fontId="48" fillId="2" borderId="1" xfId="14" applyNumberFormat="1" applyFont="1" applyFill="1" applyBorder="1" applyAlignment="1">
      <alignment horizontal="center" vertical="center"/>
    </xf>
    <xf numFmtId="172" fontId="48" fillId="0" borderId="2" xfId="14" applyNumberFormat="1" applyFont="1" applyBorder="1" applyAlignment="1">
      <alignment horizontal="center" vertical="center"/>
    </xf>
    <xf numFmtId="169" fontId="49" fillId="0" borderId="0" xfId="1" applyNumberFormat="1" applyFont="1" applyBorder="1"/>
    <xf numFmtId="165" fontId="49" fillId="0" borderId="0" xfId="1" applyFont="1" applyBorder="1"/>
    <xf numFmtId="172" fontId="45" fillId="2" borderId="10" xfId="14" applyNumberFormat="1" applyFont="1" applyFill="1" applyBorder="1" applyAlignment="1">
      <alignment horizontal="center" vertical="center"/>
    </xf>
    <xf numFmtId="0" fontId="45" fillId="0" borderId="0" xfId="0" applyFont="1"/>
    <xf numFmtId="41" fontId="34" fillId="2" borderId="0" xfId="14" applyFont="1" applyFill="1"/>
    <xf numFmtId="0" fontId="44" fillId="0" borderId="0" xfId="0" applyFont="1" applyAlignment="1">
      <alignment horizontal="center"/>
    </xf>
    <xf numFmtId="3" fontId="34" fillId="0" borderId="0" xfId="0" applyNumberFormat="1" applyFont="1"/>
    <xf numFmtId="165" fontId="48" fillId="0" borderId="2" xfId="1" applyFont="1" applyBorder="1" applyAlignment="1">
      <alignment horizontal="right" vertical="center"/>
    </xf>
    <xf numFmtId="165" fontId="48" fillId="0" borderId="10" xfId="1" applyFont="1" applyBorder="1" applyAlignment="1">
      <alignment horizontal="right" vertical="center"/>
    </xf>
    <xf numFmtId="4" fontId="50" fillId="0" borderId="0" xfId="0" applyNumberFormat="1" applyFont="1"/>
    <xf numFmtId="169" fontId="34" fillId="0" borderId="0" xfId="1" applyNumberFormat="1" applyFont="1"/>
    <xf numFmtId="49" fontId="48" fillId="0" borderId="0" xfId="0" applyNumberFormat="1" applyFont="1"/>
    <xf numFmtId="0" fontId="50" fillId="0" borderId="0" xfId="0" applyFont="1"/>
    <xf numFmtId="0" fontId="52" fillId="0" borderId="0" xfId="0" applyFont="1"/>
    <xf numFmtId="0" fontId="48" fillId="0" borderId="0" xfId="0" applyFont="1"/>
    <xf numFmtId="0" fontId="41" fillId="0" borderId="0" xfId="0" applyFont="1" applyAlignment="1">
      <alignment horizontal="center"/>
    </xf>
    <xf numFmtId="4" fontId="48" fillId="0" borderId="0" xfId="0" applyNumberFormat="1" applyFont="1"/>
    <xf numFmtId="0" fontId="34" fillId="0" borderId="0" xfId="0" applyFont="1" applyAlignment="1">
      <alignment horizontal="center"/>
    </xf>
    <xf numFmtId="0" fontId="48" fillId="0" borderId="4" xfId="0" applyFont="1" applyBorder="1" applyAlignment="1">
      <alignment horizontal="center" vertical="center" wrapText="1"/>
    </xf>
    <xf numFmtId="4" fontId="34" fillId="0" borderId="0" xfId="0" applyNumberFormat="1" applyFont="1" applyAlignment="1">
      <alignment horizontal="center"/>
    </xf>
    <xf numFmtId="0" fontId="48" fillId="0" borderId="6" xfId="0" applyFont="1" applyBorder="1" applyAlignment="1">
      <alignment horizontal="center" vertical="center" wrapText="1"/>
    </xf>
    <xf numFmtId="172" fontId="34" fillId="0" borderId="5" xfId="14" applyNumberFormat="1" applyFont="1" applyBorder="1" applyAlignment="1">
      <alignment horizontal="right"/>
    </xf>
    <xf numFmtId="0" fontId="48" fillId="0" borderId="0" xfId="0" applyFont="1" applyAlignment="1">
      <alignment horizontal="center"/>
    </xf>
    <xf numFmtId="0" fontId="48" fillId="0" borderId="8" xfId="0" applyFont="1" applyBorder="1" applyAlignment="1">
      <alignment horizontal="center" vertical="center" wrapText="1"/>
    </xf>
    <xf numFmtId="172" fontId="34" fillId="0" borderId="8" xfId="14" applyNumberFormat="1" applyFont="1" applyBorder="1" applyAlignment="1">
      <alignment horizontal="right"/>
    </xf>
    <xf numFmtId="172" fontId="39" fillId="0" borderId="8" xfId="14" applyNumberFormat="1" applyFont="1" applyBorder="1" applyAlignment="1">
      <alignment horizontal="right"/>
    </xf>
    <xf numFmtId="172" fontId="39" fillId="0" borderId="8" xfId="14" applyNumberFormat="1" applyFont="1" applyBorder="1" applyAlignment="1">
      <alignment horizontal="right" vertical="center"/>
    </xf>
    <xf numFmtId="0" fontId="48" fillId="0" borderId="0" xfId="0" applyFont="1" applyAlignment="1">
      <alignment vertical="center"/>
    </xf>
    <xf numFmtId="4" fontId="48" fillId="0" borderId="0" xfId="0" applyNumberFormat="1" applyFont="1" applyAlignment="1">
      <alignment vertical="center"/>
    </xf>
    <xf numFmtId="0" fontId="39" fillId="0" borderId="8" xfId="0" applyFont="1" applyBorder="1" applyAlignment="1">
      <alignment vertical="center"/>
    </xf>
    <xf numFmtId="0" fontId="39" fillId="0" borderId="8" xfId="0" applyFont="1" applyBorder="1" applyAlignment="1">
      <alignment horizontal="left"/>
    </xf>
    <xf numFmtId="0" fontId="48" fillId="0" borderId="0" xfId="0" applyFont="1" applyAlignment="1">
      <alignment horizontal="center" wrapText="1"/>
    </xf>
    <xf numFmtId="4" fontId="48" fillId="0" borderId="0" xfId="0" applyNumberFormat="1" applyFont="1" applyAlignment="1">
      <alignment horizontal="center"/>
    </xf>
    <xf numFmtId="14" fontId="48" fillId="0" borderId="0" xfId="0" applyNumberFormat="1" applyFont="1" applyAlignment="1">
      <alignment horizontal="center"/>
    </xf>
    <xf numFmtId="172" fontId="39" fillId="0" borderId="8" xfId="14" applyNumberFormat="1" applyFont="1" applyBorder="1" applyAlignment="1">
      <alignment horizontal="right" wrapText="1"/>
    </xf>
    <xf numFmtId="0" fontId="39" fillId="0" borderId="9" xfId="0" applyFont="1" applyBorder="1"/>
    <xf numFmtId="172" fontId="39" fillId="0" borderId="9" xfId="14" applyNumberFormat="1" applyFont="1" applyBorder="1" applyAlignment="1">
      <alignment horizontal="right"/>
    </xf>
    <xf numFmtId="3" fontId="48"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39" fillId="0" borderId="0" xfId="0" applyNumberFormat="1" applyFont="1"/>
    <xf numFmtId="4" fontId="39" fillId="0" borderId="1" xfId="0" applyNumberFormat="1" applyFont="1" applyBorder="1"/>
    <xf numFmtId="165" fontId="35" fillId="0" borderId="19" xfId="1" applyFont="1" applyBorder="1" applyAlignment="1">
      <alignment horizontal="center" vertical="center"/>
    </xf>
    <xf numFmtId="41" fontId="39" fillId="0" borderId="0" xfId="14" applyFont="1"/>
    <xf numFmtId="2" fontId="45" fillId="0" borderId="0" xfId="0" applyNumberFormat="1" applyFont="1" applyAlignment="1">
      <alignment horizontal="center"/>
    </xf>
    <xf numFmtId="2" fontId="39" fillId="0" borderId="0" xfId="0" applyNumberFormat="1" applyFont="1"/>
    <xf numFmtId="0" fontId="39" fillId="0" borderId="6" xfId="0" applyFont="1" applyBorder="1"/>
    <xf numFmtId="0" fontId="39" fillId="0" borderId="16" xfId="0" applyFont="1" applyBorder="1"/>
    <xf numFmtId="3" fontId="48" fillId="0" borderId="1" xfId="0" applyNumberFormat="1" applyFont="1" applyBorder="1" applyAlignment="1">
      <alignment horizontal="center" vertical="center"/>
    </xf>
    <xf numFmtId="3" fontId="48" fillId="0" borderId="14" xfId="0" applyNumberFormat="1" applyFont="1" applyBorder="1" applyAlignment="1">
      <alignment horizontal="center" vertical="center"/>
    </xf>
    <xf numFmtId="0" fontId="39" fillId="0" borderId="12" xfId="0" applyFont="1" applyBorder="1"/>
    <xf numFmtId="165" fontId="48" fillId="0" borderId="13" xfId="1" applyFont="1" applyBorder="1" applyAlignment="1">
      <alignment horizontal="center" vertical="center"/>
    </xf>
    <xf numFmtId="0" fontId="48" fillId="0" borderId="12" xfId="0" applyFont="1" applyBorder="1"/>
    <xf numFmtId="165" fontId="35" fillId="2" borderId="1" xfId="1" applyFont="1" applyFill="1" applyBorder="1" applyAlignment="1">
      <alignment horizontal="center" vertical="center"/>
    </xf>
    <xf numFmtId="165" fontId="48" fillId="0" borderId="0" xfId="1" applyFont="1" applyBorder="1" applyAlignment="1">
      <alignment horizontal="right" vertical="center"/>
    </xf>
    <xf numFmtId="165" fontId="48" fillId="0" borderId="14" xfId="1" applyFont="1" applyBorder="1" applyAlignment="1">
      <alignment horizontal="right" vertical="center"/>
    </xf>
    <xf numFmtId="165" fontId="48" fillId="0" borderId="13" xfId="1" applyFont="1" applyBorder="1" applyAlignment="1">
      <alignment horizontal="right" vertical="center"/>
    </xf>
    <xf numFmtId="165" fontId="39" fillId="0" borderId="0" xfId="1" applyFont="1" applyBorder="1" applyAlignment="1">
      <alignment horizontal="right" vertical="center"/>
    </xf>
    <xf numFmtId="165" fontId="39" fillId="0" borderId="13" xfId="1" applyFont="1" applyBorder="1" applyAlignment="1">
      <alignment horizontal="right" vertical="center"/>
    </xf>
    <xf numFmtId="165" fontId="39" fillId="0" borderId="13" xfId="1" applyFont="1" applyBorder="1" applyAlignment="1">
      <alignment vertical="center"/>
    </xf>
    <xf numFmtId="165" fontId="34" fillId="2" borderId="0" xfId="1" applyFont="1" applyFill="1" applyBorder="1" applyAlignment="1">
      <alignment horizontal="right" vertical="center"/>
    </xf>
    <xf numFmtId="165" fontId="39" fillId="0" borderId="14" xfId="1" quotePrefix="1" applyFont="1" applyBorder="1" applyAlignment="1">
      <alignment horizontal="right" vertical="center"/>
    </xf>
    <xf numFmtId="165" fontId="48" fillId="0" borderId="15" xfId="1" applyFont="1" applyBorder="1" applyAlignment="1">
      <alignment horizontal="right" vertical="center"/>
    </xf>
    <xf numFmtId="4" fontId="34" fillId="2" borderId="0" xfId="0" applyNumberFormat="1" applyFont="1" applyFill="1" applyAlignment="1">
      <alignment horizontal="center" vertical="center"/>
    </xf>
    <xf numFmtId="165" fontId="39" fillId="0" borderId="1" xfId="1" applyFont="1" applyBorder="1" applyAlignment="1">
      <alignment horizontal="right" vertical="center"/>
    </xf>
    <xf numFmtId="165" fontId="39" fillId="0" borderId="14" xfId="1" applyFont="1" applyBorder="1" applyAlignment="1">
      <alignment horizontal="right" vertical="center"/>
    </xf>
    <xf numFmtId="0" fontId="48" fillId="0" borderId="17" xfId="0" applyFont="1" applyBorder="1"/>
    <xf numFmtId="165" fontId="48" fillId="0" borderId="3" xfId="1" applyFont="1" applyBorder="1" applyAlignment="1">
      <alignment horizontal="right" vertical="center"/>
    </xf>
    <xf numFmtId="165" fontId="48" fillId="0" borderId="18" xfId="1" applyFont="1" applyBorder="1" applyAlignment="1">
      <alignment horizontal="right" vertical="center"/>
    </xf>
    <xf numFmtId="168" fontId="39" fillId="0" borderId="0" xfId="0" applyNumberFormat="1" applyFont="1"/>
    <xf numFmtId="37" fontId="39" fillId="0" borderId="0" xfId="0" applyNumberFormat="1" applyFont="1"/>
    <xf numFmtId="165" fontId="39" fillId="0" borderId="0" xfId="0" applyNumberFormat="1" applyFont="1"/>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4" fillId="0" borderId="4" xfId="0" applyFont="1" applyBorder="1" applyAlignment="1">
      <alignment horizontal="left" vertical="center"/>
    </xf>
    <xf numFmtId="0" fontId="54" fillId="0" borderId="4" xfId="0" applyFont="1" applyBorder="1" applyAlignment="1">
      <alignment horizontal="center" vertical="center" wrapText="1"/>
    </xf>
    <xf numFmtId="0" fontId="55" fillId="0" borderId="4" xfId="0" applyFont="1" applyBorder="1" applyAlignment="1">
      <alignment horizontal="left" vertical="center"/>
    </xf>
    <xf numFmtId="172" fontId="39" fillId="0" borderId="4" xfId="14" applyNumberFormat="1" applyFont="1" applyBorder="1" applyAlignment="1">
      <alignment vertical="center"/>
    </xf>
    <xf numFmtId="0" fontId="55" fillId="0" borderId="4" xfId="0" applyFont="1" applyBorder="1" applyAlignment="1">
      <alignment horizontal="center" vertical="center"/>
    </xf>
    <xf numFmtId="172" fontId="55" fillId="0" borderId="4" xfId="14" applyNumberFormat="1" applyFont="1" applyBorder="1" applyAlignment="1">
      <alignment horizontal="center" vertical="center"/>
    </xf>
    <xf numFmtId="172" fontId="34" fillId="2" borderId="4" xfId="14" applyNumberFormat="1" applyFont="1" applyFill="1" applyBorder="1" applyAlignment="1">
      <alignment horizontal="center" vertical="center"/>
    </xf>
    <xf numFmtId="43" fontId="34" fillId="0" borderId="0" xfId="0" applyNumberFormat="1" applyFont="1"/>
    <xf numFmtId="41" fontId="55" fillId="0" borderId="4" xfId="14" applyFont="1" applyBorder="1" applyAlignment="1">
      <alignment horizontal="center" vertical="center"/>
    </xf>
    <xf numFmtId="41" fontId="34" fillId="0" borderId="0" xfId="14" applyFont="1"/>
    <xf numFmtId="165" fontId="54" fillId="0" borderId="4" xfId="1" applyFont="1" applyBorder="1" applyAlignment="1">
      <alignment horizontal="center" vertical="center"/>
    </xf>
    <xf numFmtId="165" fontId="34" fillId="0" borderId="0" xfId="0" applyNumberFormat="1" applyFont="1" applyAlignment="1">
      <alignment horizontal="left"/>
    </xf>
    <xf numFmtId="165" fontId="34" fillId="0" borderId="4" xfId="1" applyFont="1" applyBorder="1"/>
    <xf numFmtId="0" fontId="35" fillId="0" borderId="0" xfId="0" applyFont="1" applyAlignment="1">
      <alignment vertical="center"/>
    </xf>
    <xf numFmtId="172" fontId="34" fillId="0" borderId="4" xfId="14" applyNumberFormat="1" applyFont="1" applyBorder="1"/>
    <xf numFmtId="172" fontId="54"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xf>
    <xf numFmtId="173" fontId="18" fillId="0" borderId="32" xfId="11" applyNumberFormat="1" applyFont="1" applyBorder="1"/>
    <xf numFmtId="175" fontId="18" fillId="0" borderId="5" xfId="11" applyNumberFormat="1" applyFont="1" applyBorder="1"/>
    <xf numFmtId="175" fontId="18" fillId="0" borderId="4" xfId="11" applyNumberFormat="1" applyFont="1" applyBorder="1"/>
    <xf numFmtId="172" fontId="18" fillId="0" borderId="4" xfId="14" applyNumberFormat="1" applyFont="1" applyFill="1" applyBorder="1"/>
    <xf numFmtId="172" fontId="18" fillId="0" borderId="5" xfId="14" applyNumberFormat="1" applyFont="1" applyFill="1" applyBorder="1"/>
    <xf numFmtId="172" fontId="18" fillId="0" borderId="9" xfId="14" applyNumberFormat="1" applyFont="1" applyFill="1" applyBorder="1"/>
    <xf numFmtId="175" fontId="58" fillId="0" borderId="4" xfId="11" applyNumberFormat="1" applyFont="1" applyBorder="1"/>
    <xf numFmtId="175" fontId="58" fillId="0" borderId="0" xfId="11" applyNumberFormat="1" applyFont="1"/>
    <xf numFmtId="175" fontId="58" fillId="0" borderId="30" xfId="11" applyNumberFormat="1" applyFont="1" applyBorder="1"/>
    <xf numFmtId="3" fontId="58" fillId="0" borderId="0" xfId="11" applyNumberFormat="1" applyFont="1"/>
    <xf numFmtId="0" fontId="58" fillId="0" borderId="0" xfId="11" applyFont="1"/>
    <xf numFmtId="173" fontId="59" fillId="0" borderId="32" xfId="11" applyNumberFormat="1" applyFont="1" applyBorder="1"/>
    <xf numFmtId="175" fontId="60" fillId="0" borderId="5" xfId="11" applyNumberFormat="1" applyFont="1" applyBorder="1"/>
    <xf numFmtId="175" fontId="60" fillId="0" borderId="4" xfId="11" applyNumberFormat="1" applyFont="1" applyBorder="1"/>
    <xf numFmtId="172" fontId="61" fillId="0" borderId="4" xfId="14" applyNumberFormat="1" applyFont="1" applyFill="1" applyBorder="1"/>
    <xf numFmtId="172" fontId="60" fillId="0" borderId="5" xfId="14" applyNumberFormat="1" applyFont="1" applyFill="1" applyBorder="1"/>
    <xf numFmtId="172" fontId="61" fillId="0" borderId="9" xfId="14" applyNumberFormat="1" applyFont="1" applyFill="1" applyBorder="1"/>
    <xf numFmtId="175" fontId="60" fillId="0" borderId="30" xfId="11" applyNumberFormat="1" applyFont="1" applyBorder="1"/>
    <xf numFmtId="0" fontId="60" fillId="0" borderId="0" xfId="11" applyFont="1"/>
    <xf numFmtId="173" fontId="15" fillId="0" borderId="5" xfId="11" applyNumberFormat="1" applyFont="1" applyBorder="1"/>
    <xf numFmtId="171" fontId="34" fillId="0" borderId="0" xfId="0" applyNumberFormat="1" applyFont="1" applyAlignment="1">
      <alignment horizontal="center"/>
    </xf>
    <xf numFmtId="172" fontId="34" fillId="0" borderId="11" xfId="14" applyNumberFormat="1" applyFont="1" applyBorder="1" applyAlignment="1">
      <alignment horizontal="right" vertical="center"/>
    </xf>
    <xf numFmtId="172" fontId="34" fillId="0" borderId="12" xfId="14" applyNumberFormat="1" applyFont="1" applyBorder="1" applyAlignment="1">
      <alignment horizontal="right"/>
    </xf>
    <xf numFmtId="172" fontId="39" fillId="0" borderId="12" xfId="14" applyNumberFormat="1" applyFont="1" applyBorder="1" applyAlignment="1">
      <alignment horizontal="right" vertical="center"/>
    </xf>
    <xf numFmtId="172" fontId="39" fillId="0" borderId="12" xfId="14" applyNumberFormat="1" applyFont="1" applyBorder="1" applyAlignment="1">
      <alignment horizontal="right"/>
    </xf>
    <xf numFmtId="0" fontId="48" fillId="0" borderId="9" xfId="0" applyFont="1" applyBorder="1" applyAlignment="1">
      <alignment horizontal="center" vertical="center" wrapText="1"/>
    </xf>
    <xf numFmtId="3" fontId="63" fillId="0" borderId="0" xfId="0" applyNumberFormat="1" applyFont="1"/>
    <xf numFmtId="4" fontId="63" fillId="0" borderId="0" xfId="0" applyNumberFormat="1" applyFont="1"/>
    <xf numFmtId="41" fontId="63" fillId="2" borderId="0" xfId="14" applyFont="1" applyFill="1"/>
    <xf numFmtId="14" fontId="45" fillId="0" borderId="0" xfId="0" applyNumberFormat="1" applyFont="1" applyAlignment="1">
      <alignment horizontal="center" vertical="center"/>
    </xf>
    <xf numFmtId="10" fontId="39" fillId="0" borderId="0" xfId="3" applyNumberFormat="1" applyFont="1"/>
    <xf numFmtId="172" fontId="34" fillId="0" borderId="0" xfId="14" applyNumberFormat="1" applyFont="1" applyFill="1" applyBorder="1" applyAlignment="1">
      <alignment horizontal="center" vertical="center"/>
    </xf>
    <xf numFmtId="0" fontId="62" fillId="0" borderId="0" xfId="0" applyFont="1"/>
    <xf numFmtId="0" fontId="63" fillId="0" borderId="0" xfId="0" applyFont="1"/>
    <xf numFmtId="0" fontId="81" fillId="0" borderId="0" xfId="0" applyFont="1"/>
    <xf numFmtId="0" fontId="82" fillId="0" borderId="0" xfId="0" applyFont="1"/>
    <xf numFmtId="0" fontId="84" fillId="0" borderId="4" xfId="0" applyFont="1" applyBorder="1" applyAlignment="1">
      <alignment horizontal="center" vertical="center" wrapText="1"/>
    </xf>
    <xf numFmtId="0" fontId="34" fillId="0" borderId="12" xfId="0" applyFont="1" applyBorder="1"/>
    <xf numFmtId="0" fontId="34" fillId="0" borderId="0" xfId="0" applyFont="1" applyAlignment="1">
      <alignment horizontal="left" vertical="top" wrapText="1"/>
    </xf>
    <xf numFmtId="0" fontId="85" fillId="0" borderId="0" xfId="0" applyFont="1"/>
    <xf numFmtId="0" fontId="34" fillId="0" borderId="0" xfId="0" applyFont="1" applyAlignment="1">
      <alignment vertical="center" wrapText="1"/>
    </xf>
    <xf numFmtId="0" fontId="34" fillId="0" borderId="0" xfId="0" applyFont="1" applyAlignment="1">
      <alignment horizontal="left" vertical="top"/>
    </xf>
    <xf numFmtId="172" fontId="48" fillId="0" borderId="5" xfId="14" applyNumberFormat="1" applyFont="1" applyBorder="1" applyAlignment="1">
      <alignment horizontal="right"/>
    </xf>
    <xf numFmtId="172" fontId="48" fillId="0" borderId="8" xfId="14" applyNumberFormat="1" applyFont="1" applyBorder="1" applyAlignment="1">
      <alignment horizontal="right"/>
    </xf>
    <xf numFmtId="172" fontId="48" fillId="0" borderId="9" xfId="14" applyNumberFormat="1" applyFont="1" applyBorder="1" applyAlignment="1">
      <alignment horizontal="right"/>
    </xf>
    <xf numFmtId="3" fontId="48" fillId="0" borderId="0" xfId="0" applyNumberFormat="1" applyFont="1"/>
    <xf numFmtId="2" fontId="48" fillId="0" borderId="0" xfId="0" applyNumberFormat="1" applyFont="1"/>
    <xf numFmtId="0" fontId="40" fillId="0" borderId="0" xfId="0" applyFont="1" applyAlignment="1">
      <alignment vertical="center"/>
    </xf>
    <xf numFmtId="0" fontId="48" fillId="0" borderId="16" xfId="0" applyFont="1" applyBorder="1"/>
    <xf numFmtId="0" fontId="45" fillId="0" borderId="12" xfId="0" applyFont="1" applyBorder="1"/>
    <xf numFmtId="0" fontId="54" fillId="2" borderId="4" xfId="0" applyFont="1" applyFill="1" applyBorder="1" applyAlignment="1">
      <alignment horizontal="left" vertical="center"/>
    </xf>
    <xf numFmtId="0" fontId="54" fillId="2" borderId="4" xfId="0" applyFont="1" applyFill="1" applyBorder="1" applyAlignment="1">
      <alignment horizontal="center" vertical="center"/>
    </xf>
    <xf numFmtId="0" fontId="34" fillId="2" borderId="4" xfId="0" applyFont="1" applyFill="1" applyBorder="1" applyAlignment="1">
      <alignment horizontal="center" vertical="center"/>
    </xf>
    <xf numFmtId="0" fontId="55" fillId="2" borderId="4" xfId="0" applyFont="1" applyFill="1" applyBorder="1" applyAlignment="1">
      <alignment horizontal="center" vertical="center"/>
    </xf>
    <xf numFmtId="0" fontId="34" fillId="2" borderId="0" xfId="0" applyFont="1" applyFill="1" applyAlignment="1">
      <alignment horizontal="left"/>
    </xf>
    <xf numFmtId="0" fontId="55" fillId="2" borderId="4" xfId="0" applyFont="1" applyFill="1" applyBorder="1" applyAlignment="1">
      <alignment horizontal="left" vertical="center"/>
    </xf>
    <xf numFmtId="177" fontId="34" fillId="2" borderId="4" xfId="1" applyNumberFormat="1" applyFont="1" applyFill="1" applyBorder="1" applyAlignment="1">
      <alignment horizontal="right" vertical="center"/>
    </xf>
    <xf numFmtId="165" fontId="55" fillId="2" borderId="4" xfId="1" applyFont="1" applyFill="1" applyBorder="1" applyAlignment="1">
      <alignment horizontal="center" vertical="center"/>
    </xf>
    <xf numFmtId="43" fontId="34" fillId="2" borderId="0" xfId="0" applyNumberFormat="1" applyFont="1" applyFill="1" applyAlignment="1">
      <alignment horizontal="left"/>
    </xf>
    <xf numFmtId="165" fontId="34" fillId="2" borderId="0" xfId="1" applyFont="1" applyFill="1"/>
    <xf numFmtId="14" fontId="34" fillId="2" borderId="0" xfId="0" applyNumberFormat="1" applyFont="1" applyFill="1"/>
    <xf numFmtId="165" fontId="34" fillId="2" borderId="0" xfId="0" applyNumberFormat="1" applyFont="1" applyFill="1"/>
    <xf numFmtId="10" fontId="34" fillId="2" borderId="0" xfId="3" applyNumberFormat="1" applyFont="1" applyFill="1"/>
    <xf numFmtId="177" fontId="34" fillId="2" borderId="0" xfId="0" applyNumberFormat="1" applyFont="1" applyFill="1"/>
    <xf numFmtId="171" fontId="34" fillId="2" borderId="0" xfId="0" applyNumberFormat="1" applyFont="1" applyFill="1"/>
    <xf numFmtId="171" fontId="34" fillId="2" borderId="0" xfId="0" applyNumberFormat="1" applyFont="1" applyFill="1" applyAlignment="1">
      <alignment horizontal="left"/>
    </xf>
    <xf numFmtId="0" fontId="35" fillId="2" borderId="0" xfId="0" applyFont="1" applyFill="1" applyAlignment="1">
      <alignment horizontal="left" vertical="center"/>
    </xf>
    <xf numFmtId="0" fontId="80" fillId="0" borderId="0" xfId="0" applyFont="1"/>
    <xf numFmtId="0" fontId="80" fillId="0" borderId="0" xfId="0" applyFont="1" applyAlignment="1">
      <alignment vertical="center"/>
    </xf>
    <xf numFmtId="0" fontId="86" fillId="0" borderId="0" xfId="0" applyFont="1" applyAlignment="1">
      <alignment horizontal="right" vertical="center"/>
    </xf>
    <xf numFmtId="0" fontId="86" fillId="39" borderId="51" xfId="0" applyFont="1" applyFill="1" applyBorder="1" applyAlignment="1">
      <alignment horizontal="center" vertical="center"/>
    </xf>
    <xf numFmtId="14" fontId="86" fillId="39" borderId="52" xfId="0" applyNumberFormat="1" applyFont="1" applyFill="1" applyBorder="1" applyAlignment="1">
      <alignment horizontal="center" vertical="center"/>
    </xf>
    <xf numFmtId="14" fontId="86" fillId="39" borderId="53" xfId="0" applyNumberFormat="1" applyFont="1" applyFill="1" applyBorder="1" applyAlignment="1">
      <alignment horizontal="center" vertical="center"/>
    </xf>
    <xf numFmtId="0" fontId="80" fillId="0" borderId="54" xfId="0" applyFont="1" applyBorder="1" applyAlignment="1">
      <alignment vertical="center"/>
    </xf>
    <xf numFmtId="4" fontId="80" fillId="0" borderId="4" xfId="0" applyNumberFormat="1" applyFont="1" applyBorder="1" applyAlignment="1">
      <alignment vertical="center"/>
    </xf>
    <xf numFmtId="4" fontId="80" fillId="0" borderId="55" xfId="0" applyNumberFormat="1" applyFont="1" applyBorder="1" applyAlignment="1">
      <alignment vertical="center"/>
    </xf>
    <xf numFmtId="0" fontId="80" fillId="0" borderId="56" xfId="0" applyFont="1" applyBorder="1" applyAlignment="1">
      <alignment vertical="center"/>
    </xf>
    <xf numFmtId="4" fontId="80" fillId="0" borderId="57" xfId="0" applyNumberFormat="1" applyFont="1" applyBorder="1" applyAlignment="1">
      <alignment vertical="center"/>
    </xf>
    <xf numFmtId="4" fontId="80" fillId="0" borderId="58" xfId="0" applyNumberFormat="1" applyFont="1" applyBorder="1" applyAlignment="1">
      <alignment vertical="center"/>
    </xf>
    <xf numFmtId="0" fontId="80" fillId="0" borderId="0" xfId="0" applyFont="1" applyAlignment="1">
      <alignment horizontal="center" vertical="center" wrapText="1"/>
    </xf>
    <xf numFmtId="0" fontId="86" fillId="39" borderId="25" xfId="0" applyFont="1" applyFill="1" applyBorder="1" applyAlignment="1">
      <alignment horizontal="center" vertical="center" wrapText="1"/>
    </xf>
    <xf numFmtId="0" fontId="86" fillId="39" borderId="26" xfId="0" applyFont="1" applyFill="1" applyBorder="1" applyAlignment="1">
      <alignment horizontal="center" vertical="center" wrapText="1"/>
    </xf>
    <xf numFmtId="0" fontId="86" fillId="39" borderId="27" xfId="0" applyFont="1" applyFill="1" applyBorder="1" applyAlignment="1">
      <alignment horizontal="center" vertical="center" wrapText="1"/>
    </xf>
    <xf numFmtId="0" fontId="80" fillId="0" borderId="0" xfId="0" applyFont="1" applyAlignment="1">
      <alignment horizontal="center" vertical="center"/>
    </xf>
    <xf numFmtId="14" fontId="80" fillId="0" borderId="22" xfId="0" applyNumberFormat="1" applyFont="1" applyBorder="1" applyAlignment="1">
      <alignment horizontal="center" vertical="center"/>
    </xf>
    <xf numFmtId="14" fontId="80" fillId="0" borderId="23" xfId="0" applyNumberFormat="1" applyFont="1" applyBorder="1" applyAlignment="1">
      <alignment horizontal="center" vertical="center"/>
    </xf>
    <xf numFmtId="14" fontId="80" fillId="0" borderId="24" xfId="0" applyNumberFormat="1" applyFont="1" applyBorder="1" applyAlignment="1">
      <alignment horizontal="center" vertical="center"/>
    </xf>
    <xf numFmtId="0" fontId="80" fillId="40" borderId="0" xfId="0" applyFont="1" applyFill="1" applyAlignment="1">
      <alignment vertical="center"/>
    </xf>
    <xf numFmtId="0" fontId="86" fillId="0" borderId="0" xfId="0" applyFont="1" applyAlignment="1">
      <alignment vertical="center"/>
    </xf>
    <xf numFmtId="0" fontId="80" fillId="0" borderId="0" xfId="0" applyFont="1" applyAlignment="1">
      <alignment vertical="center" wrapText="1"/>
    </xf>
    <xf numFmtId="0" fontId="80" fillId="42" borderId="59" xfId="0" applyFont="1" applyFill="1" applyBorder="1" applyAlignment="1">
      <alignment vertical="center"/>
    </xf>
    <xf numFmtId="14" fontId="86" fillId="0" borderId="0" xfId="0" applyNumberFormat="1" applyFont="1" applyAlignment="1">
      <alignment vertical="center"/>
    </xf>
    <xf numFmtId="49" fontId="80" fillId="41" borderId="0" xfId="0" applyNumberFormat="1" applyFont="1" applyFill="1" applyAlignment="1">
      <alignment vertical="center"/>
    </xf>
    <xf numFmtId="0" fontId="48" fillId="0" borderId="17" xfId="0" applyFont="1" applyBorder="1" applyAlignment="1">
      <alignment vertical="center"/>
    </xf>
    <xf numFmtId="4" fontId="46" fillId="0" borderId="0" xfId="0" applyNumberFormat="1" applyFont="1" applyAlignment="1">
      <alignment vertical="center"/>
    </xf>
    <xf numFmtId="0" fontId="43" fillId="0" borderId="0" xfId="0" applyFont="1" applyAlignment="1">
      <alignment wrapText="1"/>
    </xf>
    <xf numFmtId="0" fontId="41" fillId="2" borderId="0" xfId="0" applyFont="1" applyFill="1" applyAlignment="1">
      <alignment wrapText="1"/>
    </xf>
    <xf numFmtId="0" fontId="41" fillId="0" borderId="0" xfId="0" applyFont="1" applyAlignment="1">
      <alignment wrapText="1"/>
    </xf>
    <xf numFmtId="0" fontId="44" fillId="0" borderId="0" xfId="0" applyFont="1" applyAlignment="1">
      <alignment horizontal="center" wrapText="1"/>
    </xf>
    <xf numFmtId="165" fontId="34" fillId="0" borderId="0" xfId="1" applyFont="1" applyBorder="1" applyAlignment="1">
      <alignment horizontal="center" vertical="center" wrapText="1"/>
    </xf>
    <xf numFmtId="165" fontId="34" fillId="0" borderId="0" xfId="1" applyFont="1" applyBorder="1" applyAlignment="1">
      <alignment horizontal="right" vertical="center" wrapText="1"/>
    </xf>
    <xf numFmtId="165" fontId="34" fillId="0" borderId="1" xfId="1" applyFont="1" applyBorder="1" applyAlignment="1">
      <alignment horizontal="right" vertical="center" wrapText="1"/>
    </xf>
    <xf numFmtId="165" fontId="48" fillId="0" borderId="1" xfId="1" applyFont="1" applyBorder="1" applyAlignment="1">
      <alignment horizontal="right" vertical="center" wrapText="1"/>
    </xf>
    <xf numFmtId="165" fontId="48" fillId="0" borderId="2" xfId="1" applyFont="1" applyBorder="1" applyAlignment="1">
      <alignment horizontal="right" vertical="center" wrapText="1"/>
    </xf>
    <xf numFmtId="165" fontId="48" fillId="0" borderId="10" xfId="1" applyFont="1" applyBorder="1" applyAlignment="1">
      <alignment horizontal="right" vertical="center" wrapText="1"/>
    </xf>
    <xf numFmtId="176" fontId="51" fillId="0" borderId="0" xfId="14" applyNumberFormat="1" applyFont="1" applyAlignment="1">
      <alignment wrapText="1"/>
    </xf>
    <xf numFmtId="3" fontId="62" fillId="0" borderId="0" xfId="0" applyNumberFormat="1" applyFont="1" applyAlignment="1">
      <alignment wrapText="1"/>
    </xf>
    <xf numFmtId="3" fontId="34" fillId="0" borderId="0" xfId="0" applyNumberFormat="1" applyFont="1" applyAlignment="1">
      <alignment wrapText="1"/>
    </xf>
    <xf numFmtId="3" fontId="50" fillId="0" borderId="0" xfId="0" applyNumberFormat="1" applyFont="1" applyAlignment="1">
      <alignment wrapText="1"/>
    </xf>
    <xf numFmtId="0" fontId="34" fillId="0" borderId="0" xfId="0" applyFont="1" applyAlignment="1">
      <alignment wrapText="1"/>
    </xf>
    <xf numFmtId="0" fontId="48" fillId="0" borderId="4" xfId="0" applyFont="1" applyBorder="1" applyAlignment="1">
      <alignment horizontal="center" vertical="center"/>
    </xf>
    <xf numFmtId="0" fontId="39" fillId="0" borderId="11" xfId="0" applyFont="1" applyBorder="1" applyAlignment="1">
      <alignment wrapText="1"/>
    </xf>
    <xf numFmtId="1" fontId="48" fillId="0" borderId="1" xfId="0" applyNumberFormat="1" applyFont="1" applyBorder="1" applyAlignment="1">
      <alignment horizontal="center" vertical="center" wrapText="1"/>
    </xf>
    <xf numFmtId="165" fontId="88" fillId="0" borderId="4" xfId="1" applyFont="1" applyBorder="1" applyAlignment="1">
      <alignment horizontal="center" vertical="center"/>
    </xf>
    <xf numFmtId="41" fontId="88" fillId="0" borderId="4" xfId="14" applyFont="1" applyBorder="1" applyAlignment="1">
      <alignment horizontal="center" vertical="center"/>
    </xf>
    <xf numFmtId="0" fontId="89" fillId="0" borderId="0" xfId="0" applyFont="1"/>
    <xf numFmtId="49" fontId="54" fillId="0" borderId="4" xfId="0" applyNumberFormat="1" applyFont="1" applyBorder="1" applyAlignment="1">
      <alignment horizontal="center" vertical="center" wrapText="1"/>
    </xf>
    <xf numFmtId="172" fontId="34" fillId="2" borderId="4" xfId="14" applyNumberFormat="1" applyFont="1" applyFill="1" applyBorder="1" applyAlignment="1">
      <alignment horizontal="right" vertical="center"/>
    </xf>
    <xf numFmtId="172" fontId="55" fillId="2" borderId="4" xfId="14" applyNumberFormat="1" applyFont="1" applyFill="1" applyBorder="1" applyAlignment="1">
      <alignment horizontal="center" vertical="center"/>
    </xf>
    <xf numFmtId="41" fontId="29" fillId="0" borderId="39" xfId="14" applyFont="1" applyBorder="1" applyAlignment="1">
      <alignment horizontal="center"/>
    </xf>
    <xf numFmtId="172" fontId="41" fillId="0" borderId="0" xfId="0" applyNumberFormat="1" applyFont="1"/>
    <xf numFmtId="172" fontId="47" fillId="0" borderId="0" xfId="0" applyNumberFormat="1" applyFont="1" applyAlignment="1">
      <alignment horizontal="center"/>
    </xf>
    <xf numFmtId="172" fontId="48" fillId="2" borderId="15" xfId="0" applyNumberFormat="1" applyFont="1" applyFill="1" applyBorder="1" applyAlignment="1">
      <alignment horizontal="center" vertical="center" wrapText="1"/>
    </xf>
    <xf numFmtId="172" fontId="34" fillId="2" borderId="13" xfId="0" applyNumberFormat="1" applyFont="1" applyFill="1" applyBorder="1" applyAlignment="1">
      <alignment horizontal="center" vertical="center"/>
    </xf>
    <xf numFmtId="172" fontId="34" fillId="2" borderId="13" xfId="1" applyNumberFormat="1" applyFont="1" applyFill="1" applyBorder="1" applyAlignment="1">
      <alignment horizontal="center" vertical="center"/>
    </xf>
    <xf numFmtId="172" fontId="34" fillId="0" borderId="13" xfId="14" applyNumberFormat="1" applyFont="1" applyBorder="1" applyAlignment="1">
      <alignment horizontal="center" vertical="center"/>
    </xf>
    <xf numFmtId="172" fontId="34" fillId="2" borderId="13" xfId="14" applyNumberFormat="1" applyFont="1" applyFill="1" applyBorder="1" applyAlignment="1">
      <alignment horizontal="center" vertical="center"/>
    </xf>
    <xf numFmtId="172" fontId="48" fillId="2" borderId="15" xfId="14" applyNumberFormat="1" applyFont="1" applyFill="1" applyBorder="1" applyAlignment="1">
      <alignment horizontal="center" vertical="center"/>
    </xf>
    <xf numFmtId="172" fontId="48" fillId="2" borderId="13" xfId="14" applyNumberFormat="1" applyFont="1" applyFill="1" applyBorder="1" applyAlignment="1">
      <alignment horizontal="center" vertical="center"/>
    </xf>
    <xf numFmtId="172" fontId="48" fillId="2" borderId="18" xfId="14" applyNumberFormat="1" applyFont="1" applyFill="1" applyBorder="1" applyAlignment="1">
      <alignment horizontal="center" vertical="center"/>
    </xf>
    <xf numFmtId="172" fontId="39" fillId="2" borderId="13" xfId="14" applyNumberFormat="1" applyFont="1" applyFill="1" applyBorder="1" applyAlignment="1">
      <alignment horizontal="center" vertical="center"/>
    </xf>
    <xf numFmtId="172" fontId="39" fillId="2" borderId="14" xfId="14" applyNumberFormat="1" applyFont="1" applyFill="1" applyBorder="1" applyAlignment="1">
      <alignment horizontal="center" vertical="center"/>
    </xf>
    <xf numFmtId="172" fontId="48" fillId="2" borderId="14" xfId="14" applyNumberFormat="1" applyFont="1" applyFill="1" applyBorder="1" applyAlignment="1">
      <alignment horizontal="center" vertical="center"/>
    </xf>
    <xf numFmtId="172" fontId="48" fillId="0" borderId="15" xfId="14" applyNumberFormat="1" applyFont="1" applyBorder="1" applyAlignment="1">
      <alignment horizontal="center" vertical="center"/>
    </xf>
    <xf numFmtId="172" fontId="34" fillId="0" borderId="13" xfId="14" applyNumberFormat="1" applyFont="1" applyFill="1" applyBorder="1" applyAlignment="1">
      <alignment horizontal="center" vertical="center"/>
    </xf>
    <xf numFmtId="172" fontId="63" fillId="2" borderId="0" xfId="0" applyNumberFormat="1" applyFont="1" applyFill="1"/>
    <xf numFmtId="172" fontId="34" fillId="2" borderId="0" xfId="0" applyNumberFormat="1" applyFont="1" applyFill="1"/>
    <xf numFmtId="172" fontId="63" fillId="2" borderId="0" xfId="14" applyNumberFormat="1" applyFont="1" applyFill="1"/>
    <xf numFmtId="0" fontId="84" fillId="2" borderId="4" xfId="0" applyFont="1" applyFill="1" applyBorder="1" applyAlignment="1">
      <alignment horizontal="center" vertical="center" wrapText="1"/>
    </xf>
    <xf numFmtId="0" fontId="34" fillId="0" borderId="15" xfId="0" applyFont="1" applyBorder="1" applyAlignment="1">
      <alignment horizontal="center" vertical="center"/>
    </xf>
    <xf numFmtId="178" fontId="34" fillId="0" borderId="15" xfId="0" applyNumberFormat="1" applyFont="1" applyBorder="1" applyAlignment="1">
      <alignment horizontal="center" vertical="center"/>
    </xf>
    <xf numFmtId="172" fontId="34" fillId="0" borderId="15" xfId="14" applyNumberFormat="1" applyFont="1" applyFill="1" applyBorder="1" applyAlignment="1">
      <alignment horizontal="right" vertical="center"/>
    </xf>
    <xf numFmtId="10" fontId="34" fillId="0" borderId="15" xfId="3" applyNumberFormat="1" applyFont="1" applyFill="1" applyBorder="1" applyAlignment="1">
      <alignment horizontal="right" vertical="center"/>
    </xf>
    <xf numFmtId="0" fontId="90" fillId="0" borderId="0" xfId="0" applyFont="1"/>
    <xf numFmtId="0" fontId="78" fillId="0" borderId="0" xfId="0" applyFont="1"/>
    <xf numFmtId="172" fontId="35" fillId="0" borderId="15" xfId="14" applyNumberFormat="1" applyFont="1" applyFill="1" applyBorder="1" applyAlignment="1">
      <alignment horizontal="right" vertical="center"/>
    </xf>
    <xf numFmtId="4" fontId="91" fillId="0" borderId="0" xfId="0" applyNumberFormat="1" applyFont="1"/>
    <xf numFmtId="0" fontId="0" fillId="0" borderId="0" xfId="0" applyAlignment="1">
      <alignment horizontal="center"/>
    </xf>
    <xf numFmtId="4" fontId="92" fillId="0" borderId="0" xfId="0" applyNumberFormat="1" applyFont="1" applyAlignment="1">
      <alignment vertical="center"/>
    </xf>
    <xf numFmtId="4" fontId="0" fillId="0" borderId="0" xfId="0" applyNumberFormat="1" applyAlignment="1">
      <alignment horizontal="center"/>
    </xf>
    <xf numFmtId="172" fontId="0" fillId="0" borderId="0" xfId="14" applyNumberFormat="1" applyFont="1"/>
    <xf numFmtId="179" fontId="86" fillId="0" borderId="0" xfId="0" applyNumberFormat="1" applyFont="1" applyAlignment="1">
      <alignment vertical="center"/>
    </xf>
    <xf numFmtId="180" fontId="55" fillId="0" borderId="4" xfId="195" applyNumberFormat="1" applyFont="1" applyFill="1" applyBorder="1" applyAlignment="1">
      <alignment horizontal="center" vertical="center"/>
    </xf>
    <xf numFmtId="172" fontId="34" fillId="0" borderId="4" xfId="14" applyNumberFormat="1" applyFont="1" applyFill="1" applyBorder="1" applyAlignment="1">
      <alignment horizontal="right" vertical="center"/>
    </xf>
    <xf numFmtId="41" fontId="55" fillId="2" borderId="4" xfId="14" applyFont="1" applyFill="1" applyBorder="1" applyAlignment="1">
      <alignment horizontal="center" vertical="center"/>
    </xf>
    <xf numFmtId="41" fontId="55" fillId="0" borderId="4" xfId="14" applyFont="1" applyFill="1" applyBorder="1" applyAlignment="1">
      <alignment horizontal="center" vertical="center"/>
    </xf>
    <xf numFmtId="0" fontId="93" fillId="0" borderId="0" xfId="0" applyFont="1"/>
    <xf numFmtId="10" fontId="63" fillId="0" borderId="0" xfId="3" applyNumberFormat="1" applyFont="1"/>
    <xf numFmtId="172" fontId="63" fillId="0" borderId="0" xfId="14" applyNumberFormat="1" applyFont="1" applyBorder="1" applyAlignment="1">
      <alignment horizontal="center" vertical="center" wrapText="1"/>
    </xf>
    <xf numFmtId="0" fontId="62" fillId="0" borderId="16" xfId="0" applyFont="1" applyBorder="1"/>
    <xf numFmtId="0" fontId="63" fillId="0" borderId="16" xfId="0" applyFont="1" applyBorder="1"/>
    <xf numFmtId="41" fontId="62" fillId="0" borderId="1" xfId="14" applyFont="1" applyBorder="1"/>
    <xf numFmtId="2" fontId="63" fillId="0" borderId="0" xfId="0" applyNumberFormat="1" applyFont="1"/>
    <xf numFmtId="180" fontId="34" fillId="2" borderId="4" xfId="1" applyNumberFormat="1" applyFont="1" applyFill="1" applyBorder="1" applyAlignment="1">
      <alignment horizontal="right" vertical="center"/>
    </xf>
    <xf numFmtId="180" fontId="55" fillId="2" borderId="4" xfId="1" applyNumberFormat="1" applyFont="1" applyFill="1" applyBorder="1" applyAlignment="1">
      <alignment horizontal="center" vertical="center"/>
    </xf>
    <xf numFmtId="164" fontId="55" fillId="2" borderId="4" xfId="1" applyNumberFormat="1" applyFont="1" applyFill="1" applyBorder="1" applyAlignment="1">
      <alignment horizontal="center" vertical="center"/>
    </xf>
    <xf numFmtId="43" fontId="0" fillId="0" borderId="0" xfId="0" applyNumberFormat="1"/>
    <xf numFmtId="4" fontId="94" fillId="0" borderId="0" xfId="0" applyNumberFormat="1" applyFont="1"/>
    <xf numFmtId="4" fontId="94" fillId="43" borderId="0" xfId="0" applyNumberFormat="1" applyFont="1" applyFill="1" applyAlignment="1">
      <alignment horizontal="right" vertical="center" wrapText="1"/>
    </xf>
    <xf numFmtId="0" fontId="94" fillId="43" borderId="0" xfId="0" applyFont="1" applyFill="1" applyAlignment="1">
      <alignment horizontal="right" vertical="center" wrapText="1"/>
    </xf>
    <xf numFmtId="0" fontId="36" fillId="0" borderId="0" xfId="0" applyFont="1" applyAlignment="1">
      <alignment vertical="center" wrapText="1"/>
    </xf>
    <xf numFmtId="0" fontId="37" fillId="0" borderId="0" xfId="0" applyFont="1"/>
    <xf numFmtId="0" fontId="96" fillId="0" borderId="0" xfId="0" applyFont="1" applyAlignment="1">
      <alignment vertical="center" wrapText="1"/>
    </xf>
    <xf numFmtId="0" fontId="96" fillId="0" borderId="0" xfId="0" applyFont="1"/>
    <xf numFmtId="41" fontId="46" fillId="2" borderId="1" xfId="14" applyFont="1" applyFill="1" applyBorder="1"/>
    <xf numFmtId="172" fontId="46" fillId="2" borderId="14" xfId="14" applyNumberFormat="1" applyFont="1" applyFill="1" applyBorder="1" applyAlignment="1">
      <alignment horizontal="center"/>
    </xf>
    <xf numFmtId="0" fontId="98" fillId="0" borderId="0" xfId="0" applyFont="1" applyAlignment="1">
      <alignment horizontal="center"/>
    </xf>
    <xf numFmtId="0" fontId="56" fillId="0" borderId="0" xfId="2" applyFont="1" applyFill="1" applyAlignment="1">
      <alignment horizontal="center" vertical="center"/>
    </xf>
    <xf numFmtId="0" fontId="56" fillId="0" borderId="0" xfId="2" applyFont="1" applyFill="1"/>
    <xf numFmtId="1" fontId="48" fillId="2" borderId="2" xfId="0" applyNumberFormat="1" applyFont="1" applyFill="1" applyBorder="1" applyAlignment="1">
      <alignment horizontal="center" vertical="center" wrapText="1"/>
    </xf>
    <xf numFmtId="0" fontId="56" fillId="0" borderId="0" xfId="2" applyFont="1" applyFill="1" applyAlignment="1">
      <alignment horizontal="left"/>
    </xf>
    <xf numFmtId="0" fontId="34" fillId="0" borderId="6" xfId="0" applyFont="1" applyBorder="1"/>
    <xf numFmtId="0" fontId="34" fillId="0" borderId="16" xfId="0" applyFont="1" applyBorder="1"/>
    <xf numFmtId="165" fontId="34" fillId="0" borderId="13" xfId="1" applyFont="1" applyBorder="1" applyAlignment="1">
      <alignment horizontal="center" vertical="center" wrapText="1"/>
    </xf>
    <xf numFmtId="172" fontId="34" fillId="0" borderId="13" xfId="14" applyNumberFormat="1" applyFont="1" applyBorder="1" applyAlignment="1">
      <alignment horizontal="right" vertical="center" wrapText="1"/>
    </xf>
    <xf numFmtId="49" fontId="39" fillId="0" borderId="12" xfId="0" applyNumberFormat="1" applyFont="1" applyBorder="1"/>
    <xf numFmtId="172" fontId="34" fillId="0" borderId="14" xfId="14" applyNumberFormat="1" applyFont="1" applyBorder="1" applyAlignment="1">
      <alignment horizontal="right" vertical="center" wrapText="1"/>
    </xf>
    <xf numFmtId="172" fontId="48" fillId="0" borderId="14" xfId="14" applyNumberFormat="1" applyFont="1" applyBorder="1" applyAlignment="1">
      <alignment horizontal="right" wrapText="1"/>
    </xf>
    <xf numFmtId="172" fontId="34" fillId="0" borderId="13" xfId="14" applyNumberFormat="1" applyFont="1" applyBorder="1" applyAlignment="1">
      <alignment horizontal="right" wrapText="1"/>
    </xf>
    <xf numFmtId="49" fontId="34" fillId="0" borderId="12" xfId="0" applyNumberFormat="1" applyFont="1" applyBorder="1"/>
    <xf numFmtId="49" fontId="48" fillId="0" borderId="12" xfId="0" applyNumberFormat="1" applyFont="1" applyBorder="1"/>
    <xf numFmtId="172" fontId="48" fillId="0" borderId="15" xfId="14" applyNumberFormat="1" applyFont="1" applyBorder="1" applyAlignment="1">
      <alignment horizontal="right" wrapText="1"/>
    </xf>
    <xf numFmtId="165" fontId="48" fillId="0" borderId="18" xfId="1" applyFont="1" applyBorder="1" applyAlignment="1">
      <alignment horizontal="right" wrapText="1"/>
    </xf>
    <xf numFmtId="49" fontId="63" fillId="0" borderId="12" xfId="0" applyNumberFormat="1" applyFont="1" applyBorder="1"/>
    <xf numFmtId="41" fontId="63" fillId="0" borderId="13" xfId="14" applyFont="1" applyBorder="1" applyAlignment="1">
      <alignment horizontal="center" vertical="center" wrapText="1"/>
    </xf>
    <xf numFmtId="49" fontId="34" fillId="0" borderId="16" xfId="0" applyNumberFormat="1" applyFont="1" applyBorder="1"/>
    <xf numFmtId="3" fontId="63" fillId="0" borderId="1" xfId="0" applyNumberFormat="1" applyFont="1" applyBorder="1" applyAlignment="1">
      <alignment wrapText="1"/>
    </xf>
    <xf numFmtId="3" fontId="63" fillId="0" borderId="14" xfId="0" applyNumberFormat="1" applyFont="1" applyBorder="1" applyAlignment="1">
      <alignment wrapText="1"/>
    </xf>
    <xf numFmtId="3" fontId="48" fillId="0" borderId="0" xfId="0" applyNumberFormat="1" applyFont="1" applyAlignment="1">
      <alignment horizontal="center" vertical="center"/>
    </xf>
    <xf numFmtId="0" fontId="48" fillId="0" borderId="0" xfId="0" applyFont="1" applyAlignment="1">
      <alignment horizontal="center" vertical="center"/>
    </xf>
    <xf numFmtId="41" fontId="62" fillId="0" borderId="14" xfId="14" applyFont="1" applyBorder="1"/>
    <xf numFmtId="169" fontId="55" fillId="0" borderId="4" xfId="1" applyNumberFormat="1" applyFont="1" applyBorder="1" applyAlignment="1">
      <alignment horizontal="center" vertical="center"/>
    </xf>
    <xf numFmtId="4" fontId="34" fillId="0" borderId="0" xfId="0" applyNumberFormat="1" applyFont="1" applyAlignment="1">
      <alignment horizontal="right"/>
    </xf>
    <xf numFmtId="0" fontId="100" fillId="0" borderId="0" xfId="0" applyFont="1" applyAlignment="1">
      <alignment horizontal="center"/>
    </xf>
    <xf numFmtId="4" fontId="100" fillId="0" borderId="0" xfId="0" applyNumberFormat="1" applyFont="1" applyAlignment="1">
      <alignment horizontal="right"/>
    </xf>
    <xf numFmtId="171" fontId="0" fillId="0" borderId="0" xfId="0" applyNumberFormat="1"/>
    <xf numFmtId="0" fontId="95" fillId="0" borderId="0" xfId="0" applyFont="1" applyAlignment="1">
      <alignment horizontal="center" vertical="center" wrapText="1"/>
    </xf>
    <xf numFmtId="0" fontId="97" fillId="0" borderId="0" xfId="0" applyFont="1" applyAlignment="1">
      <alignment horizontal="center" vertical="center"/>
    </xf>
    <xf numFmtId="14" fontId="97" fillId="0" borderId="0" xfId="0" applyNumberFormat="1" applyFont="1" applyAlignment="1">
      <alignment horizontal="center" vertical="center"/>
    </xf>
    <xf numFmtId="0" fontId="87" fillId="0" borderId="0" xfId="0" applyFont="1" applyAlignment="1">
      <alignment horizontal="center"/>
    </xf>
    <xf numFmtId="0" fontId="48" fillId="0" borderId="0" xfId="0" applyFont="1" applyAlignment="1">
      <alignment horizontal="center" wrapText="1"/>
    </xf>
    <xf numFmtId="0" fontId="99" fillId="44" borderId="0" xfId="0" applyFont="1" applyFill="1" applyAlignment="1">
      <alignment horizontal="center" wrapText="1"/>
    </xf>
    <xf numFmtId="0" fontId="99" fillId="44" borderId="0" xfId="0" applyFont="1" applyFill="1" applyAlignment="1">
      <alignment horizontal="center" vertical="center" wrapText="1"/>
    </xf>
    <xf numFmtId="1" fontId="48" fillId="0" borderId="11" xfId="0" applyNumberFormat="1" applyFont="1" applyBorder="1" applyAlignment="1">
      <alignment horizontal="center" vertical="center" wrapText="1"/>
    </xf>
    <xf numFmtId="0" fontId="48" fillId="0" borderId="1" xfId="0" applyFont="1" applyBorder="1" applyAlignment="1">
      <alignment horizontal="center" vertical="center" wrapText="1"/>
    </xf>
    <xf numFmtId="1" fontId="48" fillId="0" borderId="7" xfId="0" applyNumberFormat="1" applyFont="1" applyBorder="1" applyAlignment="1">
      <alignment horizontal="center" vertical="center" wrapText="1"/>
    </xf>
    <xf numFmtId="0" fontId="48" fillId="0" borderId="14" xfId="0" applyFont="1" applyBorder="1" applyAlignment="1">
      <alignment horizontal="center" vertical="center" wrapText="1"/>
    </xf>
    <xf numFmtId="0" fontId="39" fillId="0" borderId="0" xfId="0" applyFont="1" applyAlignment="1">
      <alignment horizontal="center" wrapText="1"/>
    </xf>
    <xf numFmtId="0" fontId="34" fillId="0" borderId="0" xfId="0" applyFont="1" applyAlignment="1">
      <alignment horizontal="center"/>
    </xf>
    <xf numFmtId="0" fontId="48" fillId="0" borderId="0" xfId="0" applyFont="1" applyAlignment="1">
      <alignment horizontal="center"/>
    </xf>
    <xf numFmtId="0" fontId="45" fillId="0" borderId="0" xfId="0" applyFont="1" applyAlignment="1">
      <alignment horizontal="center" vertical="center"/>
    </xf>
    <xf numFmtId="1" fontId="48" fillId="0" borderId="14" xfId="0" applyNumberFormat="1" applyFont="1" applyBorder="1" applyAlignment="1">
      <alignment horizontal="center" vertical="center" wrapText="1"/>
    </xf>
    <xf numFmtId="1" fontId="48" fillId="0" borderId="1" xfId="0" applyNumberFormat="1" applyFont="1" applyBorder="1" applyAlignment="1">
      <alignment horizontal="center" vertical="center" wrapText="1"/>
    </xf>
    <xf numFmtId="0" fontId="41" fillId="0" borderId="0" xfId="0" applyFont="1" applyAlignment="1">
      <alignment horizontal="center"/>
    </xf>
    <xf numFmtId="0" fontId="35" fillId="0" borderId="0" xfId="0" applyFont="1" applyAlignment="1">
      <alignment horizontal="center" vertical="center"/>
    </xf>
    <xf numFmtId="0" fontId="34" fillId="0" borderId="0" xfId="0" applyFont="1" applyAlignment="1">
      <alignment horizontal="left" vertical="center" wrapText="1"/>
    </xf>
    <xf numFmtId="0" fontId="34" fillId="0" borderId="0" xfId="0" applyFont="1" applyAlignment="1">
      <alignment horizontal="left" vertical="top" wrapText="1"/>
    </xf>
    <xf numFmtId="0" fontId="35" fillId="0" borderId="0" xfId="0" applyFont="1" applyAlignment="1">
      <alignment horizontal="left" vertical="center"/>
    </xf>
    <xf numFmtId="0" fontId="34" fillId="0" borderId="0" xfId="0" applyFont="1" applyAlignment="1">
      <alignment horizontal="left" vertical="center"/>
    </xf>
    <xf numFmtId="0" fontId="35" fillId="0" borderId="0" xfId="0" applyFont="1" applyAlignment="1">
      <alignment horizontal="left" vertical="center" wrapText="1"/>
    </xf>
    <xf numFmtId="0" fontId="54" fillId="0" borderId="4" xfId="0" applyFont="1" applyBorder="1" applyAlignment="1">
      <alignment horizontal="center" vertical="center"/>
    </xf>
    <xf numFmtId="0" fontId="88" fillId="0" borderId="17" xfId="0" applyFont="1" applyBorder="1" applyAlignment="1">
      <alignment horizontal="center" vertical="center"/>
    </xf>
    <xf numFmtId="0" fontId="88" fillId="0" borderId="15" xfId="0" applyFont="1" applyBorder="1" applyAlignment="1">
      <alignment horizontal="center" vertical="center"/>
    </xf>
    <xf numFmtId="0" fontId="35" fillId="0" borderId="0" xfId="0" applyFont="1" applyAlignment="1">
      <alignment horizontal="left"/>
    </xf>
    <xf numFmtId="41" fontId="34" fillId="0" borderId="17" xfId="14" applyFont="1" applyFill="1" applyBorder="1" applyAlignment="1">
      <alignment horizontal="center" vertical="center"/>
    </xf>
    <xf numFmtId="41" fontId="34" fillId="0" borderId="2" xfId="14" applyFont="1" applyFill="1" applyBorder="1" applyAlignment="1">
      <alignment horizontal="center" vertical="center"/>
    </xf>
    <xf numFmtId="41" fontId="34" fillId="0" borderId="15" xfId="14" applyFont="1" applyFill="1" applyBorder="1" applyAlignment="1">
      <alignment horizontal="center" vertical="center"/>
    </xf>
    <xf numFmtId="0" fontId="83" fillId="0" borderId="17" xfId="0" applyFont="1" applyBorder="1" applyAlignment="1">
      <alignment horizontal="center"/>
    </xf>
    <xf numFmtId="0" fontId="83" fillId="0" borderId="2" xfId="0" applyFont="1" applyBorder="1" applyAlignment="1">
      <alignment horizontal="center"/>
    </xf>
    <xf numFmtId="0" fontId="35" fillId="0" borderId="2" xfId="0" applyFont="1" applyBorder="1" applyAlignment="1">
      <alignment horizontal="center" vertical="center"/>
    </xf>
  </cellXfs>
  <cellStyles count="1329">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3" xfId="1270" xr:uid="{1528BCC2-CD2F-49FC-86EE-DE9753C15391}"/>
    <cellStyle name="Millares [0] 14" xfId="1328" xr:uid="{A9A0C626-9953-4D55-90E4-41AD6EEABBB1}"/>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129887</xdr:colOff>
      <xdr:row>0</xdr:row>
      <xdr:rowOff>97155</xdr:rowOff>
    </xdr:from>
    <xdr:to>
      <xdr:col>2</xdr:col>
      <xdr:colOff>536361</xdr:colOff>
      <xdr:row>3</xdr:row>
      <xdr:rowOff>211505</xdr:rowOff>
    </xdr:to>
    <xdr:pic>
      <xdr:nvPicPr>
        <xdr:cNvPr id="2" name="Imagen 1">
          <a:extLst>
            <a:ext uri="{FF2B5EF4-FFF2-40B4-BE49-F238E27FC236}">
              <a16:creationId xmlns:a16="http://schemas.microsoft.com/office/drawing/2014/main" id="{A5F3B8FA-816E-406C-B48B-3D3ABB797D2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9887" y="97155"/>
          <a:ext cx="3411179" cy="99272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8.Fondo%20para%20Automotor/Contabilidad/Conformaciones%20de%20Cuentas/2025/09_2025_SSP_Conformacion%20FF%20Automotor.xlsx" TargetMode="External"/><Relationship Id="rId1" Type="http://schemas.openxmlformats.org/officeDocument/2006/relationships/externalLinkPath" Target="/personal/sady_pereira_inpositiva_com_py/Documents/28.Fondo%20para%20Automotor/Contabilidad/Conformaciones%20de%20Cuentas/2025/09_2025_SSP_Conformacion%20FF%20Automotor.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8.Fondo%20para%20Automotor/Contabilidad/Conformaciones%20de%20Cuentas/2025/03.Marzo%202025/03.2024_Conformaci&#243;n%20FF%20Automotor.xlsx" TargetMode="External"/><Relationship Id="rId1" Type="http://schemas.openxmlformats.org/officeDocument/2006/relationships/externalLinkPath" Target="/personal/sady_pereira_inpositiva_com_py/Documents/28.Fondo%20para%20Automotor/Contabilidad/Conformaciones%20de%20Cuentas/2025/03.Marzo%202025/03.2024_Conformaci&#243;n%20FF%20Automo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s"/>
      <sheetName val="Balance General"/>
      <sheetName val="Estado de resultados"/>
      <sheetName val="Bancos ME Cta Cte"/>
      <sheetName val="Cuenta Cash Investor GS"/>
      <sheetName val="Cuenta Cash Investor USD"/>
      <sheetName val="Bonos Sub. Bco Rio CP "/>
      <sheetName val="Bonos Sub. Bco Rio LP "/>
      <sheetName val="BNF CDA LP"/>
      <sheetName val="BNF CDA CP"/>
      <sheetName val="Bonos Sub. Zeta Banco CP"/>
      <sheetName val="Bonos Sub. Zeta Banco LP"/>
      <sheetName val="Bonos Corp. Tecsul CP"/>
      <sheetName val="Bonos Corp. Bricapar CP"/>
      <sheetName val="Bonos Corp. Bricapar LP"/>
      <sheetName val="Certif. de Part. en Fideicomiso"/>
      <sheetName val="Portafolio Renta Variable"/>
      <sheetName val="IVA Crédito Fiscal Saldo Favor"/>
      <sheetName val="Proveedores Locales ML"/>
      <sheetName val="Gan. a Real. BNF CDA CP"/>
      <sheetName val="Gan. a Real. BNF CDA LP"/>
      <sheetName val="Portafolio BNF CDA"/>
      <sheetName val="Gan. a Real. Zeta Banco CP"/>
      <sheetName val="Gan. a Real. Zeta Banco LP"/>
      <sheetName val="Portafolio Zeta Banco "/>
      <sheetName val="Gan. a Real. Tecsul SAE CP "/>
      <sheetName val="Portafolio Tecsur"/>
      <sheetName val="Gan. a Real. Bonos Corp. Bri CP"/>
      <sheetName val="Gan. a Real. Bonos Corp. Bri LP"/>
      <sheetName val="Gan. a Real. Bonos Corp. LP"/>
      <sheetName val="Portafolio Bricapar"/>
      <sheetName val="Plan Fondo ME"/>
      <sheetName val="Ingresos vs. DDJJ IVA"/>
      <sheetName val="Datos"/>
    </sheetNames>
    <sheetDataSet>
      <sheetData sheetId="0"/>
      <sheetData sheetId="1">
        <row r="14">
          <cell r="E14">
            <v>19708.5</v>
          </cell>
        </row>
        <row r="19">
          <cell r="E19">
            <v>0.01</v>
          </cell>
        </row>
        <row r="41">
          <cell r="E41">
            <v>141506.13</v>
          </cell>
        </row>
      </sheetData>
      <sheetData sheetId="2">
        <row r="14">
          <cell r="C14">
            <v>4388.72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31">
          <cell r="D31">
            <v>3450999.9999999995</v>
          </cell>
        </row>
      </sheetData>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s"/>
      <sheetName val="BALANCE GENERAL "/>
      <sheetName val="ESTADOS DE RESULTADOS"/>
      <sheetName val="Bancos ME Cta Cte"/>
      <sheetName val="Cuenta Cash Investor GS"/>
      <sheetName val="Cuenta Cash Investor USD"/>
      <sheetName val="Bonos Sub. Bco Rio CP "/>
      <sheetName val="Bonos Sub. Bco Rio LP "/>
      <sheetName val="Bonos Corp. Tecsul CP"/>
      <sheetName val="Bonos Corp. Tecsul LP"/>
      <sheetName val="Certif. de Part. en Fideicomiso"/>
      <sheetName val="Portafolio Renta Variable"/>
      <sheetName val="IVA Crédito Fiscal Saldo Favor"/>
      <sheetName val="Proveedores Locales ML"/>
      <sheetName val="Gan. a Real. Bonos Sub. CP"/>
      <sheetName val="Gan. a Real. Bonos Sub. LP"/>
      <sheetName val="Gan. a Real. Bonos Corp. CP "/>
      <sheetName val="Gan. a Real. Bonos Corp. LP"/>
      <sheetName val="Portafolio Renta F. Bonos Corp"/>
      <sheetName val="Plan Fondo ME"/>
      <sheetName val="Ingresos vs. DDJJ IVA"/>
      <sheetName val="Datos"/>
    </sheetNames>
    <sheetDataSet>
      <sheetData sheetId="0"/>
      <sheetData sheetId="1">
        <row r="44">
          <cell r="E44">
            <v>225360.09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persons/person.xml><?xml version="1.0" encoding="utf-8"?>
<personList xmlns="http://schemas.microsoft.com/office/spreadsheetml/2018/threadedcomments" xmlns:x="http://schemas.openxmlformats.org/spreadsheetml/2006/main">
  <person displayName="Sady Pereira" id="{67FD7D72-6DC2-45C1-9A19-7B6C0743EB15}" userId="S::sady.pereira@inpositiva.com.py::ff671caf-9005-4598-b78d-ea9b6aafc379"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30" dT="2025-10-30T16:58:02.57" personId="{67FD7D72-6DC2-45C1-9A19-7B6C0743EB15}" id="{427D081F-A183-4895-A9D6-24BB4A952CE7}">
    <text xml:space="preserve">Este monto corresponde a la prima de emisión descontado a los cuotapartistas en Abril cuando se pago los dividendos 2024
</text>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A9732-6640-47FB-A761-956E575A0554}">
  <sheetPr>
    <tabColor rgb="FFFFC000"/>
  </sheetPr>
  <dimension ref="A1:F49"/>
  <sheetViews>
    <sheetView showGridLines="0" zoomScale="55" zoomScaleNormal="55" workbookViewId="0">
      <selection activeCell="B19" sqref="B19"/>
    </sheetView>
  </sheetViews>
  <sheetFormatPr baseColWidth="10" defaultRowHeight="15" x14ac:dyDescent="0.25"/>
  <cols>
    <col min="2" max="2" width="26.42578125" bestFit="1" customWidth="1"/>
    <col min="3" max="3" width="24.28515625" bestFit="1" customWidth="1"/>
    <col min="4" max="4" width="23.7109375" customWidth="1"/>
    <col min="5" max="5" width="32.42578125" bestFit="1" customWidth="1"/>
    <col min="6" max="6" width="24.5703125" customWidth="1"/>
  </cols>
  <sheetData>
    <row r="1" spans="1:6" x14ac:dyDescent="0.25">
      <c r="A1" s="425"/>
      <c r="B1" s="425"/>
      <c r="C1" s="425"/>
      <c r="D1" s="425"/>
      <c r="E1" s="425"/>
      <c r="F1" s="425"/>
    </row>
    <row r="2" spans="1:6" ht="15.75" thickBot="1" x14ac:dyDescent="0.3">
      <c r="A2" s="425"/>
      <c r="B2" s="425"/>
      <c r="C2" s="425"/>
      <c r="D2" s="425"/>
      <c r="E2" s="425"/>
      <c r="F2" s="425"/>
    </row>
    <row r="3" spans="1:6" ht="15.75" thickTop="1" x14ac:dyDescent="0.25">
      <c r="A3" s="425"/>
      <c r="B3" s="426" t="s">
        <v>295</v>
      </c>
      <c r="C3" s="427" t="s">
        <v>296</v>
      </c>
      <c r="D3" s="428">
        <v>45930</v>
      </c>
      <c r="E3" s="429">
        <v>45657</v>
      </c>
      <c r="F3" s="425"/>
    </row>
    <row r="4" spans="1:6" ht="15.75" thickBot="1" x14ac:dyDescent="0.3">
      <c r="A4" s="425"/>
      <c r="B4" s="426"/>
      <c r="C4" s="430" t="s">
        <v>297</v>
      </c>
      <c r="D4" s="431">
        <v>7002.41</v>
      </c>
      <c r="E4" s="432">
        <v>7831.26</v>
      </c>
      <c r="F4" s="425"/>
    </row>
    <row r="5" spans="1:6" ht="15.75" thickTop="1" x14ac:dyDescent="0.25">
      <c r="A5" s="425"/>
      <c r="B5" s="426" t="s">
        <v>298</v>
      </c>
      <c r="C5" s="427" t="s">
        <v>296</v>
      </c>
      <c r="D5" s="428">
        <f>+D3</f>
        <v>45930</v>
      </c>
      <c r="E5" s="429">
        <v>45565</v>
      </c>
      <c r="F5" s="425"/>
    </row>
    <row r="6" spans="1:6" ht="15.75" thickBot="1" x14ac:dyDescent="0.3">
      <c r="A6" s="425"/>
      <c r="B6" s="425"/>
      <c r="C6" s="433" t="s">
        <v>299</v>
      </c>
      <c r="D6" s="434">
        <f>+D4</f>
        <v>7002.41</v>
      </c>
      <c r="E6" s="435">
        <v>7799.24</v>
      </c>
      <c r="F6" s="425"/>
    </row>
    <row r="7" spans="1:6" ht="16.5" thickTop="1" thickBot="1" x14ac:dyDescent="0.3">
      <c r="A7" s="425"/>
      <c r="B7" s="425"/>
      <c r="C7" s="425"/>
      <c r="D7" s="425"/>
      <c r="E7" s="425"/>
      <c r="F7" s="425"/>
    </row>
    <row r="8" spans="1:6" ht="30" x14ac:dyDescent="0.25">
      <c r="A8" s="436"/>
      <c r="B8" s="436"/>
      <c r="C8" s="437" t="s">
        <v>300</v>
      </c>
      <c r="D8" s="438" t="s">
        <v>301</v>
      </c>
      <c r="E8" s="437" t="s">
        <v>302</v>
      </c>
      <c r="F8" s="439" t="s">
        <v>303</v>
      </c>
    </row>
    <row r="9" spans="1:6" ht="15.75" thickBot="1" x14ac:dyDescent="0.3">
      <c r="A9" s="440"/>
      <c r="B9" s="440"/>
      <c r="C9" s="441">
        <v>45930</v>
      </c>
      <c r="D9" s="442">
        <v>45657</v>
      </c>
      <c r="E9" s="441">
        <v>45930</v>
      </c>
      <c r="F9" s="443">
        <v>45565</v>
      </c>
    </row>
    <row r="10" spans="1:6" x14ac:dyDescent="0.25">
      <c r="A10" s="425"/>
      <c r="B10" s="425"/>
      <c r="C10" s="425"/>
      <c r="D10" s="425"/>
      <c r="E10" s="425"/>
      <c r="F10" s="425"/>
    </row>
    <row r="11" spans="1:6" x14ac:dyDescent="0.25">
      <c r="A11" s="425"/>
      <c r="B11" s="425"/>
      <c r="C11" s="425"/>
      <c r="D11" s="425"/>
      <c r="E11" s="425"/>
      <c r="F11" s="425"/>
    </row>
    <row r="12" spans="1:6" x14ac:dyDescent="0.25">
      <c r="A12" s="425"/>
      <c r="B12" s="444"/>
      <c r="C12" s="444"/>
      <c r="D12" s="444"/>
      <c r="E12" s="444"/>
      <c r="F12" s="444"/>
    </row>
    <row r="13" spans="1:6" x14ac:dyDescent="0.25">
      <c r="A13" s="425"/>
      <c r="B13" s="445" t="s">
        <v>304</v>
      </c>
      <c r="C13" s="425"/>
      <c r="D13" s="425"/>
      <c r="E13" s="425"/>
      <c r="F13" s="425"/>
    </row>
    <row r="14" spans="1:6" x14ac:dyDescent="0.25">
      <c r="A14" s="425"/>
      <c r="B14" s="445"/>
      <c r="C14" s="425"/>
      <c r="D14" s="508">
        <f>+C9</f>
        <v>45930</v>
      </c>
      <c r="E14" s="445"/>
      <c r="F14" s="508">
        <f>+D9</f>
        <v>45657</v>
      </c>
    </row>
    <row r="15" spans="1:6" ht="45" x14ac:dyDescent="0.25">
      <c r="A15" s="425"/>
      <c r="B15" s="425"/>
      <c r="C15" s="425" t="s">
        <v>305</v>
      </c>
      <c r="D15" s="449" t="s">
        <v>325</v>
      </c>
      <c r="E15" s="446" t="s">
        <v>306</v>
      </c>
      <c r="F15" s="449" t="s">
        <v>307</v>
      </c>
    </row>
    <row r="16" spans="1:6" x14ac:dyDescent="0.25">
      <c r="A16" s="425"/>
      <c r="B16" s="425"/>
      <c r="C16" s="425"/>
      <c r="D16" s="425"/>
      <c r="E16" s="425"/>
      <c r="F16" s="425"/>
    </row>
    <row r="17" spans="1:6" ht="15.75" thickBot="1" x14ac:dyDescent="0.3">
      <c r="A17" s="425"/>
      <c r="B17" s="425"/>
      <c r="C17" s="425"/>
      <c r="D17" s="425"/>
      <c r="E17" s="425"/>
      <c r="F17" s="425"/>
    </row>
    <row r="18" spans="1:6" ht="15.75" thickBot="1" x14ac:dyDescent="0.3">
      <c r="A18" s="425"/>
      <c r="B18" s="425"/>
      <c r="C18" s="425"/>
      <c r="D18" s="425"/>
      <c r="E18" s="447" t="s">
        <v>308</v>
      </c>
      <c r="F18" s="425"/>
    </row>
    <row r="19" spans="1:6" x14ac:dyDescent="0.25">
      <c r="A19" s="425"/>
      <c r="B19" s="425"/>
      <c r="C19" s="425"/>
      <c r="D19" s="425"/>
      <c r="E19" s="425"/>
      <c r="F19" s="425"/>
    </row>
    <row r="20" spans="1:6" x14ac:dyDescent="0.25">
      <c r="A20" s="425"/>
      <c r="B20" s="445" t="s">
        <v>309</v>
      </c>
      <c r="C20" s="425"/>
      <c r="D20" s="425"/>
      <c r="E20" s="425"/>
      <c r="F20" s="425"/>
    </row>
    <row r="21" spans="1:6" x14ac:dyDescent="0.25">
      <c r="A21" s="425"/>
      <c r="B21" s="425"/>
      <c r="C21" s="425"/>
      <c r="D21" s="448">
        <f>+C9</f>
        <v>45930</v>
      </c>
      <c r="E21" s="445"/>
      <c r="F21" s="448">
        <f>+D9</f>
        <v>45657</v>
      </c>
    </row>
    <row r="22" spans="1:6" x14ac:dyDescent="0.25">
      <c r="A22" s="425"/>
      <c r="B22" s="425"/>
      <c r="C22" s="425" t="s">
        <v>310</v>
      </c>
      <c r="D22" s="449" t="s">
        <v>326</v>
      </c>
      <c r="E22" s="425" t="s">
        <v>311</v>
      </c>
      <c r="F22" s="449" t="s">
        <v>317</v>
      </c>
    </row>
    <row r="23" spans="1:6" x14ac:dyDescent="0.25">
      <c r="A23" s="425"/>
      <c r="B23" s="425"/>
      <c r="C23" s="425"/>
      <c r="D23" s="425"/>
      <c r="E23" s="425"/>
      <c r="F23" s="425"/>
    </row>
    <row r="24" spans="1:6" ht="15.75" thickBot="1" x14ac:dyDescent="0.3">
      <c r="A24" s="425"/>
      <c r="B24" s="425"/>
      <c r="C24" s="425"/>
      <c r="D24" s="425"/>
      <c r="E24" s="425"/>
      <c r="F24" s="425"/>
    </row>
    <row r="25" spans="1:6" ht="15.75" thickBot="1" x14ac:dyDescent="0.3">
      <c r="A25" s="425"/>
      <c r="B25" s="425"/>
      <c r="C25" s="425"/>
      <c r="D25" s="425"/>
      <c r="E25" s="447" t="s">
        <v>308</v>
      </c>
      <c r="F25" s="425"/>
    </row>
    <row r="26" spans="1:6" x14ac:dyDescent="0.25">
      <c r="A26" s="425"/>
      <c r="B26" s="425"/>
      <c r="C26" s="425"/>
      <c r="D26" s="425"/>
      <c r="E26" s="425"/>
      <c r="F26" s="425"/>
    </row>
    <row r="27" spans="1:6" x14ac:dyDescent="0.25">
      <c r="A27" s="425"/>
      <c r="B27" s="425"/>
      <c r="C27" s="425"/>
      <c r="D27" s="425"/>
      <c r="E27" s="425"/>
      <c r="F27" s="425"/>
    </row>
    <row r="28" spans="1:6" x14ac:dyDescent="0.25">
      <c r="A28" s="425"/>
      <c r="B28" s="444"/>
      <c r="C28" s="444"/>
      <c r="D28" s="444"/>
      <c r="E28" s="444"/>
      <c r="F28" s="444"/>
    </row>
    <row r="29" spans="1:6" x14ac:dyDescent="0.25">
      <c r="A29" s="425"/>
      <c r="B29" s="445" t="s">
        <v>312</v>
      </c>
      <c r="C29" s="425"/>
      <c r="D29" s="425"/>
      <c r="E29" s="425"/>
      <c r="F29" s="425"/>
    </row>
    <row r="30" spans="1:6" x14ac:dyDescent="0.25">
      <c r="A30" s="425"/>
      <c r="B30" s="445"/>
      <c r="C30" s="425"/>
      <c r="D30" s="508">
        <f>+E9</f>
        <v>45930</v>
      </c>
      <c r="E30" s="445"/>
      <c r="F30" s="508">
        <f>+F9</f>
        <v>45565</v>
      </c>
    </row>
    <row r="31" spans="1:6" ht="45" x14ac:dyDescent="0.25">
      <c r="A31" s="425"/>
      <c r="B31" s="425"/>
      <c r="C31" s="425" t="s">
        <v>305</v>
      </c>
      <c r="D31" s="449" t="s">
        <v>325</v>
      </c>
      <c r="E31" s="446" t="s">
        <v>323</v>
      </c>
      <c r="F31" s="449" t="s">
        <v>327</v>
      </c>
    </row>
    <row r="32" spans="1:6" x14ac:dyDescent="0.25">
      <c r="A32" s="425"/>
      <c r="B32" s="425"/>
      <c r="C32" s="425"/>
      <c r="D32" s="425"/>
      <c r="E32" s="425"/>
      <c r="F32" s="425"/>
    </row>
    <row r="33" spans="1:6" ht="15.75" thickBot="1" x14ac:dyDescent="0.3">
      <c r="A33" s="425"/>
      <c r="B33" s="425"/>
      <c r="C33" s="425"/>
      <c r="D33" s="425"/>
      <c r="E33" s="425"/>
      <c r="F33" s="425"/>
    </row>
    <row r="34" spans="1:6" ht="15.75" thickBot="1" x14ac:dyDescent="0.3">
      <c r="A34" s="425"/>
      <c r="B34" s="425"/>
      <c r="C34" s="425"/>
      <c r="D34" s="425"/>
      <c r="E34" s="447" t="s">
        <v>308</v>
      </c>
      <c r="F34" s="425"/>
    </row>
    <row r="35" spans="1:6" x14ac:dyDescent="0.25">
      <c r="A35" s="425"/>
      <c r="B35" s="425"/>
      <c r="C35" s="425"/>
      <c r="D35" s="425"/>
      <c r="E35" s="425"/>
      <c r="F35" s="425"/>
    </row>
    <row r="36" spans="1:6" x14ac:dyDescent="0.25">
      <c r="A36" s="425"/>
      <c r="B36" s="425"/>
      <c r="C36" s="425"/>
      <c r="D36" s="425"/>
      <c r="E36" s="425"/>
      <c r="F36" s="425"/>
    </row>
    <row r="37" spans="1:6" x14ac:dyDescent="0.25">
      <c r="A37" s="425"/>
      <c r="B37" s="445" t="s">
        <v>313</v>
      </c>
      <c r="C37" s="425"/>
      <c r="D37" s="425"/>
      <c r="E37" s="425"/>
      <c r="F37" s="425"/>
    </row>
    <row r="38" spans="1:6" x14ac:dyDescent="0.25">
      <c r="A38" s="425"/>
      <c r="B38" s="425"/>
      <c r="C38" s="425"/>
      <c r="D38" s="448">
        <f>+E9</f>
        <v>45930</v>
      </c>
      <c r="E38" s="445"/>
      <c r="F38" s="448">
        <f>+F9</f>
        <v>45565</v>
      </c>
    </row>
    <row r="39" spans="1:6" x14ac:dyDescent="0.25">
      <c r="A39" s="425"/>
      <c r="B39" s="425"/>
      <c r="C39" s="425" t="s">
        <v>310</v>
      </c>
      <c r="D39" s="449" t="s">
        <v>326</v>
      </c>
      <c r="E39" s="425" t="s">
        <v>311</v>
      </c>
      <c r="F39" s="449" t="s">
        <v>328</v>
      </c>
    </row>
    <row r="40" spans="1:6" x14ac:dyDescent="0.25">
      <c r="A40" s="425"/>
      <c r="B40" s="425"/>
      <c r="C40" s="425"/>
      <c r="D40" s="425"/>
      <c r="E40" s="425"/>
      <c r="F40" s="425"/>
    </row>
    <row r="41" spans="1:6" ht="15.75" thickBot="1" x14ac:dyDescent="0.3">
      <c r="A41" s="425"/>
      <c r="B41" s="425"/>
      <c r="C41" s="425"/>
      <c r="D41" s="425"/>
      <c r="E41" s="425"/>
      <c r="F41" s="425"/>
    </row>
    <row r="42" spans="1:6" ht="15.75" thickBot="1" x14ac:dyDescent="0.3">
      <c r="A42" s="425"/>
      <c r="B42" s="425"/>
      <c r="C42" s="425"/>
      <c r="D42" s="425"/>
      <c r="E42" s="447" t="s">
        <v>308</v>
      </c>
      <c r="F42" s="425"/>
    </row>
    <row r="43" spans="1:6" x14ac:dyDescent="0.25">
      <c r="A43" s="424"/>
      <c r="B43" s="424"/>
      <c r="C43" s="424"/>
      <c r="D43" s="424"/>
      <c r="E43" s="424"/>
      <c r="F43" s="424"/>
    </row>
    <row r="44" spans="1:6" x14ac:dyDescent="0.25">
      <c r="A44" s="425"/>
      <c r="B44" s="445" t="s">
        <v>314</v>
      </c>
      <c r="C44" s="425"/>
      <c r="D44" s="425"/>
      <c r="E44" s="425"/>
      <c r="F44" s="425"/>
    </row>
    <row r="45" spans="1:6" x14ac:dyDescent="0.25">
      <c r="A45" s="425"/>
      <c r="B45" s="425"/>
      <c r="C45" s="424"/>
      <c r="D45" s="448">
        <f>+E9</f>
        <v>45930</v>
      </c>
      <c r="E45" s="424"/>
      <c r="F45" s="448">
        <f>+F9</f>
        <v>45565</v>
      </c>
    </row>
    <row r="46" spans="1:6" x14ac:dyDescent="0.25">
      <c r="A46" s="425"/>
      <c r="B46" s="425"/>
      <c r="C46" s="425" t="s">
        <v>315</v>
      </c>
      <c r="D46" s="449" t="s">
        <v>326</v>
      </c>
      <c r="E46" s="425" t="s">
        <v>315</v>
      </c>
      <c r="F46" s="449" t="s">
        <v>328</v>
      </c>
    </row>
    <row r="47" spans="1:6" x14ac:dyDescent="0.25">
      <c r="A47" s="424"/>
      <c r="B47" s="424"/>
      <c r="C47" s="424"/>
      <c r="D47" s="424"/>
      <c r="E47" s="424"/>
      <c r="F47" s="424"/>
    </row>
    <row r="48" spans="1:6" ht="15.75" thickBot="1" x14ac:dyDescent="0.3">
      <c r="A48" s="424"/>
      <c r="B48" s="424"/>
      <c r="C48" s="424"/>
      <c r="D48" s="424"/>
      <c r="E48" s="424"/>
      <c r="F48" s="424"/>
    </row>
    <row r="49" spans="1:6" ht="15.75" thickBot="1" x14ac:dyDescent="0.3">
      <c r="A49" s="424"/>
      <c r="B49" s="424"/>
      <c r="C49" s="424"/>
      <c r="D49" s="424"/>
      <c r="E49" s="447" t="s">
        <v>308</v>
      </c>
      <c r="F49" s="424"/>
    </row>
  </sheetData>
  <sheetProtection sheet="1"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8"/>
  <sheetViews>
    <sheetView showGridLines="0" tabSelected="1" zoomScale="85" zoomScaleNormal="85" workbookViewId="0">
      <selection activeCell="J13" sqref="J13"/>
    </sheetView>
  </sheetViews>
  <sheetFormatPr baseColWidth="10" defaultColWidth="16.140625" defaultRowHeight="16.5" x14ac:dyDescent="0.3"/>
  <cols>
    <col min="1" max="1" width="27.7109375" style="233" customWidth="1"/>
    <col min="2" max="7" width="16.140625" style="233"/>
    <col min="8" max="8" width="27.7109375" style="233" customWidth="1"/>
    <col min="9" max="9" width="9.140625" style="233" customWidth="1"/>
    <col min="10" max="16384" width="16.140625" style="233"/>
  </cols>
  <sheetData>
    <row r="2" spans="1:8" ht="27" x14ac:dyDescent="0.5">
      <c r="A2" s="527"/>
      <c r="B2" s="527"/>
      <c r="H2" s="528"/>
    </row>
    <row r="3" spans="1:8" ht="27" x14ac:dyDescent="0.5">
      <c r="A3" s="527"/>
      <c r="B3" s="527"/>
      <c r="H3" s="528"/>
    </row>
    <row r="4" spans="1:8" ht="27" x14ac:dyDescent="0.5">
      <c r="A4" s="529"/>
      <c r="B4" s="529"/>
      <c r="H4" s="530"/>
    </row>
    <row r="5" spans="1:8" ht="57.75" customHeight="1" x14ac:dyDescent="0.3">
      <c r="A5" s="563" t="s">
        <v>0</v>
      </c>
      <c r="B5" s="563"/>
      <c r="C5" s="563"/>
      <c r="D5" s="563"/>
      <c r="E5" s="563"/>
      <c r="F5" s="563"/>
      <c r="G5" s="563"/>
      <c r="H5" s="563"/>
    </row>
    <row r="6" spans="1:8" ht="22.5" customHeight="1" x14ac:dyDescent="0.3">
      <c r="A6" s="564" t="s">
        <v>1</v>
      </c>
      <c r="B6" s="564"/>
      <c r="C6" s="564"/>
      <c r="D6" s="564"/>
      <c r="E6" s="564"/>
      <c r="F6" s="564"/>
      <c r="G6" s="564"/>
      <c r="H6" s="564"/>
    </row>
    <row r="7" spans="1:8" ht="22.5" x14ac:dyDescent="0.3">
      <c r="A7" s="565">
        <f>+Parametrización!C9</f>
        <v>45930</v>
      </c>
      <c r="B7" s="565"/>
      <c r="C7" s="565"/>
      <c r="D7" s="565"/>
      <c r="E7" s="565"/>
      <c r="F7" s="565"/>
      <c r="G7" s="565"/>
      <c r="H7" s="565"/>
    </row>
    <row r="8" spans="1:8" x14ac:dyDescent="0.3">
      <c r="A8" s="234"/>
      <c r="B8" s="235"/>
      <c r="C8" s="235"/>
      <c r="D8" s="235"/>
      <c r="E8" s="235"/>
      <c r="F8" s="235"/>
      <c r="G8" s="235"/>
      <c r="H8" s="236"/>
    </row>
    <row r="9" spans="1:8" ht="21" x14ac:dyDescent="0.4">
      <c r="B9" s="237"/>
      <c r="C9" s="237"/>
      <c r="D9" s="533" t="s">
        <v>2</v>
      </c>
    </row>
    <row r="10" spans="1:8" x14ac:dyDescent="0.3">
      <c r="A10" s="238"/>
      <c r="B10" s="239" t="s">
        <v>337</v>
      </c>
      <c r="G10" s="534">
        <v>1</v>
      </c>
      <c r="H10" s="238"/>
    </row>
    <row r="11" spans="1:8" x14ac:dyDescent="0.3">
      <c r="A11" s="238"/>
      <c r="B11" s="233" t="s">
        <v>338</v>
      </c>
      <c r="G11" s="534">
        <v>2</v>
      </c>
      <c r="H11" s="238"/>
    </row>
    <row r="12" spans="1:8" x14ac:dyDescent="0.3">
      <c r="A12" s="238"/>
      <c r="B12" s="239" t="s">
        <v>339</v>
      </c>
      <c r="G12" s="534">
        <v>3</v>
      </c>
      <c r="H12" s="238"/>
    </row>
    <row r="13" spans="1:8" x14ac:dyDescent="0.3">
      <c r="A13" s="238"/>
      <c r="B13" s="233" t="s">
        <v>340</v>
      </c>
      <c r="G13" s="534">
        <v>4</v>
      </c>
      <c r="H13" s="238"/>
    </row>
    <row r="14" spans="1:8" x14ac:dyDescent="0.3">
      <c r="A14" s="238"/>
      <c r="B14" s="239" t="s">
        <v>179</v>
      </c>
      <c r="G14" s="534">
        <v>5</v>
      </c>
      <c r="H14" s="238"/>
    </row>
    <row r="15" spans="1:8" x14ac:dyDescent="0.3">
      <c r="A15" s="238"/>
      <c r="B15" s="233" t="s">
        <v>341</v>
      </c>
      <c r="G15" s="534">
        <v>6</v>
      </c>
      <c r="H15" s="238"/>
    </row>
    <row r="16" spans="1:8" x14ac:dyDescent="0.3">
      <c r="A16" s="238"/>
      <c r="B16" s="239"/>
      <c r="G16" s="535"/>
      <c r="H16" s="238"/>
    </row>
    <row r="17" spans="7:8" x14ac:dyDescent="0.3">
      <c r="H17" s="238"/>
    </row>
    <row r="18" spans="7:8" x14ac:dyDescent="0.3">
      <c r="G18" s="238"/>
      <c r="H18" s="238"/>
    </row>
  </sheetData>
  <mergeCells count="3">
    <mergeCell ref="A5:H5"/>
    <mergeCell ref="A6:H6"/>
    <mergeCell ref="A7:H7"/>
  </mergeCells>
  <hyperlinks>
    <hyperlink ref="G10" location="EAN!A1" display="EAN!A1" xr:uid="{BD539D5F-3E5E-4C5A-BDE0-B768A173DBBA}"/>
    <hyperlink ref="G11" location="EIE!A1" display="EIE!A1" xr:uid="{F341BC8B-5332-4276-ACD5-0C1EAD796584}"/>
    <hyperlink ref="G12" location="EVA!A1" display="EVA!A1" xr:uid="{F228EC3F-3E80-480A-B6C8-065B5C9F26C8}"/>
    <hyperlink ref="G13" location="EFE!A1" display="EFE!A1" xr:uid="{DF3B87C5-F219-4FB1-8943-461C789640DC}"/>
    <hyperlink ref="G14" location="NOTAS!A1" display="NOTAS!A1" xr:uid="{49A52BF0-34A9-40DC-A26F-3C6D34949F61}"/>
    <hyperlink ref="G15" location="ANEXO!A1" display="ANEXO!A1" xr:uid="{1FE2AF7E-76FE-48AA-A366-B4C6BAEEABE7}"/>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3"/>
  <sheetViews>
    <sheetView showGridLines="0" topLeftCell="A48" zoomScale="85" zoomScaleNormal="85" workbookViewId="0">
      <selection activeCell="C54" sqref="C54"/>
    </sheetView>
  </sheetViews>
  <sheetFormatPr baseColWidth="10" defaultColWidth="9.140625" defaultRowHeight="16.5" x14ac:dyDescent="0.3"/>
  <cols>
    <col min="1" max="1" width="8.7109375" style="233" customWidth="1"/>
    <col min="2" max="2" width="59.28515625" style="233" customWidth="1"/>
    <col min="3" max="3" width="18.7109375" style="266" bestFit="1" customWidth="1"/>
    <col min="4" max="4" width="22.140625" style="493" bestFit="1" customWidth="1"/>
    <col min="5" max="5" width="8.7109375" style="233" customWidth="1"/>
    <col min="6" max="6" width="15.7109375" style="244" customWidth="1"/>
    <col min="7" max="7" width="17.7109375" style="244" bestFit="1" customWidth="1"/>
    <col min="8" max="8" width="13.28515625" style="244" bestFit="1" customWidth="1"/>
    <col min="9" max="16384" width="9.140625" style="233"/>
  </cols>
  <sheetData>
    <row r="1" spans="1:8" s="243" customFormat="1" x14ac:dyDescent="0.3">
      <c r="A1" s="238"/>
      <c r="B1" s="240"/>
      <c r="C1" s="241"/>
      <c r="D1" s="477"/>
      <c r="E1" s="240"/>
      <c r="F1" s="242"/>
      <c r="G1" s="242"/>
      <c r="H1" s="242"/>
    </row>
    <row r="2" spans="1:8" s="243" customFormat="1" ht="57.4" customHeight="1" x14ac:dyDescent="0.5">
      <c r="A2" s="238"/>
      <c r="B2" s="568" t="s">
        <v>0</v>
      </c>
      <c r="C2" s="568"/>
      <c r="D2" s="568"/>
      <c r="E2" s="452"/>
      <c r="F2" s="242"/>
      <c r="G2" s="242"/>
      <c r="H2" s="242"/>
    </row>
    <row r="3" spans="1:8" s="243" customFormat="1" ht="18" customHeight="1" x14ac:dyDescent="0.5">
      <c r="A3" s="238"/>
      <c r="B3" s="242"/>
      <c r="C3" s="242"/>
      <c r="D3" s="242"/>
      <c r="E3" s="452"/>
      <c r="F3" s="242"/>
      <c r="G3" s="242"/>
      <c r="H3" s="242"/>
    </row>
    <row r="4" spans="1:8" ht="16.899999999999999" customHeight="1" x14ac:dyDescent="0.4">
      <c r="B4" s="566" t="s">
        <v>3</v>
      </c>
      <c r="C4" s="566"/>
      <c r="D4" s="566"/>
    </row>
    <row r="5" spans="1:8" ht="34.9" customHeight="1" x14ac:dyDescent="0.3">
      <c r="B5" s="567" t="str">
        <f>+CONCATENATE(Parametrización!C15," ",Parametrización!D15," ",Parametrización!E15," ",Parametrización!F15)</f>
        <v>CORRESPONDIENTE AL 30 DE SETIEMBRE DE 2025 PRESENTADO EN FORMA COMPARATIVA CON EL EJERCICIO ECONÓMICO ANTERIOR  AL 31 DE DICIEMBRE DE 2024</v>
      </c>
      <c r="C5" s="567"/>
      <c r="D5" s="567"/>
    </row>
    <row r="6" spans="1:8" ht="21.75" customHeight="1" x14ac:dyDescent="0.3">
      <c r="B6" s="246"/>
      <c r="C6" s="247"/>
      <c r="D6" s="478"/>
      <c r="F6" s="245"/>
      <c r="G6" s="245"/>
      <c r="H6" s="245"/>
    </row>
    <row r="7" spans="1:8" s="355" customFormat="1" ht="49.5" x14ac:dyDescent="0.25">
      <c r="B7" s="450" t="s">
        <v>4</v>
      </c>
      <c r="C7" s="536" t="str">
        <f>+CONCATENATE(Parametrización!C22," ",Parametrización!D22)</f>
        <v>PERIODO ACTUAL 30/09/2025</v>
      </c>
      <c r="D7" s="479" t="str">
        <f>+CONCATENATE(Parametrización!E22," ",Parametrización!F22)</f>
        <v>PERIODO ANTERIOR 31/12/2024</v>
      </c>
      <c r="F7" s="451"/>
      <c r="G7" s="451"/>
      <c r="H7" s="451"/>
    </row>
    <row r="8" spans="1:8" ht="17.25" customHeight="1" x14ac:dyDescent="0.3">
      <c r="B8" s="313" t="s">
        <v>5</v>
      </c>
      <c r="C8" s="248"/>
      <c r="D8" s="480"/>
      <c r="F8" s="245"/>
      <c r="G8" s="249">
        <v>6979.36</v>
      </c>
      <c r="H8" s="245"/>
    </row>
    <row r="9" spans="1:8" ht="15" customHeight="1" x14ac:dyDescent="0.3">
      <c r="B9" s="313" t="s">
        <v>6</v>
      </c>
      <c r="C9" s="248"/>
      <c r="D9" s="481"/>
      <c r="F9" s="245"/>
      <c r="G9" s="245"/>
      <c r="H9" s="245"/>
    </row>
    <row r="10" spans="1:8" ht="14.25" customHeight="1" x14ac:dyDescent="0.3">
      <c r="B10" s="394" t="s">
        <v>342</v>
      </c>
      <c r="C10" s="250">
        <v>19708.52</v>
      </c>
      <c r="D10" s="482">
        <v>14676.9</v>
      </c>
      <c r="F10" s="245"/>
      <c r="G10" s="245"/>
      <c r="H10" s="245"/>
    </row>
    <row r="11" spans="1:8" ht="14.25" customHeight="1" x14ac:dyDescent="0.3">
      <c r="B11" s="311"/>
      <c r="C11" s="251"/>
      <c r="D11" s="483"/>
      <c r="F11" s="245"/>
      <c r="G11" s="245"/>
      <c r="H11" s="245"/>
    </row>
    <row r="12" spans="1:8" x14ac:dyDescent="0.3">
      <c r="B12" s="394"/>
      <c r="C12" s="252">
        <f>SUM(C10:C11)</f>
        <v>19708.52</v>
      </c>
      <c r="D12" s="484">
        <v>14676.9</v>
      </c>
      <c r="F12" s="245">
        <f>+C12-D12</f>
        <v>5031.6200000000008</v>
      </c>
      <c r="G12" s="245">
        <f>+F12*6895.8</f>
        <v>34697045.19600001</v>
      </c>
      <c r="H12" s="245"/>
    </row>
    <row r="13" spans="1:8" x14ac:dyDescent="0.3">
      <c r="B13" s="313" t="s">
        <v>7</v>
      </c>
      <c r="C13" s="251"/>
      <c r="D13" s="483"/>
      <c r="F13" s="259"/>
      <c r="G13" s="259"/>
      <c r="H13" s="259"/>
    </row>
    <row r="14" spans="1:8" x14ac:dyDescent="0.3">
      <c r="B14" s="311" t="s">
        <v>8</v>
      </c>
      <c r="C14" s="253">
        <v>843407.3</v>
      </c>
      <c r="D14" s="482">
        <v>365658.8</v>
      </c>
      <c r="F14" s="259"/>
      <c r="G14" s="259"/>
      <c r="H14" s="259"/>
    </row>
    <row r="15" spans="1:8" x14ac:dyDescent="0.3">
      <c r="B15" s="311" t="s">
        <v>9</v>
      </c>
      <c r="C15" s="251">
        <v>0</v>
      </c>
      <c r="D15" s="483">
        <v>0</v>
      </c>
      <c r="F15" s="259"/>
      <c r="G15" s="259"/>
      <c r="H15" s="259"/>
    </row>
    <row r="16" spans="1:8" x14ac:dyDescent="0.3">
      <c r="B16" s="311" t="s">
        <v>352</v>
      </c>
      <c r="C16" s="251">
        <v>2938233.26</v>
      </c>
      <c r="D16" s="483">
        <v>2781423.09</v>
      </c>
      <c r="F16" s="259"/>
      <c r="G16" s="259"/>
      <c r="H16" s="259"/>
    </row>
    <row r="17" spans="2:8" x14ac:dyDescent="0.3">
      <c r="B17" s="313"/>
      <c r="C17" s="252">
        <f>SUM(C14:C16)</f>
        <v>3781640.5599999996</v>
      </c>
      <c r="D17" s="484">
        <v>3147081.8899999997</v>
      </c>
      <c r="F17" s="259"/>
      <c r="G17" s="259"/>
      <c r="H17" s="259"/>
    </row>
    <row r="18" spans="2:8" x14ac:dyDescent="0.3">
      <c r="B18" s="313" t="s">
        <v>10</v>
      </c>
      <c r="C18" s="251"/>
      <c r="D18" s="483"/>
      <c r="F18" s="259"/>
      <c r="G18" s="259"/>
      <c r="H18" s="259"/>
    </row>
    <row r="19" spans="2:8" x14ac:dyDescent="0.3">
      <c r="B19" s="311" t="s">
        <v>11</v>
      </c>
      <c r="C19" s="251">
        <v>0</v>
      </c>
      <c r="D19" s="483">
        <v>0</v>
      </c>
      <c r="F19" s="259"/>
      <c r="G19" s="259"/>
      <c r="H19" s="259"/>
    </row>
    <row r="20" spans="2:8" x14ac:dyDescent="0.3">
      <c r="B20" s="311" t="s">
        <v>12</v>
      </c>
      <c r="C20" s="253">
        <v>0</v>
      </c>
      <c r="D20" s="482">
        <v>444.09</v>
      </c>
      <c r="F20" s="245"/>
      <c r="G20" s="245"/>
      <c r="H20" s="245"/>
    </row>
    <row r="21" spans="2:8" x14ac:dyDescent="0.3">
      <c r="B21" s="311" t="s">
        <v>13</v>
      </c>
      <c r="C21" s="251">
        <v>0</v>
      </c>
      <c r="D21" s="483">
        <v>0</v>
      </c>
      <c r="F21" s="245"/>
      <c r="G21" s="245"/>
      <c r="H21" s="245"/>
    </row>
    <row r="22" spans="2:8" x14ac:dyDescent="0.3">
      <c r="B22" s="313"/>
      <c r="C22" s="252">
        <f>SUM(C19:C21)</f>
        <v>0</v>
      </c>
      <c r="D22" s="484">
        <v>444.09</v>
      </c>
      <c r="F22" s="259"/>
      <c r="G22" s="259"/>
      <c r="H22" s="259"/>
    </row>
    <row r="23" spans="2:8" x14ac:dyDescent="0.3">
      <c r="B23" s="313"/>
      <c r="C23" s="254"/>
      <c r="D23" s="485"/>
      <c r="F23" s="259"/>
      <c r="G23" s="259"/>
      <c r="H23" s="259"/>
    </row>
    <row r="24" spans="2:8" x14ac:dyDescent="0.3">
      <c r="B24" s="313" t="s">
        <v>15</v>
      </c>
      <c r="C24" s="251"/>
      <c r="D24" s="483"/>
      <c r="F24" s="259"/>
      <c r="G24" s="259"/>
      <c r="H24" s="259"/>
    </row>
    <row r="25" spans="2:8" x14ac:dyDescent="0.3">
      <c r="B25" s="311" t="s">
        <v>16</v>
      </c>
      <c r="C25" s="251">
        <v>0</v>
      </c>
      <c r="D25" s="483">
        <v>0</v>
      </c>
      <c r="F25" s="259"/>
      <c r="G25" s="259"/>
      <c r="H25" s="259"/>
    </row>
    <row r="26" spans="2:8" x14ac:dyDescent="0.3">
      <c r="B26" s="311" t="s">
        <v>17</v>
      </c>
      <c r="C26" s="251">
        <v>0</v>
      </c>
      <c r="D26" s="483">
        <v>0</v>
      </c>
      <c r="F26" s="259"/>
      <c r="G26" s="259"/>
      <c r="H26" s="259"/>
    </row>
    <row r="27" spans="2:8" x14ac:dyDescent="0.3">
      <c r="B27" s="313"/>
      <c r="C27" s="252">
        <f>+C26+C25</f>
        <v>0</v>
      </c>
      <c r="D27" s="484">
        <v>0</v>
      </c>
      <c r="F27" s="259"/>
      <c r="G27" s="259"/>
      <c r="H27" s="259"/>
    </row>
    <row r="28" spans="2:8" ht="17.25" thickBot="1" x14ac:dyDescent="0.35">
      <c r="B28" s="313" t="s">
        <v>14</v>
      </c>
      <c r="C28" s="255">
        <f>+C27+C22+C17+C12</f>
        <v>3801349.0799999996</v>
      </c>
      <c r="D28" s="486">
        <v>3162202.8799999994</v>
      </c>
      <c r="F28" s="259"/>
      <c r="G28" s="259"/>
      <c r="H28" s="259"/>
    </row>
    <row r="29" spans="2:8" ht="17.25" thickTop="1" x14ac:dyDescent="0.3">
      <c r="B29" s="313" t="s">
        <v>18</v>
      </c>
      <c r="C29" s="254"/>
      <c r="D29" s="485"/>
      <c r="F29" s="259"/>
      <c r="G29" s="259"/>
      <c r="H29" s="259"/>
    </row>
    <row r="30" spans="2:8" x14ac:dyDescent="0.3">
      <c r="B30" s="313" t="s">
        <v>7</v>
      </c>
      <c r="C30" s="254"/>
      <c r="D30" s="485"/>
      <c r="F30" s="259"/>
      <c r="G30" s="259"/>
      <c r="H30" s="259"/>
    </row>
    <row r="31" spans="2:8" x14ac:dyDescent="0.3">
      <c r="B31" s="311" t="s">
        <v>8</v>
      </c>
      <c r="C31" s="256">
        <v>0</v>
      </c>
      <c r="D31" s="487">
        <v>0</v>
      </c>
      <c r="F31" s="259"/>
      <c r="G31" s="259"/>
      <c r="H31" s="259"/>
    </row>
    <row r="32" spans="2:8" x14ac:dyDescent="0.3">
      <c r="B32" s="311" t="s">
        <v>9</v>
      </c>
      <c r="C32" s="257">
        <v>0</v>
      </c>
      <c r="D32" s="488">
        <v>0</v>
      </c>
      <c r="F32" s="259"/>
      <c r="G32" s="259"/>
      <c r="H32" s="259"/>
    </row>
    <row r="33" spans="2:8" x14ac:dyDescent="0.3">
      <c r="B33" s="313"/>
      <c r="C33" s="254">
        <f>SUM(C31:C32)</f>
        <v>0</v>
      </c>
      <c r="D33" s="485">
        <v>0</v>
      </c>
      <c r="F33" s="259"/>
      <c r="G33" s="259"/>
      <c r="H33" s="259"/>
    </row>
    <row r="34" spans="2:8" x14ac:dyDescent="0.3">
      <c r="B34" s="313"/>
      <c r="C34" s="254"/>
      <c r="D34" s="485"/>
      <c r="F34" s="259"/>
      <c r="G34" s="259"/>
      <c r="H34" s="259"/>
    </row>
    <row r="35" spans="2:8" x14ac:dyDescent="0.3">
      <c r="B35" s="313" t="s">
        <v>19</v>
      </c>
      <c r="C35" s="254"/>
      <c r="D35" s="485"/>
      <c r="F35" s="259"/>
      <c r="G35" s="259"/>
      <c r="H35" s="259"/>
    </row>
    <row r="36" spans="2:8" x14ac:dyDescent="0.3">
      <c r="B36" s="311" t="s">
        <v>20</v>
      </c>
      <c r="C36" s="256">
        <v>0</v>
      </c>
      <c r="D36" s="487">
        <v>0</v>
      </c>
      <c r="F36" s="259"/>
      <c r="G36" s="259"/>
      <c r="H36" s="259"/>
    </row>
    <row r="37" spans="2:8" x14ac:dyDescent="0.3">
      <c r="B37" s="311" t="s">
        <v>21</v>
      </c>
      <c r="C37" s="256">
        <v>0</v>
      </c>
      <c r="D37" s="487">
        <v>0</v>
      </c>
      <c r="F37" s="259"/>
      <c r="G37" s="259"/>
      <c r="H37" s="259"/>
    </row>
    <row r="38" spans="2:8" x14ac:dyDescent="0.3">
      <c r="B38" s="311" t="s">
        <v>17</v>
      </c>
      <c r="C38" s="251">
        <v>0</v>
      </c>
      <c r="D38" s="488">
        <v>0</v>
      </c>
      <c r="F38" s="259"/>
      <c r="G38" s="259"/>
      <c r="H38" s="259"/>
    </row>
    <row r="39" spans="2:8" x14ac:dyDescent="0.3">
      <c r="B39" s="313"/>
      <c r="C39" s="252">
        <f>SUM(C36:C38)</f>
        <v>0</v>
      </c>
      <c r="D39" s="485">
        <v>0</v>
      </c>
      <c r="F39" s="259"/>
      <c r="G39" s="259"/>
      <c r="H39" s="259"/>
    </row>
    <row r="40" spans="2:8" ht="17.25" thickBot="1" x14ac:dyDescent="0.35">
      <c r="B40" s="313"/>
      <c r="C40" s="255">
        <f>+C39+C33</f>
        <v>0</v>
      </c>
      <c r="D40" s="486">
        <v>0</v>
      </c>
      <c r="F40" s="259"/>
      <c r="G40" s="259"/>
      <c r="H40" s="259"/>
    </row>
    <row r="41" spans="2:8" ht="18" thickTop="1" thickBot="1" x14ac:dyDescent="0.35">
      <c r="B41" s="313" t="s">
        <v>22</v>
      </c>
      <c r="C41" s="255">
        <f>+C40+C28</f>
        <v>3801349.0799999996</v>
      </c>
      <c r="D41" s="486">
        <v>3162202.8799999994</v>
      </c>
      <c r="F41" s="259"/>
      <c r="G41" s="259"/>
      <c r="H41" s="259"/>
    </row>
    <row r="42" spans="2:8" ht="27.75" customHeight="1" thickTop="1" x14ac:dyDescent="0.3">
      <c r="B42" s="405" t="s">
        <v>23</v>
      </c>
      <c r="C42" s="260"/>
      <c r="D42" s="489"/>
      <c r="F42" s="259"/>
      <c r="G42" s="259"/>
      <c r="H42" s="259"/>
    </row>
    <row r="43" spans="2:8" x14ac:dyDescent="0.3">
      <c r="B43" s="313" t="s">
        <v>24</v>
      </c>
      <c r="C43" s="251"/>
      <c r="D43" s="483"/>
      <c r="F43" s="259"/>
      <c r="G43" s="259"/>
      <c r="H43" s="259"/>
    </row>
    <row r="44" spans="2:8" x14ac:dyDescent="0.3">
      <c r="B44" s="313" t="s">
        <v>25</v>
      </c>
      <c r="C44" s="251"/>
      <c r="D44" s="483"/>
      <c r="F44" s="259"/>
      <c r="G44" s="259"/>
      <c r="H44" s="259"/>
    </row>
    <row r="45" spans="2:8" x14ac:dyDescent="0.3">
      <c r="B45" s="394" t="s">
        <v>26</v>
      </c>
      <c r="C45" s="251">
        <v>0</v>
      </c>
      <c r="D45" s="483">
        <v>0</v>
      </c>
      <c r="F45" s="259"/>
      <c r="G45" s="259"/>
      <c r="H45" s="259"/>
    </row>
    <row r="46" spans="2:8" x14ac:dyDescent="0.3">
      <c r="B46" s="311" t="s">
        <v>351</v>
      </c>
      <c r="C46" s="251">
        <v>141506.13</v>
      </c>
      <c r="D46" s="483">
        <v>49842.79</v>
      </c>
      <c r="F46" s="259"/>
      <c r="G46" s="259"/>
      <c r="H46" s="259"/>
    </row>
    <row r="47" spans="2:8" ht="15.75" customHeight="1" x14ac:dyDescent="0.3">
      <c r="B47" s="313" t="s">
        <v>27</v>
      </c>
      <c r="C47" s="252">
        <f>SUM(C45:C46)</f>
        <v>141506.13</v>
      </c>
      <c r="D47" s="484">
        <v>49842.79</v>
      </c>
      <c r="F47" s="259"/>
      <c r="G47" s="259"/>
      <c r="H47" s="259"/>
    </row>
    <row r="48" spans="2:8" ht="15.75" customHeight="1" x14ac:dyDescent="0.3">
      <c r="B48" s="313"/>
      <c r="C48" s="254"/>
      <c r="D48" s="485"/>
      <c r="F48" s="259"/>
      <c r="G48" s="259"/>
      <c r="H48" s="259"/>
    </row>
    <row r="49" spans="2:8" x14ac:dyDescent="0.3">
      <c r="B49" s="313" t="s">
        <v>288</v>
      </c>
      <c r="C49" s="254">
        <f>+'[1]Plan Fondo ME'!$D$31</f>
        <v>3450999.9999999995</v>
      </c>
      <c r="D49" s="485">
        <v>2887000</v>
      </c>
      <c r="F49" s="259"/>
      <c r="G49" s="259"/>
      <c r="H49" s="259"/>
    </row>
    <row r="50" spans="2:8" x14ac:dyDescent="0.3">
      <c r="B50" s="313" t="s">
        <v>287</v>
      </c>
      <c r="C50" s="254">
        <v>18113.240000000002</v>
      </c>
      <c r="D50" s="485">
        <v>39457.459999999963</v>
      </c>
      <c r="F50" s="259"/>
      <c r="G50" s="259"/>
      <c r="H50" s="259"/>
    </row>
    <row r="51" spans="2:8" x14ac:dyDescent="0.3">
      <c r="B51" s="313" t="s">
        <v>28</v>
      </c>
      <c r="C51" s="254">
        <f>+C52+C53</f>
        <v>190729.71</v>
      </c>
      <c r="D51" s="485">
        <v>185902.63</v>
      </c>
      <c r="F51" s="259"/>
      <c r="G51" s="259"/>
      <c r="H51" s="259"/>
    </row>
    <row r="52" spans="2:8" x14ac:dyDescent="0.3">
      <c r="B52" s="311" t="s">
        <v>29</v>
      </c>
      <c r="C52" s="256">
        <v>0</v>
      </c>
      <c r="D52" s="483">
        <v>0</v>
      </c>
      <c r="F52" s="259"/>
      <c r="G52" s="259"/>
      <c r="H52" s="245"/>
    </row>
    <row r="53" spans="2:8" x14ac:dyDescent="0.3">
      <c r="B53" s="311" t="s">
        <v>30</v>
      </c>
      <c r="C53" s="256">
        <v>190729.71</v>
      </c>
      <c r="D53" s="483">
        <v>185902.63</v>
      </c>
      <c r="F53" s="259"/>
      <c r="G53" s="245"/>
      <c r="H53" s="245"/>
    </row>
    <row r="54" spans="2:8" x14ac:dyDescent="0.3">
      <c r="B54" s="313" t="s">
        <v>31</v>
      </c>
      <c r="C54" s="261">
        <f>SUM(C49:C51)</f>
        <v>3659842.9499999997</v>
      </c>
      <c r="D54" s="490">
        <v>3112360.09</v>
      </c>
      <c r="F54" s="262"/>
      <c r="G54" s="245"/>
      <c r="H54" s="245"/>
    </row>
    <row r="55" spans="2:8" ht="17.25" thickBot="1" x14ac:dyDescent="0.35">
      <c r="B55" s="313" t="s">
        <v>32</v>
      </c>
      <c r="C55" s="255">
        <f>+C47+C54</f>
        <v>3801349.0799999996</v>
      </c>
      <c r="D55" s="486">
        <v>3162202.88</v>
      </c>
      <c r="F55" s="263"/>
      <c r="G55" s="245"/>
      <c r="H55" s="245"/>
    </row>
    <row r="56" spans="2:8" ht="17.25" thickTop="1" x14ac:dyDescent="0.3">
      <c r="B56" s="311" t="s">
        <v>343</v>
      </c>
      <c r="C56" s="388">
        <v>3450.9999999999995</v>
      </c>
      <c r="D56" s="491">
        <v>2887</v>
      </c>
    </row>
    <row r="57" spans="2:8" x14ac:dyDescent="0.3">
      <c r="B57" s="311" t="s">
        <v>344</v>
      </c>
      <c r="C57" s="388">
        <f>+C54/C56</f>
        <v>1060.5166473485947</v>
      </c>
      <c r="D57" s="483">
        <v>1078.0603013508833</v>
      </c>
    </row>
    <row r="58" spans="2:8" ht="17.25" thickBot="1" x14ac:dyDescent="0.35">
      <c r="B58" s="406" t="s">
        <v>33</v>
      </c>
      <c r="C58" s="264">
        <f>+C56*C57</f>
        <v>3659842.9499999997</v>
      </c>
      <c r="D58" s="486">
        <v>3112360.09</v>
      </c>
    </row>
    <row r="59" spans="2:8" s="390" customFormat="1" ht="17.25" thickTop="1" x14ac:dyDescent="0.3">
      <c r="B59" s="516"/>
      <c r="C59" s="531">
        <f>C55-C41</f>
        <v>0</v>
      </c>
      <c r="D59" s="532">
        <f>D55-D41</f>
        <v>0</v>
      </c>
      <c r="F59" s="384"/>
      <c r="G59" s="384"/>
      <c r="H59" s="384"/>
    </row>
    <row r="60" spans="2:8" x14ac:dyDescent="0.3">
      <c r="B60" s="389"/>
      <c r="C60" s="385"/>
      <c r="D60" s="492"/>
    </row>
    <row r="61" spans="2:8" x14ac:dyDescent="0.3">
      <c r="B61" s="238" t="s">
        <v>34</v>
      </c>
    </row>
    <row r="62" spans="2:8" x14ac:dyDescent="0.3">
      <c r="B62" s="390"/>
      <c r="C62" s="385"/>
      <c r="D62" s="492"/>
    </row>
    <row r="63" spans="2:8" x14ac:dyDescent="0.3">
      <c r="B63" s="390"/>
      <c r="C63" s="385"/>
      <c r="D63" s="494"/>
    </row>
    <row r="64" spans="2:8" x14ac:dyDescent="0.3">
      <c r="B64" s="390"/>
      <c r="C64" s="385"/>
      <c r="D64" s="492"/>
    </row>
    <row r="65" spans="2:4" x14ac:dyDescent="0.3">
      <c r="B65" s="390"/>
      <c r="C65" s="385"/>
      <c r="D65" s="492"/>
    </row>
    <row r="66" spans="2:4" x14ac:dyDescent="0.3">
      <c r="B66" s="390"/>
      <c r="C66" s="385"/>
      <c r="D66" s="492"/>
    </row>
    <row r="67" spans="2:4" x14ac:dyDescent="0.3">
      <c r="B67" s="390"/>
      <c r="C67" s="385"/>
      <c r="D67" s="492"/>
    </row>
    <row r="73" spans="2:4" ht="21" customHeight="1" x14ac:dyDescent="0.3"/>
  </sheetData>
  <mergeCells count="3">
    <mergeCell ref="B4:D4"/>
    <mergeCell ref="B5:D5"/>
    <mergeCell ref="B2:D2"/>
  </mergeCells>
  <pageMargins left="0.25" right="0.25" top="0.75" bottom="0.75" header="0.3" footer="0.3"/>
  <pageSetup paperSize="9" scale="69" orientation="portrait" r:id="rId1"/>
  <ignoredErrors>
    <ignoredError sqref="C12" emptyCellReferenc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7"/>
  <sheetViews>
    <sheetView showGridLines="0" topLeftCell="A13" zoomScale="90" zoomScaleNormal="90" workbookViewId="0">
      <selection activeCell="C22" sqref="C22"/>
    </sheetView>
  </sheetViews>
  <sheetFormatPr baseColWidth="10" defaultColWidth="9.140625" defaultRowHeight="16.5" x14ac:dyDescent="0.3"/>
  <cols>
    <col min="1" max="1" width="11.42578125" style="233" customWidth="1"/>
    <col min="2" max="2" width="40.28515625" style="233" customWidth="1"/>
    <col min="3" max="3" width="20.28515625" style="466" customWidth="1"/>
    <col min="4" max="4" width="21.28515625" style="466" customWidth="1"/>
    <col min="5" max="5" width="16" style="233" customWidth="1"/>
    <col min="6" max="6" width="14.42578125" style="244" customWidth="1"/>
    <col min="7" max="7" width="11.7109375" style="244" customWidth="1"/>
    <col min="8" max="9" width="10.140625" style="244" bestFit="1" customWidth="1"/>
    <col min="10" max="10" width="9.140625" style="244"/>
    <col min="11" max="16384" width="9.140625" style="233"/>
  </cols>
  <sheetData>
    <row r="1" spans="2:6" x14ac:dyDescent="0.3">
      <c r="B1" s="240"/>
      <c r="C1" s="453"/>
      <c r="D1" s="454"/>
      <c r="E1" s="240"/>
    </row>
    <row r="2" spans="2:6" ht="44.45" customHeight="1" x14ac:dyDescent="0.5">
      <c r="B2" s="569" t="s">
        <v>0</v>
      </c>
      <c r="C2" s="569"/>
      <c r="D2" s="569"/>
      <c r="E2" s="452"/>
      <c r="F2" s="452"/>
    </row>
    <row r="3" spans="2:6" ht="21" x14ac:dyDescent="0.4">
      <c r="B3" s="566" t="s">
        <v>35</v>
      </c>
      <c r="C3" s="566"/>
      <c r="D3" s="566"/>
    </row>
    <row r="4" spans="2:6" ht="31.15" customHeight="1" x14ac:dyDescent="0.3">
      <c r="B4" s="574" t="str">
        <f>+CONCATENATE(Parametrización!C31," ",Parametrización!D31," ",Parametrización!E31," ",Parametrización!F31)</f>
        <v>CORRESPONDIENTE AL 30 DE SETIEMBRE DE 2025 PRESENTADO EN FORMA COMPARATIVA CON EL EJERCICIO ANTERIOR  AL 30 DE SETIEMBRE DE 2024</v>
      </c>
      <c r="C4" s="574"/>
      <c r="D4" s="574"/>
    </row>
    <row r="5" spans="2:6" ht="22.5" x14ac:dyDescent="0.4">
      <c r="B5" s="267"/>
      <c r="C5" s="455"/>
      <c r="D5" s="455"/>
    </row>
    <row r="6" spans="2:6" x14ac:dyDescent="0.3">
      <c r="B6" s="538"/>
      <c r="C6" s="570" t="str">
        <f>+CONCATENATE(Parametrización!C39," ",Parametrización!D39)</f>
        <v>PERIODO ACTUAL 30/09/2025</v>
      </c>
      <c r="D6" s="572" t="str">
        <f>+CONCATENATE(Parametrización!E39," ",Parametrización!F39)</f>
        <v>PERIODO ANTERIOR 30/09/2024</v>
      </c>
    </row>
    <row r="7" spans="2:6" ht="14.65" customHeight="1" x14ac:dyDescent="0.3">
      <c r="B7" s="539"/>
      <c r="C7" s="571"/>
      <c r="D7" s="573"/>
    </row>
    <row r="8" spans="2:6" x14ac:dyDescent="0.3">
      <c r="B8" s="313" t="s">
        <v>36</v>
      </c>
      <c r="C8" s="456"/>
      <c r="D8" s="540"/>
    </row>
    <row r="9" spans="2:6" x14ac:dyDescent="0.3">
      <c r="B9" s="394"/>
      <c r="C9" s="456"/>
      <c r="D9" s="540"/>
    </row>
    <row r="10" spans="2:6" x14ac:dyDescent="0.3">
      <c r="B10" s="313" t="s">
        <v>37</v>
      </c>
      <c r="C10" s="456"/>
      <c r="D10" s="540"/>
    </row>
    <row r="11" spans="2:6" x14ac:dyDescent="0.3">
      <c r="B11" s="311" t="s">
        <v>38</v>
      </c>
      <c r="C11" s="457">
        <v>21642.57</v>
      </c>
      <c r="D11" s="541">
        <v>135719</v>
      </c>
    </row>
    <row r="12" spans="2:6" x14ac:dyDescent="0.3">
      <c r="B12" s="542" t="s">
        <v>39</v>
      </c>
      <c r="C12" s="457">
        <v>4388.72</v>
      </c>
      <c r="D12" s="541">
        <v>0</v>
      </c>
    </row>
    <row r="13" spans="2:6" x14ac:dyDescent="0.3">
      <c r="B13" s="542" t="s">
        <v>40</v>
      </c>
      <c r="C13" s="458">
        <v>178898.37</v>
      </c>
      <c r="D13" s="543">
        <v>0</v>
      </c>
    </row>
    <row r="14" spans="2:6" x14ac:dyDescent="0.3">
      <c r="B14" s="313" t="s">
        <v>41</v>
      </c>
      <c r="C14" s="459">
        <f>SUM(C11:C13)</f>
        <v>204929.66</v>
      </c>
      <c r="D14" s="544">
        <f>SUM(D11:D13)</f>
        <v>135719</v>
      </c>
    </row>
    <row r="15" spans="2:6" ht="21.75" customHeight="1" x14ac:dyDescent="0.3">
      <c r="B15" s="313" t="s">
        <v>42</v>
      </c>
      <c r="C15" s="457"/>
      <c r="D15" s="545"/>
    </row>
    <row r="16" spans="2:6" x14ac:dyDescent="0.3">
      <c r="B16" s="542" t="s">
        <v>43</v>
      </c>
      <c r="C16" s="457">
        <v>11136.49</v>
      </c>
      <c r="D16" s="541">
        <v>7349</v>
      </c>
      <c r="E16" s="268"/>
    </row>
    <row r="17" spans="2:10" hidden="1" x14ac:dyDescent="0.3">
      <c r="B17" s="546" t="s">
        <v>44</v>
      </c>
      <c r="C17" s="457"/>
      <c r="D17" s="541"/>
    </row>
    <row r="18" spans="2:10" x14ac:dyDescent="0.3">
      <c r="B18" s="542" t="s">
        <v>45</v>
      </c>
      <c r="C18" s="457">
        <v>490.54</v>
      </c>
      <c r="D18" s="541">
        <v>1674</v>
      </c>
    </row>
    <row r="19" spans="2:10" x14ac:dyDescent="0.3">
      <c r="B19" s="311" t="s">
        <v>46</v>
      </c>
      <c r="C19" s="457">
        <v>2545.5300000000002</v>
      </c>
      <c r="D19" s="541">
        <v>476.13</v>
      </c>
    </row>
    <row r="20" spans="2:10" x14ac:dyDescent="0.3">
      <c r="B20" s="311" t="s">
        <v>47</v>
      </c>
      <c r="C20" s="457">
        <v>27.39</v>
      </c>
      <c r="D20" s="541">
        <v>581</v>
      </c>
    </row>
    <row r="21" spans="2:10" x14ac:dyDescent="0.3">
      <c r="B21" s="311" t="s">
        <v>48</v>
      </c>
      <c r="C21" s="457">
        <v>0</v>
      </c>
      <c r="D21" s="541">
        <v>0</v>
      </c>
    </row>
    <row r="22" spans="2:10" x14ac:dyDescent="0.3">
      <c r="B22" s="547" t="s">
        <v>49</v>
      </c>
      <c r="C22" s="460">
        <f>SUM(C16:C21)</f>
        <v>14199.95</v>
      </c>
      <c r="D22" s="548">
        <f>SUM(D16:D21)</f>
        <v>10080.129999999999</v>
      </c>
    </row>
    <row r="23" spans="2:10" ht="17.25" thickBot="1" x14ac:dyDescent="0.35">
      <c r="B23" s="547" t="s">
        <v>50</v>
      </c>
      <c r="C23" s="461">
        <f>+C14-C22</f>
        <v>190729.71</v>
      </c>
      <c r="D23" s="549">
        <f>+D14-D22</f>
        <v>125638.87</v>
      </c>
      <c r="G23" s="271"/>
    </row>
    <row r="24" spans="2:10" s="390" customFormat="1" ht="17.25" thickTop="1" x14ac:dyDescent="0.3">
      <c r="B24" s="550"/>
      <c r="C24" s="515"/>
      <c r="D24" s="551"/>
      <c r="F24" s="384"/>
      <c r="G24" s="384"/>
      <c r="H24" s="384"/>
      <c r="I24" s="384"/>
      <c r="J24" s="384"/>
    </row>
    <row r="25" spans="2:10" x14ac:dyDescent="0.3">
      <c r="B25" s="552"/>
      <c r="C25" s="553"/>
      <c r="D25" s="554"/>
      <c r="F25" s="272"/>
    </row>
    <row r="26" spans="2:10" x14ac:dyDescent="0.3">
      <c r="B26" s="273"/>
      <c r="C26" s="462">
        <f>+C23-EAN!C53</f>
        <v>0</v>
      </c>
      <c r="D26" s="463"/>
    </row>
    <row r="27" spans="2:10" x14ac:dyDescent="0.3">
      <c r="B27" s="238" t="s">
        <v>34</v>
      </c>
      <c r="C27" s="464"/>
      <c r="D27" s="464"/>
    </row>
    <row r="28" spans="2:10" x14ac:dyDescent="0.3">
      <c r="B28" s="265"/>
      <c r="C28" s="464"/>
      <c r="D28" s="464"/>
    </row>
    <row r="29" spans="2:10" x14ac:dyDescent="0.3">
      <c r="B29" s="274"/>
      <c r="C29" s="464"/>
      <c r="D29" s="464"/>
    </row>
    <row r="30" spans="2:10" x14ac:dyDescent="0.3">
      <c r="B30" s="265"/>
      <c r="C30" s="464"/>
      <c r="D30" s="464"/>
    </row>
    <row r="31" spans="2:10" x14ac:dyDescent="0.3">
      <c r="B31" s="274"/>
      <c r="C31" s="465"/>
      <c r="D31" s="465"/>
    </row>
    <row r="32" spans="2:10" x14ac:dyDescent="0.3">
      <c r="B32" s="274"/>
      <c r="C32" s="464"/>
      <c r="D32" s="464"/>
    </row>
    <row r="33" spans="2:4" x14ac:dyDescent="0.3">
      <c r="B33" s="243"/>
      <c r="C33" s="464"/>
      <c r="D33" s="464"/>
    </row>
    <row r="34" spans="2:4" x14ac:dyDescent="0.3">
      <c r="B34" s="274"/>
      <c r="C34" s="464"/>
      <c r="D34" s="464"/>
    </row>
    <row r="35" spans="2:4" x14ac:dyDescent="0.3">
      <c r="B35" s="243"/>
      <c r="C35" s="464"/>
      <c r="D35" s="464"/>
    </row>
    <row r="36" spans="2:4" x14ac:dyDescent="0.3">
      <c r="B36" s="274"/>
      <c r="C36" s="465"/>
      <c r="D36" s="465"/>
    </row>
    <row r="37" spans="2:4" x14ac:dyDescent="0.3">
      <c r="B37" s="243"/>
      <c r="C37" s="464"/>
      <c r="D37" s="464"/>
    </row>
    <row r="38" spans="2:4" x14ac:dyDescent="0.3">
      <c r="B38" s="274"/>
      <c r="C38" s="464"/>
      <c r="D38" s="464"/>
    </row>
    <row r="39" spans="2:4" x14ac:dyDescent="0.3">
      <c r="B39" s="274"/>
      <c r="C39" s="464"/>
      <c r="D39" s="464"/>
    </row>
    <row r="40" spans="2:4" x14ac:dyDescent="0.3">
      <c r="B40" s="274"/>
      <c r="C40" s="464"/>
      <c r="D40" s="464"/>
    </row>
    <row r="41" spans="2:4" x14ac:dyDescent="0.3">
      <c r="B41" s="274"/>
      <c r="C41" s="465"/>
      <c r="D41" s="465"/>
    </row>
    <row r="43" spans="2:4" x14ac:dyDescent="0.3">
      <c r="C43" s="464"/>
      <c r="D43" s="464"/>
    </row>
    <row r="45" spans="2:4" x14ac:dyDescent="0.3">
      <c r="C45" s="464"/>
    </row>
    <row r="46" spans="2:4" x14ac:dyDescent="0.3">
      <c r="C46" s="464"/>
    </row>
    <row r="47" spans="2:4" x14ac:dyDescent="0.3">
      <c r="C47" s="464"/>
    </row>
  </sheetData>
  <mergeCells count="5">
    <mergeCell ref="B2:D2"/>
    <mergeCell ref="B3:D3"/>
    <mergeCell ref="C6:C7"/>
    <mergeCell ref="D6:D7"/>
    <mergeCell ref="B4:D4"/>
  </mergeCells>
  <pageMargins left="0.25" right="0.25" top="0.75" bottom="0.75" header="0.3" footer="0.3"/>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topLeftCell="A3" zoomScaleNormal="100" workbookViewId="0">
      <selection activeCell="E17" sqref="E17"/>
    </sheetView>
  </sheetViews>
  <sheetFormatPr baseColWidth="10" defaultColWidth="9.140625" defaultRowHeight="16.5" x14ac:dyDescent="0.3"/>
  <cols>
    <col min="1" max="1" width="5.7109375" style="233" customWidth="1"/>
    <col min="2" max="2" width="29.85546875" style="233" customWidth="1"/>
    <col min="3" max="3" width="19.7109375" style="233" customWidth="1"/>
    <col min="4" max="4" width="18.140625" style="233" customWidth="1"/>
    <col min="5" max="5" width="21.7109375" style="233" customWidth="1"/>
    <col min="6" max="6" width="7.42578125" style="233" customWidth="1"/>
    <col min="7" max="7" width="16.42578125" style="233" bestFit="1" customWidth="1"/>
    <col min="8" max="8" width="17.140625" style="244" bestFit="1" customWidth="1"/>
    <col min="9" max="9" width="21.7109375" style="233" bestFit="1" customWidth="1"/>
    <col min="10" max="10" width="14.140625" style="233" bestFit="1" customWidth="1"/>
    <col min="11" max="11" width="12.42578125" style="233" customWidth="1"/>
    <col min="12" max="16384" width="9.140625" style="233"/>
  </cols>
  <sheetData>
    <row r="1" spans="1:11" x14ac:dyDescent="0.3">
      <c r="A1" s="275"/>
      <c r="B1" s="276"/>
      <c r="C1" s="276"/>
      <c r="D1" s="276"/>
    </row>
    <row r="2" spans="1:11" ht="45.4" customHeight="1" x14ac:dyDescent="0.4">
      <c r="A2" s="276"/>
      <c r="B2" s="568" t="s">
        <v>0</v>
      </c>
      <c r="C2" s="568"/>
      <c r="D2" s="568"/>
      <c r="E2" s="568"/>
      <c r="F2" s="277"/>
      <c r="G2" s="276"/>
      <c r="H2" s="278"/>
      <c r="I2" s="276"/>
      <c r="J2" s="276"/>
      <c r="K2" s="276"/>
    </row>
    <row r="3" spans="1:11" ht="21" x14ac:dyDescent="0.4">
      <c r="A3" s="275"/>
      <c r="B3" s="566" t="s">
        <v>51</v>
      </c>
      <c r="C3" s="566"/>
      <c r="D3" s="566"/>
      <c r="E3" s="566"/>
      <c r="F3" s="275"/>
      <c r="G3" s="275"/>
      <c r="H3" s="275"/>
      <c r="I3" s="279"/>
      <c r="J3" s="279"/>
      <c r="K3" s="279"/>
    </row>
    <row r="4" spans="1:11" ht="30.4" customHeight="1" x14ac:dyDescent="0.3">
      <c r="A4" s="279"/>
      <c r="B4" s="574" t="str">
        <f>+CONCATENATE(Parametrización!C31," ",Parametrización!D31," ",Parametrización!E31," ",Parametrización!F31)</f>
        <v>CORRESPONDIENTE AL 30 DE SETIEMBRE DE 2025 PRESENTADO EN FORMA COMPARATIVA CON EL EJERCICIO ANTERIOR  AL 30 DE SETIEMBRE DE 2024</v>
      </c>
      <c r="C4" s="574"/>
      <c r="D4" s="574"/>
      <c r="E4" s="574"/>
      <c r="F4" s="276"/>
      <c r="G4" s="276"/>
      <c r="H4" s="276"/>
      <c r="I4" s="279"/>
      <c r="J4" s="279"/>
      <c r="K4" s="279"/>
    </row>
    <row r="5" spans="1:11" x14ac:dyDescent="0.3">
      <c r="A5" s="279"/>
      <c r="B5" s="577" t="s">
        <v>316</v>
      </c>
      <c r="C5" s="577"/>
      <c r="D5" s="577"/>
      <c r="E5" s="577"/>
      <c r="F5" s="276"/>
      <c r="G5" s="276"/>
      <c r="H5" s="276"/>
      <c r="I5" s="279"/>
      <c r="J5" s="279"/>
      <c r="K5" s="279"/>
    </row>
    <row r="6" spans="1:11" x14ac:dyDescent="0.3">
      <c r="A6" s="279"/>
      <c r="B6" s="575"/>
      <c r="C6" s="575"/>
      <c r="D6" s="575"/>
      <c r="E6" s="575"/>
      <c r="F6" s="575"/>
      <c r="G6" s="575"/>
      <c r="H6" s="575"/>
      <c r="I6" s="279"/>
      <c r="J6" s="279"/>
      <c r="K6" s="279"/>
    </row>
    <row r="7" spans="1:11" ht="32.65" customHeight="1" x14ac:dyDescent="0.3">
      <c r="B7" s="467" t="s">
        <v>82</v>
      </c>
      <c r="C7" s="467" t="s">
        <v>170</v>
      </c>
      <c r="D7" s="467" t="s">
        <v>28</v>
      </c>
      <c r="E7" s="280" t="str">
        <f>+CONCATENATE(Parametrización!C46," ",Parametrización!F46)</f>
        <v>TOTAL DEL ACTIVO NETO AL 30/09/2024</v>
      </c>
      <c r="F7" s="396"/>
      <c r="G7" s="396"/>
      <c r="H7" s="396"/>
      <c r="I7" s="396"/>
      <c r="J7" s="396"/>
      <c r="K7" s="396"/>
    </row>
    <row r="8" spans="1:11" x14ac:dyDescent="0.3">
      <c r="A8" s="279"/>
      <c r="B8" s="282" t="s">
        <v>52</v>
      </c>
      <c r="C8" s="283">
        <v>2887000</v>
      </c>
      <c r="D8" s="378">
        <v>185902.63</v>
      </c>
      <c r="E8" s="399">
        <f>C8+D8</f>
        <v>3072902.63</v>
      </c>
      <c r="F8" s="279"/>
      <c r="G8" s="377"/>
      <c r="H8" s="281"/>
      <c r="I8" s="377"/>
      <c r="J8" s="279"/>
      <c r="K8" s="284"/>
    </row>
    <row r="9" spans="1:11" x14ac:dyDescent="0.3">
      <c r="B9" s="285"/>
      <c r="C9" s="286"/>
      <c r="D9" s="379"/>
      <c r="E9" s="400">
        <v>0</v>
      </c>
    </row>
    <row r="10" spans="1:11" x14ac:dyDescent="0.3">
      <c r="A10" s="238"/>
      <c r="B10" s="285" t="s">
        <v>53</v>
      </c>
      <c r="C10" s="288"/>
      <c r="D10" s="380"/>
      <c r="E10" s="400">
        <v>0</v>
      </c>
      <c r="F10" s="289"/>
      <c r="G10" s="289"/>
      <c r="H10" s="290"/>
      <c r="I10" s="289"/>
      <c r="J10" s="289"/>
      <c r="K10" s="289"/>
    </row>
    <row r="11" spans="1:11" x14ac:dyDescent="0.3">
      <c r="A11" s="238"/>
      <c r="B11" s="291" t="s">
        <v>54</v>
      </c>
      <c r="C11" s="288">
        <v>582113.24</v>
      </c>
      <c r="D11" s="380">
        <v>0</v>
      </c>
      <c r="E11" s="400">
        <f>C11+D11</f>
        <v>582113.24</v>
      </c>
      <c r="F11" s="289"/>
      <c r="G11" s="377"/>
      <c r="H11" s="281"/>
      <c r="I11" s="377"/>
      <c r="J11" s="289"/>
      <c r="K11" s="289"/>
    </row>
    <row r="12" spans="1:11" x14ac:dyDescent="0.3">
      <c r="A12" s="284"/>
      <c r="B12" s="292" t="s">
        <v>55</v>
      </c>
      <c r="C12" s="287">
        <v>0</v>
      </c>
      <c r="D12" s="381">
        <v>0</v>
      </c>
      <c r="E12" s="400">
        <f>C12+D12</f>
        <v>0</v>
      </c>
      <c r="F12" s="293"/>
      <c r="G12" s="284"/>
      <c r="H12" s="294"/>
      <c r="I12" s="293"/>
      <c r="J12" s="295"/>
      <c r="K12" s="295"/>
    </row>
    <row r="13" spans="1:11" x14ac:dyDescent="0.3">
      <c r="A13" s="284"/>
      <c r="B13" s="292" t="s">
        <v>56</v>
      </c>
      <c r="C13" s="296">
        <v>0</v>
      </c>
      <c r="D13" s="381">
        <v>-185902.63</v>
      </c>
      <c r="E13" s="400">
        <f>C13+D13</f>
        <v>-185902.63</v>
      </c>
      <c r="F13" s="293"/>
      <c r="G13" s="284"/>
      <c r="H13" s="294"/>
      <c r="I13" s="293"/>
      <c r="J13" s="295"/>
      <c r="K13" s="295"/>
    </row>
    <row r="14" spans="1:11" x14ac:dyDescent="0.3">
      <c r="A14" s="284"/>
      <c r="B14" s="292" t="s">
        <v>29</v>
      </c>
      <c r="C14" s="296">
        <v>0</v>
      </c>
      <c r="D14" s="348">
        <v>0</v>
      </c>
      <c r="E14" s="400">
        <f>C14+D14</f>
        <v>0</v>
      </c>
      <c r="F14" s="293"/>
      <c r="G14" s="284"/>
      <c r="H14" s="294"/>
      <c r="I14" s="293"/>
      <c r="J14" s="295"/>
      <c r="K14" s="295"/>
    </row>
    <row r="15" spans="1:11" x14ac:dyDescent="0.3">
      <c r="A15" s="238"/>
      <c r="B15" s="297" t="s">
        <v>57</v>
      </c>
      <c r="C15" s="298">
        <v>0</v>
      </c>
      <c r="D15" s="381">
        <v>190729.71</v>
      </c>
      <c r="E15" s="401">
        <f>C15+D15</f>
        <v>190729.71</v>
      </c>
      <c r="F15" s="238"/>
      <c r="G15" s="377"/>
      <c r="H15" s="281"/>
      <c r="I15" s="377"/>
      <c r="J15" s="238"/>
      <c r="K15" s="238"/>
    </row>
    <row r="16" spans="1:11" ht="30.4" customHeight="1" x14ac:dyDescent="0.3">
      <c r="A16" s="238"/>
      <c r="B16" s="299" t="s">
        <v>58</v>
      </c>
      <c r="C16" s="300">
        <f>+EAN!C49+EAN!C50</f>
        <v>3469113.2399999998</v>
      </c>
      <c r="D16" s="300">
        <f>+EAN!C51</f>
        <v>190729.71</v>
      </c>
      <c r="E16" s="382" t="str">
        <f>+CONCATENATE(Parametrización!C46," ",Parametrización!D46)</f>
        <v>TOTAL DEL ACTIVO NETO AL 30/09/2025</v>
      </c>
      <c r="F16" s="301"/>
      <c r="G16" s="258"/>
      <c r="H16" s="258"/>
      <c r="I16" s="301"/>
      <c r="J16" s="301"/>
      <c r="K16" s="301"/>
    </row>
    <row r="17" spans="1:13" ht="22.5" customHeight="1" thickBot="1" x14ac:dyDescent="0.35">
      <c r="A17" s="238"/>
      <c r="B17" s="280"/>
      <c r="C17" s="302"/>
      <c r="D17" s="302"/>
      <c r="E17" s="303">
        <f>+C16+D16</f>
        <v>3659842.9499999997</v>
      </c>
      <c r="F17" s="301"/>
      <c r="G17" s="258"/>
      <c r="H17" s="258"/>
      <c r="I17" s="301"/>
      <c r="J17" s="301"/>
      <c r="K17" s="301"/>
      <c r="M17" s="268"/>
    </row>
    <row r="18" spans="1:13" s="390" customFormat="1" ht="17.25" thickTop="1" x14ac:dyDescent="0.3">
      <c r="A18" s="513"/>
      <c r="B18" s="383"/>
      <c r="C18" s="383"/>
      <c r="D18" s="383"/>
      <c r="E18" s="384"/>
      <c r="F18" s="383"/>
      <c r="G18" s="384"/>
      <c r="H18" s="514"/>
      <c r="I18" s="383"/>
      <c r="J18" s="383"/>
      <c r="K18" s="383"/>
      <c r="M18" s="383"/>
    </row>
    <row r="19" spans="1:13" x14ac:dyDescent="0.3">
      <c r="A19" s="238"/>
      <c r="B19" s="238" t="s">
        <v>34</v>
      </c>
      <c r="C19" s="301"/>
      <c r="D19" s="301"/>
      <c r="E19" s="304"/>
      <c r="F19" s="301"/>
      <c r="G19" s="301"/>
      <c r="H19" s="258"/>
      <c r="I19" s="301"/>
      <c r="J19" s="301"/>
      <c r="K19" s="301"/>
    </row>
    <row r="20" spans="1:13" x14ac:dyDescent="0.3">
      <c r="A20" s="238"/>
      <c r="B20" s="265"/>
      <c r="C20" s="301"/>
      <c r="D20" s="301"/>
      <c r="E20" s="258"/>
      <c r="F20" s="301"/>
      <c r="G20" s="301"/>
      <c r="H20" s="258"/>
      <c r="I20" s="301"/>
      <c r="J20" s="301"/>
      <c r="K20" s="301"/>
    </row>
    <row r="21" spans="1:13" ht="17.25" customHeight="1" x14ac:dyDescent="0.3">
      <c r="A21" s="238"/>
      <c r="B21" s="265"/>
      <c r="C21" s="386"/>
      <c r="D21" s="301"/>
      <c r="E21" s="258"/>
      <c r="F21" s="301"/>
      <c r="G21" s="301"/>
      <c r="H21" s="258"/>
      <c r="I21" s="258"/>
      <c r="J21" s="301"/>
      <c r="K21" s="301"/>
    </row>
    <row r="22" spans="1:13" x14ac:dyDescent="0.3">
      <c r="A22" s="238"/>
      <c r="B22" s="276"/>
      <c r="C22" s="386"/>
      <c r="D22" s="301"/>
      <c r="E22" s="258"/>
      <c r="F22" s="301"/>
      <c r="G22" s="301"/>
      <c r="H22" s="258"/>
      <c r="I22" s="258"/>
      <c r="J22" s="258"/>
      <c r="K22" s="301"/>
    </row>
    <row r="23" spans="1:13" x14ac:dyDescent="0.3">
      <c r="A23" s="238"/>
      <c r="B23" s="265"/>
      <c r="C23" s="301"/>
      <c r="D23" s="301"/>
      <c r="E23" s="301"/>
      <c r="F23" s="301"/>
      <c r="G23" s="387"/>
      <c r="H23" s="387"/>
      <c r="I23" s="301"/>
      <c r="J23" s="258"/>
      <c r="K23" s="301"/>
    </row>
    <row r="24" spans="1:13" x14ac:dyDescent="0.3">
      <c r="A24" s="238"/>
      <c r="B24" s="301"/>
      <c r="C24" s="301"/>
      <c r="D24" s="301"/>
      <c r="E24" s="301"/>
      <c r="F24" s="301"/>
      <c r="G24" s="301"/>
      <c r="H24" s="258"/>
      <c r="I24" s="301"/>
      <c r="J24" s="301"/>
      <c r="K24" s="301"/>
    </row>
    <row r="25" spans="1:13" x14ac:dyDescent="0.3">
      <c r="A25" s="238"/>
      <c r="B25" s="301"/>
      <c r="C25" s="301"/>
      <c r="D25" s="301"/>
      <c r="E25" s="301"/>
      <c r="F25" s="301"/>
      <c r="G25" s="301"/>
      <c r="H25" s="258"/>
      <c r="I25" s="301"/>
      <c r="J25" s="301"/>
      <c r="K25" s="301"/>
    </row>
    <row r="26" spans="1:13" x14ac:dyDescent="0.3">
      <c r="A26" s="238"/>
      <c r="B26" s="301"/>
      <c r="C26" s="301"/>
      <c r="D26" s="301"/>
      <c r="E26" s="301"/>
      <c r="F26" s="301"/>
      <c r="G26" s="301"/>
      <c r="H26" s="258"/>
      <c r="I26" s="301"/>
      <c r="J26" s="301"/>
      <c r="K26" s="301"/>
    </row>
    <row r="27" spans="1:13" x14ac:dyDescent="0.3">
      <c r="A27" s="276"/>
      <c r="B27" s="301"/>
      <c r="C27" s="301"/>
      <c r="D27" s="301"/>
      <c r="E27" s="301"/>
      <c r="F27" s="301"/>
      <c r="G27" s="301"/>
      <c r="H27" s="258"/>
      <c r="I27" s="301"/>
      <c r="J27" s="301"/>
      <c r="K27" s="301"/>
    </row>
    <row r="28" spans="1:13" x14ac:dyDescent="0.3">
      <c r="A28" s="276"/>
      <c r="B28" s="301"/>
      <c r="C28" s="301"/>
      <c r="D28" s="301"/>
      <c r="E28" s="301"/>
      <c r="F28" s="301"/>
      <c r="G28" s="301"/>
      <c r="H28" s="258"/>
      <c r="I28" s="301"/>
      <c r="J28" s="301"/>
      <c r="K28" s="301"/>
    </row>
    <row r="30" spans="1:13" x14ac:dyDescent="0.3">
      <c r="G30" s="244"/>
      <c r="J30" s="268"/>
    </row>
    <row r="31" spans="1:13" x14ac:dyDescent="0.3">
      <c r="G31" s="268"/>
    </row>
    <row r="32" spans="1:13" x14ac:dyDescent="0.3">
      <c r="J32" s="268"/>
    </row>
    <row r="33" spans="2:10" x14ac:dyDescent="0.3">
      <c r="J33" s="268"/>
    </row>
    <row r="34" spans="2:10" x14ac:dyDescent="0.3">
      <c r="J34" s="268"/>
    </row>
    <row r="37" spans="2:10" x14ac:dyDescent="0.3">
      <c r="B37" s="284"/>
      <c r="C37" s="276"/>
      <c r="D37" s="276"/>
      <c r="E37" s="576"/>
      <c r="F37" s="576"/>
      <c r="G37" s="576"/>
      <c r="H37" s="576"/>
    </row>
    <row r="38" spans="2:10" x14ac:dyDescent="0.3">
      <c r="B38" s="284"/>
      <c r="C38" s="276"/>
      <c r="D38" s="276"/>
      <c r="E38" s="576"/>
      <c r="F38" s="576"/>
      <c r="G38" s="576"/>
      <c r="H38" s="576"/>
    </row>
  </sheetData>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7"/>
  <sheetViews>
    <sheetView showGridLines="0" topLeftCell="A3" zoomScaleNormal="100" workbookViewId="0">
      <selection activeCell="C26" sqref="C26"/>
    </sheetView>
  </sheetViews>
  <sheetFormatPr baseColWidth="10" defaultColWidth="9.140625" defaultRowHeight="16.5" x14ac:dyDescent="0.3"/>
  <cols>
    <col min="1" max="1" width="3.7109375" style="238" customWidth="1"/>
    <col min="2" max="2" width="60" style="238" customWidth="1"/>
    <col min="3" max="3" width="22.7109375" style="238" customWidth="1"/>
    <col min="4" max="4" width="2.7109375" style="238" customWidth="1"/>
    <col min="5" max="5" width="22.7109375" style="238" customWidth="1"/>
    <col min="6" max="6" width="15.140625" style="238" bestFit="1" customWidth="1"/>
    <col min="7" max="7" width="7.42578125" style="238" customWidth="1"/>
    <col min="8" max="8" width="19.7109375" style="306" customWidth="1"/>
    <col min="9" max="9" width="12.28515625" style="238" bestFit="1" customWidth="1"/>
    <col min="10" max="10" width="12.7109375" style="238" bestFit="1" customWidth="1"/>
    <col min="11" max="16384" width="9.140625" style="238"/>
  </cols>
  <sheetData>
    <row r="1" spans="1:11" x14ac:dyDescent="0.3">
      <c r="B1" s="240"/>
      <c r="C1" s="240"/>
      <c r="E1" s="240"/>
      <c r="F1" s="240"/>
      <c r="G1" s="240"/>
      <c r="H1" s="305"/>
    </row>
    <row r="2" spans="1:11" x14ac:dyDescent="0.3">
      <c r="B2" s="240"/>
      <c r="C2" s="277"/>
      <c r="E2" s="580"/>
      <c r="F2" s="580"/>
      <c r="G2" s="580"/>
      <c r="H2" s="580"/>
    </row>
    <row r="3" spans="1:11" ht="56.25" customHeight="1" x14ac:dyDescent="0.5">
      <c r="B3" s="568" t="s">
        <v>0</v>
      </c>
      <c r="C3" s="568"/>
      <c r="D3" s="568"/>
      <c r="E3" s="568"/>
      <c r="F3" s="452"/>
      <c r="G3" s="452"/>
      <c r="H3" s="452"/>
    </row>
    <row r="4" spans="1:11" ht="21" x14ac:dyDescent="0.4">
      <c r="B4" s="566" t="s">
        <v>59</v>
      </c>
      <c r="C4" s="566"/>
      <c r="D4" s="566"/>
      <c r="E4" s="566"/>
    </row>
    <row r="5" spans="1:11" ht="31.15" customHeight="1" x14ac:dyDescent="0.3">
      <c r="B5" s="574" t="str">
        <f>+CONCATENATE(Parametrización!C31," ",Parametrización!D31," ",Parametrización!E31," ",Parametrización!F31)</f>
        <v>CORRESPONDIENTE AL 30 DE SETIEMBRE DE 2025 PRESENTADO EN FORMA COMPARATIVA CON EL EJERCICIO ANTERIOR  AL 30 DE SETIEMBRE DE 2024</v>
      </c>
      <c r="C5" s="574"/>
      <c r="D5" s="574"/>
      <c r="E5" s="574"/>
    </row>
    <row r="6" spans="1:11" ht="14.65" customHeight="1" x14ac:dyDescent="0.4">
      <c r="A6" s="233"/>
      <c r="B6" s="267"/>
      <c r="C6" s="267"/>
      <c r="D6" s="267"/>
      <c r="E6" s="234"/>
      <c r="F6" s="233"/>
      <c r="G6" s="233"/>
      <c r="H6" s="396"/>
      <c r="I6" s="396"/>
      <c r="J6" s="396"/>
      <c r="K6" s="396"/>
    </row>
    <row r="7" spans="1:11" x14ac:dyDescent="0.3">
      <c r="A7" s="265"/>
      <c r="B7" s="307"/>
      <c r="C7" s="570" t="str">
        <f>+CONCATENATE(Parametrización!C39," ",Parametrización!D39)</f>
        <v>PERIODO ACTUAL 30/09/2025</v>
      </c>
      <c r="D7" s="468"/>
      <c r="E7" s="572" t="str">
        <f>+CONCATENATE(Parametrización!E39," ",Parametrización!F39)</f>
        <v>PERIODO ANTERIOR 30/09/2024</v>
      </c>
      <c r="G7" s="301"/>
      <c r="I7" s="301"/>
    </row>
    <row r="8" spans="1:11" x14ac:dyDescent="0.3">
      <c r="B8" s="308"/>
      <c r="C8" s="579"/>
      <c r="D8" s="469"/>
      <c r="E8" s="578"/>
      <c r="G8" s="301"/>
      <c r="I8" s="301"/>
    </row>
    <row r="9" spans="1:11" x14ac:dyDescent="0.3">
      <c r="A9" s="265"/>
      <c r="B9" s="308"/>
      <c r="C9" s="309" t="s">
        <v>60</v>
      </c>
      <c r="D9" s="309"/>
      <c r="E9" s="310" t="s">
        <v>60</v>
      </c>
      <c r="G9" s="301"/>
      <c r="I9" s="301"/>
    </row>
    <row r="10" spans="1:11" x14ac:dyDescent="0.3">
      <c r="B10" s="311"/>
      <c r="C10" s="555"/>
      <c r="D10" s="556"/>
      <c r="E10" s="312"/>
      <c r="G10" s="301"/>
      <c r="I10" s="301"/>
    </row>
    <row r="11" spans="1:11" x14ac:dyDescent="0.3">
      <c r="A11" s="265"/>
      <c r="B11" s="313" t="s">
        <v>61</v>
      </c>
      <c r="C11" s="314">
        <f>+EAN!D12</f>
        <v>14676.9</v>
      </c>
      <c r="D11" s="315"/>
      <c r="E11" s="316">
        <v>0</v>
      </c>
      <c r="G11" s="301"/>
      <c r="I11" s="301"/>
    </row>
    <row r="12" spans="1:11" s="392" customFormat="1" x14ac:dyDescent="0.3">
      <c r="A12" s="276"/>
      <c r="B12" s="313" t="s">
        <v>62</v>
      </c>
      <c r="C12" s="315"/>
      <c r="D12" s="315"/>
      <c r="E12" s="317"/>
      <c r="F12" s="276"/>
      <c r="G12" s="402"/>
      <c r="H12" s="403"/>
      <c r="I12" s="402"/>
      <c r="J12" s="276"/>
      <c r="K12" s="276"/>
    </row>
    <row r="13" spans="1:11" s="391" customFormat="1" x14ac:dyDescent="0.3">
      <c r="A13" s="240"/>
      <c r="B13" s="311" t="s">
        <v>63</v>
      </c>
      <c r="C13" s="318">
        <v>0</v>
      </c>
      <c r="D13" s="318"/>
      <c r="E13" s="319">
        <v>0</v>
      </c>
      <c r="F13" s="238"/>
      <c r="G13" s="301"/>
      <c r="H13" s="306"/>
      <c r="I13" s="301"/>
      <c r="J13" s="238"/>
      <c r="K13" s="238"/>
    </row>
    <row r="14" spans="1:11" x14ac:dyDescent="0.3">
      <c r="B14" s="313" t="s">
        <v>64</v>
      </c>
      <c r="C14" s="318"/>
      <c r="D14" s="318"/>
      <c r="E14" s="319"/>
      <c r="G14" s="301"/>
      <c r="I14" s="301"/>
    </row>
    <row r="15" spans="1:11" x14ac:dyDescent="0.3">
      <c r="A15" s="265"/>
      <c r="B15" s="311" t="s">
        <v>65</v>
      </c>
      <c r="C15" s="318">
        <v>4388.7200000000012</v>
      </c>
      <c r="D15" s="318"/>
      <c r="E15" s="319">
        <v>0</v>
      </c>
      <c r="G15" s="301"/>
      <c r="I15" s="301"/>
    </row>
    <row r="16" spans="1:11" x14ac:dyDescent="0.3">
      <c r="B16" s="311" t="s">
        <v>66</v>
      </c>
      <c r="C16" s="318">
        <v>0</v>
      </c>
      <c r="D16" s="318"/>
      <c r="E16" s="319">
        <v>0</v>
      </c>
      <c r="G16" s="301"/>
      <c r="I16" s="301"/>
    </row>
    <row r="17" spans="1:10" x14ac:dyDescent="0.3">
      <c r="A17" s="265"/>
      <c r="B17" s="311" t="s">
        <v>67</v>
      </c>
      <c r="C17" s="318">
        <v>-147452.63</v>
      </c>
      <c r="D17" s="318"/>
      <c r="E17" s="320">
        <v>-9277.42</v>
      </c>
      <c r="G17" s="301"/>
      <c r="H17" s="258"/>
      <c r="I17" s="301"/>
    </row>
    <row r="18" spans="1:10" x14ac:dyDescent="0.3">
      <c r="B18" s="311" t="s">
        <v>68</v>
      </c>
      <c r="C18" s="321">
        <v>0</v>
      </c>
      <c r="D18" s="318"/>
      <c r="E18" s="322">
        <v>0</v>
      </c>
      <c r="G18" s="301"/>
      <c r="H18" s="258"/>
      <c r="I18" s="301"/>
    </row>
    <row r="19" spans="1:10" x14ac:dyDescent="0.3">
      <c r="A19" s="265"/>
      <c r="B19" s="311" t="s">
        <v>69</v>
      </c>
      <c r="C19" s="269">
        <f>SUM(C15:C18)</f>
        <v>-143063.91</v>
      </c>
      <c r="D19" s="315"/>
      <c r="E19" s="323">
        <f>SUM(E15:E18)</f>
        <v>-9277.42</v>
      </c>
      <c r="G19" s="301"/>
      <c r="H19" s="258"/>
      <c r="I19" s="301"/>
    </row>
    <row r="20" spans="1:10" x14ac:dyDescent="0.3">
      <c r="B20" s="311"/>
      <c r="C20" s="318"/>
      <c r="D20" s="318"/>
      <c r="E20" s="319"/>
      <c r="G20" s="301"/>
      <c r="I20" s="301"/>
    </row>
    <row r="21" spans="1:10" s="392" customFormat="1" x14ac:dyDescent="0.3">
      <c r="A21" s="265"/>
      <c r="B21" s="313" t="s">
        <v>70</v>
      </c>
      <c r="C21" s="315"/>
      <c r="D21" s="315"/>
      <c r="E21" s="317"/>
      <c r="F21" s="276"/>
      <c r="G21" s="402"/>
      <c r="H21" s="403"/>
      <c r="I21" s="402"/>
      <c r="J21" s="276"/>
    </row>
    <row r="22" spans="1:10" s="391" customFormat="1" x14ac:dyDescent="0.3">
      <c r="A22" s="238"/>
      <c r="B22" s="311" t="s">
        <v>71</v>
      </c>
      <c r="C22" s="318">
        <v>0</v>
      </c>
      <c r="D22" s="318"/>
      <c r="E22" s="319">
        <v>0</v>
      </c>
      <c r="F22" s="238"/>
      <c r="G22" s="301"/>
      <c r="H22" s="324"/>
      <c r="I22" s="301"/>
      <c r="J22" s="238"/>
    </row>
    <row r="23" spans="1:10" x14ac:dyDescent="0.3">
      <c r="A23" s="265"/>
      <c r="B23" s="311" t="s">
        <v>72</v>
      </c>
      <c r="C23" s="318">
        <v>-434017.71</v>
      </c>
      <c r="D23" s="318"/>
      <c r="E23" s="319">
        <v>-2875311.05</v>
      </c>
      <c r="G23" s="301"/>
      <c r="H23" s="324"/>
      <c r="I23" s="301"/>
    </row>
    <row r="24" spans="1:10" x14ac:dyDescent="0.3">
      <c r="B24" s="311" t="s">
        <v>54</v>
      </c>
      <c r="C24" s="325">
        <v>582113.24</v>
      </c>
      <c r="D24" s="318"/>
      <c r="E24" s="326">
        <v>2921090.2</v>
      </c>
    </row>
    <row r="25" spans="1:10" x14ac:dyDescent="0.3">
      <c r="A25" s="265"/>
      <c r="B25" s="311" t="s">
        <v>73</v>
      </c>
      <c r="C25" s="269">
        <f>SUM(C22:C24)</f>
        <v>148095.52999999997</v>
      </c>
      <c r="D25" s="318"/>
      <c r="E25" s="317">
        <f>SUM(E22:E24)</f>
        <v>45779.150000000373</v>
      </c>
    </row>
    <row r="26" spans="1:10" ht="17.25" thickBot="1" x14ac:dyDescent="0.35">
      <c r="B26" s="327" t="s">
        <v>74</v>
      </c>
      <c r="C26" s="328">
        <f>+C11+C19+C25</f>
        <v>19708.51999999996</v>
      </c>
      <c r="D26" s="270"/>
      <c r="E26" s="329">
        <f>+E11+E19+E25</f>
        <v>36501.730000000374</v>
      </c>
      <c r="H26" s="258"/>
      <c r="I26" s="301"/>
      <c r="J26" s="301"/>
    </row>
    <row r="27" spans="1:10" s="390" customFormat="1" ht="17.25" thickTop="1" x14ac:dyDescent="0.3">
      <c r="A27" s="389"/>
      <c r="B27" s="517"/>
      <c r="C27" s="518"/>
      <c r="D27" s="518"/>
      <c r="E27" s="557"/>
      <c r="H27" s="519"/>
      <c r="I27" s="383"/>
    </row>
    <row r="28" spans="1:10" x14ac:dyDescent="0.3">
      <c r="C28" s="330"/>
      <c r="D28" s="331"/>
      <c r="E28" s="331"/>
    </row>
    <row r="29" spans="1:10" x14ac:dyDescent="0.3">
      <c r="B29" s="238" t="s">
        <v>34</v>
      </c>
      <c r="C29" s="331"/>
      <c r="D29" s="331"/>
      <c r="E29" s="331"/>
    </row>
    <row r="30" spans="1:10" x14ac:dyDescent="0.3">
      <c r="C30" s="301"/>
      <c r="D30" s="301"/>
      <c r="E30" s="301"/>
    </row>
    <row r="31" spans="1:10" x14ac:dyDescent="0.3">
      <c r="B31" s="265"/>
      <c r="C31" s="301"/>
      <c r="D31" s="301"/>
      <c r="E31" s="301"/>
      <c r="F31" s="301"/>
      <c r="G31" s="301"/>
      <c r="I31" s="301"/>
    </row>
    <row r="32" spans="1:10" x14ac:dyDescent="0.3">
      <c r="B32" s="276"/>
      <c r="C32" s="301"/>
      <c r="D32" s="301"/>
      <c r="E32" s="301"/>
    </row>
    <row r="33" spans="2:7" x14ac:dyDescent="0.3">
      <c r="B33" s="265"/>
      <c r="C33" s="324"/>
      <c r="D33" s="301"/>
      <c r="E33" s="301"/>
    </row>
    <row r="34" spans="2:7" x14ac:dyDescent="0.3">
      <c r="C34" s="301"/>
      <c r="D34" s="301"/>
      <c r="E34" s="301"/>
      <c r="F34" s="332"/>
    </row>
    <row r="35" spans="2:7" x14ac:dyDescent="0.3">
      <c r="B35" s="284"/>
      <c r="C35" s="576"/>
      <c r="D35" s="576"/>
      <c r="E35" s="576"/>
      <c r="F35" s="576"/>
      <c r="G35" s="576"/>
    </row>
    <row r="36" spans="2:7" x14ac:dyDescent="0.3">
      <c r="B36" s="284"/>
      <c r="C36" s="576"/>
      <c r="D36" s="576"/>
      <c r="E36" s="576"/>
      <c r="F36" s="576"/>
      <c r="G36" s="576"/>
    </row>
    <row r="37" spans="2:7" x14ac:dyDescent="0.3">
      <c r="C37" s="301"/>
      <c r="D37" s="301"/>
      <c r="E37" s="301"/>
    </row>
  </sheetData>
  <mergeCells count="9">
    <mergeCell ref="C36:G36"/>
    <mergeCell ref="E7:E8"/>
    <mergeCell ref="C7:C8"/>
    <mergeCell ref="E2:F2"/>
    <mergeCell ref="B4:E4"/>
    <mergeCell ref="G2:H2"/>
    <mergeCell ref="C35:G35"/>
    <mergeCell ref="B5:E5"/>
    <mergeCell ref="B3:E3"/>
  </mergeCells>
  <pageMargins left="0.25" right="0.25" top="0.75" bottom="0.75" header="0.3" footer="0.3"/>
  <pageSetup paperSize="9" scale="63"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B78" activePane="bottomRight" state="frozen"/>
      <selection pane="topRight" activeCell="L18" sqref="L18"/>
      <selection pane="bottomLeft" activeCell="L18" sqref="L18"/>
      <selection pane="bottomRight" activeCell="E86" sqref="E86"/>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75</v>
      </c>
    </row>
    <row r="2" spans="1:15" ht="18.75" x14ac:dyDescent="0.3">
      <c r="A2" s="119"/>
      <c r="F2" s="121" t="s">
        <v>76</v>
      </c>
      <c r="G2" s="120" t="s">
        <v>77</v>
      </c>
    </row>
    <row r="3" spans="1:15" ht="19.5" thickBot="1" x14ac:dyDescent="0.35">
      <c r="A3" s="119"/>
      <c r="F3" s="121" t="s">
        <v>78</v>
      </c>
      <c r="G3" s="120" t="s">
        <v>79</v>
      </c>
    </row>
    <row r="4" spans="1:15" x14ac:dyDescent="0.2">
      <c r="A4" s="116"/>
      <c r="B4" s="220"/>
      <c r="C4" s="232"/>
      <c r="D4" s="231"/>
      <c r="E4" s="230"/>
      <c r="F4" s="230"/>
      <c r="G4" s="229"/>
      <c r="H4" s="228"/>
      <c r="I4" s="228"/>
      <c r="J4" s="228"/>
      <c r="K4" s="228"/>
      <c r="L4" s="228"/>
      <c r="M4" s="215" t="s">
        <v>80</v>
      </c>
      <c r="N4" s="215" t="s">
        <v>81</v>
      </c>
      <c r="O4" s="227"/>
    </row>
    <row r="5" spans="1:15" ht="13.5" thickBot="1" x14ac:dyDescent="0.25">
      <c r="A5" s="113" t="s">
        <v>82</v>
      </c>
      <c r="B5" s="221" t="s">
        <v>83</v>
      </c>
      <c r="C5" s="226" t="s">
        <v>84</v>
      </c>
      <c r="D5" s="225"/>
      <c r="E5" s="218" t="s">
        <v>83</v>
      </c>
      <c r="F5" s="218" t="s">
        <v>85</v>
      </c>
      <c r="G5" s="224" t="s">
        <v>86</v>
      </c>
      <c r="H5" s="223"/>
      <c r="I5" s="223"/>
      <c r="J5" s="223"/>
      <c r="K5" s="223"/>
      <c r="L5" s="223"/>
      <c r="M5" s="221" t="s">
        <v>87</v>
      </c>
      <c r="N5" s="222" t="s">
        <v>88</v>
      </c>
      <c r="O5" s="211" t="s">
        <v>89</v>
      </c>
    </row>
    <row r="6" spans="1:15" x14ac:dyDescent="0.2">
      <c r="A6" s="107"/>
      <c r="B6" s="221" t="s">
        <v>28</v>
      </c>
      <c r="C6" s="220"/>
      <c r="D6" s="219"/>
      <c r="E6" s="218" t="s">
        <v>28</v>
      </c>
      <c r="F6" s="217" t="s">
        <v>90</v>
      </c>
      <c r="G6" s="216" t="s">
        <v>91</v>
      </c>
      <c r="H6" s="215" t="s">
        <v>92</v>
      </c>
      <c r="I6" s="212" t="s">
        <v>93</v>
      </c>
      <c r="J6" s="212" t="s">
        <v>94</v>
      </c>
      <c r="K6" s="214" t="s">
        <v>95</v>
      </c>
      <c r="L6" s="213" t="s">
        <v>96</v>
      </c>
      <c r="M6" s="212" t="s">
        <v>97</v>
      </c>
      <c r="N6" s="212" t="s">
        <v>97</v>
      </c>
      <c r="O6" s="211"/>
    </row>
    <row r="7" spans="1:15" ht="15.75" thickBot="1" x14ac:dyDescent="0.3">
      <c r="A7" s="97"/>
      <c r="B7" s="476">
        <v>2025</v>
      </c>
      <c r="C7" s="207" t="s">
        <v>90</v>
      </c>
      <c r="D7" s="210" t="s">
        <v>10</v>
      </c>
      <c r="E7" s="476">
        <v>2024</v>
      </c>
      <c r="F7" s="209" t="s">
        <v>98</v>
      </c>
      <c r="G7" s="208" t="s">
        <v>99</v>
      </c>
      <c r="H7" s="207" t="s">
        <v>100</v>
      </c>
      <c r="I7" s="204" t="s">
        <v>101</v>
      </c>
      <c r="J7" s="206" t="s">
        <v>102</v>
      </c>
      <c r="K7" s="206" t="s">
        <v>103</v>
      </c>
      <c r="L7" s="205" t="s">
        <v>104</v>
      </c>
      <c r="M7" s="204" t="s">
        <v>105</v>
      </c>
      <c r="N7" s="204" t="s">
        <v>105</v>
      </c>
      <c r="O7" s="203"/>
    </row>
    <row r="8" spans="1:15" x14ac:dyDescent="0.2">
      <c r="A8" s="88" t="s">
        <v>106</v>
      </c>
      <c r="B8" s="200"/>
      <c r="C8" s="200"/>
      <c r="D8" s="202"/>
      <c r="E8" s="201"/>
      <c r="F8" s="201"/>
      <c r="G8" s="200"/>
      <c r="H8" s="200"/>
      <c r="I8" s="200"/>
      <c r="J8" s="200"/>
      <c r="K8" s="200"/>
      <c r="L8" s="200"/>
      <c r="M8" s="200"/>
      <c r="N8" s="200"/>
      <c r="O8" s="199"/>
    </row>
    <row r="9" spans="1:15" x14ac:dyDescent="0.2">
      <c r="A9" s="84" t="s">
        <v>6</v>
      </c>
      <c r="B9" s="194">
        <f>+EAN!C12</f>
        <v>19708.52</v>
      </c>
      <c r="C9" s="194"/>
      <c r="D9" s="197"/>
      <c r="E9" s="137">
        <f>+EAN!D12</f>
        <v>14676.9</v>
      </c>
      <c r="F9" s="137">
        <f t="shared" ref="F9:F21" si="0">B9-E9+C9-D9</f>
        <v>5031.6200000000008</v>
      </c>
      <c r="G9" s="194"/>
      <c r="H9" s="194"/>
      <c r="I9" s="194"/>
      <c r="J9" s="194"/>
      <c r="K9" s="194"/>
      <c r="L9" s="194"/>
      <c r="M9" s="194"/>
      <c r="N9" s="194"/>
      <c r="O9" s="193">
        <f>F9</f>
        <v>5031.6200000000008</v>
      </c>
    </row>
    <row r="10" spans="1:15" x14ac:dyDescent="0.2">
      <c r="A10" s="84" t="s">
        <v>107</v>
      </c>
      <c r="B10" s="198">
        <f>+EAN!C20</f>
        <v>0</v>
      </c>
      <c r="C10" s="194"/>
      <c r="D10" s="197"/>
      <c r="E10" s="137">
        <f>+EAN!D20</f>
        <v>444.09</v>
      </c>
      <c r="F10" s="137">
        <f t="shared" si="0"/>
        <v>-444.09</v>
      </c>
      <c r="G10" s="194"/>
      <c r="H10" s="194"/>
      <c r="I10" s="194"/>
      <c r="J10" s="194"/>
      <c r="K10" s="194"/>
      <c r="L10" s="194">
        <f>-F10</f>
        <v>444.09</v>
      </c>
      <c r="M10" s="194"/>
      <c r="N10" s="194"/>
      <c r="O10" s="193"/>
    </row>
    <row r="11" spans="1:15" x14ac:dyDescent="0.2">
      <c r="A11" s="81" t="s">
        <v>108</v>
      </c>
      <c r="B11" s="196">
        <v>0</v>
      </c>
      <c r="C11" s="196"/>
      <c r="D11" s="195"/>
      <c r="E11" s="157">
        <v>0</v>
      </c>
      <c r="F11" s="157">
        <f t="shared" si="0"/>
        <v>0</v>
      </c>
      <c r="G11" s="194"/>
      <c r="H11" s="194"/>
      <c r="I11" s="194"/>
      <c r="J11" s="194">
        <f>-F11</f>
        <v>0</v>
      </c>
      <c r="K11" s="194"/>
      <c r="L11" s="194"/>
      <c r="M11" s="194"/>
      <c r="N11" s="194"/>
      <c r="O11" s="193"/>
    </row>
    <row r="12" spans="1:15" x14ac:dyDescent="0.2">
      <c r="A12" s="44" t="s">
        <v>109</v>
      </c>
      <c r="B12" s="142">
        <f>EAN!C19</f>
        <v>0</v>
      </c>
      <c r="C12" s="142"/>
      <c r="D12" s="192"/>
      <c r="E12" s="164">
        <v>0</v>
      </c>
      <c r="F12" s="137">
        <f t="shared" si="0"/>
        <v>0</v>
      </c>
      <c r="G12" s="142">
        <f>-F12</f>
        <v>0</v>
      </c>
      <c r="H12" s="142"/>
      <c r="I12" s="142"/>
      <c r="J12" s="142"/>
      <c r="K12" s="142"/>
      <c r="L12" s="142"/>
      <c r="M12" s="142"/>
      <c r="N12" s="142"/>
      <c r="O12" s="140"/>
    </row>
    <row r="13" spans="1:15" x14ac:dyDescent="0.2">
      <c r="A13" s="44" t="s">
        <v>110</v>
      </c>
      <c r="B13" s="142">
        <f>+EAN!C27+EAN!C21</f>
        <v>0</v>
      </c>
      <c r="C13" s="142">
        <f>D47</f>
        <v>0</v>
      </c>
      <c r="D13" s="164"/>
      <c r="E13" s="164">
        <f>+EAN!D27+EAN!D21</f>
        <v>0</v>
      </c>
      <c r="F13" s="137">
        <f t="shared" si="0"/>
        <v>0</v>
      </c>
      <c r="H13" s="142"/>
      <c r="I13" s="142"/>
      <c r="J13" s="142"/>
      <c r="K13" s="142"/>
      <c r="L13" s="142">
        <f>-F13</f>
        <v>0</v>
      </c>
      <c r="M13" s="142"/>
      <c r="N13" s="142"/>
      <c r="O13" s="140"/>
    </row>
    <row r="14" spans="1:15" x14ac:dyDescent="0.2">
      <c r="A14" s="77" t="s">
        <v>111</v>
      </c>
      <c r="B14" s="191">
        <v>0</v>
      </c>
      <c r="C14" s="191"/>
      <c r="D14" s="189"/>
      <c r="E14" s="189">
        <v>0</v>
      </c>
      <c r="F14" s="137">
        <f t="shared" si="0"/>
        <v>0</v>
      </c>
      <c r="G14" s="146"/>
      <c r="H14" s="146"/>
      <c r="I14" s="146"/>
      <c r="J14" s="146"/>
      <c r="K14" s="146"/>
      <c r="L14" s="146"/>
      <c r="M14" s="146"/>
      <c r="N14" s="146"/>
      <c r="O14" s="145"/>
    </row>
    <row r="15" spans="1:15" x14ac:dyDescent="0.2">
      <c r="A15" s="44" t="s">
        <v>112</v>
      </c>
      <c r="B15" s="142">
        <f>EAN!C14</f>
        <v>843407.3</v>
      </c>
      <c r="C15" s="142">
        <f>D41</f>
        <v>-21642.57</v>
      </c>
      <c r="D15" s="164"/>
      <c r="E15" s="164">
        <f>+EAN!D17+EAN!D33-E16</f>
        <v>365658.79999999981</v>
      </c>
      <c r="F15" s="137">
        <f t="shared" si="0"/>
        <v>456105.93000000023</v>
      </c>
      <c r="G15" s="142"/>
      <c r="H15" s="142"/>
      <c r="I15" s="142"/>
      <c r="J15" s="142"/>
      <c r="K15" s="142"/>
      <c r="L15" s="142"/>
      <c r="M15" s="142">
        <f>-F15</f>
        <v>-456105.93000000023</v>
      </c>
      <c r="N15" s="142"/>
      <c r="O15" s="140"/>
    </row>
    <row r="16" spans="1:15" x14ac:dyDescent="0.2">
      <c r="A16" s="44" t="s">
        <v>286</v>
      </c>
      <c r="B16" s="142">
        <f>+EAN!C16</f>
        <v>2938233.26</v>
      </c>
      <c r="C16" s="142">
        <f>D40</f>
        <v>-178898.37</v>
      </c>
      <c r="D16" s="164">
        <f>+C34</f>
        <v>0</v>
      </c>
      <c r="E16" s="164">
        <f>+EAN!D16</f>
        <v>2781423.09</v>
      </c>
      <c r="F16" s="137">
        <f t="shared" si="0"/>
        <v>-22088.20000000007</v>
      </c>
      <c r="G16" s="142"/>
      <c r="H16" s="142"/>
      <c r="I16" s="142"/>
      <c r="J16" s="142"/>
      <c r="K16" s="142"/>
      <c r="L16" s="142"/>
      <c r="M16" s="142">
        <f>-F16</f>
        <v>22088.20000000007</v>
      </c>
      <c r="N16" s="142"/>
      <c r="O16" s="140"/>
    </row>
    <row r="17" spans="1:111" x14ac:dyDescent="0.2">
      <c r="A17" s="77" t="s">
        <v>113</v>
      </c>
      <c r="B17" s="191">
        <f>+EAN!C39</f>
        <v>0</v>
      </c>
      <c r="C17" s="190"/>
      <c r="D17" s="189"/>
      <c r="E17" s="189">
        <f>+EAN!D39</f>
        <v>0</v>
      </c>
      <c r="F17" s="137">
        <f t="shared" si="0"/>
        <v>0</v>
      </c>
      <c r="G17" s="142"/>
      <c r="H17" s="142"/>
      <c r="I17" s="142"/>
      <c r="J17" s="142"/>
      <c r="K17" s="142"/>
      <c r="L17" s="142"/>
      <c r="M17" s="142">
        <f>-F17</f>
        <v>0</v>
      </c>
      <c r="N17" s="142"/>
      <c r="O17" s="140"/>
    </row>
    <row r="18" spans="1:111" x14ac:dyDescent="0.2">
      <c r="A18" s="61" t="s">
        <v>114</v>
      </c>
      <c r="B18" s="172">
        <v>0</v>
      </c>
      <c r="C18" s="172"/>
      <c r="D18" s="188"/>
      <c r="E18" s="174">
        <v>0</v>
      </c>
      <c r="F18" s="169">
        <f t="shared" si="0"/>
        <v>0</v>
      </c>
      <c r="G18" s="146"/>
      <c r="H18" s="146"/>
      <c r="I18" s="146"/>
      <c r="J18" s="146"/>
      <c r="K18" s="146"/>
      <c r="L18" s="146"/>
      <c r="M18" s="146"/>
      <c r="N18" s="146"/>
      <c r="O18" s="145"/>
    </row>
    <row r="19" spans="1:111" x14ac:dyDescent="0.2">
      <c r="A19" s="77" t="s">
        <v>115</v>
      </c>
      <c r="B19" s="191">
        <v>0</v>
      </c>
      <c r="C19" s="190"/>
      <c r="D19" s="189"/>
      <c r="E19" s="189">
        <v>0</v>
      </c>
      <c r="F19" s="137">
        <f t="shared" si="0"/>
        <v>0</v>
      </c>
      <c r="G19" s="142"/>
      <c r="H19" s="142"/>
      <c r="I19" s="142"/>
      <c r="J19" s="142"/>
      <c r="K19" s="142"/>
      <c r="L19" s="142"/>
      <c r="M19" s="142">
        <f>-F19</f>
        <v>0</v>
      </c>
      <c r="N19" s="142"/>
      <c r="O19" s="140"/>
    </row>
    <row r="20" spans="1:111" x14ac:dyDescent="0.2">
      <c r="A20" s="61" t="s">
        <v>116</v>
      </c>
      <c r="B20" s="172">
        <v>0</v>
      </c>
      <c r="C20" s="172"/>
      <c r="D20" s="188"/>
      <c r="E20" s="174">
        <v>0</v>
      </c>
      <c r="F20" s="169">
        <f t="shared" si="0"/>
        <v>0</v>
      </c>
      <c r="G20" s="146"/>
      <c r="H20" s="146"/>
      <c r="I20" s="146"/>
      <c r="J20" s="146"/>
      <c r="K20" s="146"/>
      <c r="L20" s="146"/>
      <c r="M20" s="146"/>
      <c r="N20" s="146"/>
      <c r="O20" s="145"/>
    </row>
    <row r="21" spans="1:111" s="56" customFormat="1" x14ac:dyDescent="0.2">
      <c r="A21" s="73" t="s">
        <v>117</v>
      </c>
      <c r="B21" s="187">
        <v>0</v>
      </c>
      <c r="C21" s="149">
        <v>0</v>
      </c>
      <c r="D21" s="186">
        <v>0</v>
      </c>
      <c r="E21" s="186">
        <v>0</v>
      </c>
      <c r="F21" s="169">
        <f t="shared" si="0"/>
        <v>0</v>
      </c>
      <c r="G21" s="185"/>
      <c r="H21" s="185"/>
      <c r="I21" s="185"/>
      <c r="J21" s="185"/>
      <c r="K21" s="185"/>
      <c r="L21" s="185"/>
      <c r="M21" s="185">
        <f>-F21</f>
        <v>0</v>
      </c>
      <c r="N21" s="185"/>
      <c r="O21" s="184"/>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118</v>
      </c>
      <c r="B22" s="168">
        <f>SUM(B9:B21)</f>
        <v>3801349.08</v>
      </c>
      <c r="C22" s="142"/>
      <c r="D22" s="164"/>
      <c r="E22" s="167">
        <f>SUM(E9:E21)</f>
        <v>3162202.88</v>
      </c>
      <c r="F22" s="137">
        <v>0</v>
      </c>
      <c r="G22" s="142"/>
      <c r="H22" s="142"/>
      <c r="I22" s="142"/>
      <c r="J22" s="142"/>
      <c r="K22" s="142"/>
      <c r="L22" s="142"/>
      <c r="M22" s="142"/>
      <c r="N22" s="142"/>
      <c r="O22" s="140"/>
      <c r="P22" s="51">
        <v>1599667</v>
      </c>
      <c r="Q22" s="51">
        <v>9474951</v>
      </c>
      <c r="R22" s="51">
        <f>+Q22+P22</f>
        <v>11074618</v>
      </c>
    </row>
    <row r="23" spans="1:111" ht="13.5" thickTop="1" x14ac:dyDescent="0.2">
      <c r="A23" s="53" t="s">
        <v>119</v>
      </c>
      <c r="B23" s="183">
        <f>+B22-EAN!C41</f>
        <v>0</v>
      </c>
      <c r="C23" s="182"/>
      <c r="D23" s="181"/>
      <c r="E23" s="180">
        <f>+E22-EAN!D41</f>
        <v>0</v>
      </c>
      <c r="F23" s="179">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120</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121</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122</v>
      </c>
      <c r="B26" s="142">
        <f>-EAN!C47-B27</f>
        <v>83853.959999999992</v>
      </c>
      <c r="C26" s="142">
        <f>+D46</f>
        <v>0</v>
      </c>
      <c r="D26" s="164"/>
      <c r="E26" s="164">
        <f>-EAN!D47</f>
        <v>-49842.79</v>
      </c>
      <c r="F26" s="137">
        <f t="shared" si="1"/>
        <v>133696.75</v>
      </c>
      <c r="G26" s="142"/>
      <c r="H26" s="142"/>
      <c r="I26" s="142">
        <f>-F26</f>
        <v>-133696.75</v>
      </c>
      <c r="J26" s="142"/>
      <c r="K26" s="142"/>
      <c r="L26" s="142">
        <v>0</v>
      </c>
      <c r="M26" s="142"/>
      <c r="N26" s="142"/>
      <c r="O26" s="140"/>
      <c r="P26" s="66">
        <f>SUM(P21:P25)</f>
        <v>21997856</v>
      </c>
      <c r="Q26" s="66">
        <f>SUM(Q21:Q25)</f>
        <v>250545249</v>
      </c>
      <c r="R26" s="66">
        <f>SUM(R21:R25)</f>
        <v>272543105</v>
      </c>
    </row>
    <row r="27" spans="1:111" x14ac:dyDescent="0.2">
      <c r="A27" s="44" t="s">
        <v>123</v>
      </c>
      <c r="B27" s="142">
        <f>-'[2]BALANCE GENERAL '!$E$44</f>
        <v>-225360.09</v>
      </c>
      <c r="C27" s="142">
        <f>D37+39457.48</f>
        <v>225360.11000000002</v>
      </c>
      <c r="D27" s="164"/>
      <c r="E27" s="164">
        <v>0</v>
      </c>
      <c r="F27" s="137">
        <f t="shared" si="1"/>
        <v>2.0000000018626451E-2</v>
      </c>
      <c r="G27" s="142"/>
      <c r="H27" s="142"/>
      <c r="I27" s="142"/>
      <c r="J27" s="142"/>
      <c r="K27" s="142"/>
      <c r="L27" s="142">
        <v>0</v>
      </c>
      <c r="M27" s="142"/>
      <c r="N27" s="142">
        <f>-F27</f>
        <v>-2.0000000018626451E-2</v>
      </c>
      <c r="O27" s="140"/>
      <c r="P27" s="51"/>
      <c r="Q27" s="51"/>
      <c r="R27" s="51"/>
    </row>
    <row r="28" spans="1:111" x14ac:dyDescent="0.2">
      <c r="A28" s="44" t="s">
        <v>124</v>
      </c>
      <c r="B28" s="142">
        <v>0</v>
      </c>
      <c r="C28" s="142"/>
      <c r="D28" s="164"/>
      <c r="E28" s="164">
        <v>0</v>
      </c>
      <c r="F28" s="137">
        <f t="shared" si="1"/>
        <v>0</v>
      </c>
      <c r="G28" s="142"/>
      <c r="H28" s="142"/>
      <c r="I28" s="142"/>
      <c r="J28" s="142">
        <f>-F28</f>
        <v>0</v>
      </c>
      <c r="M28" s="142"/>
      <c r="N28" s="142"/>
      <c r="O28" s="140"/>
      <c r="P28" s="51"/>
      <c r="Q28" s="51"/>
      <c r="R28" s="51"/>
    </row>
    <row r="29" spans="1:111" x14ac:dyDescent="0.2">
      <c r="A29" s="44" t="s">
        <v>125</v>
      </c>
      <c r="B29" s="142">
        <v>0</v>
      </c>
      <c r="C29" s="178"/>
      <c r="D29" s="164"/>
      <c r="E29" s="164">
        <v>0</v>
      </c>
      <c r="F29" s="137">
        <f t="shared" si="1"/>
        <v>0</v>
      </c>
      <c r="G29" s="142"/>
      <c r="H29" s="142"/>
      <c r="I29" s="142"/>
      <c r="J29" s="142"/>
      <c r="K29" s="142"/>
      <c r="L29" s="142">
        <f>-F29</f>
        <v>0</v>
      </c>
      <c r="M29" s="142"/>
      <c r="N29" s="142"/>
      <c r="O29" s="140"/>
      <c r="P29" s="51"/>
      <c r="Q29" s="51"/>
      <c r="R29" s="51"/>
    </row>
    <row r="30" spans="1:111" x14ac:dyDescent="0.2">
      <c r="A30" s="64" t="s">
        <v>126</v>
      </c>
      <c r="B30" s="177">
        <f>-EAN!C49-EAN!C50</f>
        <v>-3469113.2399999998</v>
      </c>
      <c r="C30" s="176">
        <v>0</v>
      </c>
      <c r="D30" s="176">
        <v>39457.480000000003</v>
      </c>
      <c r="E30" s="175">
        <f>-EAN!D49-EAN!D50</f>
        <v>-2926457.46</v>
      </c>
      <c r="F30" s="169">
        <f t="shared" si="1"/>
        <v>-582113.25999999978</v>
      </c>
      <c r="G30" s="142"/>
      <c r="H30" s="142"/>
      <c r="I30" s="142"/>
      <c r="J30" s="142"/>
      <c r="K30" s="142"/>
      <c r="L30" s="142"/>
      <c r="M30" s="142"/>
      <c r="N30" s="142">
        <f>-F30</f>
        <v>582113.25999999978</v>
      </c>
      <c r="O30" s="140"/>
      <c r="P30" s="51"/>
      <c r="Q30" s="51"/>
      <c r="R30" s="51"/>
    </row>
    <row r="31" spans="1:111" x14ac:dyDescent="0.2">
      <c r="A31" s="44" t="s">
        <v>127</v>
      </c>
      <c r="B31" s="142">
        <v>0</v>
      </c>
      <c r="D31" s="164">
        <v>0</v>
      </c>
      <c r="E31" s="164">
        <v>0</v>
      </c>
      <c r="F31" s="137">
        <f t="shared" si="1"/>
        <v>0</v>
      </c>
      <c r="G31" s="142"/>
      <c r="H31" s="142"/>
      <c r="I31" s="142"/>
      <c r="J31" s="142"/>
      <c r="K31" s="142"/>
      <c r="L31" s="142"/>
      <c r="M31" s="142"/>
      <c r="N31" s="142">
        <f>-F31</f>
        <v>0</v>
      </c>
      <c r="O31" s="140"/>
      <c r="P31" s="51"/>
      <c r="Q31" s="51"/>
      <c r="R31" s="51"/>
    </row>
    <row r="32" spans="1:111" x14ac:dyDescent="0.2">
      <c r="A32" s="61" t="s">
        <v>128</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129</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130</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131</v>
      </c>
      <c r="B35" s="172">
        <f>-EAN!C52</f>
        <v>0</v>
      </c>
      <c r="C35" s="172">
        <v>0</v>
      </c>
      <c r="D35" s="174">
        <f>C35</f>
        <v>0</v>
      </c>
      <c r="E35" s="174">
        <f>-EAN!D52</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367" customFormat="1" x14ac:dyDescent="0.2">
      <c r="A36" s="357" t="s">
        <v>132</v>
      </c>
      <c r="B36" s="358">
        <v>0</v>
      </c>
      <c r="C36" s="359">
        <v>0</v>
      </c>
      <c r="D36" s="360"/>
      <c r="E36" s="361">
        <v>0</v>
      </c>
      <c r="F36" s="362">
        <f t="shared" si="1"/>
        <v>0</v>
      </c>
      <c r="G36" s="363"/>
      <c r="H36" s="363"/>
      <c r="I36" s="363"/>
      <c r="J36" s="363"/>
      <c r="K36" s="363"/>
      <c r="L36" s="364"/>
      <c r="M36" s="363"/>
      <c r="N36" s="142">
        <f>-F36</f>
        <v>0</v>
      </c>
      <c r="O36" s="365"/>
      <c r="P36" s="366"/>
      <c r="Q36" s="366"/>
      <c r="R36" s="366"/>
    </row>
    <row r="37" spans="1:111" s="56" customFormat="1" ht="13.5" thickBot="1" x14ac:dyDescent="0.25">
      <c r="A37" s="61" t="s">
        <v>133</v>
      </c>
      <c r="B37" s="173">
        <f>-EAN!C53</f>
        <v>-190729.71</v>
      </c>
      <c r="C37" s="172">
        <f>D56</f>
        <v>190729.71</v>
      </c>
      <c r="D37" s="171">
        <f>-E37</f>
        <v>185902.63</v>
      </c>
      <c r="E37" s="170">
        <f>-EAN!D53</f>
        <v>-185902.63</v>
      </c>
      <c r="F37" s="169">
        <f t="shared" si="1"/>
        <v>0</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32</v>
      </c>
      <c r="B38" s="168">
        <f>SUM(B24:B37)</f>
        <v>-3801349.0799999996</v>
      </c>
      <c r="C38" s="142"/>
      <c r="D38" s="164"/>
      <c r="E38" s="167">
        <f>SUM(E24:E37)</f>
        <v>-3162202.88</v>
      </c>
      <c r="F38" s="137">
        <v>0</v>
      </c>
      <c r="G38" s="142"/>
      <c r="H38" s="142"/>
      <c r="I38" s="142"/>
      <c r="J38" s="142"/>
      <c r="K38" s="142"/>
      <c r="L38" s="142"/>
      <c r="M38" s="142"/>
      <c r="N38" s="142"/>
      <c r="O38" s="140"/>
      <c r="P38" s="51"/>
      <c r="Q38" s="51"/>
      <c r="R38" s="51"/>
    </row>
    <row r="39" spans="1:111" ht="13.5" thickTop="1" x14ac:dyDescent="0.2">
      <c r="A39" s="53" t="s">
        <v>134</v>
      </c>
      <c r="B39" s="166">
        <f>+B38+B22</f>
        <v>0</v>
      </c>
      <c r="C39" s="142"/>
      <c r="D39" s="164"/>
      <c r="E39" s="165">
        <f>+E38+E22</f>
        <v>0</v>
      </c>
      <c r="F39" s="137">
        <v>0</v>
      </c>
      <c r="G39" s="142"/>
      <c r="H39" s="142"/>
      <c r="I39" s="142"/>
      <c r="J39" s="142"/>
      <c r="K39" s="142"/>
      <c r="L39" s="142"/>
      <c r="M39" s="142"/>
      <c r="N39" s="142"/>
      <c r="O39" s="140"/>
      <c r="P39" s="51"/>
      <c r="Q39" s="51"/>
      <c r="R39" s="51"/>
    </row>
    <row r="40" spans="1:111" x14ac:dyDescent="0.2">
      <c r="A40" s="44" t="s">
        <v>135</v>
      </c>
      <c r="B40" s="142">
        <f>-EIE!C13</f>
        <v>-178898.37</v>
      </c>
      <c r="C40" s="142"/>
      <c r="D40" s="164">
        <f>+B40</f>
        <v>-178898.37</v>
      </c>
      <c r="E40" s="164"/>
      <c r="F40" s="137">
        <f t="shared" ref="F40:F51" si="2">B40-E40+C40-D40</f>
        <v>0</v>
      </c>
      <c r="G40" s="142">
        <f>-F40</f>
        <v>0</v>
      </c>
      <c r="H40" s="142"/>
      <c r="I40" s="142"/>
      <c r="J40" s="142"/>
      <c r="K40" s="142"/>
      <c r="L40" s="142"/>
      <c r="M40" s="142"/>
      <c r="N40" s="142"/>
      <c r="O40" s="140"/>
    </row>
    <row r="41" spans="1:111" x14ac:dyDescent="0.2">
      <c r="A41" s="44" t="s">
        <v>136</v>
      </c>
      <c r="B41" s="142">
        <f>-EIE!C11-EIE!C12</f>
        <v>-26031.29</v>
      </c>
      <c r="C41" s="142"/>
      <c r="D41" s="164">
        <f>B41+'[1]Estado de resultados'!$C$14</f>
        <v>-21642.57</v>
      </c>
      <c r="E41" s="164"/>
      <c r="F41" s="137">
        <f t="shared" si="2"/>
        <v>-4388.7200000000012</v>
      </c>
      <c r="G41" s="142">
        <f>-F41</f>
        <v>4388.7200000000012</v>
      </c>
      <c r="H41" s="142">
        <v>0</v>
      </c>
      <c r="I41" s="142"/>
      <c r="J41" s="142"/>
      <c r="K41" s="142"/>
      <c r="L41" s="142"/>
      <c r="M41" s="142"/>
      <c r="N41" s="142"/>
      <c r="O41" s="140"/>
    </row>
    <row r="42" spans="1:111" x14ac:dyDescent="0.2">
      <c r="A42" s="44" t="s">
        <v>137</v>
      </c>
      <c r="B42" s="142">
        <v>0</v>
      </c>
      <c r="C42" s="142"/>
      <c r="D42" s="164"/>
      <c r="E42" s="164"/>
      <c r="F42" s="137">
        <f t="shared" si="2"/>
        <v>0</v>
      </c>
      <c r="G42" s="142"/>
      <c r="H42" s="142"/>
      <c r="I42" s="142"/>
      <c r="J42" s="142"/>
      <c r="K42" s="142"/>
      <c r="L42" s="142"/>
      <c r="M42" s="142">
        <f>-F42</f>
        <v>0</v>
      </c>
      <c r="N42" s="142"/>
      <c r="O42" s="140"/>
    </row>
    <row r="43" spans="1:111" x14ac:dyDescent="0.2">
      <c r="A43" s="44" t="s">
        <v>138</v>
      </c>
      <c r="B43" s="142">
        <v>0</v>
      </c>
      <c r="C43" s="142"/>
      <c r="D43" s="164"/>
      <c r="E43" s="164"/>
      <c r="F43" s="137">
        <f t="shared" si="2"/>
        <v>0</v>
      </c>
      <c r="G43" s="142"/>
      <c r="H43" s="142"/>
      <c r="I43" s="142"/>
      <c r="J43" s="142"/>
      <c r="K43" s="142"/>
      <c r="L43" s="142"/>
      <c r="M43" s="142">
        <f>-B43</f>
        <v>0</v>
      </c>
      <c r="N43" s="142"/>
      <c r="O43" s="140"/>
    </row>
    <row r="44" spans="1:111" x14ac:dyDescent="0.2">
      <c r="A44" s="44" t="s">
        <v>139</v>
      </c>
      <c r="B44" s="142">
        <f>+EIE!C20</f>
        <v>27.39</v>
      </c>
      <c r="C44" s="142"/>
      <c r="D44" s="164">
        <v>0</v>
      </c>
      <c r="E44" s="164"/>
      <c r="F44" s="137">
        <f t="shared" si="2"/>
        <v>27.39</v>
      </c>
      <c r="G44" s="142"/>
      <c r="H44" s="142"/>
      <c r="I44" s="142">
        <f>-F44</f>
        <v>-27.39</v>
      </c>
      <c r="J44" s="142"/>
      <c r="K44" s="142"/>
      <c r="L44" s="142"/>
      <c r="M44" s="142"/>
      <c r="N44" s="142"/>
      <c r="O44" s="140"/>
    </row>
    <row r="45" spans="1:111" x14ac:dyDescent="0.2">
      <c r="A45" s="44" t="s">
        <v>140</v>
      </c>
      <c r="B45" s="142">
        <v>0</v>
      </c>
      <c r="C45" s="142"/>
      <c r="D45" s="164"/>
      <c r="E45" s="164"/>
      <c r="F45" s="137">
        <f t="shared" si="2"/>
        <v>0</v>
      </c>
      <c r="G45" s="142"/>
      <c r="H45" s="142"/>
      <c r="I45" s="142"/>
      <c r="J45" s="142"/>
      <c r="K45" s="142">
        <f>-F45</f>
        <v>0</v>
      </c>
      <c r="L45" s="142"/>
      <c r="M45" s="142"/>
      <c r="N45" s="142"/>
      <c r="O45" s="140"/>
    </row>
    <row r="46" spans="1:111" x14ac:dyDescent="0.2">
      <c r="A46" s="44" t="s">
        <v>141</v>
      </c>
      <c r="B46" s="142">
        <f>+EIE!C16</f>
        <v>11136.49</v>
      </c>
      <c r="C46" s="142"/>
      <c r="D46" s="164">
        <v>0</v>
      </c>
      <c r="E46" s="164"/>
      <c r="F46" s="137">
        <f t="shared" si="2"/>
        <v>11136.49</v>
      </c>
      <c r="G46" s="142"/>
      <c r="H46" s="142"/>
      <c r="I46" s="142"/>
      <c r="J46" s="142"/>
      <c r="K46" s="142"/>
      <c r="L46" s="142">
        <f>-F46</f>
        <v>-11136.49</v>
      </c>
      <c r="M46" s="142"/>
      <c r="N46" s="142"/>
      <c r="O46" s="140"/>
    </row>
    <row r="47" spans="1:111" x14ac:dyDescent="0.2">
      <c r="A47" s="44" t="s">
        <v>142</v>
      </c>
      <c r="B47" s="163">
        <f>+EIE!C18+EIE!C19</f>
        <v>3036.07</v>
      </c>
      <c r="C47" s="142"/>
      <c r="D47" s="156">
        <v>0</v>
      </c>
      <c r="E47" s="162"/>
      <c r="F47" s="137">
        <f t="shared" si="2"/>
        <v>3036.07</v>
      </c>
      <c r="G47" s="142"/>
      <c r="H47" s="142"/>
      <c r="I47" s="142"/>
      <c r="J47" s="142"/>
      <c r="K47" s="142"/>
      <c r="L47" s="142">
        <f>-F47</f>
        <v>-3036.07</v>
      </c>
      <c r="M47" s="142"/>
      <c r="N47" s="142"/>
      <c r="O47" s="140"/>
    </row>
    <row r="48" spans="1:111" x14ac:dyDescent="0.2">
      <c r="A48" s="46" t="s">
        <v>143</v>
      </c>
      <c r="B48" s="160">
        <v>0</v>
      </c>
      <c r="C48" s="149"/>
      <c r="D48" s="148"/>
      <c r="E48" s="159"/>
      <c r="F48" s="157">
        <f t="shared" si="2"/>
        <v>0</v>
      </c>
      <c r="G48" s="146"/>
      <c r="H48" s="146"/>
      <c r="I48" s="146"/>
      <c r="J48" s="146"/>
      <c r="K48" s="146"/>
      <c r="L48" s="146">
        <f>F48</f>
        <v>0</v>
      </c>
      <c r="M48" s="146"/>
      <c r="N48" s="146"/>
      <c r="O48" s="145"/>
    </row>
    <row r="49" spans="1:15" x14ac:dyDescent="0.2">
      <c r="A49" s="42" t="s">
        <v>129</v>
      </c>
      <c r="B49" s="161">
        <v>0</v>
      </c>
      <c r="C49" s="149"/>
      <c r="D49" s="148"/>
      <c r="E49" s="159"/>
      <c r="F49" s="157">
        <f t="shared" si="2"/>
        <v>0</v>
      </c>
      <c r="G49" s="146"/>
      <c r="H49" s="146"/>
      <c r="I49" s="146"/>
      <c r="J49" s="146"/>
      <c r="K49" s="146"/>
      <c r="L49" s="146">
        <f>-F49</f>
        <v>0</v>
      </c>
      <c r="M49" s="146"/>
      <c r="N49" s="146"/>
      <c r="O49" s="145"/>
    </row>
    <row r="50" spans="1:15" s="375" customFormat="1" x14ac:dyDescent="0.2">
      <c r="A50" s="368" t="s">
        <v>144</v>
      </c>
      <c r="B50" s="369">
        <f>EIE!C21</f>
        <v>0</v>
      </c>
      <c r="C50" s="370"/>
      <c r="D50" s="371"/>
      <c r="E50" s="372"/>
      <c r="F50" s="373">
        <f t="shared" si="2"/>
        <v>0</v>
      </c>
      <c r="G50" s="370"/>
      <c r="H50" s="370"/>
      <c r="I50" s="370"/>
      <c r="J50" s="370"/>
      <c r="K50" s="370"/>
      <c r="L50" s="370">
        <f>-F50</f>
        <v>0</v>
      </c>
      <c r="M50" s="370"/>
      <c r="N50" s="370"/>
      <c r="O50" s="374"/>
    </row>
    <row r="51" spans="1:15" x14ac:dyDescent="0.2">
      <c r="A51" s="46" t="s">
        <v>145</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146</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147</v>
      </c>
      <c r="B56" s="150">
        <f>SUM(B40:B55)*-1</f>
        <v>190729.71</v>
      </c>
      <c r="C56" s="149"/>
      <c r="D56" s="148">
        <f>B56</f>
        <v>190729.71</v>
      </c>
      <c r="E56" s="148"/>
      <c r="F56" s="147">
        <f>B56-E56+C56-D56</f>
        <v>0</v>
      </c>
      <c r="G56" s="146"/>
      <c r="H56" s="146"/>
      <c r="I56" s="146"/>
      <c r="J56" s="146"/>
      <c r="K56" s="146"/>
      <c r="L56" s="146">
        <f>-F56</f>
        <v>0</v>
      </c>
      <c r="M56" s="146"/>
      <c r="N56" s="146"/>
      <c r="O56" s="145"/>
    </row>
    <row r="57" spans="1:15" ht="13.5" thickBot="1" x14ac:dyDescent="0.25">
      <c r="A57" s="30" t="s">
        <v>148</v>
      </c>
      <c r="B57" s="144">
        <f>+B56+B37</f>
        <v>0</v>
      </c>
      <c r="C57" s="144"/>
      <c r="D57" s="143"/>
      <c r="E57" s="138"/>
      <c r="F57" s="137"/>
      <c r="G57" s="141"/>
      <c r="H57" s="141"/>
      <c r="I57" s="141"/>
      <c r="J57" s="141"/>
      <c r="K57" s="141"/>
      <c r="L57" s="142"/>
      <c r="M57" s="142"/>
      <c r="N57" s="141"/>
      <c r="O57" s="140"/>
    </row>
    <row r="58" spans="1:15" ht="15.75" thickBot="1" x14ac:dyDescent="0.3">
      <c r="A58" s="25" t="s">
        <v>89</v>
      </c>
      <c r="B58" s="139"/>
      <c r="C58" s="139">
        <f>SUM(C9:C56)</f>
        <v>215548.88</v>
      </c>
      <c r="D58" s="138">
        <f>SUM(D9:D57)</f>
        <v>215548.88</v>
      </c>
      <c r="E58" s="138"/>
      <c r="F58" s="137">
        <f>SUM(F8:F57)</f>
        <v>4.8248693929053843E-10</v>
      </c>
      <c r="G58" s="136">
        <f t="shared" ref="G58:N58" si="3">SUM(G9:G56)</f>
        <v>4388.7200000000012</v>
      </c>
      <c r="H58" s="136">
        <f t="shared" si="3"/>
        <v>0</v>
      </c>
      <c r="I58" s="136">
        <f t="shared" si="3"/>
        <v>-133724.14000000001</v>
      </c>
      <c r="J58" s="136">
        <f t="shared" si="3"/>
        <v>0</v>
      </c>
      <c r="K58" s="136">
        <f t="shared" si="3"/>
        <v>0</v>
      </c>
      <c r="L58" s="136">
        <f t="shared" si="3"/>
        <v>-13728.47</v>
      </c>
      <c r="M58" s="136">
        <f t="shared" si="3"/>
        <v>-434017.73000000016</v>
      </c>
      <c r="N58" s="136">
        <f t="shared" si="3"/>
        <v>582113.23999999976</v>
      </c>
      <c r="O58" s="135">
        <f>SUM(F58:N58)</f>
        <v>5031.6200000001118</v>
      </c>
    </row>
    <row r="59" spans="1:15" ht="15.75" x14ac:dyDescent="0.25">
      <c r="B59" s="120">
        <f>+B37+B56</f>
        <v>0</v>
      </c>
      <c r="D59" s="134">
        <f>D58-C58</f>
        <v>0</v>
      </c>
      <c r="O59" s="133">
        <f>O58-O9</f>
        <v>1.1095835361629725E-10</v>
      </c>
    </row>
    <row r="60" spans="1:15" x14ac:dyDescent="0.2">
      <c r="A60" s="16"/>
      <c r="B60" s="132"/>
      <c r="C60" s="132"/>
    </row>
    <row r="61" spans="1:15" ht="20.25" x14ac:dyDescent="0.3">
      <c r="A61" s="15" t="s">
        <v>149</v>
      </c>
      <c r="B61" s="131"/>
      <c r="C61" s="131"/>
      <c r="D61" s="130"/>
      <c r="E61" s="130"/>
    </row>
    <row r="62" spans="1:15" ht="15" x14ac:dyDescent="0.2">
      <c r="A62" s="10"/>
      <c r="B62" s="127"/>
      <c r="C62" s="127"/>
      <c r="D62" s="122"/>
      <c r="E62" s="122">
        <v>0</v>
      </c>
    </row>
    <row r="63" spans="1:15" ht="15" x14ac:dyDescent="0.2">
      <c r="A63" s="9" t="s">
        <v>150</v>
      </c>
      <c r="B63" s="128">
        <f>+G58</f>
        <v>4388.7200000000012</v>
      </c>
      <c r="C63" s="127"/>
      <c r="D63" s="125"/>
      <c r="E63" s="122"/>
    </row>
    <row r="64" spans="1:15" ht="15" x14ac:dyDescent="0.2">
      <c r="A64" s="9" t="s">
        <v>151</v>
      </c>
      <c r="B64" s="128">
        <f>+H58</f>
        <v>0</v>
      </c>
      <c r="C64" s="127"/>
      <c r="D64" s="125"/>
      <c r="E64" s="122"/>
    </row>
    <row r="65" spans="1:5" ht="15" x14ac:dyDescent="0.2">
      <c r="A65" s="9" t="s">
        <v>152</v>
      </c>
      <c r="B65" s="128">
        <f>+I58-0.02</f>
        <v>-133724.16</v>
      </c>
      <c r="C65" s="127"/>
      <c r="D65" s="125"/>
      <c r="E65" s="122"/>
    </row>
    <row r="66" spans="1:5" ht="15" x14ac:dyDescent="0.2">
      <c r="A66" s="9" t="s">
        <v>153</v>
      </c>
      <c r="B66" s="128">
        <f>+K58</f>
        <v>0</v>
      </c>
      <c r="C66" s="127"/>
      <c r="D66" s="125"/>
      <c r="E66" s="122"/>
    </row>
    <row r="67" spans="1:5" ht="15" x14ac:dyDescent="0.2">
      <c r="A67" s="9" t="s">
        <v>154</v>
      </c>
      <c r="B67" s="128">
        <f>+L58</f>
        <v>-13728.47</v>
      </c>
      <c r="C67" s="127"/>
      <c r="D67" s="125"/>
      <c r="E67" s="122"/>
    </row>
    <row r="68" spans="1:5" ht="15" x14ac:dyDescent="0.2">
      <c r="A68" s="9" t="s">
        <v>155</v>
      </c>
      <c r="B68" s="128">
        <f>+J58</f>
        <v>0</v>
      </c>
      <c r="C68" s="127"/>
      <c r="D68" s="125"/>
      <c r="E68" s="122"/>
    </row>
    <row r="69" spans="1:5" ht="15" x14ac:dyDescent="0.2">
      <c r="A69" s="10"/>
      <c r="B69" s="128"/>
      <c r="C69" s="127"/>
      <c r="D69" s="125"/>
      <c r="E69" s="122"/>
    </row>
    <row r="70" spans="1:5" ht="15.75" x14ac:dyDescent="0.25">
      <c r="A70" s="7" t="s">
        <v>149</v>
      </c>
      <c r="B70" s="128"/>
      <c r="C70" s="129">
        <f>SUM(B63:B68)</f>
        <v>-143063.91</v>
      </c>
      <c r="D70" s="125"/>
      <c r="E70" s="122"/>
    </row>
    <row r="71" spans="1:5" ht="15" x14ac:dyDescent="0.2">
      <c r="A71" s="10"/>
      <c r="B71" s="128"/>
      <c r="C71" s="127"/>
      <c r="D71" s="125"/>
      <c r="E71" s="122"/>
    </row>
    <row r="72" spans="1:5" ht="15" x14ac:dyDescent="0.2">
      <c r="A72" s="9" t="s">
        <v>156</v>
      </c>
      <c r="B72" s="123">
        <f>+M16</f>
        <v>22088.20000000007</v>
      </c>
      <c r="C72" s="127"/>
      <c r="D72" s="125"/>
      <c r="E72" s="122"/>
    </row>
    <row r="73" spans="1:5" ht="15" x14ac:dyDescent="0.2">
      <c r="A73" s="9" t="s">
        <v>157</v>
      </c>
      <c r="B73" s="123">
        <f>+M17+M19</f>
        <v>0</v>
      </c>
      <c r="C73" s="127"/>
      <c r="D73" s="125"/>
      <c r="E73" s="122"/>
    </row>
    <row r="74" spans="1:5" ht="15" x14ac:dyDescent="0.2">
      <c r="A74" s="9" t="s">
        <v>158</v>
      </c>
      <c r="B74" s="123">
        <f>+M15</f>
        <v>-456105.93000000023</v>
      </c>
      <c r="C74" s="127"/>
      <c r="D74" s="125"/>
      <c r="E74" s="122"/>
    </row>
    <row r="75" spans="1:5" ht="15" x14ac:dyDescent="0.2">
      <c r="A75" s="9" t="s">
        <v>159</v>
      </c>
      <c r="B75" s="123">
        <v>0</v>
      </c>
      <c r="C75" s="127"/>
      <c r="D75" s="125"/>
      <c r="E75" s="122"/>
    </row>
    <row r="76" spans="1:5" ht="15" x14ac:dyDescent="0.2">
      <c r="A76" s="9" t="s">
        <v>160</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161</v>
      </c>
      <c r="B80" s="128"/>
      <c r="C80" s="129">
        <f>SUM(B72:B78)</f>
        <v>-434017.73000000016</v>
      </c>
      <c r="D80" s="125"/>
      <c r="E80" s="122"/>
    </row>
    <row r="81" spans="1:5" ht="15" x14ac:dyDescent="0.2">
      <c r="A81" s="10"/>
      <c r="B81" s="128"/>
      <c r="C81" s="127"/>
      <c r="D81" s="125"/>
      <c r="E81" s="122"/>
    </row>
    <row r="82" spans="1:5" ht="15.75" x14ac:dyDescent="0.25">
      <c r="A82" s="7" t="s">
        <v>162</v>
      </c>
      <c r="B82" s="128"/>
      <c r="C82" s="127"/>
      <c r="D82" s="125"/>
      <c r="E82" s="122"/>
    </row>
    <row r="83" spans="1:5" ht="15" x14ac:dyDescent="0.2">
      <c r="A83" s="10"/>
      <c r="B83" s="128"/>
      <c r="C83" s="127"/>
      <c r="D83" s="125"/>
      <c r="E83" s="122"/>
    </row>
    <row r="84" spans="1:5" ht="15" x14ac:dyDescent="0.2">
      <c r="A84" s="9" t="s">
        <v>163</v>
      </c>
      <c r="B84" s="128">
        <f>+N24</f>
        <v>0</v>
      </c>
      <c r="C84" s="127"/>
      <c r="D84" s="125"/>
      <c r="E84" s="122"/>
    </row>
    <row r="85" spans="1:5" ht="15" x14ac:dyDescent="0.2">
      <c r="A85" s="9" t="s">
        <v>164</v>
      </c>
      <c r="B85" s="123">
        <f>+N36</f>
        <v>0</v>
      </c>
      <c r="C85" s="127"/>
      <c r="D85" s="125"/>
      <c r="E85" s="122"/>
    </row>
    <row r="86" spans="1:5" ht="15" x14ac:dyDescent="0.2">
      <c r="A86" s="9" t="s">
        <v>165</v>
      </c>
      <c r="B86" s="128">
        <f>+N30</f>
        <v>582113.25999999978</v>
      </c>
      <c r="C86" s="127"/>
      <c r="D86" s="125"/>
      <c r="E86" s="122"/>
    </row>
    <row r="87" spans="1:5" ht="15" x14ac:dyDescent="0.2">
      <c r="A87" s="10"/>
      <c r="B87" s="128"/>
      <c r="C87" s="127"/>
      <c r="D87" s="125"/>
      <c r="E87" s="122"/>
    </row>
    <row r="88" spans="1:5" ht="15.75" x14ac:dyDescent="0.25">
      <c r="A88" s="7" t="s">
        <v>166</v>
      </c>
      <c r="B88" s="128"/>
      <c r="C88" s="129">
        <f>SUM(B84:B86)</f>
        <v>582113.25999999978</v>
      </c>
      <c r="D88" s="125"/>
      <c r="E88" s="122"/>
    </row>
    <row r="89" spans="1:5" ht="15" x14ac:dyDescent="0.2">
      <c r="A89" s="10"/>
      <c r="B89" s="128"/>
      <c r="C89" s="127"/>
      <c r="D89" s="125"/>
      <c r="E89" s="122"/>
    </row>
    <row r="90" spans="1:5" ht="15.75" x14ac:dyDescent="0.25">
      <c r="A90" s="9" t="s">
        <v>167</v>
      </c>
      <c r="B90" s="128"/>
      <c r="C90" s="127">
        <f>C88+C80+C70</f>
        <v>5031.619999999617</v>
      </c>
      <c r="D90" s="125">
        <f>O58</f>
        <v>5031.6200000001118</v>
      </c>
      <c r="E90" s="124">
        <f>D90-C90</f>
        <v>4.9476511776447296E-10</v>
      </c>
    </row>
    <row r="91" spans="1:5" ht="15.75" x14ac:dyDescent="0.25">
      <c r="A91" s="9" t="s">
        <v>168</v>
      </c>
      <c r="B91" s="128"/>
      <c r="C91" s="127">
        <f>+E9</f>
        <v>14676.9</v>
      </c>
      <c r="D91" s="125"/>
      <c r="E91" s="124"/>
    </row>
    <row r="92" spans="1:5" ht="15.75" x14ac:dyDescent="0.25">
      <c r="A92" s="7" t="s">
        <v>169</v>
      </c>
      <c r="B92" s="126"/>
      <c r="C92" s="126">
        <f>SUM(C90:C91)</f>
        <v>19708.519999999618</v>
      </c>
      <c r="D92" s="125">
        <f>B9</f>
        <v>19708.52</v>
      </c>
      <c r="E92" s="124">
        <f>D92-C92</f>
        <v>3.8198777474462986E-10</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B27" activePane="bottomRight" state="frozen"/>
      <selection pane="topRight" activeCell="H10" sqref="H10"/>
      <selection pane="bottomLeft" activeCell="H10" sqref="H10"/>
      <selection pane="bottomRight" activeCell="D90" sqref="D90"/>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75</v>
      </c>
      <c r="B1" s="18"/>
      <c r="C1" s="18"/>
      <c r="D1" s="18"/>
      <c r="E1" s="18"/>
      <c r="F1" s="18"/>
      <c r="G1" s="18"/>
      <c r="H1" s="18"/>
      <c r="I1" s="18"/>
      <c r="J1" s="18"/>
      <c r="K1" s="18"/>
      <c r="L1" s="18"/>
      <c r="M1" s="18"/>
      <c r="N1" s="18"/>
      <c r="O1" s="18"/>
    </row>
    <row r="2" spans="1:15" ht="18.75" x14ac:dyDescent="0.3">
      <c r="A2" s="119"/>
      <c r="B2" s="18"/>
      <c r="C2" s="18"/>
      <c r="D2" s="18"/>
      <c r="E2" s="18"/>
      <c r="F2" s="18" t="s">
        <v>76</v>
      </c>
      <c r="G2" s="18" t="s">
        <v>77</v>
      </c>
      <c r="H2" s="18"/>
      <c r="I2" s="18"/>
      <c r="J2" s="18"/>
      <c r="K2" s="18"/>
      <c r="L2" s="18"/>
      <c r="M2" s="18"/>
      <c r="N2" s="18"/>
      <c r="O2" s="18"/>
    </row>
    <row r="3" spans="1:15" ht="19.5" thickBot="1" x14ac:dyDescent="0.35">
      <c r="A3" s="119"/>
      <c r="B3" s="18"/>
      <c r="C3" s="18"/>
      <c r="D3" s="18"/>
      <c r="E3" s="18"/>
      <c r="F3" s="18" t="s">
        <v>78</v>
      </c>
      <c r="G3" s="18" t="s">
        <v>79</v>
      </c>
      <c r="H3" s="18"/>
      <c r="I3" s="18"/>
      <c r="J3" s="18"/>
      <c r="K3" s="18"/>
      <c r="L3" s="18"/>
      <c r="M3" s="18"/>
      <c r="N3" s="18"/>
      <c r="O3" s="18"/>
    </row>
    <row r="4" spans="1:15" x14ac:dyDescent="0.2">
      <c r="A4" s="116"/>
      <c r="B4" s="106"/>
      <c r="C4" s="118"/>
      <c r="D4" s="117"/>
      <c r="E4" s="106"/>
      <c r="F4" s="106"/>
      <c r="G4" s="116"/>
      <c r="H4" s="115"/>
      <c r="I4" s="115"/>
      <c r="J4" s="115"/>
      <c r="K4" s="115"/>
      <c r="L4" s="115"/>
      <c r="M4" s="102" t="s">
        <v>80</v>
      </c>
      <c r="N4" s="102" t="s">
        <v>81</v>
      </c>
      <c r="O4" s="114"/>
    </row>
    <row r="5" spans="1:15" ht="13.5" thickBot="1" x14ac:dyDescent="0.25">
      <c r="A5" s="113" t="s">
        <v>82</v>
      </c>
      <c r="B5" s="104" t="s">
        <v>83</v>
      </c>
      <c r="C5" s="112" t="s">
        <v>84</v>
      </c>
      <c r="D5" s="111"/>
      <c r="E5" s="104" t="s">
        <v>83</v>
      </c>
      <c r="F5" s="104" t="s">
        <v>85</v>
      </c>
      <c r="G5" s="110" t="s">
        <v>86</v>
      </c>
      <c r="H5" s="109"/>
      <c r="I5" s="109"/>
      <c r="J5" s="109"/>
      <c r="K5" s="109"/>
      <c r="L5" s="109"/>
      <c r="M5" s="104" t="s">
        <v>87</v>
      </c>
      <c r="N5" s="108" t="s">
        <v>88</v>
      </c>
      <c r="O5" s="98" t="s">
        <v>89</v>
      </c>
    </row>
    <row r="6" spans="1:15" x14ac:dyDescent="0.2">
      <c r="A6" s="107"/>
      <c r="B6" s="104" t="s">
        <v>28</v>
      </c>
      <c r="C6" s="106"/>
      <c r="D6" s="105"/>
      <c r="E6" s="104" t="s">
        <v>28</v>
      </c>
      <c r="F6" s="102" t="s">
        <v>90</v>
      </c>
      <c r="G6" s="103" t="s">
        <v>91</v>
      </c>
      <c r="H6" s="102" t="s">
        <v>92</v>
      </c>
      <c r="I6" s="99" t="s">
        <v>93</v>
      </c>
      <c r="J6" s="99" t="s">
        <v>94</v>
      </c>
      <c r="K6" s="101" t="s">
        <v>95</v>
      </c>
      <c r="L6" s="100" t="s">
        <v>96</v>
      </c>
      <c r="M6" s="99" t="s">
        <v>97</v>
      </c>
      <c r="N6" s="99" t="s">
        <v>97</v>
      </c>
      <c r="O6" s="98"/>
    </row>
    <row r="7" spans="1:15" ht="15.75" thickBot="1" x14ac:dyDescent="0.3">
      <c r="A7" s="97"/>
      <c r="B7" s="95">
        <v>2023</v>
      </c>
      <c r="C7" s="93" t="s">
        <v>90</v>
      </c>
      <c r="D7" s="96" t="s">
        <v>10</v>
      </c>
      <c r="E7" s="95">
        <v>2022</v>
      </c>
      <c r="F7" s="93" t="s">
        <v>98</v>
      </c>
      <c r="G7" s="94" t="s">
        <v>99</v>
      </c>
      <c r="H7" s="93" t="s">
        <v>100</v>
      </c>
      <c r="I7" s="90" t="s">
        <v>101</v>
      </c>
      <c r="J7" s="92" t="s">
        <v>102</v>
      </c>
      <c r="K7" s="92" t="s">
        <v>103</v>
      </c>
      <c r="L7" s="91" t="s">
        <v>104</v>
      </c>
      <c r="M7" s="90" t="s">
        <v>105</v>
      </c>
      <c r="N7" s="90" t="s">
        <v>105</v>
      </c>
      <c r="O7" s="89"/>
    </row>
    <row r="8" spans="1:15" x14ac:dyDescent="0.2">
      <c r="A8" s="88" t="s">
        <v>106</v>
      </c>
      <c r="B8" s="86"/>
      <c r="C8" s="86"/>
      <c r="D8" s="87"/>
      <c r="E8" s="86"/>
      <c r="F8" s="86"/>
      <c r="G8" s="86"/>
      <c r="H8" s="86"/>
      <c r="I8" s="86"/>
      <c r="J8" s="86"/>
      <c r="K8" s="86"/>
      <c r="L8" s="86"/>
      <c r="M8" s="86"/>
      <c r="N8" s="86"/>
      <c r="O8" s="85"/>
    </row>
    <row r="9" spans="1:15" x14ac:dyDescent="0.2">
      <c r="A9" s="84" t="s">
        <v>6</v>
      </c>
      <c r="B9" s="23" t="e">
        <f>+#REF!</f>
        <v>#REF!</v>
      </c>
      <c r="C9" s="23"/>
      <c r="D9" s="82"/>
      <c r="E9" s="23" t="e">
        <f>+#REF!</f>
        <v>#REF!</v>
      </c>
      <c r="F9" s="23" t="e">
        <f t="shared" ref="F9:F21" si="0">B9-E9+C9-D9</f>
        <v>#REF!</v>
      </c>
      <c r="G9" s="23"/>
      <c r="H9" s="23"/>
      <c r="I9" s="23"/>
      <c r="J9" s="23"/>
      <c r="K9" s="23"/>
      <c r="L9" s="23"/>
      <c r="M9" s="23"/>
      <c r="N9" s="23"/>
      <c r="O9" s="79" t="e">
        <f>F9</f>
        <v>#REF!</v>
      </c>
    </row>
    <row r="10" spans="1:15" x14ac:dyDescent="0.2">
      <c r="A10" s="84" t="s">
        <v>107</v>
      </c>
      <c r="B10" s="83" t="e">
        <f>+#REF!</f>
        <v>#REF!</v>
      </c>
      <c r="C10" s="23"/>
      <c r="D10" s="82"/>
      <c r="E10" s="23" t="e">
        <f>+#REF!</f>
        <v>#REF!</v>
      </c>
      <c r="F10" s="23" t="e">
        <f t="shared" si="0"/>
        <v>#REF!</v>
      </c>
      <c r="G10" s="23"/>
      <c r="H10" s="23"/>
      <c r="I10" s="23"/>
      <c r="J10" s="23"/>
      <c r="K10" s="23"/>
      <c r="L10" s="23" t="e">
        <f>-F10</f>
        <v>#REF!</v>
      </c>
      <c r="M10" s="23"/>
      <c r="N10" s="23"/>
      <c r="O10" s="79"/>
    </row>
    <row r="11" spans="1:15" x14ac:dyDescent="0.2">
      <c r="A11" s="81" t="s">
        <v>108</v>
      </c>
      <c r="B11" s="45">
        <v>0</v>
      </c>
      <c r="C11" s="45"/>
      <c r="D11" s="80"/>
      <c r="E11" s="45">
        <v>0</v>
      </c>
      <c r="F11" s="45">
        <f t="shared" si="0"/>
        <v>0</v>
      </c>
      <c r="G11" s="23"/>
      <c r="H11" s="23"/>
      <c r="I11" s="23"/>
      <c r="J11" s="23">
        <f>-F11</f>
        <v>0</v>
      </c>
      <c r="K11" s="23"/>
      <c r="L11" s="23"/>
      <c r="M11" s="23"/>
      <c r="N11" s="23"/>
      <c r="O11" s="79"/>
    </row>
    <row r="12" spans="1:15" x14ac:dyDescent="0.2">
      <c r="A12" s="44" t="s">
        <v>109</v>
      </c>
      <c r="B12" s="28" t="e">
        <f>#REF!</f>
        <v>#REF!</v>
      </c>
      <c r="C12" s="28"/>
      <c r="D12" s="78"/>
      <c r="E12" s="28" t="e">
        <f>#REF!</f>
        <v>#REF!</v>
      </c>
      <c r="F12" s="23" t="e">
        <f t="shared" si="0"/>
        <v>#REF!</v>
      </c>
      <c r="G12" s="28" t="e">
        <f>-F12</f>
        <v>#REF!</v>
      </c>
      <c r="H12" s="28"/>
      <c r="I12" s="28"/>
      <c r="J12" s="28"/>
      <c r="K12" s="28"/>
      <c r="L12" s="28"/>
      <c r="M12" s="28"/>
      <c r="N12" s="28"/>
      <c r="O12" s="26"/>
    </row>
    <row r="13" spans="1:15" x14ac:dyDescent="0.2">
      <c r="A13" s="44" t="s">
        <v>110</v>
      </c>
      <c r="B13" s="28" t="e">
        <f>+#REF!+#REF!</f>
        <v>#REF!</v>
      </c>
      <c r="C13" s="28"/>
      <c r="D13" s="28">
        <f>-D47</f>
        <v>0</v>
      </c>
      <c r="E13" s="28" t="e">
        <f>+#REF!+#REF!</f>
        <v>#REF!</v>
      </c>
      <c r="F13" s="23" t="e">
        <f t="shared" si="0"/>
        <v>#REF!</v>
      </c>
      <c r="H13" s="28"/>
      <c r="I13" s="28"/>
      <c r="J13" s="28"/>
      <c r="K13" s="28"/>
      <c r="L13" s="28" t="e">
        <f>-F13</f>
        <v>#REF!</v>
      </c>
      <c r="M13" s="28"/>
      <c r="N13" s="28"/>
      <c r="O13" s="26"/>
    </row>
    <row r="14" spans="1:15" x14ac:dyDescent="0.2">
      <c r="A14" s="77" t="s">
        <v>111</v>
      </c>
      <c r="B14" s="75">
        <v>0</v>
      </c>
      <c r="C14" s="75"/>
      <c r="D14" s="75"/>
      <c r="E14" s="75">
        <v>0</v>
      </c>
      <c r="F14" s="23">
        <f t="shared" si="0"/>
        <v>0</v>
      </c>
      <c r="G14" s="32"/>
      <c r="H14" s="32"/>
      <c r="I14" s="32"/>
      <c r="J14" s="32"/>
      <c r="K14" s="32"/>
      <c r="L14" s="32"/>
      <c r="M14" s="32"/>
      <c r="N14" s="32"/>
      <c r="O14" s="31"/>
    </row>
    <row r="15" spans="1:15" x14ac:dyDescent="0.2">
      <c r="A15" s="44" t="s">
        <v>112</v>
      </c>
      <c r="B15" s="28" t="e">
        <f>+#REF!+#REF!</f>
        <v>#REF!</v>
      </c>
      <c r="C15" s="28"/>
      <c r="D15" s="28"/>
      <c r="E15" s="28" t="e">
        <f>+#REF!+#REF!</f>
        <v>#REF!</v>
      </c>
      <c r="F15" s="23" t="e">
        <f t="shared" si="0"/>
        <v>#REF!</v>
      </c>
      <c r="G15" s="28"/>
      <c r="H15" s="28"/>
      <c r="I15" s="28"/>
      <c r="J15" s="28"/>
      <c r="K15" s="28"/>
      <c r="L15" s="28"/>
      <c r="M15" s="28" t="e">
        <f>-F15</f>
        <v>#REF!</v>
      </c>
      <c r="N15" s="28"/>
      <c r="O15" s="26"/>
    </row>
    <row r="16" spans="1:15" x14ac:dyDescent="0.2">
      <c r="A16" s="44" t="s">
        <v>171</v>
      </c>
      <c r="B16" s="28" t="e">
        <f>+#REF!</f>
        <v>#REF!</v>
      </c>
      <c r="C16" s="28" t="e">
        <f>D41</f>
        <v>#REF!</v>
      </c>
      <c r="E16" s="28" t="e">
        <f>+#REF!</f>
        <v>#REF!</v>
      </c>
      <c r="F16" s="23" t="e">
        <f t="shared" si="0"/>
        <v>#REF!</v>
      </c>
      <c r="G16" s="28"/>
      <c r="H16" s="28"/>
      <c r="I16" s="28"/>
      <c r="J16" s="28"/>
      <c r="K16" s="28"/>
      <c r="L16" s="28"/>
      <c r="M16" s="28" t="e">
        <f>-F16</f>
        <v>#REF!</v>
      </c>
      <c r="N16" s="28"/>
      <c r="O16" s="26"/>
    </row>
    <row r="17" spans="1:111" x14ac:dyDescent="0.2">
      <c r="A17" s="77" t="s">
        <v>113</v>
      </c>
      <c r="B17" s="75" t="e">
        <f>+#REF!</f>
        <v>#REF!</v>
      </c>
      <c r="C17" s="76"/>
      <c r="D17" s="75"/>
      <c r="E17" s="75" t="e">
        <f>+#REF!</f>
        <v>#REF!</v>
      </c>
      <c r="F17" s="23" t="e">
        <f t="shared" si="0"/>
        <v>#REF!</v>
      </c>
      <c r="G17" s="28"/>
      <c r="H17" s="28"/>
      <c r="I17" s="28"/>
      <c r="J17" s="28"/>
      <c r="K17" s="28"/>
      <c r="L17" s="28"/>
      <c r="M17" s="28" t="e">
        <f>-F17</f>
        <v>#REF!</v>
      </c>
      <c r="N17" s="28"/>
      <c r="O17" s="26"/>
    </row>
    <row r="18" spans="1:111" x14ac:dyDescent="0.2">
      <c r="A18" s="61" t="s">
        <v>114</v>
      </c>
      <c r="B18" s="60">
        <v>0</v>
      </c>
      <c r="C18" s="60"/>
      <c r="D18" s="74"/>
      <c r="E18" s="60">
        <v>0</v>
      </c>
      <c r="F18" s="57">
        <f t="shared" si="0"/>
        <v>0</v>
      </c>
      <c r="G18" s="32"/>
      <c r="H18" s="32"/>
      <c r="I18" s="32"/>
      <c r="J18" s="32"/>
      <c r="K18" s="32"/>
      <c r="L18" s="32"/>
      <c r="M18" s="32"/>
      <c r="N18" s="32"/>
      <c r="O18" s="31"/>
    </row>
    <row r="19" spans="1:111" x14ac:dyDescent="0.2">
      <c r="A19" s="77" t="s">
        <v>115</v>
      </c>
      <c r="B19" s="75">
        <v>0</v>
      </c>
      <c r="C19" s="76"/>
      <c r="D19" s="75"/>
      <c r="E19" s="75">
        <v>0</v>
      </c>
      <c r="F19" s="23">
        <f t="shared" si="0"/>
        <v>0</v>
      </c>
      <c r="G19" s="28"/>
      <c r="H19" s="28"/>
      <c r="I19" s="28"/>
      <c r="J19" s="28"/>
      <c r="K19" s="28"/>
      <c r="L19" s="28"/>
      <c r="M19" s="28">
        <f>-F19</f>
        <v>0</v>
      </c>
      <c r="N19" s="28"/>
      <c r="O19" s="26"/>
    </row>
    <row r="20" spans="1:111" x14ac:dyDescent="0.2">
      <c r="A20" s="61" t="s">
        <v>116</v>
      </c>
      <c r="B20" s="60">
        <v>0</v>
      </c>
      <c r="C20" s="60"/>
      <c r="D20" s="74"/>
      <c r="E20" s="60">
        <v>0</v>
      </c>
      <c r="F20" s="57">
        <f t="shared" si="0"/>
        <v>0</v>
      </c>
      <c r="G20" s="32"/>
      <c r="H20" s="32"/>
      <c r="I20" s="32"/>
      <c r="J20" s="32"/>
      <c r="K20" s="32"/>
      <c r="L20" s="32"/>
      <c r="M20" s="32"/>
      <c r="N20" s="32"/>
      <c r="O20" s="31"/>
    </row>
    <row r="21" spans="1:111" s="56" customFormat="1" x14ac:dyDescent="0.2">
      <c r="A21" s="73" t="s">
        <v>117</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118</v>
      </c>
      <c r="B22" s="54" t="e">
        <f>SUM(B9:B21)</f>
        <v>#REF!</v>
      </c>
      <c r="C22" s="28"/>
      <c r="D22" s="28"/>
      <c r="E22" s="54" t="e">
        <f>SUM(E9:E21)</f>
        <v>#REF!</v>
      </c>
      <c r="F22" s="23">
        <v>0</v>
      </c>
      <c r="G22" s="28"/>
      <c r="H22" s="28"/>
      <c r="I22" s="28"/>
      <c r="J22" s="28"/>
      <c r="K22" s="28"/>
      <c r="L22" s="28"/>
      <c r="M22" s="28"/>
      <c r="N22" s="28"/>
      <c r="O22" s="26"/>
      <c r="P22" s="51">
        <v>1599667</v>
      </c>
      <c r="Q22" s="51">
        <v>9474951</v>
      </c>
      <c r="R22" s="51">
        <f>+Q22+P22</f>
        <v>11074618</v>
      </c>
    </row>
    <row r="23" spans="1:111" ht="13.5" thickTop="1" x14ac:dyDescent="0.2">
      <c r="A23" s="53" t="s">
        <v>119</v>
      </c>
      <c r="B23" s="66" t="e">
        <f>+B22-#REF!</f>
        <v>#REF!</v>
      </c>
      <c r="C23" s="68"/>
      <c r="D23" s="68"/>
      <c r="E23" s="66" t="e">
        <f>+E22-#REF!</f>
        <v>#REF!</v>
      </c>
      <c r="F23" s="67" t="e">
        <f t="shared" ref="F23:F37" si="1">B23-E23+C23-D23</f>
        <v>#REF!</v>
      </c>
      <c r="G23" s="28"/>
      <c r="H23" s="28"/>
      <c r="I23" s="28"/>
      <c r="J23" s="28"/>
      <c r="K23" s="28"/>
      <c r="L23" s="28"/>
      <c r="M23" s="28"/>
      <c r="N23" s="28"/>
      <c r="O23" s="26"/>
      <c r="P23" s="51">
        <v>4727013</v>
      </c>
      <c r="Q23" s="51">
        <v>30725588</v>
      </c>
      <c r="R23" s="51">
        <f>+Q23+P23</f>
        <v>35452601</v>
      </c>
    </row>
    <row r="24" spans="1:111" x14ac:dyDescent="0.2">
      <c r="A24" s="44" t="s">
        <v>120</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121</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122</v>
      </c>
      <c r="B26" s="28" t="e">
        <f>-#REF!</f>
        <v>#REF!</v>
      </c>
      <c r="C26" s="28" t="e">
        <f>+D46</f>
        <v>#REF!</v>
      </c>
      <c r="D26" s="28"/>
      <c r="E26" s="28" t="e">
        <f>-#REF!</f>
        <v>#REF!</v>
      </c>
      <c r="F26" s="23" t="e">
        <f t="shared" si="1"/>
        <v>#REF!</v>
      </c>
      <c r="G26" s="28"/>
      <c r="H26" s="28"/>
      <c r="I26" s="28" t="e">
        <f>-F26</f>
        <v>#REF!</v>
      </c>
      <c r="J26" s="28"/>
      <c r="K26" s="28"/>
      <c r="L26" s="28">
        <v>0</v>
      </c>
      <c r="M26" s="28"/>
      <c r="N26" s="28"/>
      <c r="O26" s="26"/>
      <c r="P26" s="66">
        <f>SUM(P21:P25)</f>
        <v>21997856</v>
      </c>
      <c r="Q26" s="66">
        <f>SUM(Q21:Q25)</f>
        <v>250545249</v>
      </c>
      <c r="R26" s="66">
        <f>SUM(R21:R25)</f>
        <v>272543105</v>
      </c>
    </row>
    <row r="27" spans="1:111" x14ac:dyDescent="0.2">
      <c r="A27" s="44" t="s">
        <v>123</v>
      </c>
      <c r="B27" s="28">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124</v>
      </c>
      <c r="B28" s="28">
        <v>0</v>
      </c>
      <c r="C28" s="28"/>
      <c r="D28" s="28"/>
      <c r="E28" s="28">
        <v>0</v>
      </c>
      <c r="F28" s="23">
        <f t="shared" si="1"/>
        <v>0</v>
      </c>
      <c r="G28" s="28"/>
      <c r="H28" s="28"/>
      <c r="I28" s="28"/>
      <c r="J28" s="28">
        <f>-F28</f>
        <v>0</v>
      </c>
      <c r="K28" s="18"/>
      <c r="M28" s="28"/>
      <c r="N28" s="28"/>
      <c r="O28" s="26"/>
      <c r="P28" s="51"/>
      <c r="Q28" s="51"/>
      <c r="R28" s="51"/>
    </row>
    <row r="29" spans="1:111" x14ac:dyDescent="0.2">
      <c r="A29" s="44" t="s">
        <v>125</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126</v>
      </c>
      <c r="B30" s="62" t="e">
        <f>-#REF!</f>
        <v>#REF!</v>
      </c>
      <c r="C30" s="63">
        <v>0</v>
      </c>
      <c r="D30" s="62"/>
      <c r="E30" s="62" t="e">
        <f>-#REF!</f>
        <v>#REF!</v>
      </c>
      <c r="F30" s="57" t="e">
        <f t="shared" si="1"/>
        <v>#REF!</v>
      </c>
      <c r="G30" s="28"/>
      <c r="H30" s="28"/>
      <c r="I30" s="28"/>
      <c r="J30" s="28"/>
      <c r="K30" s="28"/>
      <c r="L30" s="28"/>
      <c r="M30" s="28"/>
      <c r="N30" s="28" t="e">
        <f>-F30</f>
        <v>#REF!</v>
      </c>
      <c r="O30" s="26"/>
      <c r="P30" s="51"/>
      <c r="Q30" s="51"/>
      <c r="R30" s="51"/>
    </row>
    <row r="31" spans="1:111" x14ac:dyDescent="0.2">
      <c r="A31" s="44" t="s">
        <v>127</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128</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129</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130</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131</v>
      </c>
      <c r="B35" s="60" t="e">
        <f>-#REF!</f>
        <v>#REF!</v>
      </c>
      <c r="C35" s="60" t="e">
        <f>D37</f>
        <v>#REF!</v>
      </c>
      <c r="D35" s="60" t="e">
        <f>C35</f>
        <v>#REF!</v>
      </c>
      <c r="E35" s="60" t="e">
        <f>-#REF!</f>
        <v>#REF!</v>
      </c>
      <c r="F35" s="57" t="e">
        <f t="shared" si="1"/>
        <v>#REF!</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132</v>
      </c>
      <c r="B36" s="376">
        <v>0</v>
      </c>
      <c r="C36" s="75" t="e">
        <f>D35</f>
        <v>#REF!</v>
      </c>
      <c r="D36" s="75"/>
      <c r="E36" s="376" t="e">
        <f>-#REF!</f>
        <v>#REF!</v>
      </c>
      <c r="F36" s="23" t="e">
        <f t="shared" si="1"/>
        <v>#REF!</v>
      </c>
      <c r="G36" s="28"/>
      <c r="H36" s="28"/>
      <c r="I36" s="28"/>
      <c r="J36" s="28"/>
      <c r="K36" s="28"/>
      <c r="M36" s="28"/>
      <c r="N36" s="28" t="e">
        <f>-F36</f>
        <v>#REF!</v>
      </c>
      <c r="O36" s="26"/>
      <c r="P36" s="51"/>
      <c r="Q36" s="51"/>
      <c r="R36" s="51"/>
    </row>
    <row r="37" spans="1:111" s="56" customFormat="1" ht="13.5" thickBot="1" x14ac:dyDescent="0.25">
      <c r="A37" s="61" t="s">
        <v>133</v>
      </c>
      <c r="B37" s="58" t="e">
        <f>-#REF!</f>
        <v>#REF!</v>
      </c>
      <c r="C37" s="60" t="e">
        <f>+D56</f>
        <v>#REF!</v>
      </c>
      <c r="D37" s="59" t="e">
        <f>-E37</f>
        <v>#REF!</v>
      </c>
      <c r="E37" s="58" t="e">
        <f>-#REF!</f>
        <v>#REF!</v>
      </c>
      <c r="F37" s="57" t="e">
        <f t="shared" si="1"/>
        <v>#REF!</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32</v>
      </c>
      <c r="B38" s="54" t="e">
        <f>SUM(B24:B37)</f>
        <v>#REF!</v>
      </c>
      <c r="C38" s="28"/>
      <c r="D38" s="28"/>
      <c r="E38" s="54" t="e">
        <f>SUM(E24:E37)</f>
        <v>#REF!</v>
      </c>
      <c r="F38" s="23"/>
      <c r="G38" s="28"/>
      <c r="H38" s="28"/>
      <c r="I38" s="28"/>
      <c r="J38" s="28"/>
      <c r="K38" s="28"/>
      <c r="L38" s="28"/>
      <c r="M38" s="28"/>
      <c r="N38" s="28"/>
      <c r="O38" s="26"/>
      <c r="P38" s="51"/>
      <c r="Q38" s="51"/>
      <c r="R38" s="51"/>
    </row>
    <row r="39" spans="1:111" ht="13.5" thickTop="1" x14ac:dyDescent="0.2">
      <c r="A39" s="53" t="s">
        <v>134</v>
      </c>
      <c r="B39" s="52" t="e">
        <f>+B38+B22</f>
        <v>#REF!</v>
      </c>
      <c r="C39" s="28"/>
      <c r="D39" s="28"/>
      <c r="E39" s="52" t="e">
        <f>+E38+E22</f>
        <v>#REF!</v>
      </c>
      <c r="F39" s="23">
        <v>0</v>
      </c>
      <c r="G39" s="28"/>
      <c r="H39" s="28"/>
      <c r="I39" s="28"/>
      <c r="J39" s="28"/>
      <c r="K39" s="28"/>
      <c r="L39" s="28"/>
      <c r="M39" s="28"/>
      <c r="N39" s="28"/>
      <c r="O39" s="26"/>
      <c r="P39" s="51"/>
      <c r="Q39" s="51"/>
      <c r="R39" s="51"/>
    </row>
    <row r="40" spans="1:111" x14ac:dyDescent="0.2">
      <c r="A40" s="44" t="s">
        <v>135</v>
      </c>
      <c r="B40" s="28" t="e">
        <f>-#REF!</f>
        <v>#REF!</v>
      </c>
      <c r="C40" s="28"/>
      <c r="D40" s="28">
        <v>0</v>
      </c>
      <c r="E40" s="28"/>
      <c r="F40" s="23" t="e">
        <f t="shared" ref="F40:F51" si="2">B40-E40+C40-D40</f>
        <v>#REF!</v>
      </c>
      <c r="G40" s="28" t="e">
        <f>-F40</f>
        <v>#REF!</v>
      </c>
      <c r="H40" s="28"/>
      <c r="I40" s="28"/>
      <c r="J40" s="28"/>
      <c r="K40" s="28"/>
      <c r="L40" s="28"/>
      <c r="M40" s="28"/>
      <c r="N40" s="28"/>
      <c r="O40" s="26"/>
    </row>
    <row r="41" spans="1:111" x14ac:dyDescent="0.2">
      <c r="A41" s="44" t="s">
        <v>136</v>
      </c>
      <c r="B41" s="28" t="e">
        <f>-#REF!-#REF!-#REF!</f>
        <v>#REF!</v>
      </c>
      <c r="C41" s="28"/>
      <c r="D41" s="28" t="e">
        <f>'Flujo de Fondos Calculo GS U$S'!D41*#REF!</f>
        <v>#REF!</v>
      </c>
      <c r="E41" s="28"/>
      <c r="F41" s="23" t="e">
        <f t="shared" si="2"/>
        <v>#REF!</v>
      </c>
      <c r="G41" s="28" t="e">
        <f>-F41</f>
        <v>#REF!</v>
      </c>
      <c r="H41" s="28">
        <v>0</v>
      </c>
      <c r="I41" s="28"/>
      <c r="J41" s="28"/>
      <c r="K41" s="28"/>
      <c r="L41" s="28"/>
      <c r="M41" s="28"/>
      <c r="N41" s="28"/>
      <c r="O41" s="26"/>
    </row>
    <row r="42" spans="1:111" x14ac:dyDescent="0.2">
      <c r="A42" s="44" t="s">
        <v>137</v>
      </c>
      <c r="B42" s="28">
        <v>0</v>
      </c>
      <c r="C42" s="28"/>
      <c r="D42" s="28"/>
      <c r="E42" s="28"/>
      <c r="F42" s="23">
        <f t="shared" si="2"/>
        <v>0</v>
      </c>
      <c r="G42" s="28"/>
      <c r="H42" s="28"/>
      <c r="I42" s="28"/>
      <c r="J42" s="28"/>
      <c r="K42" s="28"/>
      <c r="L42" s="28"/>
      <c r="M42" s="28">
        <f>-F42</f>
        <v>0</v>
      </c>
      <c r="N42" s="28"/>
      <c r="O42" s="26"/>
    </row>
    <row r="43" spans="1:111" x14ac:dyDescent="0.2">
      <c r="A43" s="44" t="s">
        <v>138</v>
      </c>
      <c r="B43" s="28">
        <v>0</v>
      </c>
      <c r="C43" s="28"/>
      <c r="D43" s="28"/>
      <c r="E43" s="28"/>
      <c r="F43" s="23">
        <f t="shared" si="2"/>
        <v>0</v>
      </c>
      <c r="G43" s="28"/>
      <c r="H43" s="28"/>
      <c r="I43" s="28"/>
      <c r="J43" s="28"/>
      <c r="K43" s="28"/>
      <c r="L43" s="28"/>
      <c r="M43" s="28">
        <f>-B43</f>
        <v>0</v>
      </c>
      <c r="N43" s="28"/>
      <c r="O43" s="26"/>
    </row>
    <row r="44" spans="1:111" x14ac:dyDescent="0.2">
      <c r="A44" s="44" t="s">
        <v>139</v>
      </c>
      <c r="B44" s="28" t="e">
        <f>+#REF!</f>
        <v>#REF!</v>
      </c>
      <c r="C44" s="28"/>
      <c r="D44" s="28">
        <v>0</v>
      </c>
      <c r="E44" s="28"/>
      <c r="F44" s="23" t="e">
        <f t="shared" si="2"/>
        <v>#REF!</v>
      </c>
      <c r="G44" s="28">
        <v>0</v>
      </c>
      <c r="H44" s="28"/>
      <c r="I44" s="28" t="e">
        <f>-F44</f>
        <v>#REF!</v>
      </c>
      <c r="J44" s="28"/>
      <c r="K44" s="28"/>
      <c r="L44" s="28"/>
      <c r="M44" s="28"/>
      <c r="N44" s="28"/>
      <c r="O44" s="26"/>
    </row>
    <row r="45" spans="1:111" x14ac:dyDescent="0.2">
      <c r="A45" s="44" t="s">
        <v>140</v>
      </c>
      <c r="B45" s="28">
        <v>0</v>
      </c>
      <c r="C45" s="28"/>
      <c r="D45" s="28"/>
      <c r="E45" s="28"/>
      <c r="F45" s="23">
        <f t="shared" si="2"/>
        <v>0</v>
      </c>
      <c r="G45" s="28"/>
      <c r="H45" s="28"/>
      <c r="I45" s="28"/>
      <c r="J45" s="28"/>
      <c r="K45" s="28">
        <f>-F45</f>
        <v>0</v>
      </c>
      <c r="L45" s="28"/>
      <c r="M45" s="28"/>
      <c r="N45" s="28"/>
      <c r="O45" s="26"/>
    </row>
    <row r="46" spans="1:111" x14ac:dyDescent="0.2">
      <c r="A46" s="44" t="s">
        <v>141</v>
      </c>
      <c r="B46" s="28" t="e">
        <f>+#REF!</f>
        <v>#REF!</v>
      </c>
      <c r="C46" s="28"/>
      <c r="D46" s="28" t="e">
        <f>'Flujo de Fondos Calculo GS U$S'!D46*#REF!</f>
        <v>#REF!</v>
      </c>
      <c r="E46" s="28"/>
      <c r="F46" s="23" t="e">
        <f t="shared" si="2"/>
        <v>#REF!</v>
      </c>
      <c r="G46" s="28"/>
      <c r="H46" s="28"/>
      <c r="I46" s="28"/>
      <c r="J46" s="28"/>
      <c r="K46" s="28"/>
      <c r="L46" s="28" t="e">
        <f>-F46</f>
        <v>#REF!</v>
      </c>
      <c r="M46" s="28"/>
      <c r="N46" s="28"/>
      <c r="O46" s="26"/>
    </row>
    <row r="47" spans="1:111" x14ac:dyDescent="0.2">
      <c r="A47" s="44" t="s">
        <v>142</v>
      </c>
      <c r="B47" s="50" t="e">
        <f>+#REF!+#REF!+#REF!</f>
        <v>#REF!</v>
      </c>
      <c r="C47" s="28"/>
      <c r="D47" s="43">
        <v>0</v>
      </c>
      <c r="E47" s="50"/>
      <c r="F47" s="23" t="e">
        <f t="shared" si="2"/>
        <v>#REF!</v>
      </c>
      <c r="G47" s="28"/>
      <c r="H47" s="28"/>
      <c r="I47" s="28"/>
      <c r="J47" s="28"/>
      <c r="K47" s="28"/>
      <c r="L47" s="28" t="e">
        <f>-F47</f>
        <v>#REF!</v>
      </c>
      <c r="M47" s="28"/>
      <c r="N47" s="28"/>
      <c r="O47" s="26"/>
    </row>
    <row r="48" spans="1:111" x14ac:dyDescent="0.2">
      <c r="A48" s="46" t="s">
        <v>143</v>
      </c>
      <c r="B48" s="47">
        <v>0</v>
      </c>
      <c r="C48" s="35"/>
      <c r="D48" s="34"/>
      <c r="E48" s="47"/>
      <c r="F48" s="45">
        <f t="shared" si="2"/>
        <v>0</v>
      </c>
      <c r="G48" s="32"/>
      <c r="H48" s="32"/>
      <c r="I48" s="32"/>
      <c r="J48" s="32"/>
      <c r="K48" s="32"/>
      <c r="L48" s="32">
        <f>F48</f>
        <v>0</v>
      </c>
      <c r="M48" s="32"/>
      <c r="N48" s="32"/>
      <c r="O48" s="31"/>
    </row>
    <row r="49" spans="1:15" x14ac:dyDescent="0.2">
      <c r="A49" s="42" t="s">
        <v>129</v>
      </c>
      <c r="B49" s="49">
        <v>0</v>
      </c>
      <c r="C49" s="35"/>
      <c r="D49" s="34"/>
      <c r="E49" s="47"/>
      <c r="F49" s="45">
        <f t="shared" si="2"/>
        <v>0</v>
      </c>
      <c r="G49" s="32"/>
      <c r="H49" s="32"/>
      <c r="I49" s="32"/>
      <c r="J49" s="32"/>
      <c r="K49" s="32"/>
      <c r="L49" s="32">
        <f>-F49</f>
        <v>0</v>
      </c>
      <c r="M49" s="32"/>
      <c r="N49" s="32"/>
      <c r="O49" s="31"/>
    </row>
    <row r="50" spans="1:15" x14ac:dyDescent="0.2">
      <c r="A50" s="48" t="s">
        <v>172</v>
      </c>
      <c r="B50" s="47">
        <v>0</v>
      </c>
      <c r="C50" s="35"/>
      <c r="D50" s="34"/>
      <c r="E50" s="47"/>
      <c r="F50" s="45">
        <f t="shared" si="2"/>
        <v>0</v>
      </c>
      <c r="G50" s="32"/>
      <c r="H50" s="32"/>
      <c r="I50" s="32"/>
      <c r="J50" s="32"/>
      <c r="K50" s="32"/>
      <c r="L50" s="32">
        <f>-F50</f>
        <v>0</v>
      </c>
      <c r="M50" s="32"/>
      <c r="N50" s="32"/>
      <c r="O50" s="31"/>
    </row>
    <row r="51" spans="1:15" x14ac:dyDescent="0.2">
      <c r="A51" s="46" t="s">
        <v>145</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146</v>
      </c>
      <c r="B55" s="41">
        <v>0</v>
      </c>
      <c r="C55" s="40"/>
      <c r="D55" s="39"/>
      <c r="E55" s="34"/>
      <c r="F55" s="33">
        <f>B55-E55+C55-D55</f>
        <v>0</v>
      </c>
      <c r="G55" s="38"/>
      <c r="H55" s="32"/>
      <c r="I55" s="32"/>
      <c r="J55" s="32"/>
      <c r="K55" s="32"/>
      <c r="L55" s="32">
        <f>-F55</f>
        <v>0</v>
      </c>
      <c r="M55" s="32"/>
      <c r="N55" s="32"/>
      <c r="O55" s="31"/>
    </row>
    <row r="56" spans="1:15" ht="13.5" thickBot="1" x14ac:dyDescent="0.25">
      <c r="A56" s="37" t="s">
        <v>147</v>
      </c>
      <c r="B56" s="36" t="e">
        <f>SUM(B40:B55)*-1</f>
        <v>#REF!</v>
      </c>
      <c r="C56" s="35"/>
      <c r="D56" s="34" t="e">
        <f>+B56</f>
        <v>#REF!</v>
      </c>
      <c r="E56" s="34"/>
      <c r="F56" s="33" t="e">
        <f>B56-E56+C56-D56</f>
        <v>#REF!</v>
      </c>
      <c r="G56" s="32"/>
      <c r="H56" s="32"/>
      <c r="I56" s="32"/>
      <c r="J56" s="32"/>
      <c r="K56" s="32"/>
      <c r="L56" s="32" t="e">
        <f>-F56</f>
        <v>#REF!</v>
      </c>
      <c r="M56" s="32"/>
      <c r="N56" s="32"/>
      <c r="O56" s="31"/>
    </row>
    <row r="57" spans="1:15" ht="13.5" thickBot="1" x14ac:dyDescent="0.25">
      <c r="A57" s="30" t="s">
        <v>148</v>
      </c>
      <c r="B57" s="29" t="e">
        <f>+B56+B37</f>
        <v>#REF!</v>
      </c>
      <c r="C57" s="29"/>
      <c r="D57" s="29"/>
      <c r="E57" s="24"/>
      <c r="F57" s="23"/>
      <c r="G57" s="27"/>
      <c r="H57" s="27"/>
      <c r="I57" s="27"/>
      <c r="J57" s="27"/>
      <c r="K57" s="27"/>
      <c r="L57" s="28"/>
      <c r="M57" s="28"/>
      <c r="N57" s="27"/>
      <c r="O57" s="26"/>
    </row>
    <row r="58" spans="1:15" ht="15.75" thickBot="1" x14ac:dyDescent="0.3">
      <c r="A58" s="25" t="s">
        <v>89</v>
      </c>
      <c r="B58" s="24"/>
      <c r="C58" s="24" t="e">
        <f>SUM(C9:C56)</f>
        <v>#REF!</v>
      </c>
      <c r="D58" s="24" t="e">
        <f>SUM(D9:D57)</f>
        <v>#REF!</v>
      </c>
      <c r="E58" s="24"/>
      <c r="F58" s="23" t="e">
        <f>SUM(F8:F57)</f>
        <v>#REF!</v>
      </c>
      <c r="G58" s="22" t="e">
        <f t="shared" ref="G58:N58" si="3">SUM(G9:G56)</f>
        <v>#REF!</v>
      </c>
      <c r="H58" s="22">
        <f t="shared" si="3"/>
        <v>0</v>
      </c>
      <c r="I58" s="22" t="e">
        <f t="shared" si="3"/>
        <v>#REF!</v>
      </c>
      <c r="J58" s="22">
        <f t="shared" si="3"/>
        <v>0</v>
      </c>
      <c r="K58" s="22">
        <f t="shared" si="3"/>
        <v>0</v>
      </c>
      <c r="L58" s="22" t="e">
        <f t="shared" si="3"/>
        <v>#REF!</v>
      </c>
      <c r="M58" s="22" t="e">
        <f t="shared" si="3"/>
        <v>#REF!</v>
      </c>
      <c r="N58" s="22" t="e">
        <f t="shared" si="3"/>
        <v>#REF!</v>
      </c>
      <c r="O58" s="21" t="e">
        <f>SUM(F58:N58)</f>
        <v>#REF!</v>
      </c>
    </row>
    <row r="59" spans="1:15" ht="15.75" x14ac:dyDescent="0.25">
      <c r="B59" s="20" t="e">
        <f>+B37+B56</f>
        <v>#REF!</v>
      </c>
      <c r="D59" s="19" t="e">
        <f>D58-C58</f>
        <v>#REF!</v>
      </c>
      <c r="L59" s="18"/>
      <c r="O59" s="17" t="e">
        <f>O58-O9</f>
        <v>#REF!</v>
      </c>
    </row>
    <row r="60" spans="1:15" x14ac:dyDescent="0.2">
      <c r="A60" s="16"/>
      <c r="B60" s="16"/>
      <c r="C60" s="16"/>
    </row>
    <row r="61" spans="1:15" ht="20.25" x14ac:dyDescent="0.3">
      <c r="A61" s="15" t="s">
        <v>149</v>
      </c>
      <c r="B61" s="14"/>
      <c r="C61" s="14"/>
      <c r="D61" s="13"/>
      <c r="E61" s="13"/>
    </row>
    <row r="62" spans="1:15" ht="15" x14ac:dyDescent="0.2">
      <c r="A62" s="10"/>
      <c r="B62" s="10"/>
      <c r="C62" s="10"/>
      <c r="D62" s="2"/>
      <c r="E62" s="2">
        <v>0</v>
      </c>
    </row>
    <row r="63" spans="1:15" ht="15" x14ac:dyDescent="0.2">
      <c r="A63" s="9" t="s">
        <v>150</v>
      </c>
      <c r="B63" s="5" t="e">
        <f>+G58+1</f>
        <v>#REF!</v>
      </c>
      <c r="C63" s="8"/>
      <c r="D63" s="5"/>
      <c r="E63" s="2"/>
    </row>
    <row r="64" spans="1:15" ht="15" x14ac:dyDescent="0.2">
      <c r="A64" s="9" t="s">
        <v>151</v>
      </c>
      <c r="B64" s="5">
        <f>+H58</f>
        <v>0</v>
      </c>
      <c r="C64" s="8"/>
      <c r="D64" s="5"/>
      <c r="E64" s="2"/>
    </row>
    <row r="65" spans="1:5" ht="15" x14ac:dyDescent="0.2">
      <c r="A65" s="9" t="s">
        <v>152</v>
      </c>
      <c r="B65" s="5" t="e">
        <f>+I58</f>
        <v>#REF!</v>
      </c>
      <c r="C65" s="8"/>
      <c r="D65" s="5"/>
      <c r="E65" s="2"/>
    </row>
    <row r="66" spans="1:5" ht="15" x14ac:dyDescent="0.2">
      <c r="A66" s="9" t="s">
        <v>153</v>
      </c>
      <c r="B66" s="5">
        <f>+K58</f>
        <v>0</v>
      </c>
      <c r="C66" s="8"/>
      <c r="D66" s="5"/>
      <c r="E66" s="2"/>
    </row>
    <row r="67" spans="1:5" ht="15" x14ac:dyDescent="0.2">
      <c r="A67" s="9" t="s">
        <v>154</v>
      </c>
      <c r="B67" s="5" t="e">
        <f>+L58</f>
        <v>#REF!</v>
      </c>
      <c r="C67" s="8"/>
      <c r="D67" s="5"/>
      <c r="E67" s="2"/>
    </row>
    <row r="68" spans="1:5" ht="15" x14ac:dyDescent="0.2">
      <c r="A68" s="9" t="s">
        <v>155</v>
      </c>
      <c r="B68" s="5">
        <f>+J58</f>
        <v>0</v>
      </c>
      <c r="C68" s="8"/>
      <c r="D68" s="5"/>
      <c r="E68" s="2"/>
    </row>
    <row r="69" spans="1:5" ht="15" x14ac:dyDescent="0.2">
      <c r="A69" s="10"/>
      <c r="B69" s="5"/>
      <c r="C69" s="8"/>
      <c r="D69" s="5"/>
      <c r="E69" s="2"/>
    </row>
    <row r="70" spans="1:5" ht="15.75" x14ac:dyDescent="0.25">
      <c r="A70" s="7" t="s">
        <v>149</v>
      </c>
      <c r="B70" s="5"/>
      <c r="C70" s="11" t="e">
        <f>SUM(B63:B68)</f>
        <v>#REF!</v>
      </c>
      <c r="D70" s="5"/>
      <c r="E70" s="2"/>
    </row>
    <row r="71" spans="1:5" ht="15" x14ac:dyDescent="0.2">
      <c r="A71" s="10"/>
      <c r="B71" s="5"/>
      <c r="C71" s="8"/>
      <c r="D71" s="5"/>
      <c r="E71" s="2"/>
    </row>
    <row r="72" spans="1:5" ht="15" x14ac:dyDescent="0.2">
      <c r="A72" s="9" t="s">
        <v>173</v>
      </c>
      <c r="B72" s="12" t="e">
        <f>+M16</f>
        <v>#REF!</v>
      </c>
      <c r="C72" s="8"/>
      <c r="D72" s="5"/>
      <c r="E72" s="2"/>
    </row>
    <row r="73" spans="1:5" ht="15" x14ac:dyDescent="0.2">
      <c r="A73" s="9" t="s">
        <v>157</v>
      </c>
      <c r="B73" s="12" t="e">
        <f>+M17+M19-1</f>
        <v>#REF!</v>
      </c>
      <c r="C73" s="8"/>
      <c r="D73" s="5"/>
      <c r="E73" s="2"/>
    </row>
    <row r="74" spans="1:5" ht="15" x14ac:dyDescent="0.2">
      <c r="A74" s="9" t="s">
        <v>158</v>
      </c>
      <c r="B74" s="12" t="e">
        <f>+M15</f>
        <v>#REF!</v>
      </c>
      <c r="C74" s="8"/>
      <c r="D74" s="5"/>
      <c r="E74" s="2"/>
    </row>
    <row r="75" spans="1:5" ht="15" x14ac:dyDescent="0.2">
      <c r="A75" s="9" t="s">
        <v>159</v>
      </c>
      <c r="B75" s="12">
        <v>0</v>
      </c>
      <c r="C75" s="8"/>
      <c r="D75" s="5"/>
      <c r="E75" s="2"/>
    </row>
    <row r="76" spans="1:5" ht="15" x14ac:dyDescent="0.2">
      <c r="A76" s="9" t="s">
        <v>160</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161</v>
      </c>
      <c r="B80" s="5"/>
      <c r="C80" s="11" t="e">
        <f>SUM(B72:B78)</f>
        <v>#REF!</v>
      </c>
      <c r="D80" s="5"/>
      <c r="E80" s="2"/>
    </row>
    <row r="81" spans="1:5" ht="15" x14ac:dyDescent="0.2">
      <c r="A81" s="10"/>
      <c r="B81" s="5"/>
      <c r="C81" s="8"/>
      <c r="D81" s="5"/>
      <c r="E81" s="2"/>
    </row>
    <row r="82" spans="1:5" ht="15.75" x14ac:dyDescent="0.25">
      <c r="A82" s="7" t="s">
        <v>162</v>
      </c>
      <c r="B82" s="5"/>
      <c r="C82" s="8"/>
      <c r="D82" s="5"/>
      <c r="E82" s="2"/>
    </row>
    <row r="83" spans="1:5" ht="15" x14ac:dyDescent="0.2">
      <c r="A83" s="10"/>
      <c r="B83" s="5"/>
      <c r="C83" s="8"/>
      <c r="D83" s="5"/>
      <c r="E83" s="2"/>
    </row>
    <row r="84" spans="1:5" ht="15" x14ac:dyDescent="0.2">
      <c r="A84" s="9" t="s">
        <v>163</v>
      </c>
      <c r="B84" s="5">
        <f>+N24</f>
        <v>0</v>
      </c>
      <c r="C84" s="8"/>
      <c r="D84" s="5"/>
      <c r="E84" s="2"/>
    </row>
    <row r="85" spans="1:5" ht="15" x14ac:dyDescent="0.2">
      <c r="A85" s="9" t="s">
        <v>164</v>
      </c>
      <c r="B85" s="12" t="e">
        <f>+N36</f>
        <v>#REF!</v>
      </c>
      <c r="C85" s="8"/>
      <c r="D85" s="5"/>
      <c r="E85" s="2"/>
    </row>
    <row r="86" spans="1:5" ht="15" x14ac:dyDescent="0.2">
      <c r="A86" s="9" t="s">
        <v>165</v>
      </c>
      <c r="B86" s="5" t="e">
        <f>+N30</f>
        <v>#REF!</v>
      </c>
      <c r="C86" s="8"/>
      <c r="D86" s="5"/>
      <c r="E86" s="2"/>
    </row>
    <row r="87" spans="1:5" ht="15" x14ac:dyDescent="0.2">
      <c r="A87" s="10"/>
      <c r="B87" s="5"/>
      <c r="C87" s="8"/>
      <c r="D87" s="5"/>
      <c r="E87" s="2"/>
    </row>
    <row r="88" spans="1:5" ht="15.75" x14ac:dyDescent="0.25">
      <c r="A88" s="7" t="s">
        <v>166</v>
      </c>
      <c r="B88" s="5"/>
      <c r="C88" s="11" t="e">
        <f>SUM(B84:B86)</f>
        <v>#REF!</v>
      </c>
      <c r="D88" s="5"/>
      <c r="E88" s="2"/>
    </row>
    <row r="89" spans="1:5" ht="15" x14ac:dyDescent="0.2">
      <c r="A89" s="10"/>
      <c r="B89" s="5"/>
      <c r="C89" s="8"/>
      <c r="D89" s="5"/>
      <c r="E89" s="2"/>
    </row>
    <row r="90" spans="1:5" ht="15.75" x14ac:dyDescent="0.25">
      <c r="A90" s="9" t="s">
        <v>167</v>
      </c>
      <c r="B90" s="5"/>
      <c r="C90" s="8" t="e">
        <f>C88+C80+C70</f>
        <v>#REF!</v>
      </c>
      <c r="D90" s="5" t="e">
        <f>O58</f>
        <v>#REF!</v>
      </c>
      <c r="E90" s="4" t="e">
        <f>D90-C90</f>
        <v>#REF!</v>
      </c>
    </row>
    <row r="91" spans="1:5" ht="15.75" x14ac:dyDescent="0.25">
      <c r="A91" s="9" t="s">
        <v>168</v>
      </c>
      <c r="B91" s="5"/>
      <c r="C91" s="8" t="e">
        <f>+E9</f>
        <v>#REF!</v>
      </c>
      <c r="D91" s="5"/>
      <c r="E91" s="4"/>
    </row>
    <row r="92" spans="1:5" ht="15.75" x14ac:dyDescent="0.25">
      <c r="A92" s="7" t="s">
        <v>169</v>
      </c>
      <c r="B92" s="6"/>
      <c r="C92" s="6" t="e">
        <f>SUM(C90:C91)</f>
        <v>#REF!</v>
      </c>
      <c r="D92" s="5" t="e">
        <f>B9</f>
        <v>#REF!</v>
      </c>
      <c r="E92" s="4" t="e">
        <f>D92-C92</f>
        <v>#REF!</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zoomScale="130" zoomScaleNormal="130" workbookViewId="0">
      <selection activeCell="G54" sqref="G54"/>
    </sheetView>
  </sheetViews>
  <sheetFormatPr baseColWidth="10" defaultColWidth="11.42578125" defaultRowHeight="16.5" x14ac:dyDescent="0.3"/>
  <cols>
    <col min="1" max="4" width="11.42578125" style="233"/>
    <col min="5" max="5" width="21.42578125" style="233" customWidth="1"/>
    <col min="6" max="6" width="24.140625" style="233" customWidth="1"/>
    <col min="7" max="16384" width="11.42578125" style="233"/>
  </cols>
  <sheetData>
    <row r="2" spans="1:7" ht="15" customHeight="1" x14ac:dyDescent="0.3">
      <c r="A2" s="581" t="s">
        <v>174</v>
      </c>
      <c r="B2" s="581"/>
      <c r="C2" s="581"/>
      <c r="D2" s="581"/>
      <c r="E2" s="581"/>
      <c r="F2" s="581"/>
      <c r="G2" s="581"/>
    </row>
    <row r="3" spans="1:7" x14ac:dyDescent="0.3">
      <c r="B3" s="333"/>
    </row>
    <row r="4" spans="1:7" x14ac:dyDescent="0.3">
      <c r="B4" s="333"/>
    </row>
    <row r="5" spans="1:7" x14ac:dyDescent="0.3">
      <c r="A5" s="333" t="s">
        <v>175</v>
      </c>
      <c r="B5" s="334"/>
      <c r="C5" s="334"/>
    </row>
    <row r="6" spans="1:7" ht="18" x14ac:dyDescent="0.3">
      <c r="A6" s="404" t="s">
        <v>0</v>
      </c>
      <c r="B6" s="352"/>
      <c r="C6" s="352"/>
      <c r="D6" s="352"/>
      <c r="E6" s="352"/>
      <c r="F6" s="352"/>
    </row>
    <row r="8" spans="1:7" x14ac:dyDescent="0.3">
      <c r="B8" s="333"/>
    </row>
    <row r="9" spans="1:7" x14ac:dyDescent="0.3">
      <c r="B9" s="582" t="s">
        <v>285</v>
      </c>
      <c r="C9" s="582"/>
      <c r="D9" s="582"/>
      <c r="E9" s="582"/>
      <c r="F9" s="582"/>
    </row>
    <row r="10" spans="1:7" x14ac:dyDescent="0.3">
      <c r="B10" s="582"/>
      <c r="C10" s="582"/>
      <c r="D10" s="582"/>
      <c r="E10" s="582"/>
      <c r="F10" s="582"/>
    </row>
    <row r="11" spans="1:7" ht="118.9" customHeight="1" x14ac:dyDescent="0.3">
      <c r="B11" s="582"/>
      <c r="C11" s="582"/>
      <c r="D11" s="582"/>
      <c r="E11" s="582"/>
      <c r="F11" s="582"/>
    </row>
    <row r="12" spans="1:7" x14ac:dyDescent="0.3">
      <c r="B12" s="333" t="s">
        <v>176</v>
      </c>
    </row>
    <row r="13" spans="1:7" x14ac:dyDescent="0.3">
      <c r="B13" s="333"/>
    </row>
    <row r="14" spans="1:7" x14ac:dyDescent="0.3">
      <c r="B14" s="333"/>
    </row>
    <row r="15" spans="1:7" x14ac:dyDescent="0.3">
      <c r="B15" s="333"/>
    </row>
    <row r="16" spans="1:7" x14ac:dyDescent="0.3">
      <c r="B16" s="335" t="s">
        <v>177</v>
      </c>
    </row>
    <row r="17" spans="2:2" x14ac:dyDescent="0.3">
      <c r="B17" s="333" t="s">
        <v>178</v>
      </c>
    </row>
  </sheetData>
  <mergeCells count="2">
    <mergeCell ref="A2:G2"/>
    <mergeCell ref="B9:F11"/>
  </mergeCells>
  <pageMargins left="1" right="1" top="1" bottom="1" header="0.5" footer="0.5"/>
  <pageSetup paperSize="9" scale="8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W172"/>
  <sheetViews>
    <sheetView showGridLines="0" topLeftCell="A80" zoomScaleNormal="100" workbookViewId="0">
      <selection activeCell="F111" sqref="F111"/>
    </sheetView>
  </sheetViews>
  <sheetFormatPr baseColWidth="10" defaultColWidth="11.42578125" defaultRowHeight="16.5" x14ac:dyDescent="0.3"/>
  <cols>
    <col min="1" max="1" width="53" style="233" customWidth="1"/>
    <col min="2" max="2" width="34.7109375" style="233" customWidth="1"/>
    <col min="3" max="3" width="17" style="233" customWidth="1"/>
    <col min="4" max="4" width="15" style="233" bestFit="1" customWidth="1"/>
    <col min="5" max="5" width="19.42578125" style="233" customWidth="1"/>
    <col min="6" max="6" width="23" style="233" bestFit="1" customWidth="1"/>
    <col min="7" max="7" width="16.28515625" style="233" customWidth="1"/>
    <col min="8" max="16384" width="11.42578125" style="233"/>
  </cols>
  <sheetData>
    <row r="2" spans="1:23" ht="24" customHeight="1" x14ac:dyDescent="0.4">
      <c r="A2" s="568" t="s">
        <v>0</v>
      </c>
      <c r="B2" s="568"/>
      <c r="C2" s="568"/>
      <c r="D2" s="568"/>
      <c r="E2" s="568"/>
      <c r="F2" s="568"/>
      <c r="G2" s="568"/>
    </row>
    <row r="4" spans="1:23" x14ac:dyDescent="0.3">
      <c r="A4" s="581" t="s">
        <v>179</v>
      </c>
      <c r="B4" s="581"/>
      <c r="C4" s="581"/>
      <c r="D4" s="581"/>
      <c r="E4" s="581"/>
      <c r="F4" s="581"/>
      <c r="G4" s="581"/>
    </row>
    <row r="5" spans="1:23" x14ac:dyDescent="0.3">
      <c r="A5" s="581" t="s">
        <v>180</v>
      </c>
      <c r="B5" s="581"/>
      <c r="C5" s="581"/>
      <c r="D5" s="581"/>
      <c r="E5" s="581"/>
      <c r="F5" s="581"/>
      <c r="G5" s="581"/>
    </row>
    <row r="6" spans="1:23" x14ac:dyDescent="0.3">
      <c r="A6" s="336"/>
      <c r="B6" s="336"/>
      <c r="C6" s="336"/>
      <c r="D6" s="336"/>
      <c r="E6" s="336"/>
      <c r="F6" s="336"/>
      <c r="G6" s="336"/>
    </row>
    <row r="7" spans="1:23" s="396" customFormat="1" x14ac:dyDescent="0.3">
      <c r="A7" s="584" t="s">
        <v>180</v>
      </c>
      <c r="B7" s="584"/>
      <c r="C7" s="584"/>
      <c r="D7" s="584"/>
      <c r="E7" s="584"/>
      <c r="F7" s="584"/>
      <c r="G7" s="584"/>
      <c r="H7" s="233"/>
      <c r="I7" s="233"/>
      <c r="J7" s="233"/>
      <c r="K7" s="233"/>
      <c r="L7" s="233"/>
      <c r="M7" s="233"/>
      <c r="N7" s="233"/>
      <c r="O7" s="233"/>
      <c r="P7" s="233"/>
      <c r="Q7" s="233"/>
      <c r="R7" s="233"/>
      <c r="S7" s="233"/>
      <c r="T7" s="233"/>
      <c r="U7" s="233"/>
      <c r="V7" s="233"/>
      <c r="W7" s="233"/>
    </row>
    <row r="8" spans="1:23" s="396" customFormat="1" x14ac:dyDescent="0.3">
      <c r="A8" s="585" t="s">
        <v>181</v>
      </c>
      <c r="B8" s="585"/>
      <c r="C8" s="585"/>
      <c r="D8" s="585"/>
      <c r="E8" s="585"/>
      <c r="F8" s="585"/>
      <c r="G8" s="585"/>
      <c r="H8" s="233"/>
      <c r="I8" s="233"/>
      <c r="J8" s="233"/>
      <c r="K8" s="233"/>
      <c r="L8" s="233"/>
      <c r="M8" s="233"/>
      <c r="N8" s="233"/>
      <c r="O8" s="233"/>
      <c r="P8" s="233"/>
      <c r="Q8" s="233"/>
      <c r="R8" s="233"/>
      <c r="S8" s="233"/>
      <c r="T8" s="233"/>
      <c r="U8" s="233"/>
      <c r="V8" s="233"/>
      <c r="W8" s="233"/>
    </row>
    <row r="9" spans="1:23" s="396" customFormat="1" ht="28.5" customHeight="1" x14ac:dyDescent="0.3">
      <c r="A9" s="582" t="s">
        <v>182</v>
      </c>
      <c r="B9" s="582"/>
      <c r="C9" s="582"/>
      <c r="D9" s="582"/>
      <c r="E9" s="582"/>
      <c r="F9" s="582"/>
      <c r="G9" s="582"/>
      <c r="H9" s="334"/>
      <c r="I9" s="334"/>
      <c r="J9" s="334"/>
      <c r="K9" s="334"/>
      <c r="L9" s="233"/>
      <c r="M9" s="233"/>
      <c r="N9" s="233"/>
      <c r="O9" s="233"/>
      <c r="P9" s="233"/>
      <c r="Q9" s="233"/>
      <c r="R9" s="233"/>
      <c r="S9" s="233"/>
      <c r="T9" s="233"/>
      <c r="U9" s="233"/>
      <c r="V9" s="233"/>
      <c r="W9" s="233"/>
    </row>
    <row r="10" spans="1:23" s="396" customFormat="1" ht="64.900000000000006" customHeight="1" x14ac:dyDescent="0.3">
      <c r="A10" s="582" t="s">
        <v>183</v>
      </c>
      <c r="B10" s="582"/>
      <c r="C10" s="582"/>
      <c r="D10" s="582"/>
      <c r="E10" s="582"/>
      <c r="F10" s="582"/>
      <c r="G10" s="582"/>
      <c r="H10" s="397"/>
      <c r="I10" s="397"/>
      <c r="J10" s="397"/>
      <c r="K10" s="397"/>
      <c r="L10" s="233"/>
      <c r="M10" s="233"/>
      <c r="N10" s="233"/>
      <c r="O10" s="233"/>
      <c r="P10" s="233"/>
      <c r="Q10" s="233"/>
      <c r="R10" s="233"/>
      <c r="S10" s="233"/>
      <c r="T10" s="233"/>
      <c r="U10" s="233"/>
      <c r="V10" s="233"/>
      <c r="W10" s="233"/>
    </row>
    <row r="11" spans="1:23" s="396" customFormat="1" ht="35.25" customHeight="1" x14ac:dyDescent="0.3">
      <c r="A11" s="582" t="s">
        <v>184</v>
      </c>
      <c r="B11" s="582"/>
      <c r="C11" s="582"/>
      <c r="D11" s="582"/>
      <c r="E11" s="582"/>
      <c r="F11" s="582"/>
      <c r="G11" s="582"/>
      <c r="H11" s="582"/>
      <c r="I11" s="582"/>
      <c r="J11" s="582"/>
      <c r="K11" s="582"/>
      <c r="L11" s="233"/>
      <c r="M11" s="233"/>
      <c r="N11" s="233"/>
      <c r="O11" s="233"/>
      <c r="P11" s="233"/>
      <c r="Q11" s="233"/>
      <c r="R11" s="233"/>
      <c r="S11" s="233"/>
      <c r="T11" s="233"/>
      <c r="U11" s="233"/>
      <c r="V11" s="233"/>
      <c r="W11" s="233"/>
    </row>
    <row r="12" spans="1:23" s="396" customFormat="1" ht="23.65" customHeight="1" x14ac:dyDescent="0.3">
      <c r="A12" s="582" t="s">
        <v>185</v>
      </c>
      <c r="B12" s="582"/>
      <c r="C12" s="582"/>
      <c r="D12" s="582"/>
      <c r="E12" s="582"/>
      <c r="F12" s="582"/>
      <c r="G12" s="582"/>
      <c r="H12" s="582"/>
      <c r="I12" s="582"/>
      <c r="J12" s="582"/>
      <c r="K12" s="582"/>
      <c r="L12" s="233"/>
      <c r="M12" s="233"/>
      <c r="N12" s="233"/>
      <c r="O12" s="233"/>
      <c r="P12" s="233"/>
      <c r="Q12" s="233"/>
      <c r="R12" s="233"/>
      <c r="S12" s="233"/>
      <c r="T12" s="233"/>
      <c r="U12" s="233"/>
      <c r="V12" s="233"/>
      <c r="W12" s="233"/>
    </row>
    <row r="13" spans="1:23" s="396" customFormat="1" ht="80.650000000000006" customHeight="1" x14ac:dyDescent="0.3">
      <c r="A13" s="582" t="s">
        <v>186</v>
      </c>
      <c r="B13" s="582"/>
      <c r="C13" s="582"/>
      <c r="D13" s="582"/>
      <c r="E13" s="582"/>
      <c r="F13" s="582"/>
      <c r="G13" s="582"/>
      <c r="H13" s="397"/>
      <c r="I13" s="397"/>
      <c r="J13" s="397"/>
      <c r="K13" s="397"/>
      <c r="L13" s="233"/>
      <c r="M13" s="233"/>
      <c r="N13" s="233"/>
      <c r="O13" s="233"/>
      <c r="P13" s="233"/>
      <c r="Q13" s="233"/>
      <c r="R13" s="233"/>
      <c r="S13" s="233"/>
      <c r="T13" s="233"/>
      <c r="U13" s="233"/>
      <c r="V13" s="233"/>
      <c r="W13" s="233"/>
    </row>
    <row r="14" spans="1:23" s="396" customFormat="1" ht="6.4" customHeight="1" x14ac:dyDescent="0.3">
      <c r="A14" s="397"/>
      <c r="B14" s="397"/>
      <c r="C14" s="397"/>
      <c r="D14" s="397"/>
      <c r="E14" s="397"/>
      <c r="F14" s="397"/>
      <c r="G14" s="397"/>
      <c r="H14" s="397"/>
      <c r="I14" s="397"/>
      <c r="J14" s="397"/>
      <c r="K14" s="397"/>
      <c r="L14" s="233"/>
      <c r="M14" s="233"/>
      <c r="N14" s="233"/>
      <c r="O14" s="233"/>
      <c r="P14" s="233"/>
      <c r="Q14" s="233"/>
      <c r="R14" s="233"/>
      <c r="S14" s="233"/>
      <c r="T14" s="233"/>
      <c r="U14" s="233"/>
      <c r="V14" s="233"/>
      <c r="W14" s="233"/>
    </row>
    <row r="15" spans="1:23" s="396" customFormat="1" ht="23.25" customHeight="1" x14ac:dyDescent="0.3">
      <c r="A15" s="582" t="s">
        <v>187</v>
      </c>
      <c r="B15" s="582"/>
      <c r="C15" s="582"/>
      <c r="D15" s="582"/>
      <c r="E15" s="582"/>
      <c r="F15" s="582"/>
      <c r="G15" s="582"/>
      <c r="H15" s="582"/>
      <c r="I15" s="582"/>
      <c r="J15" s="582"/>
      <c r="K15" s="582"/>
      <c r="L15" s="233"/>
      <c r="M15" s="233"/>
      <c r="N15" s="233"/>
      <c r="O15" s="233"/>
      <c r="P15" s="233"/>
      <c r="Q15" s="233"/>
      <c r="R15" s="233"/>
      <c r="S15" s="233"/>
      <c r="T15" s="233"/>
      <c r="U15" s="233"/>
      <c r="V15" s="233"/>
      <c r="W15" s="233"/>
    </row>
    <row r="16" spans="1:23" s="396" customFormat="1" ht="23.25" customHeight="1" x14ac:dyDescent="0.3">
      <c r="A16" s="395"/>
      <c r="B16" s="395"/>
      <c r="C16" s="395"/>
      <c r="D16" s="395"/>
      <c r="E16" s="395"/>
      <c r="F16" s="395"/>
      <c r="G16" s="395"/>
      <c r="H16" s="395"/>
      <c r="I16" s="395"/>
      <c r="J16" s="395"/>
      <c r="K16" s="395"/>
      <c r="L16" s="233"/>
      <c r="M16" s="233"/>
      <c r="N16" s="233"/>
      <c r="O16" s="233"/>
      <c r="P16" s="233"/>
      <c r="Q16" s="233"/>
      <c r="R16" s="233"/>
      <c r="S16" s="233"/>
      <c r="T16" s="233"/>
      <c r="U16" s="233"/>
      <c r="V16" s="233"/>
      <c r="W16" s="233"/>
    </row>
    <row r="17" spans="1:23" s="396" customFormat="1" x14ac:dyDescent="0.3">
      <c r="A17" s="586" t="s">
        <v>188</v>
      </c>
      <c r="B17" s="586"/>
      <c r="C17" s="586"/>
      <c r="D17" s="586"/>
      <c r="E17" s="586"/>
      <c r="F17" s="586"/>
      <c r="G17" s="586"/>
      <c r="H17" s="233"/>
      <c r="I17" s="233"/>
      <c r="J17" s="233"/>
      <c r="K17" s="233"/>
      <c r="L17" s="233"/>
      <c r="M17" s="233"/>
      <c r="N17" s="233"/>
      <c r="O17" s="233"/>
      <c r="P17" s="233"/>
      <c r="Q17" s="233"/>
      <c r="R17" s="233"/>
      <c r="S17" s="233"/>
      <c r="T17" s="233"/>
      <c r="U17" s="233"/>
      <c r="V17" s="233"/>
      <c r="W17" s="233"/>
    </row>
    <row r="18" spans="1:23" s="396" customFormat="1" ht="15" customHeight="1" x14ac:dyDescent="0.3">
      <c r="A18" s="398" t="s">
        <v>189</v>
      </c>
      <c r="B18" s="397"/>
      <c r="C18" s="397"/>
      <c r="D18" s="397"/>
      <c r="E18" s="397"/>
      <c r="F18" s="397"/>
      <c r="G18" s="397"/>
      <c r="H18" s="233"/>
      <c r="I18" s="233"/>
      <c r="J18" s="233"/>
      <c r="K18" s="233"/>
      <c r="L18" s="233"/>
      <c r="M18" s="233"/>
      <c r="N18" s="233"/>
      <c r="O18" s="233"/>
      <c r="P18" s="233"/>
      <c r="Q18" s="233"/>
      <c r="R18" s="233"/>
      <c r="S18" s="233"/>
      <c r="T18" s="233"/>
      <c r="U18" s="233"/>
      <c r="V18" s="233"/>
      <c r="W18" s="233"/>
    </row>
    <row r="19" spans="1:23" s="396" customFormat="1" ht="18.75" customHeight="1" x14ac:dyDescent="0.3">
      <c r="A19" s="398" t="s">
        <v>190</v>
      </c>
      <c r="B19" s="397"/>
      <c r="C19" s="397"/>
      <c r="D19" s="397"/>
      <c r="E19" s="397"/>
      <c r="F19" s="397"/>
      <c r="G19" s="397"/>
      <c r="H19" s="233"/>
      <c r="I19" s="233"/>
      <c r="J19" s="233"/>
      <c r="K19" s="233"/>
      <c r="L19" s="233"/>
      <c r="M19" s="233"/>
      <c r="N19" s="233"/>
      <c r="O19" s="233"/>
      <c r="P19" s="233"/>
      <c r="Q19" s="233"/>
      <c r="R19" s="233"/>
      <c r="S19" s="233"/>
      <c r="T19" s="233"/>
      <c r="U19" s="233"/>
      <c r="V19" s="233"/>
      <c r="W19" s="233"/>
    </row>
    <row r="20" spans="1:23" s="396" customFormat="1" ht="18.75" customHeight="1" x14ac:dyDescent="0.3">
      <c r="A20" s="398" t="s">
        <v>191</v>
      </c>
      <c r="B20" s="397"/>
      <c r="C20" s="397"/>
      <c r="D20" s="397"/>
      <c r="E20" s="397"/>
      <c r="F20" s="397"/>
      <c r="G20" s="397"/>
      <c r="H20" s="233"/>
      <c r="I20" s="233"/>
      <c r="J20" s="233"/>
      <c r="K20" s="233"/>
      <c r="L20" s="233"/>
      <c r="M20" s="233"/>
      <c r="N20" s="233"/>
      <c r="O20" s="233"/>
      <c r="P20" s="233"/>
      <c r="Q20" s="233"/>
      <c r="R20" s="233"/>
      <c r="S20" s="233"/>
      <c r="T20" s="233"/>
      <c r="U20" s="233"/>
      <c r="V20" s="233"/>
      <c r="W20" s="233"/>
    </row>
    <row r="21" spans="1:23" s="396" customFormat="1" ht="36" customHeight="1" x14ac:dyDescent="0.3">
      <c r="A21" s="583" t="s">
        <v>192</v>
      </c>
      <c r="B21" s="583"/>
      <c r="C21" s="583"/>
      <c r="D21" s="583"/>
      <c r="E21" s="583"/>
      <c r="F21" s="583"/>
      <c r="G21" s="583"/>
      <c r="H21" s="233"/>
      <c r="I21" s="233"/>
      <c r="J21" s="233"/>
      <c r="K21" s="233"/>
      <c r="L21" s="233"/>
      <c r="M21" s="233"/>
      <c r="N21" s="233"/>
      <c r="O21" s="233"/>
      <c r="P21" s="233"/>
      <c r="Q21" s="233"/>
      <c r="R21" s="233"/>
      <c r="S21" s="233"/>
      <c r="T21" s="233"/>
      <c r="U21" s="233"/>
      <c r="V21" s="233"/>
      <c r="W21" s="233"/>
    </row>
    <row r="22" spans="1:23" s="396" customFormat="1" x14ac:dyDescent="0.3">
      <c r="A22" s="398"/>
      <c r="B22" s="397"/>
      <c r="C22" s="397"/>
      <c r="D22" s="397"/>
      <c r="E22" s="397"/>
      <c r="F22" s="397"/>
      <c r="G22" s="397"/>
      <c r="H22" s="233"/>
      <c r="I22" s="233"/>
      <c r="J22" s="233"/>
      <c r="K22" s="233"/>
      <c r="L22" s="233"/>
      <c r="M22" s="233"/>
      <c r="N22" s="233"/>
      <c r="O22" s="233"/>
      <c r="P22" s="233"/>
      <c r="Q22" s="233"/>
      <c r="R22" s="233"/>
      <c r="S22" s="233"/>
      <c r="T22" s="233"/>
      <c r="U22" s="233"/>
      <c r="V22" s="233"/>
      <c r="W22" s="233"/>
    </row>
    <row r="23" spans="1:23" s="396" customFormat="1" x14ac:dyDescent="0.3">
      <c r="A23" s="398" t="s">
        <v>193</v>
      </c>
      <c r="B23" s="397"/>
      <c r="C23" s="397"/>
      <c r="D23" s="397"/>
      <c r="E23" s="397"/>
      <c r="F23" s="397"/>
      <c r="G23" s="397"/>
      <c r="H23" s="233"/>
      <c r="I23" s="233"/>
      <c r="J23" s="233"/>
      <c r="K23" s="233"/>
      <c r="L23" s="233"/>
      <c r="M23" s="233"/>
      <c r="N23" s="233"/>
      <c r="O23" s="233"/>
      <c r="P23" s="233"/>
      <c r="Q23" s="233"/>
      <c r="R23" s="233"/>
      <c r="S23" s="233"/>
      <c r="T23" s="233"/>
      <c r="U23" s="233"/>
      <c r="V23" s="233"/>
      <c r="W23" s="233"/>
    </row>
    <row r="24" spans="1:23" s="396" customFormat="1" x14ac:dyDescent="0.3">
      <c r="A24" s="398"/>
      <c r="B24" s="397"/>
      <c r="C24" s="397"/>
      <c r="D24" s="397"/>
      <c r="E24" s="397"/>
      <c r="F24" s="397"/>
      <c r="G24" s="397"/>
      <c r="H24" s="233"/>
      <c r="I24" s="233"/>
      <c r="J24" s="233"/>
      <c r="K24" s="233"/>
      <c r="L24" s="233"/>
      <c r="M24" s="233"/>
      <c r="N24" s="233"/>
      <c r="O24" s="233"/>
      <c r="P24" s="233"/>
      <c r="Q24" s="233"/>
      <c r="R24" s="233"/>
      <c r="S24" s="233"/>
      <c r="T24" s="233"/>
      <c r="U24" s="233"/>
      <c r="V24" s="233"/>
      <c r="W24" s="233"/>
    </row>
    <row r="25" spans="1:23" s="396" customFormat="1" x14ac:dyDescent="0.3">
      <c r="A25" s="398" t="s">
        <v>194</v>
      </c>
      <c r="B25" s="355"/>
      <c r="C25" s="355"/>
      <c r="D25" s="355"/>
      <c r="E25" s="355"/>
      <c r="F25" s="355"/>
      <c r="G25" s="355"/>
      <c r="H25" s="233"/>
      <c r="I25" s="233"/>
      <c r="J25" s="233"/>
      <c r="K25" s="233"/>
      <c r="L25" s="233"/>
      <c r="M25" s="233"/>
      <c r="N25" s="233"/>
      <c r="O25" s="233"/>
      <c r="P25" s="233"/>
      <c r="Q25" s="233"/>
      <c r="R25" s="233"/>
      <c r="S25" s="233"/>
      <c r="T25" s="233"/>
      <c r="U25" s="233"/>
      <c r="V25" s="233"/>
      <c r="W25" s="233"/>
    </row>
    <row r="26" spans="1:23" s="396" customFormat="1" x14ac:dyDescent="0.3">
      <c r="A26" s="398"/>
      <c r="B26" s="355"/>
      <c r="C26" s="355"/>
      <c r="D26" s="355"/>
      <c r="E26" s="355"/>
      <c r="F26" s="355"/>
      <c r="G26" s="355"/>
      <c r="H26" s="233"/>
      <c r="I26" s="233"/>
      <c r="J26" s="233"/>
      <c r="K26" s="233"/>
      <c r="L26" s="233"/>
      <c r="M26" s="233"/>
      <c r="N26" s="233"/>
      <c r="O26" s="233"/>
      <c r="P26" s="233"/>
      <c r="Q26" s="233"/>
      <c r="R26" s="233"/>
      <c r="S26" s="233"/>
      <c r="T26" s="233"/>
      <c r="U26" s="233"/>
      <c r="V26" s="233"/>
      <c r="W26" s="233"/>
    </row>
    <row r="27" spans="1:23" s="396" customFormat="1" x14ac:dyDescent="0.3">
      <c r="A27" s="398" t="s">
        <v>195</v>
      </c>
      <c r="B27" s="397"/>
      <c r="C27" s="397"/>
      <c r="D27" s="397"/>
      <c r="E27" s="397"/>
      <c r="F27" s="397"/>
      <c r="G27" s="397"/>
      <c r="H27" s="233"/>
      <c r="I27" s="233"/>
      <c r="J27" s="233"/>
      <c r="K27" s="233"/>
      <c r="L27" s="233"/>
      <c r="M27" s="233"/>
      <c r="N27" s="233"/>
      <c r="O27" s="233"/>
      <c r="P27" s="233"/>
      <c r="Q27" s="233"/>
      <c r="R27" s="233"/>
      <c r="S27" s="233"/>
      <c r="T27" s="233"/>
      <c r="U27" s="233"/>
      <c r="V27" s="233"/>
      <c r="W27" s="233"/>
    </row>
    <row r="28" spans="1:23" s="396" customFormat="1" x14ac:dyDescent="0.3">
      <c r="A28" s="398"/>
      <c r="B28" s="397"/>
      <c r="C28" s="397"/>
      <c r="D28" s="397"/>
      <c r="E28" s="397"/>
      <c r="F28" s="397"/>
      <c r="G28" s="397"/>
      <c r="H28" s="233"/>
      <c r="I28" s="233"/>
      <c r="J28" s="233"/>
      <c r="K28" s="233"/>
      <c r="L28" s="233"/>
      <c r="M28" s="233"/>
      <c r="N28" s="233"/>
      <c r="O28" s="233"/>
      <c r="P28" s="233"/>
      <c r="Q28" s="233"/>
      <c r="R28" s="233"/>
      <c r="S28" s="233"/>
      <c r="T28" s="233"/>
      <c r="U28" s="233"/>
      <c r="V28" s="233"/>
      <c r="W28" s="233"/>
    </row>
    <row r="29" spans="1:23" s="396" customFormat="1" x14ac:dyDescent="0.3">
      <c r="A29" s="398" t="s">
        <v>196</v>
      </c>
      <c r="B29" s="397"/>
      <c r="C29" s="397"/>
      <c r="D29" s="397"/>
      <c r="E29" s="397"/>
      <c r="F29" s="397"/>
      <c r="G29" s="397"/>
      <c r="H29" s="233"/>
      <c r="I29" s="233"/>
      <c r="J29" s="233"/>
      <c r="K29" s="233"/>
      <c r="L29" s="233"/>
      <c r="M29" s="233"/>
      <c r="N29" s="233"/>
      <c r="O29" s="233"/>
      <c r="P29" s="233"/>
      <c r="Q29" s="233"/>
      <c r="R29" s="233"/>
      <c r="S29" s="233"/>
      <c r="T29" s="233"/>
      <c r="U29" s="233"/>
      <c r="V29" s="233"/>
      <c r="W29" s="233"/>
    </row>
    <row r="30" spans="1:23" s="396" customFormat="1" x14ac:dyDescent="0.3">
      <c r="A30" s="398"/>
      <c r="B30" s="397"/>
      <c r="C30" s="397"/>
      <c r="D30" s="397"/>
      <c r="E30" s="397"/>
      <c r="F30" s="397"/>
      <c r="G30" s="397"/>
      <c r="H30" s="233"/>
      <c r="I30" s="233"/>
      <c r="J30" s="233"/>
      <c r="K30" s="233"/>
      <c r="L30" s="233"/>
      <c r="M30" s="233"/>
      <c r="N30" s="233"/>
      <c r="O30" s="233"/>
      <c r="P30" s="233"/>
      <c r="Q30" s="233"/>
      <c r="R30" s="233"/>
      <c r="S30" s="233"/>
      <c r="T30" s="233"/>
      <c r="U30" s="233"/>
      <c r="V30" s="233"/>
      <c r="W30" s="233"/>
    </row>
    <row r="31" spans="1:23" s="396" customFormat="1" x14ac:dyDescent="0.3">
      <c r="A31" s="398" t="s">
        <v>197</v>
      </c>
      <c r="B31" s="397"/>
      <c r="C31" s="397"/>
      <c r="D31" s="397"/>
      <c r="E31" s="397"/>
      <c r="F31" s="397"/>
      <c r="G31" s="397"/>
      <c r="H31" s="233"/>
      <c r="I31" s="233"/>
      <c r="J31" s="233"/>
      <c r="K31" s="233"/>
      <c r="L31" s="233"/>
      <c r="M31" s="233"/>
      <c r="N31" s="233"/>
      <c r="O31" s="233"/>
      <c r="P31" s="233"/>
      <c r="Q31" s="233"/>
      <c r="R31" s="233"/>
      <c r="S31" s="233"/>
      <c r="T31" s="233"/>
      <c r="U31" s="233"/>
      <c r="V31" s="233"/>
      <c r="W31" s="233"/>
    </row>
    <row r="32" spans="1:23" s="396" customFormat="1" x14ac:dyDescent="0.3">
      <c r="A32" s="398"/>
      <c r="B32" s="397"/>
      <c r="C32" s="397"/>
      <c r="D32" s="397"/>
      <c r="E32" s="397"/>
      <c r="F32" s="397"/>
      <c r="G32" s="397"/>
      <c r="H32" s="233"/>
      <c r="I32" s="233"/>
      <c r="J32" s="233"/>
      <c r="K32" s="233"/>
      <c r="L32" s="233"/>
      <c r="M32" s="233"/>
      <c r="N32" s="233"/>
      <c r="O32" s="233"/>
      <c r="P32" s="233"/>
      <c r="Q32" s="233"/>
      <c r="R32" s="233"/>
      <c r="S32" s="233"/>
      <c r="T32" s="233"/>
      <c r="U32" s="233"/>
      <c r="V32" s="233"/>
      <c r="W32" s="233"/>
    </row>
    <row r="33" spans="1:7" x14ac:dyDescent="0.3">
      <c r="A33" s="333"/>
      <c r="B33" s="334"/>
      <c r="C33" s="334"/>
      <c r="D33" s="334"/>
      <c r="E33" s="334"/>
    </row>
    <row r="34" spans="1:7" x14ac:dyDescent="0.3">
      <c r="A34" s="581" t="s">
        <v>198</v>
      </c>
      <c r="B34" s="581"/>
      <c r="C34" s="581"/>
      <c r="D34" s="581"/>
      <c r="E34" s="581"/>
      <c r="F34" s="581"/>
      <c r="G34" s="581"/>
    </row>
    <row r="35" spans="1:7" ht="67.900000000000006" customHeight="1" x14ac:dyDescent="0.3">
      <c r="A35" s="582" t="s">
        <v>199</v>
      </c>
      <c r="B35" s="582"/>
      <c r="C35" s="582"/>
      <c r="D35" s="582"/>
      <c r="E35" s="582"/>
      <c r="F35" s="582"/>
      <c r="G35" s="582"/>
    </row>
    <row r="36" spans="1:7" ht="24.4" customHeight="1" x14ac:dyDescent="0.3">
      <c r="A36" s="582"/>
      <c r="B36" s="582"/>
      <c r="C36" s="582"/>
      <c r="D36" s="582"/>
      <c r="E36" s="582"/>
      <c r="F36" s="582"/>
      <c r="G36" s="582"/>
    </row>
    <row r="37" spans="1:7" ht="15.75" customHeight="1" x14ac:dyDescent="0.3">
      <c r="A37" s="582" t="s">
        <v>200</v>
      </c>
      <c r="B37" s="582"/>
      <c r="C37" s="582"/>
      <c r="D37" s="582"/>
      <c r="E37" s="582"/>
      <c r="F37" s="582"/>
      <c r="G37" s="582"/>
    </row>
    <row r="38" spans="1:7" ht="13.5" customHeight="1" x14ac:dyDescent="0.3">
      <c r="A38" s="582"/>
      <c r="B38" s="582"/>
      <c r="C38" s="582"/>
      <c r="D38" s="582"/>
      <c r="E38" s="582"/>
      <c r="F38" s="582"/>
      <c r="G38" s="582"/>
    </row>
    <row r="39" spans="1:7" ht="13.5" customHeight="1" x14ac:dyDescent="0.3">
      <c r="A39" s="582" t="s">
        <v>201</v>
      </c>
      <c r="B39" s="582"/>
      <c r="C39" s="582"/>
      <c r="D39" s="582"/>
      <c r="E39" s="582"/>
      <c r="F39" s="582"/>
      <c r="G39" s="582"/>
    </row>
    <row r="40" spans="1:7" x14ac:dyDescent="0.3">
      <c r="A40" s="582"/>
      <c r="B40" s="582"/>
      <c r="C40" s="582"/>
      <c r="D40" s="582"/>
      <c r="E40" s="582"/>
      <c r="F40" s="582"/>
      <c r="G40" s="582"/>
    </row>
    <row r="41" spans="1:7" x14ac:dyDescent="0.3">
      <c r="A41" s="581" t="s">
        <v>202</v>
      </c>
      <c r="B41" s="581"/>
      <c r="C41" s="581"/>
      <c r="D41" s="581"/>
      <c r="E41" s="581"/>
      <c r="F41" s="581"/>
      <c r="G41" s="581"/>
    </row>
    <row r="42" spans="1:7" ht="15" customHeight="1" x14ac:dyDescent="0.3">
      <c r="A42" s="582"/>
      <c r="B42" s="582"/>
      <c r="C42" s="582"/>
      <c r="D42" s="582"/>
      <c r="E42" s="582"/>
      <c r="F42" s="582"/>
      <c r="G42" s="582"/>
    </row>
    <row r="43" spans="1:7" x14ac:dyDescent="0.3">
      <c r="A43" s="582"/>
      <c r="B43" s="582"/>
      <c r="C43" s="582"/>
      <c r="D43" s="582"/>
      <c r="E43" s="582"/>
      <c r="F43" s="582"/>
      <c r="G43" s="582"/>
    </row>
    <row r="44" spans="1:7" x14ac:dyDescent="0.3">
      <c r="A44" s="582"/>
      <c r="B44" s="582"/>
      <c r="C44" s="582"/>
      <c r="D44" s="582"/>
      <c r="E44" s="582"/>
      <c r="F44" s="582"/>
      <c r="G44" s="582"/>
    </row>
    <row r="45" spans="1:7" x14ac:dyDescent="0.3">
      <c r="A45" s="586" t="s">
        <v>203</v>
      </c>
      <c r="B45" s="586"/>
      <c r="C45" s="586"/>
      <c r="D45" s="586"/>
      <c r="E45" s="586"/>
      <c r="F45" s="586"/>
      <c r="G45" s="586"/>
    </row>
    <row r="46" spans="1:7" ht="19.899999999999999" customHeight="1" x14ac:dyDescent="0.3">
      <c r="A46" s="582" t="s">
        <v>329</v>
      </c>
      <c r="B46" s="582"/>
      <c r="C46" s="582"/>
      <c r="D46" s="582"/>
      <c r="E46" s="582"/>
      <c r="F46" s="582"/>
      <c r="G46" s="582"/>
    </row>
    <row r="47" spans="1:7" ht="19.899999999999999" customHeight="1" x14ac:dyDescent="0.3">
      <c r="A47" s="582"/>
      <c r="B47" s="582"/>
      <c r="C47" s="582"/>
      <c r="D47" s="582"/>
      <c r="E47" s="582"/>
      <c r="F47" s="582"/>
      <c r="G47" s="582"/>
    </row>
    <row r="48" spans="1:7" x14ac:dyDescent="0.3">
      <c r="A48" s="337"/>
      <c r="B48" s="337"/>
      <c r="C48" s="337"/>
      <c r="D48" s="337"/>
      <c r="E48" s="337"/>
      <c r="F48" s="337"/>
      <c r="G48" s="337"/>
    </row>
    <row r="49" spans="1:7" x14ac:dyDescent="0.3">
      <c r="A49" s="586" t="s">
        <v>204</v>
      </c>
      <c r="B49" s="586"/>
      <c r="C49" s="586"/>
      <c r="D49" s="586"/>
      <c r="E49" s="586"/>
      <c r="F49" s="586"/>
      <c r="G49" s="586"/>
    </row>
    <row r="50" spans="1:7" ht="15.6" customHeight="1" x14ac:dyDescent="0.3">
      <c r="A50" s="583" t="s">
        <v>345</v>
      </c>
      <c r="B50" s="583"/>
      <c r="C50" s="583"/>
      <c r="D50" s="583"/>
      <c r="E50" s="583"/>
      <c r="F50" s="583"/>
      <c r="G50" s="583"/>
    </row>
    <row r="51" spans="1:7" x14ac:dyDescent="0.3">
      <c r="A51" s="583"/>
      <c r="B51" s="583"/>
      <c r="C51" s="583"/>
      <c r="D51" s="583"/>
      <c r="E51" s="583"/>
      <c r="F51" s="583"/>
      <c r="G51" s="583"/>
    </row>
    <row r="52" spans="1:7" x14ac:dyDescent="0.3">
      <c r="A52" s="584" t="s">
        <v>205</v>
      </c>
      <c r="B52" s="584"/>
      <c r="C52" s="584"/>
      <c r="D52" s="584"/>
      <c r="E52" s="584"/>
      <c r="F52" s="584"/>
      <c r="G52" s="584"/>
    </row>
    <row r="53" spans="1:7" ht="20.25" customHeight="1" x14ac:dyDescent="0.3">
      <c r="A53" s="582" t="s">
        <v>346</v>
      </c>
      <c r="B53" s="582"/>
      <c r="C53" s="582"/>
      <c r="D53" s="582"/>
      <c r="E53" s="582"/>
      <c r="F53" s="582"/>
      <c r="G53" s="582"/>
    </row>
    <row r="54" spans="1:7" ht="23.25" customHeight="1" x14ac:dyDescent="0.3">
      <c r="A54" s="582"/>
      <c r="B54" s="582"/>
      <c r="C54" s="582"/>
      <c r="D54" s="582"/>
      <c r="E54" s="582"/>
      <c r="F54" s="582"/>
      <c r="G54" s="582"/>
    </row>
    <row r="55" spans="1:7" x14ac:dyDescent="0.3">
      <c r="A55" s="586" t="s">
        <v>206</v>
      </c>
      <c r="B55" s="586"/>
      <c r="C55" s="586"/>
      <c r="D55" s="586"/>
      <c r="E55" s="586"/>
      <c r="F55" s="586"/>
      <c r="G55" s="586"/>
    </row>
    <row r="56" spans="1:7" ht="15.75" customHeight="1" x14ac:dyDescent="0.3">
      <c r="A56" s="582" t="s">
        <v>207</v>
      </c>
      <c r="B56" s="582"/>
      <c r="C56" s="582"/>
      <c r="D56" s="582"/>
      <c r="E56" s="582"/>
      <c r="F56" s="582"/>
      <c r="G56" s="582"/>
    </row>
    <row r="57" spans="1:7" x14ac:dyDescent="0.3">
      <c r="A57" s="582"/>
      <c r="B57" s="582"/>
      <c r="C57" s="582"/>
      <c r="D57" s="582"/>
      <c r="E57" s="582"/>
      <c r="F57" s="582"/>
      <c r="G57" s="582"/>
    </row>
    <row r="58" spans="1:7" x14ac:dyDescent="0.3">
      <c r="A58" s="337"/>
      <c r="B58" s="337"/>
      <c r="C58" s="337"/>
      <c r="D58" s="337"/>
      <c r="E58" s="337"/>
      <c r="F58" s="337"/>
      <c r="G58" s="337"/>
    </row>
    <row r="59" spans="1:7" x14ac:dyDescent="0.3">
      <c r="A59" s="584" t="s">
        <v>208</v>
      </c>
      <c r="B59" s="584"/>
      <c r="C59" s="584"/>
      <c r="D59" s="584"/>
      <c r="E59" s="584"/>
      <c r="F59" s="584"/>
      <c r="G59" s="584"/>
    </row>
    <row r="60" spans="1:7" ht="17.25" customHeight="1" x14ac:dyDescent="0.3">
      <c r="A60" s="582" t="s">
        <v>209</v>
      </c>
      <c r="B60" s="582"/>
      <c r="C60" s="582"/>
      <c r="D60" s="582"/>
      <c r="E60" s="582"/>
      <c r="F60" s="582"/>
      <c r="G60" s="582"/>
    </row>
    <row r="61" spans="1:7" ht="16.5" customHeight="1" x14ac:dyDescent="0.3">
      <c r="A61" s="582"/>
      <c r="B61" s="582"/>
      <c r="C61" s="582"/>
      <c r="D61" s="582"/>
      <c r="E61" s="582"/>
      <c r="F61" s="582"/>
      <c r="G61" s="582"/>
    </row>
    <row r="62" spans="1:7" x14ac:dyDescent="0.3">
      <c r="A62" s="582" t="s">
        <v>330</v>
      </c>
      <c r="B62" s="586"/>
      <c r="C62" s="586"/>
      <c r="D62" s="586"/>
      <c r="E62" s="586"/>
      <c r="F62" s="586"/>
      <c r="G62" s="586"/>
    </row>
    <row r="63" spans="1:7" x14ac:dyDescent="0.3">
      <c r="A63" s="337"/>
      <c r="B63" s="338"/>
      <c r="C63" s="338"/>
      <c r="D63" s="338"/>
      <c r="E63" s="338"/>
      <c r="F63" s="338"/>
      <c r="G63" s="338"/>
    </row>
    <row r="64" spans="1:7" x14ac:dyDescent="0.3">
      <c r="A64" s="582" t="s">
        <v>210</v>
      </c>
      <c r="B64" s="582"/>
      <c r="C64" s="582"/>
      <c r="D64" s="582"/>
      <c r="E64" s="582"/>
      <c r="F64" s="582"/>
      <c r="G64" s="582"/>
    </row>
    <row r="65" spans="1:7" x14ac:dyDescent="0.3">
      <c r="A65" s="337"/>
      <c r="B65" s="337"/>
      <c r="C65" s="337"/>
      <c r="D65" s="337"/>
      <c r="E65" s="337"/>
      <c r="F65" s="337"/>
      <c r="G65" s="337"/>
    </row>
    <row r="66" spans="1:7" ht="47.65" customHeight="1" x14ac:dyDescent="0.3">
      <c r="A66" s="582" t="s">
        <v>347</v>
      </c>
      <c r="B66" s="582"/>
      <c r="C66" s="582"/>
      <c r="D66" s="582"/>
      <c r="E66" s="582"/>
      <c r="F66" s="582"/>
      <c r="G66" s="582"/>
    </row>
    <row r="67" spans="1:7" ht="47.65" customHeight="1" x14ac:dyDescent="0.3">
      <c r="A67" s="582" t="s">
        <v>211</v>
      </c>
      <c r="B67" s="582"/>
      <c r="C67" s="582"/>
      <c r="D67" s="582"/>
      <c r="E67" s="582"/>
      <c r="F67" s="582"/>
      <c r="G67" s="582"/>
    </row>
    <row r="68" spans="1:7" s="582" customFormat="1" x14ac:dyDescent="0.25">
      <c r="A68" s="582" t="s">
        <v>212</v>
      </c>
    </row>
    <row r="69" spans="1:7" ht="30.75" customHeight="1" x14ac:dyDescent="0.3">
      <c r="A69" s="586" t="s">
        <v>213</v>
      </c>
      <c r="B69" s="586"/>
      <c r="C69" s="586"/>
      <c r="D69" s="586"/>
      <c r="E69" s="586"/>
      <c r="F69" s="586"/>
      <c r="G69" s="586"/>
    </row>
    <row r="70" spans="1:7" x14ac:dyDescent="0.3">
      <c r="A70" s="335"/>
      <c r="B70" s="334"/>
      <c r="C70" s="334"/>
      <c r="D70" s="334"/>
      <c r="E70" s="334"/>
    </row>
    <row r="71" spans="1:7" ht="33" x14ac:dyDescent="0.3">
      <c r="B71" s="339"/>
      <c r="C71" s="340" t="s">
        <v>214</v>
      </c>
      <c r="D71" s="340" t="s">
        <v>215</v>
      </c>
    </row>
    <row r="72" spans="1:7" x14ac:dyDescent="0.3">
      <c r="B72" s="341" t="s">
        <v>216</v>
      </c>
      <c r="C72" s="342">
        <f>+Parametrización!D4</f>
        <v>7002.41</v>
      </c>
      <c r="D72" s="342">
        <f>+Parametrización!E4</f>
        <v>7831.26</v>
      </c>
    </row>
    <row r="73" spans="1:7" x14ac:dyDescent="0.3">
      <c r="B73" s="341" t="s">
        <v>217</v>
      </c>
      <c r="C73" s="342">
        <f>+C72</f>
        <v>7002.41</v>
      </c>
      <c r="D73" s="342">
        <f>+D72</f>
        <v>7831.26</v>
      </c>
    </row>
    <row r="74" spans="1:7" x14ac:dyDescent="0.3">
      <c r="A74" s="335"/>
      <c r="B74" s="334"/>
      <c r="C74" s="334"/>
      <c r="D74" s="334"/>
    </row>
    <row r="75" spans="1:7" x14ac:dyDescent="0.3">
      <c r="A75" s="335"/>
      <c r="B75" s="334"/>
      <c r="C75" s="334"/>
      <c r="D75" s="334"/>
      <c r="E75" s="334"/>
    </row>
    <row r="76" spans="1:7" x14ac:dyDescent="0.3">
      <c r="A76" s="335" t="s">
        <v>218</v>
      </c>
      <c r="B76" s="334"/>
      <c r="C76" s="334"/>
      <c r="D76" s="334"/>
      <c r="E76" s="334"/>
    </row>
    <row r="77" spans="1:7" x14ac:dyDescent="0.3">
      <c r="A77" s="335"/>
      <c r="B77" s="334"/>
      <c r="C77" s="334"/>
      <c r="D77" s="334"/>
      <c r="E77" s="334"/>
    </row>
    <row r="78" spans="1:7" ht="49.5" x14ac:dyDescent="0.3">
      <c r="A78" s="340" t="s">
        <v>219</v>
      </c>
      <c r="B78" s="340" t="s">
        <v>220</v>
      </c>
      <c r="C78" s="340" t="s">
        <v>221</v>
      </c>
      <c r="D78" s="340" t="s">
        <v>222</v>
      </c>
      <c r="E78" s="340" t="s">
        <v>223</v>
      </c>
    </row>
    <row r="79" spans="1:7" x14ac:dyDescent="0.3">
      <c r="A79" s="341" t="s">
        <v>224</v>
      </c>
      <c r="B79" s="343" t="s">
        <v>60</v>
      </c>
      <c r="C79" s="344">
        <f>EAN!C41</f>
        <v>3801349.0799999996</v>
      </c>
      <c r="D79" s="342">
        <f>+C72</f>
        <v>7002.41</v>
      </c>
      <c r="E79" s="558">
        <f>+C79*D79</f>
        <v>26618604811.282795</v>
      </c>
    </row>
    <row r="80" spans="1:7" x14ac:dyDescent="0.3">
      <c r="A80" s="341" t="s">
        <v>225</v>
      </c>
      <c r="B80" s="343" t="s">
        <v>60</v>
      </c>
      <c r="C80" s="345">
        <f>EAN!C47</f>
        <v>141506.13</v>
      </c>
      <c r="D80" s="342">
        <f>+C73</f>
        <v>7002.41</v>
      </c>
      <c r="E80" s="558">
        <f>+C80*D80</f>
        <v>990883939.77330005</v>
      </c>
      <c r="G80" s="346"/>
    </row>
    <row r="81" spans="1:8" x14ac:dyDescent="0.3">
      <c r="A81" s="335"/>
      <c r="B81" s="334"/>
      <c r="C81" s="334"/>
      <c r="D81" s="334"/>
      <c r="E81" s="334"/>
    </row>
    <row r="83" spans="1:8" x14ac:dyDescent="0.3">
      <c r="A83" s="584" t="s">
        <v>226</v>
      </c>
      <c r="B83" s="584"/>
      <c r="C83" s="584"/>
      <c r="D83" s="584"/>
      <c r="E83" s="584"/>
      <c r="F83" s="584"/>
    </row>
    <row r="84" spans="1:8" ht="24" customHeight="1" x14ac:dyDescent="0.3">
      <c r="A84" s="583" t="s">
        <v>227</v>
      </c>
      <c r="B84" s="583"/>
      <c r="C84" s="583"/>
      <c r="D84" s="583"/>
      <c r="E84" s="583"/>
      <c r="F84" s="583"/>
    </row>
    <row r="85" spans="1:8" ht="22.5" customHeight="1" x14ac:dyDescent="0.3">
      <c r="A85" s="583"/>
      <c r="B85" s="583"/>
      <c r="C85" s="583"/>
      <c r="D85" s="583"/>
      <c r="E85" s="583"/>
      <c r="F85" s="583"/>
    </row>
    <row r="86" spans="1:8" x14ac:dyDescent="0.3">
      <c r="A86" s="586" t="s">
        <v>228</v>
      </c>
      <c r="B86" s="586"/>
      <c r="C86" s="586"/>
      <c r="D86" s="586"/>
      <c r="E86" s="586"/>
      <c r="F86" s="586"/>
    </row>
    <row r="87" spans="1:8" x14ac:dyDescent="0.3">
      <c r="A87" s="335"/>
      <c r="B87" s="334"/>
      <c r="C87" s="334"/>
      <c r="D87" s="334"/>
      <c r="E87" s="334"/>
    </row>
    <row r="88" spans="1:8" ht="23.25" customHeight="1" x14ac:dyDescent="0.3">
      <c r="A88" s="583" t="s">
        <v>348</v>
      </c>
      <c r="B88" s="583"/>
      <c r="C88" s="583"/>
      <c r="D88" s="583"/>
      <c r="E88" s="583"/>
      <c r="F88" s="583"/>
    </row>
    <row r="89" spans="1:8" x14ac:dyDescent="0.3">
      <c r="A89" s="583"/>
      <c r="B89" s="583"/>
      <c r="C89" s="583"/>
      <c r="D89" s="583"/>
      <c r="E89" s="583"/>
      <c r="F89" s="583"/>
    </row>
    <row r="90" spans="1:8" x14ac:dyDescent="0.3">
      <c r="A90" s="582" t="s">
        <v>349</v>
      </c>
      <c r="B90" s="582"/>
      <c r="C90" s="582"/>
      <c r="D90" s="582"/>
      <c r="E90" s="582"/>
      <c r="F90" s="582"/>
    </row>
    <row r="91" spans="1:8" x14ac:dyDescent="0.3">
      <c r="A91" s="582"/>
      <c r="B91" s="582"/>
      <c r="C91" s="582"/>
      <c r="D91" s="582"/>
      <c r="E91" s="582"/>
      <c r="F91" s="582"/>
    </row>
    <row r="93" spans="1:8" ht="49.5" x14ac:dyDescent="0.3">
      <c r="A93" s="340" t="s">
        <v>229</v>
      </c>
      <c r="B93" s="340" t="s">
        <v>220</v>
      </c>
      <c r="C93" s="340" t="s">
        <v>221</v>
      </c>
      <c r="D93" s="340" t="s">
        <v>230</v>
      </c>
      <c r="E93" s="340" t="s">
        <v>223</v>
      </c>
    </row>
    <row r="94" spans="1:8" x14ac:dyDescent="0.3">
      <c r="A94" s="341" t="s">
        <v>231</v>
      </c>
      <c r="B94" s="343" t="s">
        <v>60</v>
      </c>
      <c r="C94" s="344">
        <f>+EIE!C16</f>
        <v>11136.49</v>
      </c>
      <c r="D94" s="344">
        <v>7002.41</v>
      </c>
      <c r="E94" s="347">
        <f>+C94*D94</f>
        <v>77982268.940899998</v>
      </c>
      <c r="G94" s="348"/>
      <c r="H94" s="346"/>
    </row>
    <row r="95" spans="1:8" x14ac:dyDescent="0.3">
      <c r="A95" s="341" t="s">
        <v>232</v>
      </c>
      <c r="B95" s="343" t="s">
        <v>60</v>
      </c>
      <c r="C95" s="344">
        <f>+EIE!C19</f>
        <v>2545.5300000000002</v>
      </c>
      <c r="D95" s="344">
        <f>D94</f>
        <v>7002.41</v>
      </c>
      <c r="E95" s="347">
        <f>+C95*D95</f>
        <v>17824844.727299999</v>
      </c>
      <c r="G95" s="348"/>
      <c r="H95" s="346"/>
    </row>
    <row r="96" spans="1:8" x14ac:dyDescent="0.3">
      <c r="A96" s="341" t="s">
        <v>233</v>
      </c>
      <c r="B96" s="343" t="s">
        <v>60</v>
      </c>
      <c r="C96" s="344">
        <f>+EIE!C18</f>
        <v>490.54</v>
      </c>
      <c r="D96" s="344">
        <f>D95</f>
        <v>7002.41</v>
      </c>
      <c r="E96" s="347">
        <f>+C96*D96</f>
        <v>3434962.2014000001</v>
      </c>
      <c r="G96" s="348"/>
    </row>
    <row r="97" spans="1:8" x14ac:dyDescent="0.3">
      <c r="A97" s="341" t="s">
        <v>47</v>
      </c>
      <c r="B97" s="343" t="s">
        <v>60</v>
      </c>
      <c r="C97" s="344">
        <f>+EIE!C20</f>
        <v>27.39</v>
      </c>
      <c r="D97" s="344">
        <f>D96</f>
        <v>7002.41</v>
      </c>
      <c r="E97" s="347">
        <f>+C97*D97</f>
        <v>191796.0099</v>
      </c>
    </row>
    <row r="98" spans="1:8" x14ac:dyDescent="0.3">
      <c r="A98" s="341" t="s">
        <v>234</v>
      </c>
      <c r="B98" s="343" t="s">
        <v>60</v>
      </c>
      <c r="C98" s="344">
        <f>+EIE!C21</f>
        <v>0</v>
      </c>
      <c r="D98" s="344">
        <f>D97</f>
        <v>7002.41</v>
      </c>
      <c r="E98" s="347">
        <f>+C98*D98</f>
        <v>0</v>
      </c>
    </row>
    <row r="99" spans="1:8" s="472" customFormat="1" x14ac:dyDescent="0.3">
      <c r="A99" s="588" t="s">
        <v>89</v>
      </c>
      <c r="B99" s="589"/>
      <c r="C99" s="470">
        <f>SUM(C94:C98)</f>
        <v>14199.95</v>
      </c>
      <c r="D99" s="470"/>
      <c r="E99" s="471">
        <f>SUM(E94:E98)</f>
        <v>99433871.879500002</v>
      </c>
    </row>
    <row r="100" spans="1:8" x14ac:dyDescent="0.3">
      <c r="A100" s="335"/>
      <c r="B100" s="334"/>
      <c r="C100" s="350">
        <f>+C99-EIE!C22</f>
        <v>0</v>
      </c>
      <c r="D100" s="334"/>
      <c r="E100" s="334"/>
    </row>
    <row r="101" spans="1:8" x14ac:dyDescent="0.3">
      <c r="A101" s="335" t="s">
        <v>235</v>
      </c>
      <c r="B101" s="334"/>
      <c r="C101" s="334"/>
      <c r="D101" s="334"/>
      <c r="E101" s="334"/>
    </row>
    <row r="102" spans="1:8" x14ac:dyDescent="0.3">
      <c r="B102" s="334"/>
      <c r="C102" s="334"/>
      <c r="D102" s="334"/>
      <c r="E102" s="334"/>
    </row>
    <row r="103" spans="1:8" ht="49.5" x14ac:dyDescent="0.3">
      <c r="A103" s="340" t="s">
        <v>236</v>
      </c>
      <c r="B103" s="340" t="s">
        <v>237</v>
      </c>
      <c r="C103" s="340" t="s">
        <v>289</v>
      </c>
      <c r="D103" s="340" t="s">
        <v>238</v>
      </c>
      <c r="E103" s="334"/>
    </row>
    <row r="104" spans="1:8" s="234" customFormat="1" x14ac:dyDescent="0.3">
      <c r="A104" s="407" t="s">
        <v>239</v>
      </c>
      <c r="B104" s="408"/>
      <c r="C104" s="409"/>
      <c r="D104" s="410"/>
      <c r="E104" s="411"/>
    </row>
    <row r="105" spans="1:8" s="234" customFormat="1" x14ac:dyDescent="0.3">
      <c r="A105" s="412" t="s">
        <v>240</v>
      </c>
      <c r="B105" s="474">
        <v>1007.074198</v>
      </c>
      <c r="C105" s="475">
        <v>3021220.0883993953</v>
      </c>
      <c r="D105" s="511">
        <v>37</v>
      </c>
      <c r="E105" s="411"/>
    </row>
    <row r="106" spans="1:8" s="234" customFormat="1" x14ac:dyDescent="0.3">
      <c r="A106" s="412" t="s">
        <v>241</v>
      </c>
      <c r="B106" s="474">
        <v>1013.383869</v>
      </c>
      <c r="C106" s="475">
        <v>3040149.09</v>
      </c>
      <c r="D106" s="511">
        <v>37</v>
      </c>
      <c r="E106" s="411"/>
    </row>
    <row r="107" spans="1:8" s="234" customFormat="1" x14ac:dyDescent="0.3">
      <c r="A107" s="412" t="s">
        <v>242</v>
      </c>
      <c r="B107" s="510">
        <v>1020.361236</v>
      </c>
      <c r="C107" s="475">
        <v>3061081.2</v>
      </c>
      <c r="D107" s="511">
        <v>37</v>
      </c>
      <c r="E107" s="415"/>
    </row>
    <row r="108" spans="1:8" s="234" customFormat="1" x14ac:dyDescent="0.3">
      <c r="A108" s="407" t="s">
        <v>243</v>
      </c>
      <c r="B108" s="413"/>
      <c r="C108" s="414"/>
      <c r="D108" s="511"/>
      <c r="E108" s="411"/>
    </row>
    <row r="109" spans="1:8" s="234" customFormat="1" x14ac:dyDescent="0.3">
      <c r="A109" s="412" t="s">
        <v>244</v>
      </c>
      <c r="B109" s="509">
        <v>1027.311453</v>
      </c>
      <c r="C109" s="509">
        <v>3097341.48</v>
      </c>
      <c r="D109" s="512">
        <v>38</v>
      </c>
      <c r="E109" s="415"/>
      <c r="G109" s="416"/>
    </row>
    <row r="110" spans="1:8" s="234" customFormat="1" x14ac:dyDescent="0.3">
      <c r="A110" s="412" t="s">
        <v>245</v>
      </c>
      <c r="B110" s="509">
        <v>1033.7660920000001</v>
      </c>
      <c r="C110" s="509">
        <v>3116802.2</v>
      </c>
      <c r="D110" s="512">
        <v>38</v>
      </c>
      <c r="E110" s="411"/>
      <c r="F110" s="417"/>
      <c r="G110" s="418"/>
      <c r="H110" s="419"/>
    </row>
    <row r="111" spans="1:8" s="234" customFormat="1" x14ac:dyDescent="0.3">
      <c r="A111" s="412" t="s">
        <v>246</v>
      </c>
      <c r="B111" s="509">
        <v>1039.6633790000001</v>
      </c>
      <c r="C111" s="509">
        <v>3476631.7</v>
      </c>
      <c r="D111" s="512">
        <v>42</v>
      </c>
      <c r="E111" s="415"/>
      <c r="F111" s="417"/>
      <c r="G111" s="420"/>
      <c r="H111" s="419"/>
    </row>
    <row r="112" spans="1:8" s="234" customFormat="1" x14ac:dyDescent="0.3">
      <c r="A112" s="407" t="s">
        <v>247</v>
      </c>
      <c r="B112" s="413"/>
      <c r="C112" s="414"/>
      <c r="D112" s="414"/>
      <c r="E112" s="411"/>
      <c r="F112" s="416"/>
    </row>
    <row r="113" spans="1:7" s="234" customFormat="1" x14ac:dyDescent="0.3">
      <c r="A113" s="412" t="s">
        <v>248</v>
      </c>
      <c r="B113" s="520">
        <v>1046.600232</v>
      </c>
      <c r="C113" s="521">
        <v>3499828.47</v>
      </c>
      <c r="D113" s="522">
        <v>42</v>
      </c>
      <c r="E113" s="411"/>
    </row>
    <row r="114" spans="1:7" s="234" customFormat="1" x14ac:dyDescent="0.3">
      <c r="A114" s="412" t="s">
        <v>249</v>
      </c>
      <c r="B114" s="520">
        <v>1053.770966</v>
      </c>
      <c r="C114" s="521">
        <v>3634453.38</v>
      </c>
      <c r="D114" s="522">
        <v>44</v>
      </c>
      <c r="E114" s="411"/>
      <c r="F114" s="421"/>
    </row>
    <row r="115" spans="1:7" s="234" customFormat="1" x14ac:dyDescent="0.3">
      <c r="A115" s="412" t="s">
        <v>250</v>
      </c>
      <c r="B115" s="520">
        <v>1060.517431</v>
      </c>
      <c r="C115" s="521">
        <v>3659842.95</v>
      </c>
      <c r="D115" s="522">
        <v>44</v>
      </c>
      <c r="E115" s="422"/>
      <c r="F115" s="416"/>
      <c r="G115" s="421"/>
    </row>
    <row r="116" spans="1:7" s="234" customFormat="1" x14ac:dyDescent="0.3">
      <c r="A116" s="407" t="s">
        <v>251</v>
      </c>
      <c r="B116" s="413"/>
      <c r="C116" s="414"/>
      <c r="D116" s="414"/>
      <c r="E116" s="411"/>
      <c r="F116" s="421"/>
      <c r="G116" s="421"/>
    </row>
    <row r="117" spans="1:7" s="234" customFormat="1" x14ac:dyDescent="0.3">
      <c r="A117" s="412" t="s">
        <v>252</v>
      </c>
      <c r="B117" s="413"/>
      <c r="C117" s="414"/>
      <c r="D117" s="414"/>
      <c r="E117" s="411"/>
      <c r="F117" s="421"/>
      <c r="G117" s="421"/>
    </row>
    <row r="118" spans="1:7" s="234" customFormat="1" x14ac:dyDescent="0.3">
      <c r="A118" s="412" t="s">
        <v>253</v>
      </c>
      <c r="B118" s="413"/>
      <c r="C118" s="414"/>
      <c r="D118" s="414"/>
      <c r="E118" s="411"/>
      <c r="G118" s="416"/>
    </row>
    <row r="119" spans="1:7" s="234" customFormat="1" x14ac:dyDescent="0.3">
      <c r="A119" s="412" t="s">
        <v>254</v>
      </c>
      <c r="B119" s="413"/>
      <c r="C119" s="414"/>
      <c r="D119" s="414"/>
      <c r="E119" s="411"/>
    </row>
    <row r="120" spans="1:7" s="234" customFormat="1" x14ac:dyDescent="0.3">
      <c r="A120" s="423"/>
      <c r="B120" s="411"/>
      <c r="C120" s="411"/>
      <c r="D120" s="411"/>
      <c r="E120" s="411"/>
    </row>
    <row r="121" spans="1:7" x14ac:dyDescent="0.3">
      <c r="A121" s="581" t="s">
        <v>255</v>
      </c>
      <c r="B121" s="581"/>
      <c r="C121" s="581"/>
      <c r="D121" s="581"/>
      <c r="E121" s="581"/>
      <c r="F121" s="581"/>
      <c r="G121" s="581"/>
    </row>
    <row r="122" spans="1:7" x14ac:dyDescent="0.3">
      <c r="A122" s="335"/>
      <c r="B122" s="334"/>
      <c r="C122" s="334"/>
      <c r="D122" s="334"/>
      <c r="E122" s="334"/>
    </row>
    <row r="123" spans="1:7" x14ac:dyDescent="0.3">
      <c r="A123" s="335" t="s">
        <v>256</v>
      </c>
      <c r="B123" s="334"/>
      <c r="C123" s="334"/>
      <c r="D123" s="334"/>
      <c r="E123" s="334"/>
    </row>
    <row r="124" spans="1:7" x14ac:dyDescent="0.3">
      <c r="A124" s="582" t="s">
        <v>257</v>
      </c>
      <c r="B124" s="582"/>
      <c r="C124" s="582"/>
      <c r="D124" s="582"/>
      <c r="E124" s="582"/>
    </row>
    <row r="125" spans="1:7" x14ac:dyDescent="0.3">
      <c r="A125" s="582"/>
      <c r="B125" s="582"/>
      <c r="C125" s="582"/>
      <c r="D125" s="582"/>
      <c r="E125" s="582"/>
    </row>
    <row r="126" spans="1:7" x14ac:dyDescent="0.3">
      <c r="B126" s="587" t="s">
        <v>6</v>
      </c>
      <c r="C126" s="587"/>
      <c r="D126" s="587"/>
      <c r="E126" s="334"/>
    </row>
    <row r="127" spans="1:7" x14ac:dyDescent="0.3">
      <c r="B127" s="340" t="s">
        <v>82</v>
      </c>
      <c r="C127" s="473" t="str">
        <f>+Parametrización!D22</f>
        <v>30/09/2025</v>
      </c>
      <c r="D127" s="473" t="str">
        <f>+Parametrización!F22</f>
        <v>31/12/2024</v>
      </c>
      <c r="E127" s="334"/>
    </row>
    <row r="128" spans="1:7" x14ac:dyDescent="0.3">
      <c r="B128" s="341" t="s">
        <v>258</v>
      </c>
      <c r="C128" s="351">
        <v>0</v>
      </c>
      <c r="D128" s="351">
        <v>0</v>
      </c>
      <c r="E128" s="334"/>
    </row>
    <row r="129" spans="1:5" x14ac:dyDescent="0.3">
      <c r="B129" s="341" t="s">
        <v>259</v>
      </c>
      <c r="C129" s="351">
        <v>0</v>
      </c>
      <c r="D129" s="351">
        <v>0</v>
      </c>
      <c r="E129" s="334"/>
    </row>
    <row r="130" spans="1:5" x14ac:dyDescent="0.3">
      <c r="B130" s="341" t="s">
        <v>260</v>
      </c>
      <c r="C130" s="351">
        <f>+EAN!C10-C132</f>
        <v>19708.510000000002</v>
      </c>
      <c r="D130" s="351">
        <f>EAN!D10</f>
        <v>14676.9</v>
      </c>
      <c r="E130" s="334"/>
    </row>
    <row r="131" spans="1:5" x14ac:dyDescent="0.3">
      <c r="B131" s="341" t="s">
        <v>261</v>
      </c>
      <c r="C131" s="351">
        <v>0</v>
      </c>
      <c r="D131" s="351">
        <v>0</v>
      </c>
      <c r="E131" s="334"/>
    </row>
    <row r="132" spans="1:5" x14ac:dyDescent="0.3">
      <c r="B132" s="341" t="s">
        <v>262</v>
      </c>
      <c r="C132" s="351">
        <f>+'[1]Balance General'!$E$19</f>
        <v>0.01</v>
      </c>
      <c r="D132" s="351">
        <v>0</v>
      </c>
      <c r="E132" s="334"/>
    </row>
    <row r="133" spans="1:5" x14ac:dyDescent="0.3">
      <c r="B133" s="339" t="s">
        <v>89</v>
      </c>
      <c r="C133" s="349">
        <f>SUM(C128:C132)</f>
        <v>19708.52</v>
      </c>
      <c r="D133" s="349">
        <f>SUM(D128:D132)</f>
        <v>14676.9</v>
      </c>
      <c r="E133" s="334"/>
    </row>
    <row r="134" spans="1:5" x14ac:dyDescent="0.3">
      <c r="A134" s="334"/>
      <c r="B134" s="334"/>
      <c r="C134" s="334"/>
      <c r="D134" s="334"/>
      <c r="E134" s="334"/>
    </row>
    <row r="135" spans="1:5" x14ac:dyDescent="0.3">
      <c r="A135" s="335" t="s">
        <v>263</v>
      </c>
      <c r="B135" s="334"/>
      <c r="C135" s="334"/>
      <c r="D135" s="334"/>
      <c r="E135" s="334"/>
    </row>
    <row r="136" spans="1:5" x14ac:dyDescent="0.3">
      <c r="A136" s="334"/>
      <c r="B136" s="334"/>
      <c r="C136" s="334"/>
      <c r="D136" s="334"/>
      <c r="E136" s="334"/>
    </row>
    <row r="137" spans="1:5" x14ac:dyDescent="0.3">
      <c r="A137" s="537" t="s">
        <v>264</v>
      </c>
      <c r="B137" s="334"/>
      <c r="C137" s="334"/>
      <c r="D137" s="334"/>
      <c r="E137" s="334"/>
    </row>
    <row r="138" spans="1:5" x14ac:dyDescent="0.3">
      <c r="A138" s="335"/>
      <c r="B138" s="334"/>
      <c r="C138" s="334"/>
      <c r="D138" s="334"/>
      <c r="E138" s="334"/>
    </row>
    <row r="139" spans="1:5" ht="17.25" customHeight="1" x14ac:dyDescent="0.3">
      <c r="A139" s="335" t="s">
        <v>265</v>
      </c>
      <c r="B139" s="334"/>
      <c r="C139" s="334"/>
      <c r="D139" s="334"/>
      <c r="E139" s="334"/>
    </row>
    <row r="140" spans="1:5" ht="17.25" customHeight="1" x14ac:dyDescent="0.3">
      <c r="A140" s="335"/>
      <c r="B140" s="334"/>
      <c r="C140" s="334"/>
      <c r="D140" s="334"/>
      <c r="E140" s="334"/>
    </row>
    <row r="141" spans="1:5" ht="30" customHeight="1" x14ac:dyDescent="0.3">
      <c r="A141" s="340" t="s">
        <v>229</v>
      </c>
      <c r="B141" s="473" t="str">
        <f>+Parametrización!D22</f>
        <v>30/09/2025</v>
      </c>
      <c r="C141" s="473" t="str">
        <f>+Parametrización!F22</f>
        <v>31/12/2024</v>
      </c>
      <c r="D141" s="334"/>
      <c r="E141" s="334"/>
    </row>
    <row r="142" spans="1:5" ht="17.25" customHeight="1" x14ac:dyDescent="0.3">
      <c r="A142" s="341" t="s">
        <v>350</v>
      </c>
      <c r="B142" s="353">
        <f>+'[1]Balance General'!$E$41</f>
        <v>141506.13</v>
      </c>
      <c r="C142" s="353">
        <f>EAN!D46</f>
        <v>49842.79</v>
      </c>
      <c r="D142" s="334"/>
      <c r="E142" s="334"/>
    </row>
    <row r="143" spans="1:5" ht="17.25" customHeight="1" x14ac:dyDescent="0.3">
      <c r="A143" s="341" t="s">
        <v>353</v>
      </c>
      <c r="B143" s="353">
        <v>0</v>
      </c>
      <c r="C143" s="353">
        <v>0</v>
      </c>
      <c r="D143" s="334"/>
      <c r="E143" s="334"/>
    </row>
    <row r="144" spans="1:5" ht="17.25" customHeight="1" x14ac:dyDescent="0.3">
      <c r="A144" s="339" t="s">
        <v>89</v>
      </c>
      <c r="B144" s="354">
        <f>SUM(B142:B143)</f>
        <v>141506.13</v>
      </c>
      <c r="C144" s="354">
        <f>SUM(C142:C142)</f>
        <v>49842.79</v>
      </c>
      <c r="D144" s="334"/>
      <c r="E144" s="334"/>
    </row>
    <row r="145" spans="1:5" ht="17.25" customHeight="1" x14ac:dyDescent="0.3">
      <c r="A145" s="333"/>
      <c r="B145" s="334"/>
      <c r="C145" s="334"/>
      <c r="D145" s="334"/>
      <c r="E145" s="334"/>
    </row>
    <row r="146" spans="1:5" ht="17.25" customHeight="1" x14ac:dyDescent="0.3">
      <c r="A146" s="333"/>
      <c r="B146" s="334"/>
      <c r="C146" s="334"/>
      <c r="D146" s="334"/>
      <c r="E146" s="334"/>
    </row>
    <row r="147" spans="1:5" ht="17.25" customHeight="1" x14ac:dyDescent="0.3">
      <c r="A147" s="352" t="s">
        <v>266</v>
      </c>
      <c r="B147" s="334"/>
      <c r="C147" s="334"/>
      <c r="D147" s="334"/>
      <c r="E147" s="334"/>
    </row>
    <row r="148" spans="1:5" x14ac:dyDescent="0.3">
      <c r="A148" s="335"/>
      <c r="B148" s="334"/>
      <c r="C148" s="334"/>
      <c r="D148" s="334"/>
      <c r="E148" s="334"/>
    </row>
    <row r="149" spans="1:5" x14ac:dyDescent="0.3">
      <c r="A149" s="340" t="s">
        <v>229</v>
      </c>
      <c r="B149" s="473" t="str">
        <f>+Parametrización!D22</f>
        <v>30/09/2025</v>
      </c>
      <c r="C149" s="473" t="str">
        <f>+Parametrización!F22</f>
        <v>31/12/2024</v>
      </c>
      <c r="E149" s="334"/>
    </row>
    <row r="150" spans="1:5" x14ac:dyDescent="0.3">
      <c r="A150" s="341" t="s">
        <v>267</v>
      </c>
      <c r="B150" s="353">
        <f>+EAN!C45</f>
        <v>0</v>
      </c>
      <c r="C150" s="353">
        <f>+EAN!D45</f>
        <v>0</v>
      </c>
      <c r="E150" s="334"/>
    </row>
    <row r="151" spans="1:5" x14ac:dyDescent="0.3">
      <c r="A151" s="339" t="s">
        <v>89</v>
      </c>
      <c r="B151" s="354">
        <f>SUM(B150:B150)</f>
        <v>0</v>
      </c>
      <c r="C151" s="354">
        <f>SUM(C150:C150)</f>
        <v>0</v>
      </c>
      <c r="E151" s="334"/>
    </row>
    <row r="152" spans="1:5" ht="15" customHeight="1" x14ac:dyDescent="0.3">
      <c r="A152" s="335"/>
      <c r="B152" s="334"/>
      <c r="C152" s="334"/>
      <c r="D152" s="334"/>
      <c r="E152" s="334"/>
    </row>
    <row r="153" spans="1:5" x14ac:dyDescent="0.3">
      <c r="A153" s="289" t="s">
        <v>268</v>
      </c>
      <c r="B153" s="334"/>
      <c r="C153" s="334"/>
      <c r="D153" s="334"/>
      <c r="E153" s="334"/>
    </row>
    <row r="154" spans="1:5" ht="15.4" customHeight="1" x14ac:dyDescent="0.3">
      <c r="A154" s="582" t="s">
        <v>354</v>
      </c>
      <c r="B154" s="582"/>
      <c r="C154" s="582"/>
      <c r="D154" s="582"/>
      <c r="E154" s="334"/>
    </row>
    <row r="155" spans="1:5" x14ac:dyDescent="0.3">
      <c r="A155" s="582"/>
      <c r="B155" s="582"/>
      <c r="C155" s="582"/>
      <c r="D155" s="582"/>
    </row>
    <row r="156" spans="1:5" x14ac:dyDescent="0.3">
      <c r="A156" s="582"/>
      <c r="B156" s="582"/>
      <c r="C156" s="582"/>
      <c r="D156" s="582"/>
    </row>
    <row r="157" spans="1:5" x14ac:dyDescent="0.3">
      <c r="A157" s="356"/>
      <c r="B157" s="356"/>
      <c r="C157" s="356"/>
      <c r="D157" s="356"/>
    </row>
    <row r="158" spans="1:5" x14ac:dyDescent="0.3">
      <c r="A158" s="356"/>
      <c r="B158" s="356"/>
      <c r="C158" s="356"/>
      <c r="D158" s="356"/>
    </row>
    <row r="159" spans="1:5" x14ac:dyDescent="0.3">
      <c r="A159" s="356"/>
      <c r="B159" s="356"/>
      <c r="C159" s="356"/>
      <c r="D159" s="356"/>
    </row>
    <row r="160" spans="1:5" x14ac:dyDescent="0.3">
      <c r="A160" s="356"/>
      <c r="B160" s="356"/>
      <c r="C160" s="356"/>
      <c r="D160" s="356"/>
    </row>
    <row r="161" spans="1:4" x14ac:dyDescent="0.3">
      <c r="A161" s="356"/>
      <c r="B161" s="356"/>
      <c r="C161" s="356"/>
      <c r="D161" s="356"/>
    </row>
    <row r="162" spans="1:4" x14ac:dyDescent="0.3">
      <c r="A162" s="356"/>
      <c r="B162" s="356"/>
      <c r="C162" s="356"/>
      <c r="D162" s="356"/>
    </row>
    <row r="163" spans="1:4" x14ac:dyDescent="0.3">
      <c r="A163" s="356"/>
      <c r="B163" s="356"/>
      <c r="C163" s="356"/>
      <c r="D163" s="356"/>
    </row>
    <row r="164" spans="1:4" x14ac:dyDescent="0.3">
      <c r="A164" s="356"/>
      <c r="B164" s="356"/>
      <c r="C164" s="356"/>
      <c r="D164" s="356"/>
    </row>
    <row r="165" spans="1:4" x14ac:dyDescent="0.3">
      <c r="A165" s="356"/>
      <c r="B165" s="356"/>
      <c r="C165" s="356"/>
      <c r="D165" s="356"/>
    </row>
    <row r="166" spans="1:4" x14ac:dyDescent="0.3">
      <c r="A166" s="356"/>
      <c r="B166" s="356"/>
      <c r="C166" s="356"/>
      <c r="D166" s="356"/>
    </row>
    <row r="167" spans="1:4" x14ac:dyDescent="0.3">
      <c r="A167" s="356"/>
      <c r="B167" s="356"/>
      <c r="C167" s="356"/>
      <c r="D167" s="356"/>
    </row>
    <row r="168" spans="1:4" x14ac:dyDescent="0.3">
      <c r="A168" s="356"/>
      <c r="B168" s="356"/>
      <c r="C168" s="356"/>
      <c r="D168" s="356"/>
    </row>
    <row r="169" spans="1:4" x14ac:dyDescent="0.3">
      <c r="A169" s="356"/>
      <c r="B169" s="356"/>
      <c r="C169" s="356"/>
      <c r="D169" s="356"/>
    </row>
    <row r="170" spans="1:4" x14ac:dyDescent="0.3">
      <c r="A170" s="356"/>
      <c r="B170" s="356"/>
      <c r="C170" s="356"/>
      <c r="D170" s="356"/>
    </row>
    <row r="171" spans="1:4" x14ac:dyDescent="0.3">
      <c r="A171" s="356"/>
      <c r="B171" s="356"/>
      <c r="C171" s="356"/>
      <c r="D171" s="356"/>
    </row>
    <row r="172" spans="1:4" x14ac:dyDescent="0.3">
      <c r="A172" s="356"/>
      <c r="B172" s="356"/>
      <c r="C172" s="356"/>
      <c r="D172" s="356"/>
    </row>
  </sheetData>
  <mergeCells count="45">
    <mergeCell ref="A86:F86"/>
    <mergeCell ref="A88:F89"/>
    <mergeCell ref="A90:F91"/>
    <mergeCell ref="A124:E125"/>
    <mergeCell ref="B126:D126"/>
    <mergeCell ref="A99:B99"/>
    <mergeCell ref="A121:G121"/>
    <mergeCell ref="A84:F85"/>
    <mergeCell ref="A55:G55"/>
    <mergeCell ref="A56:G57"/>
    <mergeCell ref="A59:G59"/>
    <mergeCell ref="A60:G61"/>
    <mergeCell ref="A62:G62"/>
    <mergeCell ref="A64:G64"/>
    <mergeCell ref="A66:G66"/>
    <mergeCell ref="A67:G67"/>
    <mergeCell ref="A68:XFD68"/>
    <mergeCell ref="A69:G69"/>
    <mergeCell ref="A83:F83"/>
    <mergeCell ref="A42:G44"/>
    <mergeCell ref="A45:G45"/>
    <mergeCell ref="A46:G47"/>
    <mergeCell ref="A49:G49"/>
    <mergeCell ref="A52:G52"/>
    <mergeCell ref="A34:G34"/>
    <mergeCell ref="A35:G36"/>
    <mergeCell ref="A37:G38"/>
    <mergeCell ref="A39:G40"/>
    <mergeCell ref="A41:G41"/>
    <mergeCell ref="A2:G2"/>
    <mergeCell ref="A50:G51"/>
    <mergeCell ref="A154:D156"/>
    <mergeCell ref="A21:G21"/>
    <mergeCell ref="A12:K12"/>
    <mergeCell ref="A4:G4"/>
    <mergeCell ref="A5:G5"/>
    <mergeCell ref="A7:G7"/>
    <mergeCell ref="A8:G8"/>
    <mergeCell ref="A9:G9"/>
    <mergeCell ref="A10:G10"/>
    <mergeCell ref="A13:G13"/>
    <mergeCell ref="A17:G17"/>
    <mergeCell ref="A11:K11"/>
    <mergeCell ref="A15:K15"/>
    <mergeCell ref="A53:G54"/>
  </mergeCells>
  <hyperlinks>
    <hyperlink ref="A137" location="ANEXO!A1" display="Ver Cuadro" xr:uid="{00000000-0004-0000-0A00-000000000000}"/>
  </hyperlinks>
  <pageMargins left="0.7" right="0.7" top="0.75" bottom="0.75" header="0.3" footer="0.3"/>
  <pageSetup paperSize="9" scale="54"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7F53D-A5DF-422A-A875-F5F755208C06}">
  <dimension ref="A1:Q114"/>
  <sheetViews>
    <sheetView showGridLines="0" topLeftCell="A87" zoomScaleNormal="100" workbookViewId="0">
      <selection activeCell="C109" sqref="C109"/>
    </sheetView>
  </sheetViews>
  <sheetFormatPr baseColWidth="10" defaultColWidth="11.42578125" defaultRowHeight="15" x14ac:dyDescent="0.25"/>
  <cols>
    <col min="1" max="1" width="45.7109375" style="504" bestFit="1" customWidth="1"/>
    <col min="2" max="2" width="75" style="504" bestFit="1" customWidth="1"/>
    <col min="3" max="3" width="34" style="504" customWidth="1"/>
    <col min="4" max="4" width="17" style="504" bestFit="1" customWidth="1"/>
    <col min="5" max="5" width="13.42578125" style="504" bestFit="1" customWidth="1"/>
    <col min="6" max="6" width="14.140625" style="504" bestFit="1" customWidth="1"/>
    <col min="7" max="7" width="24.5703125" style="504" bestFit="1" customWidth="1"/>
    <col min="8" max="8" width="16.7109375" bestFit="1" customWidth="1"/>
    <col min="9" max="9" width="18.28515625" customWidth="1"/>
    <col min="10" max="10" width="16.7109375" bestFit="1" customWidth="1"/>
    <col min="11" max="11" width="18.85546875" bestFit="1" customWidth="1"/>
    <col min="12" max="12" width="14.28515625" bestFit="1" customWidth="1"/>
    <col min="13" max="13" width="13.7109375" bestFit="1" customWidth="1"/>
    <col min="14" max="14" width="18.140625" customWidth="1"/>
    <col min="15" max="15" width="17" bestFit="1" customWidth="1"/>
    <col min="16" max="16" width="16.140625" bestFit="1" customWidth="1"/>
    <col min="17" max="17" width="16" bestFit="1" customWidth="1"/>
    <col min="18" max="18" width="12.85546875" bestFit="1" customWidth="1"/>
    <col min="19" max="19" width="14.5703125" bestFit="1" customWidth="1"/>
  </cols>
  <sheetData>
    <row r="1" spans="1:17" ht="16.5" x14ac:dyDescent="0.3">
      <c r="A1" s="590" t="s">
        <v>269</v>
      </c>
      <c r="B1" s="590"/>
      <c r="C1" s="279"/>
      <c r="D1" s="279"/>
      <c r="E1" s="279"/>
      <c r="F1" s="279"/>
      <c r="G1" s="279"/>
      <c r="H1" s="233"/>
      <c r="I1" s="233"/>
      <c r="J1" s="233"/>
      <c r="K1" s="233"/>
      <c r="L1" s="233"/>
      <c r="M1" s="233"/>
      <c r="N1" s="233"/>
      <c r="O1" s="233"/>
      <c r="P1" s="396"/>
      <c r="Q1" s="396"/>
    </row>
    <row r="2" spans="1:17" ht="21" x14ac:dyDescent="0.4">
      <c r="A2" s="594" t="s">
        <v>331</v>
      </c>
      <c r="B2" s="595"/>
      <c r="C2" s="595"/>
      <c r="D2" s="595"/>
      <c r="E2" s="595"/>
      <c r="F2" s="595"/>
      <c r="G2" s="595"/>
      <c r="H2" s="595"/>
      <c r="I2" s="595"/>
      <c r="J2" s="595"/>
      <c r="K2" s="595"/>
      <c r="L2" s="595"/>
      <c r="M2" s="595"/>
      <c r="N2" s="595"/>
      <c r="O2" s="595"/>
      <c r="P2" s="233"/>
    </row>
    <row r="3" spans="1:17" ht="16.5" x14ac:dyDescent="0.3">
      <c r="A3" s="279"/>
      <c r="B3" s="279"/>
      <c r="C3" s="279"/>
      <c r="D3" s="279"/>
      <c r="E3" s="279"/>
      <c r="F3" s="279"/>
      <c r="G3" s="279"/>
      <c r="H3" s="233"/>
      <c r="I3" s="233"/>
      <c r="J3" s="233"/>
      <c r="K3" s="233"/>
      <c r="L3" s="233"/>
      <c r="M3" s="233"/>
      <c r="N3" s="233"/>
      <c r="O3" s="233"/>
      <c r="P3" s="396"/>
      <c r="Q3" s="396"/>
    </row>
    <row r="4" spans="1:17" ht="51" x14ac:dyDescent="0.25">
      <c r="A4" s="393" t="s">
        <v>270</v>
      </c>
      <c r="B4" s="393" t="s">
        <v>271</v>
      </c>
      <c r="C4" s="393" t="s">
        <v>272</v>
      </c>
      <c r="D4" s="393" t="s">
        <v>273</v>
      </c>
      <c r="E4" s="495" t="s">
        <v>274</v>
      </c>
      <c r="F4" s="393" t="s">
        <v>275</v>
      </c>
      <c r="G4" s="393" t="s">
        <v>276</v>
      </c>
      <c r="H4" s="393" t="s">
        <v>277</v>
      </c>
      <c r="I4" s="393" t="s">
        <v>278</v>
      </c>
      <c r="J4" s="393" t="s">
        <v>279</v>
      </c>
      <c r="K4" s="393" t="s">
        <v>280</v>
      </c>
      <c r="L4" s="393" t="s">
        <v>281</v>
      </c>
      <c r="M4" s="393" t="s">
        <v>282</v>
      </c>
      <c r="N4" s="393" t="s">
        <v>283</v>
      </c>
      <c r="O4" s="393" t="s">
        <v>284</v>
      </c>
      <c r="P4" s="396"/>
      <c r="Q4" s="396"/>
    </row>
    <row r="5" spans="1:17" ht="16.5" x14ac:dyDescent="0.25">
      <c r="A5" s="496" t="s">
        <v>290</v>
      </c>
      <c r="B5" s="496" t="s">
        <v>291</v>
      </c>
      <c r="C5" s="496" t="s">
        <v>292</v>
      </c>
      <c r="D5" s="496" t="s">
        <v>318</v>
      </c>
      <c r="E5" s="497">
        <v>45582.435921122684</v>
      </c>
      <c r="F5" s="497">
        <v>46091</v>
      </c>
      <c r="G5" s="496" t="s">
        <v>319</v>
      </c>
      <c r="H5" s="498">
        <v>209000</v>
      </c>
      <c r="I5" s="498">
        <v>191053.0655</v>
      </c>
      <c r="J5" s="498">
        <v>203166.54307300301</v>
      </c>
      <c r="K5" s="498">
        <v>209000</v>
      </c>
      <c r="L5" s="499">
        <v>6.6281087441710004E-2</v>
      </c>
      <c r="M5" s="499">
        <v>0.5</v>
      </c>
      <c r="N5" s="499">
        <f>J5/$B$106</f>
        <v>5.5512366472720648E-2</v>
      </c>
      <c r="O5" s="499">
        <f>SUMIFS($N$5:$N$103,$B$5:$B$103,B5)</f>
        <v>5.732608515107928E-2</v>
      </c>
      <c r="P5" s="396"/>
    </row>
    <row r="6" spans="1:17" ht="16.5" x14ac:dyDescent="0.25">
      <c r="A6" s="496" t="s">
        <v>290</v>
      </c>
      <c r="B6" s="496" t="s">
        <v>291</v>
      </c>
      <c r="C6" s="496" t="s">
        <v>292</v>
      </c>
      <c r="D6" s="496" t="s">
        <v>318</v>
      </c>
      <c r="E6" s="497">
        <v>45582.435921736113</v>
      </c>
      <c r="F6" s="497">
        <v>46000</v>
      </c>
      <c r="G6" s="496" t="s">
        <v>319</v>
      </c>
      <c r="H6" s="498">
        <v>3386.945111</v>
      </c>
      <c r="I6" s="498">
        <v>3146.2044900000001</v>
      </c>
      <c r="J6" s="498">
        <v>3345.5143710020102</v>
      </c>
      <c r="K6" s="498">
        <v>3386.945111</v>
      </c>
      <c r="L6" s="499">
        <v>6.6281087441710004E-2</v>
      </c>
      <c r="M6" s="499">
        <v>0.5</v>
      </c>
      <c r="N6" s="499">
        <f t="shared" ref="N6:N69" si="0">J6/$B$106</f>
        <v>9.1411418924465342E-4</v>
      </c>
      <c r="O6" s="499">
        <f t="shared" ref="O6:O69" si="1">SUMIFS($N$5:$N$103,$B$5:$B$103,B6)</f>
        <v>5.732608515107928E-2</v>
      </c>
      <c r="P6" s="396"/>
    </row>
    <row r="7" spans="1:17" ht="16.5" x14ac:dyDescent="0.25">
      <c r="A7" s="496" t="s">
        <v>290</v>
      </c>
      <c r="B7" s="496" t="s">
        <v>291</v>
      </c>
      <c r="C7" s="496" t="s">
        <v>292</v>
      </c>
      <c r="D7" s="496" t="s">
        <v>318</v>
      </c>
      <c r="E7" s="497">
        <v>45582.435921840275</v>
      </c>
      <c r="F7" s="497">
        <v>46091</v>
      </c>
      <c r="G7" s="496" t="s">
        <v>319</v>
      </c>
      <c r="H7" s="498">
        <v>3386.945111</v>
      </c>
      <c r="I7" s="498">
        <v>3096.1071900000002</v>
      </c>
      <c r="J7" s="498">
        <v>3292.4111472721402</v>
      </c>
      <c r="K7" s="498">
        <v>3386.945111</v>
      </c>
      <c r="L7" s="499">
        <v>6.6281087441710004E-2</v>
      </c>
      <c r="M7" s="499">
        <v>0.5</v>
      </c>
      <c r="N7" s="499">
        <f t="shared" si="0"/>
        <v>8.99604489113977E-4</v>
      </c>
      <c r="O7" s="499">
        <f t="shared" si="1"/>
        <v>5.732608515107928E-2</v>
      </c>
      <c r="P7" s="396"/>
    </row>
    <row r="8" spans="1:17" ht="16.5" x14ac:dyDescent="0.25">
      <c r="A8" s="496" t="s">
        <v>290</v>
      </c>
      <c r="B8" s="496" t="s">
        <v>324</v>
      </c>
      <c r="C8" s="496" t="s">
        <v>292</v>
      </c>
      <c r="D8" s="496" t="s">
        <v>318</v>
      </c>
      <c r="E8" s="497">
        <v>45777.683296516203</v>
      </c>
      <c r="F8" s="497">
        <v>48180</v>
      </c>
      <c r="G8" s="496" t="s">
        <v>319</v>
      </c>
      <c r="H8" s="498">
        <v>25888.888630000001</v>
      </c>
      <c r="I8" s="498">
        <v>16140.9818</v>
      </c>
      <c r="J8" s="498">
        <v>16642.0646333244</v>
      </c>
      <c r="K8" s="498">
        <v>25888.888630000001</v>
      </c>
      <c r="L8" s="499">
        <v>7.4314532789829996E-2</v>
      </c>
      <c r="M8" s="499">
        <v>0.5</v>
      </c>
      <c r="N8" s="499">
        <f t="shared" si="0"/>
        <v>4.5472073148178126E-3</v>
      </c>
      <c r="O8" s="499">
        <f t="shared" si="1"/>
        <v>5.9863197656986084E-2</v>
      </c>
      <c r="P8" s="396"/>
    </row>
    <row r="9" spans="1:17" ht="16.5" x14ac:dyDescent="0.25">
      <c r="A9" s="496" t="s">
        <v>290</v>
      </c>
      <c r="B9" s="496" t="s">
        <v>324</v>
      </c>
      <c r="C9" s="496" t="s">
        <v>292</v>
      </c>
      <c r="D9" s="496" t="s">
        <v>318</v>
      </c>
      <c r="E9" s="497">
        <v>45777.683296898147</v>
      </c>
      <c r="F9" s="497">
        <v>45971</v>
      </c>
      <c r="G9" s="496" t="s">
        <v>319</v>
      </c>
      <c r="H9" s="498">
        <v>13627.419739999999</v>
      </c>
      <c r="I9" s="498">
        <v>13117.427009999999</v>
      </c>
      <c r="J9" s="498">
        <v>13518.131767983101</v>
      </c>
      <c r="K9" s="498">
        <v>13627.419739999999</v>
      </c>
      <c r="L9" s="499">
        <v>7.4314532789829996E-2</v>
      </c>
      <c r="M9" s="499">
        <v>0.5</v>
      </c>
      <c r="N9" s="499">
        <f t="shared" si="0"/>
        <v>3.6936371184952354E-3</v>
      </c>
      <c r="O9" s="499">
        <f t="shared" si="1"/>
        <v>5.9863197656986084E-2</v>
      </c>
      <c r="P9" s="396"/>
      <c r="Q9" s="396"/>
    </row>
    <row r="10" spans="1:17" ht="16.5" x14ac:dyDescent="0.25">
      <c r="A10" s="496" t="s">
        <v>290</v>
      </c>
      <c r="B10" s="496" t="s">
        <v>324</v>
      </c>
      <c r="C10" s="496" t="s">
        <v>292</v>
      </c>
      <c r="D10" s="496" t="s">
        <v>318</v>
      </c>
      <c r="E10" s="497">
        <v>45777.683296990741</v>
      </c>
      <c r="F10" s="497">
        <v>46062</v>
      </c>
      <c r="G10" s="496" t="s">
        <v>319</v>
      </c>
      <c r="H10" s="498">
        <v>3743.6042430000002</v>
      </c>
      <c r="I10" s="498">
        <v>3539.6055200000001</v>
      </c>
      <c r="J10" s="498">
        <v>3647.8034823699199</v>
      </c>
      <c r="K10" s="498">
        <v>3743.6042430000002</v>
      </c>
      <c r="L10" s="499">
        <v>7.4314532789829996E-2</v>
      </c>
      <c r="M10" s="499">
        <v>0.5</v>
      </c>
      <c r="N10" s="499">
        <f t="shared" si="0"/>
        <v>9.9671038681316097E-4</v>
      </c>
      <c r="O10" s="499">
        <f t="shared" si="1"/>
        <v>5.9863197656986084E-2</v>
      </c>
      <c r="P10" s="396"/>
      <c r="Q10" s="396"/>
    </row>
    <row r="11" spans="1:17" s="501" customFormat="1" ht="16.5" x14ac:dyDescent="0.25">
      <c r="A11" s="496" t="s">
        <v>290</v>
      </c>
      <c r="B11" s="496" t="s">
        <v>324</v>
      </c>
      <c r="C11" s="496" t="s">
        <v>292</v>
      </c>
      <c r="D11" s="496" t="s">
        <v>318</v>
      </c>
      <c r="E11" s="497">
        <v>45777.683297083335</v>
      </c>
      <c r="F11" s="497">
        <v>46153</v>
      </c>
      <c r="G11" s="496" t="s">
        <v>319</v>
      </c>
      <c r="H11" s="498">
        <v>13451.938353</v>
      </c>
      <c r="I11" s="498">
        <v>12493.369129999999</v>
      </c>
      <c r="J11" s="498">
        <v>12875.5215886853</v>
      </c>
      <c r="K11" s="498">
        <v>13451.938353</v>
      </c>
      <c r="L11" s="499">
        <v>7.4314532789829996E-2</v>
      </c>
      <c r="M11" s="499">
        <v>0.5</v>
      </c>
      <c r="N11" s="499">
        <f t="shared" si="0"/>
        <v>3.5180530324901787E-3</v>
      </c>
      <c r="O11" s="499">
        <f t="shared" si="1"/>
        <v>5.9863197656986084E-2</v>
      </c>
      <c r="P11" s="500"/>
      <c r="Q11" s="500"/>
    </row>
    <row r="12" spans="1:17" ht="16.5" x14ac:dyDescent="0.25">
      <c r="A12" s="496" t="s">
        <v>290</v>
      </c>
      <c r="B12" s="496" t="s">
        <v>324</v>
      </c>
      <c r="C12" s="496" t="s">
        <v>292</v>
      </c>
      <c r="D12" s="496" t="s">
        <v>318</v>
      </c>
      <c r="E12" s="497">
        <v>45777.683297152777</v>
      </c>
      <c r="F12" s="497">
        <v>46244</v>
      </c>
      <c r="G12" s="496" t="s">
        <v>319</v>
      </c>
      <c r="H12" s="498">
        <v>3568.122856</v>
      </c>
      <c r="I12" s="498">
        <v>3255.1008700000002</v>
      </c>
      <c r="J12" s="498">
        <v>3354.7350225906198</v>
      </c>
      <c r="K12" s="498">
        <v>3568.122856</v>
      </c>
      <c r="L12" s="499">
        <v>7.4314532789829996E-2</v>
      </c>
      <c r="M12" s="499">
        <v>0.5</v>
      </c>
      <c r="N12" s="499">
        <f t="shared" si="0"/>
        <v>9.1663360106493646E-4</v>
      </c>
      <c r="O12" s="499">
        <f t="shared" si="1"/>
        <v>5.9863197656986084E-2</v>
      </c>
      <c r="P12" s="396"/>
      <c r="Q12" s="396"/>
    </row>
    <row r="13" spans="1:17" ht="16.5" x14ac:dyDescent="0.25">
      <c r="A13" s="496" t="s">
        <v>290</v>
      </c>
      <c r="B13" s="496" t="s">
        <v>324</v>
      </c>
      <c r="C13" s="496" t="s">
        <v>292</v>
      </c>
      <c r="D13" s="496" t="s">
        <v>318</v>
      </c>
      <c r="E13" s="497">
        <v>45777.683297256946</v>
      </c>
      <c r="F13" s="497">
        <v>46335</v>
      </c>
      <c r="G13" s="496" t="s">
        <v>319</v>
      </c>
      <c r="H13" s="498">
        <v>15218.122856</v>
      </c>
      <c r="I13" s="498">
        <v>13636.89352</v>
      </c>
      <c r="J13" s="498">
        <v>14054.5831527675</v>
      </c>
      <c r="K13" s="498">
        <v>15218.122856</v>
      </c>
      <c r="L13" s="499">
        <v>7.4314532789829996E-2</v>
      </c>
      <c r="M13" s="499">
        <v>0.5</v>
      </c>
      <c r="N13" s="499">
        <f t="shared" si="0"/>
        <v>3.8402148247283401E-3</v>
      </c>
      <c r="O13" s="499">
        <f t="shared" si="1"/>
        <v>5.9863197656986084E-2</v>
      </c>
      <c r="P13" s="396"/>
    </row>
    <row r="14" spans="1:17" ht="16.5" x14ac:dyDescent="0.25">
      <c r="A14" s="496" t="s">
        <v>290</v>
      </c>
      <c r="B14" s="496" t="s">
        <v>324</v>
      </c>
      <c r="C14" s="496" t="s">
        <v>292</v>
      </c>
      <c r="D14" s="496" t="s">
        <v>318</v>
      </c>
      <c r="E14" s="497">
        <v>45777.683297372685</v>
      </c>
      <c r="F14" s="497">
        <v>46426</v>
      </c>
      <c r="G14" s="496" t="s">
        <v>319</v>
      </c>
      <c r="H14" s="498">
        <v>3357.545145</v>
      </c>
      <c r="I14" s="498">
        <v>2955.3300599999998</v>
      </c>
      <c r="J14" s="498">
        <v>3045.9109665803899</v>
      </c>
      <c r="K14" s="498">
        <v>3357.545145</v>
      </c>
      <c r="L14" s="499">
        <v>7.4314532789829996E-2</v>
      </c>
      <c r="M14" s="499">
        <v>0.5</v>
      </c>
      <c r="N14" s="499">
        <f t="shared" si="0"/>
        <v>8.3225182287682321E-4</v>
      </c>
      <c r="O14" s="499">
        <f t="shared" si="1"/>
        <v>5.9863197656986084E-2</v>
      </c>
      <c r="P14" s="396"/>
    </row>
    <row r="15" spans="1:17" ht="16.5" x14ac:dyDescent="0.25">
      <c r="A15" s="496" t="s">
        <v>290</v>
      </c>
      <c r="B15" s="496" t="s">
        <v>324</v>
      </c>
      <c r="C15" s="496" t="s">
        <v>292</v>
      </c>
      <c r="D15" s="496" t="s">
        <v>318</v>
      </c>
      <c r="E15" s="497">
        <v>45777.683297465279</v>
      </c>
      <c r="F15" s="497">
        <v>46518</v>
      </c>
      <c r="G15" s="496" t="s">
        <v>319</v>
      </c>
      <c r="H15" s="498">
        <v>15044.441161000001</v>
      </c>
      <c r="I15" s="498">
        <v>13004.83209</v>
      </c>
      <c r="J15" s="498">
        <v>13403.696095602299</v>
      </c>
      <c r="K15" s="498">
        <v>15044.441161000001</v>
      </c>
      <c r="L15" s="499">
        <v>7.4314532789829996E-2</v>
      </c>
      <c r="M15" s="499">
        <v>0.5</v>
      </c>
      <c r="N15" s="499">
        <f t="shared" si="0"/>
        <v>3.6623691996407388E-3</v>
      </c>
      <c r="O15" s="499">
        <f t="shared" si="1"/>
        <v>5.9863197656986084E-2</v>
      </c>
      <c r="P15" s="396"/>
    </row>
    <row r="16" spans="1:17" ht="16.5" x14ac:dyDescent="0.25">
      <c r="A16" s="496" t="s">
        <v>290</v>
      </c>
      <c r="B16" s="496" t="s">
        <v>324</v>
      </c>
      <c r="C16" s="496" t="s">
        <v>292</v>
      </c>
      <c r="D16" s="496" t="s">
        <v>318</v>
      </c>
      <c r="E16" s="497">
        <v>45777.683297569441</v>
      </c>
      <c r="F16" s="497">
        <v>46608</v>
      </c>
      <c r="G16" s="496" t="s">
        <v>319</v>
      </c>
      <c r="H16" s="498">
        <v>3112.3853410000002</v>
      </c>
      <c r="I16" s="498">
        <v>2643.2451999999998</v>
      </c>
      <c r="J16" s="498">
        <v>2724.3670896508202</v>
      </c>
      <c r="K16" s="498">
        <v>3112.3853410000002</v>
      </c>
      <c r="L16" s="499">
        <v>7.4314532789829996E-2</v>
      </c>
      <c r="M16" s="499">
        <v>0.5</v>
      </c>
      <c r="N16" s="499">
        <f t="shared" si="0"/>
        <v>7.4439453464822045E-4</v>
      </c>
      <c r="O16" s="499">
        <f t="shared" si="1"/>
        <v>5.9863197656986084E-2</v>
      </c>
      <c r="P16" s="396"/>
    </row>
    <row r="17" spans="1:16" ht="16.5" x14ac:dyDescent="0.25">
      <c r="A17" s="496" t="s">
        <v>290</v>
      </c>
      <c r="B17" s="496" t="s">
        <v>324</v>
      </c>
      <c r="C17" s="496" t="s">
        <v>292</v>
      </c>
      <c r="D17" s="496" t="s">
        <v>318</v>
      </c>
      <c r="E17" s="497">
        <v>45777.683297650467</v>
      </c>
      <c r="F17" s="497">
        <v>46696</v>
      </c>
      <c r="G17" s="496" t="s">
        <v>319</v>
      </c>
      <c r="H17" s="498">
        <v>15016.832525</v>
      </c>
      <c r="I17" s="498">
        <v>12534.53557</v>
      </c>
      <c r="J17" s="498">
        <v>12919.4771067208</v>
      </c>
      <c r="K17" s="498">
        <v>15016.832525</v>
      </c>
      <c r="L17" s="499">
        <v>7.4314532789829996E-2</v>
      </c>
      <c r="M17" s="499">
        <v>0.5</v>
      </c>
      <c r="N17" s="499">
        <f t="shared" si="0"/>
        <v>3.5300632522280227E-3</v>
      </c>
      <c r="O17" s="499">
        <f t="shared" si="1"/>
        <v>5.9863197656986084E-2</v>
      </c>
      <c r="P17" s="396"/>
    </row>
    <row r="18" spans="1:16" ht="16.5" x14ac:dyDescent="0.25">
      <c r="A18" s="496" t="s">
        <v>290</v>
      </c>
      <c r="B18" s="496" t="s">
        <v>324</v>
      </c>
      <c r="C18" s="496" t="s">
        <v>292</v>
      </c>
      <c r="D18" s="496" t="s">
        <v>318</v>
      </c>
      <c r="E18" s="497">
        <v>45777.683297754629</v>
      </c>
      <c r="F18" s="497">
        <v>46786</v>
      </c>
      <c r="G18" s="496" t="s">
        <v>319</v>
      </c>
      <c r="H18" s="498">
        <v>2898.3363960000001</v>
      </c>
      <c r="I18" s="498">
        <v>2376.80737</v>
      </c>
      <c r="J18" s="498">
        <v>2449.8480127019802</v>
      </c>
      <c r="K18" s="498">
        <v>2898.3363960000001</v>
      </c>
      <c r="L18" s="499">
        <v>7.4314532789829996E-2</v>
      </c>
      <c r="M18" s="499">
        <v>0.5</v>
      </c>
      <c r="N18" s="499">
        <f t="shared" si="0"/>
        <v>6.69386103767644E-4</v>
      </c>
      <c r="O18" s="499">
        <f t="shared" si="1"/>
        <v>5.9863197656986084E-2</v>
      </c>
      <c r="P18" s="396"/>
    </row>
    <row r="19" spans="1:16" ht="16.5" x14ac:dyDescent="0.25">
      <c r="A19" s="496" t="s">
        <v>290</v>
      </c>
      <c r="B19" s="496" t="s">
        <v>324</v>
      </c>
      <c r="C19" s="496" t="s">
        <v>292</v>
      </c>
      <c r="D19" s="496" t="s">
        <v>318</v>
      </c>
      <c r="E19" s="497">
        <v>45777.683297881944</v>
      </c>
      <c r="F19" s="497">
        <v>46876</v>
      </c>
      <c r="G19" s="496" t="s">
        <v>319</v>
      </c>
      <c r="H19" s="498">
        <v>14871.947765999999</v>
      </c>
      <c r="I19" s="498">
        <v>11981.969080000001</v>
      </c>
      <c r="J19" s="498">
        <v>12350.4264749013</v>
      </c>
      <c r="K19" s="498">
        <v>14871.947765999999</v>
      </c>
      <c r="L19" s="499">
        <v>7.4314532789829996E-2</v>
      </c>
      <c r="M19" s="499">
        <v>0.5</v>
      </c>
      <c r="N19" s="499">
        <f t="shared" si="0"/>
        <v>3.3745782656879582E-3</v>
      </c>
      <c r="O19" s="499">
        <f t="shared" si="1"/>
        <v>5.9863197656986084E-2</v>
      </c>
      <c r="P19" s="396"/>
    </row>
    <row r="20" spans="1:16" ht="16.5" x14ac:dyDescent="0.25">
      <c r="A20" s="496" t="s">
        <v>290</v>
      </c>
      <c r="B20" s="496" t="s">
        <v>324</v>
      </c>
      <c r="C20" s="496" t="s">
        <v>292</v>
      </c>
      <c r="D20" s="496" t="s">
        <v>318</v>
      </c>
      <c r="E20" s="497">
        <v>45777.683297974538</v>
      </c>
      <c r="F20" s="497">
        <v>46966</v>
      </c>
      <c r="G20" s="496" t="s">
        <v>319</v>
      </c>
      <c r="H20" s="498">
        <v>2684.2876839999999</v>
      </c>
      <c r="I20" s="498">
        <v>2124.7339900000002</v>
      </c>
      <c r="J20" s="498">
        <v>2190.1149704375298</v>
      </c>
      <c r="K20" s="498">
        <v>2684.2876839999999</v>
      </c>
      <c r="L20" s="499">
        <v>7.4314532789829996E-2</v>
      </c>
      <c r="M20" s="499">
        <v>0.5</v>
      </c>
      <c r="N20" s="499">
        <f t="shared" si="0"/>
        <v>5.9841774643295284E-4</v>
      </c>
      <c r="O20" s="499">
        <f t="shared" si="1"/>
        <v>5.9863197656986084E-2</v>
      </c>
      <c r="P20" s="396"/>
    </row>
    <row r="21" spans="1:16" ht="16.5" x14ac:dyDescent="0.25">
      <c r="A21" s="496" t="s">
        <v>290</v>
      </c>
      <c r="B21" s="496" t="s">
        <v>324</v>
      </c>
      <c r="C21" s="496" t="s">
        <v>292</v>
      </c>
      <c r="D21" s="496" t="s">
        <v>318</v>
      </c>
      <c r="E21" s="497">
        <v>45777.683298101852</v>
      </c>
      <c r="F21" s="497">
        <v>47056</v>
      </c>
      <c r="G21" s="496" t="s">
        <v>319</v>
      </c>
      <c r="H21" s="498">
        <v>17246.787683999999</v>
      </c>
      <c r="I21" s="498">
        <v>13412.169680000001</v>
      </c>
      <c r="J21" s="498">
        <v>13825.149106644199</v>
      </c>
      <c r="K21" s="498">
        <v>17246.787683999999</v>
      </c>
      <c r="L21" s="499">
        <v>7.4314532789829996E-2</v>
      </c>
      <c r="M21" s="499">
        <v>0.5</v>
      </c>
      <c r="N21" s="499">
        <f t="shared" si="0"/>
        <v>3.777525236880506E-3</v>
      </c>
      <c r="O21" s="499">
        <f t="shared" si="1"/>
        <v>5.9863197656986084E-2</v>
      </c>
      <c r="P21" s="396"/>
    </row>
    <row r="22" spans="1:16" ht="16.5" x14ac:dyDescent="0.25">
      <c r="A22" s="496" t="s">
        <v>290</v>
      </c>
      <c r="B22" s="496" t="s">
        <v>324</v>
      </c>
      <c r="C22" s="496" t="s">
        <v>292</v>
      </c>
      <c r="D22" s="496" t="s">
        <v>318</v>
      </c>
      <c r="E22" s="497">
        <v>45777.683298217591</v>
      </c>
      <c r="F22" s="497">
        <v>47144</v>
      </c>
      <c r="G22" s="496" t="s">
        <v>319</v>
      </c>
      <c r="H22" s="498">
        <v>2370.09231</v>
      </c>
      <c r="I22" s="498">
        <v>1811.51675</v>
      </c>
      <c r="J22" s="498">
        <v>1867.3305535701099</v>
      </c>
      <c r="K22" s="498">
        <v>2370.09231</v>
      </c>
      <c r="L22" s="499">
        <v>7.4314532789829996E-2</v>
      </c>
      <c r="M22" s="499">
        <v>0.5</v>
      </c>
      <c r="N22" s="499">
        <f t="shared" si="0"/>
        <v>5.102214983214266E-4</v>
      </c>
      <c r="O22" s="499">
        <f t="shared" si="1"/>
        <v>5.9863197656986084E-2</v>
      </c>
      <c r="P22" s="396"/>
    </row>
    <row r="23" spans="1:16" ht="16.5" x14ac:dyDescent="0.25">
      <c r="A23" s="496" t="s">
        <v>290</v>
      </c>
      <c r="B23" s="496" t="s">
        <v>324</v>
      </c>
      <c r="C23" s="496" t="s">
        <v>292</v>
      </c>
      <c r="D23" s="496" t="s">
        <v>318</v>
      </c>
      <c r="E23" s="497">
        <v>45777.683298310185</v>
      </c>
      <c r="F23" s="497">
        <v>47234</v>
      </c>
      <c r="G23" s="496" t="s">
        <v>319</v>
      </c>
      <c r="H23" s="498">
        <v>16986.457949</v>
      </c>
      <c r="I23" s="498">
        <v>12755.424230000001</v>
      </c>
      <c r="J23" s="498">
        <v>13148.691088572201</v>
      </c>
      <c r="K23" s="498">
        <v>16986.457949</v>
      </c>
      <c r="L23" s="499">
        <v>7.4314532789829996E-2</v>
      </c>
      <c r="M23" s="499">
        <v>0.5</v>
      </c>
      <c r="N23" s="499">
        <f t="shared" si="0"/>
        <v>3.5926927106454667E-3</v>
      </c>
      <c r="O23" s="499">
        <f t="shared" si="1"/>
        <v>5.9863197656986084E-2</v>
      </c>
      <c r="P23" s="396"/>
    </row>
    <row r="24" spans="1:16" ht="16.5" x14ac:dyDescent="0.25">
      <c r="A24" s="496" t="s">
        <v>290</v>
      </c>
      <c r="B24" s="496" t="s">
        <v>324</v>
      </c>
      <c r="C24" s="496" t="s">
        <v>292</v>
      </c>
      <c r="D24" s="496" t="s">
        <v>318</v>
      </c>
      <c r="E24" s="497">
        <v>45777.683298425924</v>
      </c>
      <c r="F24" s="497">
        <v>47324</v>
      </c>
      <c r="G24" s="496" t="s">
        <v>319</v>
      </c>
      <c r="H24" s="498">
        <v>2163.6284470000001</v>
      </c>
      <c r="I24" s="498">
        <v>1596.2107699999999</v>
      </c>
      <c r="J24" s="498">
        <v>1645.45545090619</v>
      </c>
      <c r="K24" s="498">
        <v>2163.6284470000001</v>
      </c>
      <c r="L24" s="499">
        <v>7.4314532789829996E-2</v>
      </c>
      <c r="M24" s="499">
        <v>0.5</v>
      </c>
      <c r="N24" s="499">
        <f t="shared" si="0"/>
        <v>4.4959728419663203E-4</v>
      </c>
      <c r="O24" s="499">
        <f t="shared" si="1"/>
        <v>5.9863197656986084E-2</v>
      </c>
      <c r="P24" s="396"/>
    </row>
    <row r="25" spans="1:16" ht="16.5" x14ac:dyDescent="0.25">
      <c r="A25" s="496" t="s">
        <v>290</v>
      </c>
      <c r="B25" s="496" t="s">
        <v>324</v>
      </c>
      <c r="C25" s="496" t="s">
        <v>292</v>
      </c>
      <c r="D25" s="496" t="s">
        <v>318</v>
      </c>
      <c r="E25" s="497">
        <v>45777.683298564814</v>
      </c>
      <c r="F25" s="497">
        <v>47414</v>
      </c>
      <c r="G25" s="496" t="s">
        <v>319</v>
      </c>
      <c r="H25" s="498">
        <v>18344.182967000001</v>
      </c>
      <c r="I25" s="498">
        <v>13295.99588</v>
      </c>
      <c r="J25" s="498">
        <v>13706.4684640328</v>
      </c>
      <c r="K25" s="498">
        <v>18344.182967000001</v>
      </c>
      <c r="L25" s="499">
        <v>7.4314532789829996E-2</v>
      </c>
      <c r="M25" s="499">
        <v>0.5</v>
      </c>
      <c r="N25" s="499">
        <f t="shared" si="0"/>
        <v>3.7450974403239901E-3</v>
      </c>
      <c r="O25" s="499">
        <f t="shared" si="1"/>
        <v>5.9863197656986084E-2</v>
      </c>
      <c r="P25" s="396"/>
    </row>
    <row r="26" spans="1:16" ht="16.5" x14ac:dyDescent="0.25">
      <c r="A26" s="496" t="s">
        <v>290</v>
      </c>
      <c r="B26" s="496" t="s">
        <v>324</v>
      </c>
      <c r="C26" s="496" t="s">
        <v>292</v>
      </c>
      <c r="D26" s="496" t="s">
        <v>318</v>
      </c>
      <c r="E26" s="497">
        <v>45777.683298692129</v>
      </c>
      <c r="F26" s="497">
        <v>47504</v>
      </c>
      <c r="G26" s="496" t="s">
        <v>319</v>
      </c>
      <c r="H26" s="498">
        <v>1874.3733930000001</v>
      </c>
      <c r="I26" s="498">
        <v>1334.73118</v>
      </c>
      <c r="J26" s="498">
        <v>1375.96396512503</v>
      </c>
      <c r="K26" s="498">
        <v>1874.3733930000001</v>
      </c>
      <c r="L26" s="499">
        <v>7.4314532789829996E-2</v>
      </c>
      <c r="M26" s="499">
        <v>0.5</v>
      </c>
      <c r="N26" s="499">
        <f t="shared" si="0"/>
        <v>3.7596257105104199E-4</v>
      </c>
      <c r="O26" s="499">
        <f t="shared" si="1"/>
        <v>5.9863197656986084E-2</v>
      </c>
      <c r="P26" s="396"/>
    </row>
    <row r="27" spans="1:16" ht="16.5" x14ac:dyDescent="0.25">
      <c r="A27" s="496" t="s">
        <v>290</v>
      </c>
      <c r="B27" s="496" t="s">
        <v>324</v>
      </c>
      <c r="C27" s="496" t="s">
        <v>292</v>
      </c>
      <c r="D27" s="496" t="s">
        <v>318</v>
      </c>
      <c r="E27" s="497">
        <v>45777.683298807868</v>
      </c>
      <c r="F27" s="497">
        <v>47595</v>
      </c>
      <c r="G27" s="496" t="s">
        <v>319</v>
      </c>
      <c r="H27" s="498">
        <v>18075.754152000001</v>
      </c>
      <c r="I27" s="498">
        <v>12643.40249</v>
      </c>
      <c r="J27" s="498">
        <v>13034.243671099801</v>
      </c>
      <c r="K27" s="498">
        <v>18075.754152000001</v>
      </c>
      <c r="L27" s="499">
        <v>7.4314532789829996E-2</v>
      </c>
      <c r="M27" s="499">
        <v>0.5</v>
      </c>
      <c r="N27" s="499">
        <f t="shared" si="0"/>
        <v>3.5614215826118446E-3</v>
      </c>
      <c r="O27" s="499">
        <f t="shared" si="1"/>
        <v>5.9863197656986084E-2</v>
      </c>
      <c r="P27" s="396"/>
    </row>
    <row r="28" spans="1:16" ht="16.5" x14ac:dyDescent="0.25">
      <c r="A28" s="496" t="s">
        <v>290</v>
      </c>
      <c r="B28" s="496" t="s">
        <v>324</v>
      </c>
      <c r="C28" s="496" t="s">
        <v>292</v>
      </c>
      <c r="D28" s="496" t="s">
        <v>318</v>
      </c>
      <c r="E28" s="497">
        <v>45777.683298912038</v>
      </c>
      <c r="F28" s="497">
        <v>47686</v>
      </c>
      <c r="G28" s="496" t="s">
        <v>319</v>
      </c>
      <c r="H28" s="498">
        <v>1602.7305759999999</v>
      </c>
      <c r="I28" s="498">
        <v>1101.1789699999999</v>
      </c>
      <c r="J28" s="498">
        <v>1135.2418489397301</v>
      </c>
      <c r="K28" s="498">
        <v>1602.7305759999999</v>
      </c>
      <c r="L28" s="499">
        <v>7.4314532789829996E-2</v>
      </c>
      <c r="M28" s="499">
        <v>0.5</v>
      </c>
      <c r="N28" s="499">
        <f t="shared" si="0"/>
        <v>3.1018867870812055E-4</v>
      </c>
      <c r="O28" s="499">
        <f t="shared" si="1"/>
        <v>5.9863197656986084E-2</v>
      </c>
      <c r="P28" s="396"/>
    </row>
    <row r="29" spans="1:16" ht="16.5" x14ac:dyDescent="0.25">
      <c r="A29" s="496" t="s">
        <v>290</v>
      </c>
      <c r="B29" s="496" t="s">
        <v>324</v>
      </c>
      <c r="C29" s="496" t="s">
        <v>292</v>
      </c>
      <c r="D29" s="496" t="s">
        <v>318</v>
      </c>
      <c r="E29" s="497">
        <v>45777.6832990162</v>
      </c>
      <c r="F29" s="497">
        <v>47777</v>
      </c>
      <c r="G29" s="496" t="s">
        <v>319</v>
      </c>
      <c r="H29" s="498">
        <v>20048.564686000002</v>
      </c>
      <c r="I29" s="498">
        <v>13530.396210000001</v>
      </c>
      <c r="J29" s="498">
        <v>13949.2101286703</v>
      </c>
      <c r="K29" s="498">
        <v>20048.564686000002</v>
      </c>
      <c r="L29" s="499">
        <v>7.4314532789829996E-2</v>
      </c>
      <c r="M29" s="499">
        <v>0.5</v>
      </c>
      <c r="N29" s="499">
        <f t="shared" si="0"/>
        <v>3.8114231455397018E-3</v>
      </c>
      <c r="O29" s="499">
        <f t="shared" si="1"/>
        <v>5.9863197656986084E-2</v>
      </c>
      <c r="P29" s="396"/>
    </row>
    <row r="30" spans="1:16" ht="16.5" x14ac:dyDescent="0.25">
      <c r="A30" s="496" t="s">
        <v>290</v>
      </c>
      <c r="B30" s="496" t="s">
        <v>324</v>
      </c>
      <c r="C30" s="496" t="s">
        <v>292</v>
      </c>
      <c r="D30" s="496" t="s">
        <v>318</v>
      </c>
      <c r="E30" s="497">
        <v>45777.683299166667</v>
      </c>
      <c r="F30" s="497">
        <v>47868</v>
      </c>
      <c r="G30" s="496" t="s">
        <v>319</v>
      </c>
      <c r="H30" s="498">
        <v>1269.3157309999999</v>
      </c>
      <c r="I30" s="498">
        <v>841.44687999999996</v>
      </c>
      <c r="J30" s="498">
        <v>867.50992668208596</v>
      </c>
      <c r="K30" s="498">
        <v>1269.3157309999999</v>
      </c>
      <c r="L30" s="499">
        <v>7.4314532789829996E-2</v>
      </c>
      <c r="M30" s="499">
        <v>0.5</v>
      </c>
      <c r="N30" s="499">
        <f t="shared" si="0"/>
        <v>2.3703474125360654E-4</v>
      </c>
      <c r="O30" s="499">
        <f t="shared" si="1"/>
        <v>5.9863197656986084E-2</v>
      </c>
      <c r="P30" s="396"/>
    </row>
    <row r="31" spans="1:16" ht="16.5" x14ac:dyDescent="0.25">
      <c r="A31" s="496" t="s">
        <v>290</v>
      </c>
      <c r="B31" s="496" t="s">
        <v>324</v>
      </c>
      <c r="C31" s="496" t="s">
        <v>292</v>
      </c>
      <c r="D31" s="496" t="s">
        <v>318</v>
      </c>
      <c r="E31" s="497">
        <v>45777.683299282406</v>
      </c>
      <c r="F31" s="497">
        <v>47959</v>
      </c>
      <c r="G31" s="496" t="s">
        <v>319</v>
      </c>
      <c r="H31" s="498">
        <v>19715.149840999999</v>
      </c>
      <c r="I31" s="498">
        <v>12837.6942</v>
      </c>
      <c r="J31" s="498">
        <v>13235.5908378609</v>
      </c>
      <c r="K31" s="498">
        <v>19715.149840999999</v>
      </c>
      <c r="L31" s="499">
        <v>7.4314532789829996E-2</v>
      </c>
      <c r="M31" s="499">
        <v>0.5</v>
      </c>
      <c r="N31" s="499">
        <f t="shared" si="0"/>
        <v>3.6164368304003047E-3</v>
      </c>
      <c r="O31" s="499">
        <f t="shared" si="1"/>
        <v>5.9863197656986084E-2</v>
      </c>
      <c r="P31" s="396"/>
    </row>
    <row r="32" spans="1:16" ht="16.5" x14ac:dyDescent="0.25">
      <c r="A32" s="496" t="s">
        <v>290</v>
      </c>
      <c r="B32" s="496" t="s">
        <v>324</v>
      </c>
      <c r="C32" s="496" t="s">
        <v>292</v>
      </c>
      <c r="D32" s="496" t="s">
        <v>318</v>
      </c>
      <c r="E32" s="497">
        <v>45777.683299421296</v>
      </c>
      <c r="F32" s="497">
        <v>48050</v>
      </c>
      <c r="G32" s="496" t="s">
        <v>319</v>
      </c>
      <c r="H32" s="498">
        <v>935.90111899999999</v>
      </c>
      <c r="I32" s="498">
        <v>598.61428000000001</v>
      </c>
      <c r="J32" s="498">
        <v>617.17976337037203</v>
      </c>
      <c r="K32" s="498">
        <v>935.90111899999999</v>
      </c>
      <c r="L32" s="499">
        <v>7.4314532789829996E-2</v>
      </c>
      <c r="M32" s="499">
        <v>0.5</v>
      </c>
      <c r="N32" s="499">
        <f t="shared" si="0"/>
        <v>1.6863558677302591E-4</v>
      </c>
      <c r="O32" s="499">
        <f t="shared" si="1"/>
        <v>5.9863197656986084E-2</v>
      </c>
      <c r="P32" s="396"/>
    </row>
    <row r="33" spans="1:16" ht="16.5" x14ac:dyDescent="0.25">
      <c r="A33" s="496" t="s">
        <v>290</v>
      </c>
      <c r="B33" s="496" t="s">
        <v>324</v>
      </c>
      <c r="C33" s="496" t="s">
        <v>292</v>
      </c>
      <c r="D33" s="496" t="s">
        <v>318</v>
      </c>
      <c r="E33" s="497">
        <v>45777.68329951389</v>
      </c>
      <c r="F33" s="497">
        <v>48141</v>
      </c>
      <c r="G33" s="496" t="s">
        <v>319</v>
      </c>
      <c r="H33" s="498">
        <v>26824.789749</v>
      </c>
      <c r="I33" s="498">
        <v>16853.220860000001</v>
      </c>
      <c r="J33" s="498">
        <v>17376.267669893001</v>
      </c>
      <c r="K33" s="498">
        <v>26824.789749</v>
      </c>
      <c r="L33" s="499">
        <v>7.4314532789829996E-2</v>
      </c>
      <c r="M33" s="499">
        <v>0.5</v>
      </c>
      <c r="N33" s="499">
        <f t="shared" si="0"/>
        <v>4.7478178455425263E-3</v>
      </c>
      <c r="O33" s="499">
        <f t="shared" si="1"/>
        <v>5.9863197656986084E-2</v>
      </c>
      <c r="P33" s="396"/>
    </row>
    <row r="34" spans="1:16" ht="16.5" x14ac:dyDescent="0.25">
      <c r="A34" s="496" t="s">
        <v>290</v>
      </c>
      <c r="B34" s="496" t="s">
        <v>324</v>
      </c>
      <c r="C34" s="496" t="s">
        <v>292</v>
      </c>
      <c r="D34" s="496" t="s">
        <v>318</v>
      </c>
      <c r="E34" s="497">
        <v>45777.683299641205</v>
      </c>
      <c r="F34" s="497">
        <v>48180</v>
      </c>
      <c r="G34" s="496" t="s">
        <v>319</v>
      </c>
      <c r="H34" s="498">
        <v>200.55032299999999</v>
      </c>
      <c r="I34" s="498">
        <v>125.03712</v>
      </c>
      <c r="J34" s="498">
        <v>128.91906969434399</v>
      </c>
      <c r="K34" s="498">
        <v>200.55032299999999</v>
      </c>
      <c r="L34" s="499">
        <v>7.4314532789829996E-2</v>
      </c>
      <c r="M34" s="499">
        <v>0.5</v>
      </c>
      <c r="N34" s="499">
        <f t="shared" si="0"/>
        <v>3.5225301045867009E-5</v>
      </c>
      <c r="O34" s="499">
        <f t="shared" si="1"/>
        <v>5.9863197656986084E-2</v>
      </c>
      <c r="P34" s="396"/>
    </row>
    <row r="35" spans="1:16" ht="16.5" x14ac:dyDescent="0.25">
      <c r="A35" s="496" t="s">
        <v>332</v>
      </c>
      <c r="B35" s="496" t="s">
        <v>333</v>
      </c>
      <c r="C35" s="496" t="s">
        <v>321</v>
      </c>
      <c r="D35" s="496" t="s">
        <v>318</v>
      </c>
      <c r="E35" s="497">
        <v>45877.705056018516</v>
      </c>
      <c r="F35" s="497">
        <v>47751</v>
      </c>
      <c r="G35" s="496" t="s">
        <v>319</v>
      </c>
      <c r="H35" s="498">
        <v>20000</v>
      </c>
      <c r="I35" s="498">
        <v>14017.2962530653</v>
      </c>
      <c r="J35" s="498">
        <v>14158.915358982</v>
      </c>
      <c r="K35" s="498">
        <v>20000</v>
      </c>
      <c r="L35" s="499">
        <v>7.168190999863E-2</v>
      </c>
      <c r="M35" s="499">
        <v>0.5</v>
      </c>
      <c r="N35" s="499">
        <f t="shared" si="0"/>
        <v>3.868722115243224E-3</v>
      </c>
      <c r="O35" s="499">
        <f t="shared" si="1"/>
        <v>3.3008122480809816E-2</v>
      </c>
      <c r="P35" s="396"/>
    </row>
    <row r="36" spans="1:16" ht="16.5" x14ac:dyDescent="0.25">
      <c r="A36" s="496" t="s">
        <v>332</v>
      </c>
      <c r="B36" s="496" t="s">
        <v>333</v>
      </c>
      <c r="C36" s="496" t="s">
        <v>321</v>
      </c>
      <c r="D36" s="496" t="s">
        <v>318</v>
      </c>
      <c r="E36" s="497">
        <v>45877.705056273146</v>
      </c>
      <c r="F36" s="497">
        <v>46015</v>
      </c>
      <c r="G36" s="496" t="s">
        <v>319</v>
      </c>
      <c r="H36" s="498">
        <v>349.04109999999997</v>
      </c>
      <c r="I36" s="498">
        <v>340.02369879802001</v>
      </c>
      <c r="J36" s="498">
        <v>343.45901551992603</v>
      </c>
      <c r="K36" s="498">
        <v>349.04109999999997</v>
      </c>
      <c r="L36" s="499">
        <v>7.168190999863E-2</v>
      </c>
      <c r="M36" s="499">
        <v>0.5</v>
      </c>
      <c r="N36" s="499">
        <f t="shared" si="0"/>
        <v>9.3845287956939808E-5</v>
      </c>
      <c r="O36" s="499">
        <f t="shared" si="1"/>
        <v>3.3008122480809816E-2</v>
      </c>
      <c r="P36" s="396"/>
    </row>
    <row r="37" spans="1:16" ht="16.5" x14ac:dyDescent="0.25">
      <c r="A37" s="496" t="s">
        <v>332</v>
      </c>
      <c r="B37" s="496" t="s">
        <v>333</v>
      </c>
      <c r="C37" s="496" t="s">
        <v>321</v>
      </c>
      <c r="D37" s="496" t="s">
        <v>318</v>
      </c>
      <c r="E37" s="497">
        <v>45877.705056354163</v>
      </c>
      <c r="F37" s="497">
        <v>46106</v>
      </c>
      <c r="G37" s="496" t="s">
        <v>319</v>
      </c>
      <c r="H37" s="498">
        <v>349.04109999999997</v>
      </c>
      <c r="I37" s="498">
        <v>334.20527888892002</v>
      </c>
      <c r="J37" s="498">
        <v>337.58181113411399</v>
      </c>
      <c r="K37" s="498">
        <v>349.04109999999997</v>
      </c>
      <c r="L37" s="499">
        <v>7.168190999863E-2</v>
      </c>
      <c r="M37" s="499">
        <v>0.5</v>
      </c>
      <c r="N37" s="499">
        <f t="shared" si="0"/>
        <v>9.2239425501609027E-5</v>
      </c>
      <c r="O37" s="499">
        <f t="shared" si="1"/>
        <v>3.3008122480809816E-2</v>
      </c>
      <c r="P37" s="396"/>
    </row>
    <row r="38" spans="1:16" ht="16.5" x14ac:dyDescent="0.25">
      <c r="A38" s="496" t="s">
        <v>332</v>
      </c>
      <c r="B38" s="496" t="s">
        <v>333</v>
      </c>
      <c r="C38" s="496" t="s">
        <v>321</v>
      </c>
      <c r="D38" s="496" t="s">
        <v>318</v>
      </c>
      <c r="E38" s="497">
        <v>45877.705056458333</v>
      </c>
      <c r="F38" s="497">
        <v>46197</v>
      </c>
      <c r="G38" s="496" t="s">
        <v>319</v>
      </c>
      <c r="H38" s="498">
        <v>349.04109999999997</v>
      </c>
      <c r="I38" s="498">
        <v>328.48642265836003</v>
      </c>
      <c r="J38" s="498">
        <v>331.80517633544798</v>
      </c>
      <c r="K38" s="498">
        <v>349.04109999999997</v>
      </c>
      <c r="L38" s="499">
        <v>7.168190999863E-2</v>
      </c>
      <c r="M38" s="499">
        <v>0.5</v>
      </c>
      <c r="N38" s="499">
        <f t="shared" si="0"/>
        <v>9.0661042254681448E-5</v>
      </c>
      <c r="O38" s="499">
        <f t="shared" si="1"/>
        <v>3.3008122480809816E-2</v>
      </c>
      <c r="P38" s="396"/>
    </row>
    <row r="39" spans="1:16" ht="16.5" x14ac:dyDescent="0.25">
      <c r="A39" s="496" t="s">
        <v>332</v>
      </c>
      <c r="B39" s="496" t="s">
        <v>333</v>
      </c>
      <c r="C39" s="496" t="s">
        <v>321</v>
      </c>
      <c r="D39" s="496" t="s">
        <v>318</v>
      </c>
      <c r="E39" s="497">
        <v>45877.705056562503</v>
      </c>
      <c r="F39" s="497">
        <v>46288</v>
      </c>
      <c r="G39" s="496" t="s">
        <v>319</v>
      </c>
      <c r="H39" s="498">
        <v>349.04109999999997</v>
      </c>
      <c r="I39" s="498">
        <v>322.86542639188002</v>
      </c>
      <c r="J39" s="498">
        <v>326.12739019656402</v>
      </c>
      <c r="K39" s="498">
        <v>349.04109999999997</v>
      </c>
      <c r="L39" s="499">
        <v>7.168190999863E-2</v>
      </c>
      <c r="M39" s="499">
        <v>0.5</v>
      </c>
      <c r="N39" s="499">
        <f t="shared" si="0"/>
        <v>8.9109667997246727E-5</v>
      </c>
      <c r="O39" s="499">
        <f t="shared" si="1"/>
        <v>3.3008122480809816E-2</v>
      </c>
      <c r="P39" s="396"/>
    </row>
    <row r="40" spans="1:16" ht="16.5" x14ac:dyDescent="0.25">
      <c r="A40" s="496" t="s">
        <v>332</v>
      </c>
      <c r="B40" s="496" t="s">
        <v>333</v>
      </c>
      <c r="C40" s="496" t="s">
        <v>321</v>
      </c>
      <c r="D40" s="496" t="s">
        <v>318</v>
      </c>
      <c r="E40" s="497">
        <v>45877.70505665509</v>
      </c>
      <c r="F40" s="497">
        <v>46379</v>
      </c>
      <c r="G40" s="496" t="s">
        <v>319</v>
      </c>
      <c r="H40" s="498">
        <v>349.04109999999997</v>
      </c>
      <c r="I40" s="498">
        <v>317.34061552866001</v>
      </c>
      <c r="J40" s="498">
        <v>320.54676123827301</v>
      </c>
      <c r="K40" s="498">
        <v>349.04109999999997</v>
      </c>
      <c r="L40" s="499">
        <v>7.168190999863E-2</v>
      </c>
      <c r="M40" s="499">
        <v>0.5</v>
      </c>
      <c r="N40" s="499">
        <f t="shared" si="0"/>
        <v>8.7584840556689201E-5</v>
      </c>
      <c r="O40" s="499">
        <f t="shared" si="1"/>
        <v>3.3008122480809816E-2</v>
      </c>
      <c r="P40" s="396"/>
    </row>
    <row r="41" spans="1:16" ht="16.5" x14ac:dyDescent="0.25">
      <c r="A41" s="496" t="s">
        <v>332</v>
      </c>
      <c r="B41" s="496" t="s">
        <v>333</v>
      </c>
      <c r="C41" s="496" t="s">
        <v>321</v>
      </c>
      <c r="D41" s="496" t="s">
        <v>318</v>
      </c>
      <c r="E41" s="497">
        <v>45877.70505675926</v>
      </c>
      <c r="F41" s="497">
        <v>46470</v>
      </c>
      <c r="G41" s="496" t="s">
        <v>319</v>
      </c>
      <c r="H41" s="498">
        <v>349.04109999999997</v>
      </c>
      <c r="I41" s="498">
        <v>311.91034416264</v>
      </c>
      <c r="J41" s="498">
        <v>315.06162692565198</v>
      </c>
      <c r="K41" s="498">
        <v>349.04109999999997</v>
      </c>
      <c r="L41" s="499">
        <v>7.168190999863E-2</v>
      </c>
      <c r="M41" s="499">
        <v>0.5</v>
      </c>
      <c r="N41" s="499">
        <f t="shared" si="0"/>
        <v>8.6086105669002007E-5</v>
      </c>
      <c r="O41" s="499">
        <f t="shared" si="1"/>
        <v>3.3008122480809816E-2</v>
      </c>
      <c r="P41" s="396"/>
    </row>
    <row r="42" spans="1:16" ht="16.5" x14ac:dyDescent="0.25">
      <c r="A42" s="496" t="s">
        <v>332</v>
      </c>
      <c r="B42" s="496" t="s">
        <v>333</v>
      </c>
      <c r="C42" s="496" t="s">
        <v>321</v>
      </c>
      <c r="D42" s="496" t="s">
        <v>318</v>
      </c>
      <c r="E42" s="497">
        <v>45877.705056874998</v>
      </c>
      <c r="F42" s="497">
        <v>46561</v>
      </c>
      <c r="G42" s="496" t="s">
        <v>319</v>
      </c>
      <c r="H42" s="498">
        <v>349.04109999999997</v>
      </c>
      <c r="I42" s="498">
        <v>306.57299455217998</v>
      </c>
      <c r="J42" s="498">
        <v>309.67035317275497</v>
      </c>
      <c r="K42" s="498">
        <v>349.04109999999997</v>
      </c>
      <c r="L42" s="499">
        <v>7.168190999863E-2</v>
      </c>
      <c r="M42" s="499">
        <v>0.5</v>
      </c>
      <c r="N42" s="499">
        <f t="shared" si="0"/>
        <v>8.4613016843456356E-5</v>
      </c>
      <c r="O42" s="499">
        <f t="shared" si="1"/>
        <v>3.3008122480809816E-2</v>
      </c>
      <c r="P42" s="396"/>
    </row>
    <row r="43" spans="1:16" ht="16.5" x14ac:dyDescent="0.25">
      <c r="A43" s="496" t="s">
        <v>332</v>
      </c>
      <c r="B43" s="496" t="s">
        <v>333</v>
      </c>
      <c r="C43" s="496" t="s">
        <v>321</v>
      </c>
      <c r="D43" s="496" t="s">
        <v>318</v>
      </c>
      <c r="E43" s="497">
        <v>45877.705056967592</v>
      </c>
      <c r="F43" s="497">
        <v>46652</v>
      </c>
      <c r="G43" s="496" t="s">
        <v>319</v>
      </c>
      <c r="H43" s="498">
        <v>349.04109999999997</v>
      </c>
      <c r="I43" s="498">
        <v>301.32697663814002</v>
      </c>
      <c r="J43" s="498">
        <v>304.37133385579801</v>
      </c>
      <c r="K43" s="498">
        <v>349.04109999999997</v>
      </c>
      <c r="L43" s="499">
        <v>7.168190999863E-2</v>
      </c>
      <c r="M43" s="499">
        <v>0.5</v>
      </c>
      <c r="N43" s="499">
        <f t="shared" si="0"/>
        <v>8.3165135229586298E-5</v>
      </c>
      <c r="O43" s="499">
        <f t="shared" si="1"/>
        <v>3.3008122480809816E-2</v>
      </c>
      <c r="P43" s="396"/>
    </row>
    <row r="44" spans="1:16" ht="16.5" x14ac:dyDescent="0.25">
      <c r="A44" s="496" t="s">
        <v>332</v>
      </c>
      <c r="B44" s="496" t="s">
        <v>333</v>
      </c>
      <c r="C44" s="496" t="s">
        <v>321</v>
      </c>
      <c r="D44" s="496" t="s">
        <v>318</v>
      </c>
      <c r="E44" s="497">
        <v>45877.705057280094</v>
      </c>
      <c r="F44" s="497">
        <v>46743</v>
      </c>
      <c r="G44" s="496" t="s">
        <v>319</v>
      </c>
      <c r="H44" s="498">
        <v>349.04109999999997</v>
      </c>
      <c r="I44" s="498">
        <v>296.17072757018002</v>
      </c>
      <c r="J44" s="498">
        <v>299.16299033468101</v>
      </c>
      <c r="K44" s="498">
        <v>349.04109999999997</v>
      </c>
      <c r="L44" s="499">
        <v>7.168190999863E-2</v>
      </c>
      <c r="M44" s="499">
        <v>0.5</v>
      </c>
      <c r="N44" s="499">
        <f t="shared" si="0"/>
        <v>8.174202948645133E-5</v>
      </c>
      <c r="O44" s="499">
        <f t="shared" si="1"/>
        <v>3.3008122480809816E-2</v>
      </c>
      <c r="P44" s="396"/>
    </row>
    <row r="45" spans="1:16" ht="16.5" x14ac:dyDescent="0.25">
      <c r="A45" s="496" t="s">
        <v>332</v>
      </c>
      <c r="B45" s="496" t="s">
        <v>333</v>
      </c>
      <c r="C45" s="496" t="s">
        <v>321</v>
      </c>
      <c r="D45" s="496" t="s">
        <v>318</v>
      </c>
      <c r="E45" s="497">
        <v>45877.705057384257</v>
      </c>
      <c r="F45" s="497">
        <v>46834</v>
      </c>
      <c r="G45" s="496" t="s">
        <v>319</v>
      </c>
      <c r="H45" s="498">
        <v>349.04109999999997</v>
      </c>
      <c r="I45" s="498">
        <v>291.1027112411</v>
      </c>
      <c r="J45" s="498">
        <v>294.04377098268299</v>
      </c>
      <c r="K45" s="498">
        <v>349.04109999999997</v>
      </c>
      <c r="L45" s="499">
        <v>7.168190999863E-2</v>
      </c>
      <c r="M45" s="499">
        <v>0.5</v>
      </c>
      <c r="N45" s="499">
        <f t="shared" si="0"/>
        <v>8.0343275654132373E-5</v>
      </c>
      <c r="O45" s="499">
        <f t="shared" si="1"/>
        <v>3.3008122480809816E-2</v>
      </c>
      <c r="P45" s="396"/>
    </row>
    <row r="46" spans="1:16" ht="16.5" x14ac:dyDescent="0.25">
      <c r="A46" s="496" t="s">
        <v>332</v>
      </c>
      <c r="B46" s="496" t="s">
        <v>333</v>
      </c>
      <c r="C46" s="496" t="s">
        <v>321</v>
      </c>
      <c r="D46" s="496" t="s">
        <v>318</v>
      </c>
      <c r="E46" s="497">
        <v>45877.705057500003</v>
      </c>
      <c r="F46" s="497">
        <v>46925</v>
      </c>
      <c r="G46" s="496" t="s">
        <v>319</v>
      </c>
      <c r="H46" s="498">
        <v>349.04109999999997</v>
      </c>
      <c r="I46" s="498">
        <v>286.12141782930001</v>
      </c>
      <c r="J46" s="498">
        <v>289.01215072422502</v>
      </c>
      <c r="K46" s="498">
        <v>349.04109999999997</v>
      </c>
      <c r="L46" s="499">
        <v>7.168190999863E-2</v>
      </c>
      <c r="M46" s="499">
        <v>0.5</v>
      </c>
      <c r="N46" s="499">
        <f t="shared" si="0"/>
        <v>7.8968457027432019E-5</v>
      </c>
      <c r="O46" s="499">
        <f t="shared" si="1"/>
        <v>3.3008122480809816E-2</v>
      </c>
      <c r="P46" s="396"/>
    </row>
    <row r="47" spans="1:16" ht="16.5" x14ac:dyDescent="0.25">
      <c r="A47" s="496" t="s">
        <v>332</v>
      </c>
      <c r="B47" s="496" t="s">
        <v>333</v>
      </c>
      <c r="C47" s="496" t="s">
        <v>321</v>
      </c>
      <c r="D47" s="496" t="s">
        <v>318</v>
      </c>
      <c r="E47" s="497">
        <v>45877.705057615742</v>
      </c>
      <c r="F47" s="497">
        <v>47016</v>
      </c>
      <c r="G47" s="496" t="s">
        <v>319</v>
      </c>
      <c r="H47" s="498">
        <v>349.04109999999997</v>
      </c>
      <c r="I47" s="498">
        <v>281.22536334898001</v>
      </c>
      <c r="J47" s="498">
        <v>284.06663058052402</v>
      </c>
      <c r="K47" s="498">
        <v>349.04109999999997</v>
      </c>
      <c r="L47" s="499">
        <v>7.168190999863E-2</v>
      </c>
      <c r="M47" s="499">
        <v>0.5</v>
      </c>
      <c r="N47" s="499">
        <f t="shared" si="0"/>
        <v>7.7617164031730933E-5</v>
      </c>
      <c r="O47" s="499">
        <f t="shared" si="1"/>
        <v>3.3008122480809816E-2</v>
      </c>
      <c r="P47" s="396"/>
    </row>
    <row r="48" spans="1:16" ht="16.5" x14ac:dyDescent="0.25">
      <c r="A48" s="496" t="s">
        <v>332</v>
      </c>
      <c r="B48" s="496" t="s">
        <v>333</v>
      </c>
      <c r="C48" s="496" t="s">
        <v>321</v>
      </c>
      <c r="D48" s="496" t="s">
        <v>318</v>
      </c>
      <c r="E48" s="497">
        <v>45877.705057696759</v>
      </c>
      <c r="F48" s="497">
        <v>47107</v>
      </c>
      <c r="G48" s="496" t="s">
        <v>319</v>
      </c>
      <c r="H48" s="498">
        <v>349.04109999999997</v>
      </c>
      <c r="I48" s="498">
        <v>276.41308920799997</v>
      </c>
      <c r="J48" s="498">
        <v>279.20573722303499</v>
      </c>
      <c r="K48" s="498">
        <v>349.04109999999997</v>
      </c>
      <c r="L48" s="499">
        <v>7.168190999863E-2</v>
      </c>
      <c r="M48" s="499">
        <v>0.5</v>
      </c>
      <c r="N48" s="499">
        <f t="shared" si="0"/>
        <v>7.6288994100972288E-5</v>
      </c>
      <c r="O48" s="499">
        <f t="shared" si="1"/>
        <v>3.3008122480809816E-2</v>
      </c>
      <c r="P48" s="396"/>
    </row>
    <row r="49" spans="1:16" ht="16.5" x14ac:dyDescent="0.25">
      <c r="A49" s="496" t="s">
        <v>332</v>
      </c>
      <c r="B49" s="496" t="s">
        <v>333</v>
      </c>
      <c r="C49" s="496" t="s">
        <v>321</v>
      </c>
      <c r="D49" s="496" t="s">
        <v>318</v>
      </c>
      <c r="E49" s="497">
        <v>45877.705057800929</v>
      </c>
      <c r="F49" s="497">
        <v>47198</v>
      </c>
      <c r="G49" s="496" t="s">
        <v>319</v>
      </c>
      <c r="H49" s="498">
        <v>349.04109999999997</v>
      </c>
      <c r="I49" s="498">
        <v>271.68316177333998</v>
      </c>
      <c r="J49" s="498">
        <v>274.42802253452402</v>
      </c>
      <c r="K49" s="498">
        <v>349.04109999999997</v>
      </c>
      <c r="L49" s="499">
        <v>7.168190999863E-2</v>
      </c>
      <c r="M49" s="499">
        <v>0.5</v>
      </c>
      <c r="N49" s="499">
        <f t="shared" si="0"/>
        <v>7.4983551557731193E-5</v>
      </c>
      <c r="O49" s="499">
        <f t="shared" si="1"/>
        <v>3.3008122480809816E-2</v>
      </c>
      <c r="P49" s="396"/>
    </row>
    <row r="50" spans="1:16" ht="16.5" x14ac:dyDescent="0.25">
      <c r="A50" s="496" t="s">
        <v>332</v>
      </c>
      <c r="B50" s="496" t="s">
        <v>333</v>
      </c>
      <c r="C50" s="496" t="s">
        <v>321</v>
      </c>
      <c r="D50" s="496" t="s">
        <v>318</v>
      </c>
      <c r="E50" s="497">
        <v>45877.705057962965</v>
      </c>
      <c r="F50" s="497">
        <v>47289</v>
      </c>
      <c r="G50" s="496" t="s">
        <v>319</v>
      </c>
      <c r="H50" s="498">
        <v>349.04109999999997</v>
      </c>
      <c r="I50" s="498">
        <v>267.03417194406001</v>
      </c>
      <c r="J50" s="498">
        <v>269.73206317766102</v>
      </c>
      <c r="K50" s="498">
        <v>349.04109999999997</v>
      </c>
      <c r="L50" s="499">
        <v>7.168190999863E-2</v>
      </c>
      <c r="M50" s="499">
        <v>0.5</v>
      </c>
      <c r="N50" s="499">
        <f t="shared" si="0"/>
        <v>7.3700447495338842E-5</v>
      </c>
      <c r="O50" s="499">
        <f t="shared" si="1"/>
        <v>3.3008122480809816E-2</v>
      </c>
      <c r="P50" s="396"/>
    </row>
    <row r="51" spans="1:16" ht="16.5" x14ac:dyDescent="0.25">
      <c r="A51" s="496" t="s">
        <v>332</v>
      </c>
      <c r="B51" s="496" t="s">
        <v>333</v>
      </c>
      <c r="C51" s="496" t="s">
        <v>321</v>
      </c>
      <c r="D51" s="496" t="s">
        <v>318</v>
      </c>
      <c r="E51" s="497">
        <v>45877.705058078704</v>
      </c>
      <c r="F51" s="497">
        <v>47380</v>
      </c>
      <c r="G51" s="496" t="s">
        <v>319</v>
      </c>
      <c r="H51" s="498">
        <v>349.04109999999997</v>
      </c>
      <c r="I51" s="498">
        <v>262.46473473148001</v>
      </c>
      <c r="J51" s="498">
        <v>265.11646017099099</v>
      </c>
      <c r="K51" s="498">
        <v>349.04109999999997</v>
      </c>
      <c r="L51" s="499">
        <v>7.168190999863E-2</v>
      </c>
      <c r="M51" s="499">
        <v>0.5</v>
      </c>
      <c r="N51" s="499">
        <f t="shared" si="0"/>
        <v>7.2439299662022656E-5</v>
      </c>
      <c r="O51" s="499">
        <f t="shared" si="1"/>
        <v>3.3008122480809816E-2</v>
      </c>
      <c r="P51" s="396"/>
    </row>
    <row r="52" spans="1:16" ht="16.5" x14ac:dyDescent="0.25">
      <c r="A52" s="496" t="s">
        <v>332</v>
      </c>
      <c r="B52" s="496" t="s">
        <v>333</v>
      </c>
      <c r="C52" s="496" t="s">
        <v>321</v>
      </c>
      <c r="D52" s="496" t="s">
        <v>318</v>
      </c>
      <c r="E52" s="497">
        <v>45877.705058194442</v>
      </c>
      <c r="F52" s="497">
        <v>47471</v>
      </c>
      <c r="G52" s="496" t="s">
        <v>319</v>
      </c>
      <c r="H52" s="498">
        <v>349.04109999999997</v>
      </c>
      <c r="I52" s="498">
        <v>257.97348884657998</v>
      </c>
      <c r="J52" s="498">
        <v>260.57983847215701</v>
      </c>
      <c r="K52" s="498">
        <v>349.04109999999997</v>
      </c>
      <c r="L52" s="499">
        <v>7.168190999863E-2</v>
      </c>
      <c r="M52" s="499">
        <v>0.5</v>
      </c>
      <c r="N52" s="499">
        <f t="shared" si="0"/>
        <v>7.1199732347027904E-5</v>
      </c>
      <c r="O52" s="499">
        <f t="shared" si="1"/>
        <v>3.3008122480809816E-2</v>
      </c>
      <c r="P52" s="396"/>
    </row>
    <row r="53" spans="1:16" ht="16.5" x14ac:dyDescent="0.25">
      <c r="A53" s="496" t="s">
        <v>332</v>
      </c>
      <c r="B53" s="496" t="s">
        <v>333</v>
      </c>
      <c r="C53" s="496" t="s">
        <v>321</v>
      </c>
      <c r="D53" s="496" t="s">
        <v>318</v>
      </c>
      <c r="E53" s="497">
        <v>45877.705058310188</v>
      </c>
      <c r="F53" s="497">
        <v>47562</v>
      </c>
      <c r="G53" s="496" t="s">
        <v>319</v>
      </c>
      <c r="H53" s="498">
        <v>349.04109999999997</v>
      </c>
      <c r="I53" s="498">
        <v>253.55909629446001</v>
      </c>
      <c r="J53" s="498">
        <v>256.120846568263</v>
      </c>
      <c r="K53" s="498">
        <v>349.04109999999997</v>
      </c>
      <c r="L53" s="499">
        <v>7.168190999863E-2</v>
      </c>
      <c r="M53" s="499">
        <v>0.5</v>
      </c>
      <c r="N53" s="499">
        <f t="shared" si="0"/>
        <v>6.9981376268690176E-5</v>
      </c>
      <c r="O53" s="499">
        <f t="shared" si="1"/>
        <v>3.3008122480809816E-2</v>
      </c>
      <c r="P53" s="396"/>
    </row>
    <row r="54" spans="1:16" ht="16.5" x14ac:dyDescent="0.25">
      <c r="A54" s="496" t="s">
        <v>332</v>
      </c>
      <c r="B54" s="496" t="s">
        <v>333</v>
      </c>
      <c r="C54" s="496" t="s">
        <v>321</v>
      </c>
      <c r="D54" s="496" t="s">
        <v>318</v>
      </c>
      <c r="E54" s="497">
        <v>45877.705058449072</v>
      </c>
      <c r="F54" s="497">
        <v>47653</v>
      </c>
      <c r="G54" s="496" t="s">
        <v>319</v>
      </c>
      <c r="H54" s="498">
        <v>349.04109999999997</v>
      </c>
      <c r="I54" s="498">
        <v>249.22024197569999</v>
      </c>
      <c r="J54" s="498">
        <v>251.73815607323999</v>
      </c>
      <c r="K54" s="498">
        <v>349.04109999999997</v>
      </c>
      <c r="L54" s="499">
        <v>7.168190999863E-2</v>
      </c>
      <c r="M54" s="499">
        <v>0.5</v>
      </c>
      <c r="N54" s="499">
        <f t="shared" si="0"/>
        <v>6.8783868464421412E-5</v>
      </c>
      <c r="O54" s="499">
        <f t="shared" si="1"/>
        <v>3.3008122480809816E-2</v>
      </c>
      <c r="P54" s="396"/>
    </row>
    <row r="55" spans="1:16" ht="16.5" x14ac:dyDescent="0.25">
      <c r="A55" s="496" t="s">
        <v>332</v>
      </c>
      <c r="B55" s="496" t="s">
        <v>333</v>
      </c>
      <c r="C55" s="496" t="s">
        <v>321</v>
      </c>
      <c r="D55" s="496" t="s">
        <v>318</v>
      </c>
      <c r="E55" s="497">
        <v>45877.705058576386</v>
      </c>
      <c r="F55" s="497">
        <v>47751</v>
      </c>
      <c r="G55" s="496" t="s">
        <v>319</v>
      </c>
      <c r="H55" s="498">
        <v>375.89042000000001</v>
      </c>
      <c r="I55" s="498">
        <v>263.44836879145998</v>
      </c>
      <c r="J55" s="498">
        <v>266.11003205161001</v>
      </c>
      <c r="K55" s="498">
        <v>375.89042000000001</v>
      </c>
      <c r="L55" s="499">
        <v>7.168190999863E-2</v>
      </c>
      <c r="M55" s="499">
        <v>0.5</v>
      </c>
      <c r="N55" s="499">
        <f t="shared" si="0"/>
        <v>7.2710779038103273E-5</v>
      </c>
      <c r="O55" s="499">
        <f t="shared" si="1"/>
        <v>3.3008122480809816E-2</v>
      </c>
      <c r="P55" s="396"/>
    </row>
    <row r="56" spans="1:16" ht="16.5" x14ac:dyDescent="0.25">
      <c r="A56" s="496" t="s">
        <v>332</v>
      </c>
      <c r="B56" s="496" t="s">
        <v>333</v>
      </c>
      <c r="C56" s="496" t="s">
        <v>321</v>
      </c>
      <c r="D56" s="496" t="s">
        <v>318</v>
      </c>
      <c r="E56" s="497">
        <v>45877.705371006945</v>
      </c>
      <c r="F56" s="497">
        <v>47751</v>
      </c>
      <c r="G56" s="496" t="s">
        <v>319</v>
      </c>
      <c r="H56" s="498">
        <v>100000</v>
      </c>
      <c r="I56" s="498">
        <v>70579.764138714003</v>
      </c>
      <c r="J56" s="498">
        <v>71278.703464614708</v>
      </c>
      <c r="K56" s="498">
        <v>100000</v>
      </c>
      <c r="L56" s="499">
        <v>7.0218956578139993E-2</v>
      </c>
      <c r="M56" s="499">
        <v>0.5</v>
      </c>
      <c r="N56" s="499">
        <f t="shared" si="0"/>
        <v>1.9475891298727645E-2</v>
      </c>
      <c r="O56" s="499">
        <f t="shared" si="1"/>
        <v>3.3008122480809816E-2</v>
      </c>
      <c r="P56" s="396"/>
    </row>
    <row r="57" spans="1:16" ht="16.5" x14ac:dyDescent="0.25">
      <c r="A57" s="496" t="s">
        <v>332</v>
      </c>
      <c r="B57" s="496" t="s">
        <v>333</v>
      </c>
      <c r="C57" s="496" t="s">
        <v>321</v>
      </c>
      <c r="D57" s="496" t="s">
        <v>318</v>
      </c>
      <c r="E57" s="497">
        <v>45877.705371145836</v>
      </c>
      <c r="F57" s="497">
        <v>46015</v>
      </c>
      <c r="G57" s="496" t="s">
        <v>319</v>
      </c>
      <c r="H57" s="498">
        <v>1745.2055</v>
      </c>
      <c r="I57" s="498">
        <v>1700.9967856613</v>
      </c>
      <c r="J57" s="498">
        <v>1717.8414657369699</v>
      </c>
      <c r="K57" s="498">
        <v>1745.2055</v>
      </c>
      <c r="L57" s="499">
        <v>7.0218956578139993E-2</v>
      </c>
      <c r="M57" s="499">
        <v>0.5</v>
      </c>
      <c r="N57" s="499">
        <f t="shared" si="0"/>
        <v>4.6937573256715018E-4</v>
      </c>
      <c r="O57" s="499">
        <f t="shared" si="1"/>
        <v>3.3008122480809816E-2</v>
      </c>
      <c r="P57" s="396"/>
    </row>
    <row r="58" spans="1:16" ht="16.5" x14ac:dyDescent="0.25">
      <c r="A58" s="496" t="s">
        <v>332</v>
      </c>
      <c r="B58" s="496" t="s">
        <v>333</v>
      </c>
      <c r="C58" s="496" t="s">
        <v>321</v>
      </c>
      <c r="D58" s="496" t="s">
        <v>318</v>
      </c>
      <c r="E58" s="497">
        <v>45877.705371215277</v>
      </c>
      <c r="F58" s="497">
        <v>46106</v>
      </c>
      <c r="G58" s="496" t="s">
        <v>319</v>
      </c>
      <c r="H58" s="498">
        <v>1745.2055</v>
      </c>
      <c r="I58" s="498">
        <v>1672.4591537618001</v>
      </c>
      <c r="J58" s="498">
        <v>1689.0212305524001</v>
      </c>
      <c r="K58" s="498">
        <v>1745.2055</v>
      </c>
      <c r="L58" s="499">
        <v>7.0218956578139993E-2</v>
      </c>
      <c r="M58" s="499">
        <v>0.5</v>
      </c>
      <c r="N58" s="499">
        <f t="shared" si="0"/>
        <v>4.615010134662746E-4</v>
      </c>
      <c r="O58" s="499">
        <f t="shared" si="1"/>
        <v>3.3008122480809816E-2</v>
      </c>
      <c r="P58" s="396"/>
    </row>
    <row r="59" spans="1:16" ht="16.5" x14ac:dyDescent="0.25">
      <c r="A59" s="496" t="s">
        <v>332</v>
      </c>
      <c r="B59" s="496" t="s">
        <v>333</v>
      </c>
      <c r="C59" s="496" t="s">
        <v>321</v>
      </c>
      <c r="D59" s="496" t="s">
        <v>318</v>
      </c>
      <c r="E59" s="497">
        <v>45877.705371284719</v>
      </c>
      <c r="F59" s="497">
        <v>46197</v>
      </c>
      <c r="G59" s="496" t="s">
        <v>319</v>
      </c>
      <c r="H59" s="498">
        <v>1745.2055</v>
      </c>
      <c r="I59" s="498">
        <v>1644.4002978607</v>
      </c>
      <c r="J59" s="498">
        <v>1660.6845126030601</v>
      </c>
      <c r="K59" s="498">
        <v>1745.2055</v>
      </c>
      <c r="L59" s="499">
        <v>7.0218956578139993E-2</v>
      </c>
      <c r="M59" s="499">
        <v>0.5</v>
      </c>
      <c r="N59" s="499">
        <f t="shared" si="0"/>
        <v>4.5375840856861364E-4</v>
      </c>
      <c r="O59" s="499">
        <f t="shared" si="1"/>
        <v>3.3008122480809816E-2</v>
      </c>
      <c r="P59" s="396"/>
    </row>
    <row r="60" spans="1:16" ht="16.5" x14ac:dyDescent="0.25">
      <c r="A60" s="496" t="s">
        <v>332</v>
      </c>
      <c r="B60" s="496" t="s">
        <v>333</v>
      </c>
      <c r="C60" s="496" t="s">
        <v>321</v>
      </c>
      <c r="D60" s="496" t="s">
        <v>318</v>
      </c>
      <c r="E60" s="497">
        <v>45877.705371365744</v>
      </c>
      <c r="F60" s="497">
        <v>46288</v>
      </c>
      <c r="G60" s="496" t="s">
        <v>319</v>
      </c>
      <c r="H60" s="498">
        <v>1745.2055</v>
      </c>
      <c r="I60" s="498">
        <v>1616.8121855306999</v>
      </c>
      <c r="J60" s="498">
        <v>1632.8231999177999</v>
      </c>
      <c r="K60" s="498">
        <v>1745.2055</v>
      </c>
      <c r="L60" s="499">
        <v>7.0218956578139993E-2</v>
      </c>
      <c r="M60" s="499">
        <v>0.5</v>
      </c>
      <c r="N60" s="499">
        <f t="shared" si="0"/>
        <v>4.4614570139349835E-4</v>
      </c>
      <c r="O60" s="499">
        <f t="shared" si="1"/>
        <v>3.3008122480809816E-2</v>
      </c>
      <c r="P60" s="396"/>
    </row>
    <row r="61" spans="1:16" ht="16.5" x14ac:dyDescent="0.25">
      <c r="A61" s="496" t="s">
        <v>332</v>
      </c>
      <c r="B61" s="496" t="s">
        <v>333</v>
      </c>
      <c r="C61" s="496" t="s">
        <v>321</v>
      </c>
      <c r="D61" s="496" t="s">
        <v>318</v>
      </c>
      <c r="E61" s="497">
        <v>45877.705371446762</v>
      </c>
      <c r="F61" s="497">
        <v>46379</v>
      </c>
      <c r="G61" s="496" t="s">
        <v>319</v>
      </c>
      <c r="H61" s="498">
        <v>1745.2055</v>
      </c>
      <c r="I61" s="498">
        <v>1589.6869191044</v>
      </c>
      <c r="J61" s="498">
        <v>1605.42931662003</v>
      </c>
      <c r="K61" s="498">
        <v>1745.2055</v>
      </c>
      <c r="L61" s="499">
        <v>7.0218956578139993E-2</v>
      </c>
      <c r="M61" s="499">
        <v>0.5</v>
      </c>
      <c r="N61" s="499">
        <f t="shared" si="0"/>
        <v>4.3866071264616154E-4</v>
      </c>
      <c r="O61" s="499">
        <f t="shared" si="1"/>
        <v>3.3008122480809816E-2</v>
      </c>
      <c r="P61" s="396"/>
    </row>
    <row r="62" spans="1:16" ht="16.5" x14ac:dyDescent="0.25">
      <c r="A62" s="496" t="s">
        <v>332</v>
      </c>
      <c r="B62" s="496" t="s">
        <v>333</v>
      </c>
      <c r="C62" s="496" t="s">
        <v>321</v>
      </c>
      <c r="D62" s="496" t="s">
        <v>318</v>
      </c>
      <c r="E62" s="497">
        <v>45877.70537152778</v>
      </c>
      <c r="F62" s="497">
        <v>46470</v>
      </c>
      <c r="G62" s="496" t="s">
        <v>319</v>
      </c>
      <c r="H62" s="498">
        <v>1745.2055</v>
      </c>
      <c r="I62" s="498">
        <v>1563.0167334135999</v>
      </c>
      <c r="J62" s="498">
        <v>1578.4950206444901</v>
      </c>
      <c r="K62" s="498">
        <v>1745.2055</v>
      </c>
      <c r="L62" s="499">
        <v>7.0218956578139993E-2</v>
      </c>
      <c r="M62" s="499">
        <v>0.5</v>
      </c>
      <c r="N62" s="499">
        <f t="shared" si="0"/>
        <v>4.3130129959387741E-4</v>
      </c>
      <c r="O62" s="499">
        <f t="shared" si="1"/>
        <v>3.3008122480809816E-2</v>
      </c>
      <c r="P62" s="396"/>
    </row>
    <row r="63" spans="1:16" ht="16.5" x14ac:dyDescent="0.25">
      <c r="A63" s="496" t="s">
        <v>332</v>
      </c>
      <c r="B63" s="496" t="s">
        <v>333</v>
      </c>
      <c r="C63" s="496" t="s">
        <v>321</v>
      </c>
      <c r="D63" s="496" t="s">
        <v>318</v>
      </c>
      <c r="E63" s="497">
        <v>45877.705371620374</v>
      </c>
      <c r="F63" s="497">
        <v>46561</v>
      </c>
      <c r="G63" s="496" t="s">
        <v>319</v>
      </c>
      <c r="H63" s="498">
        <v>1745.2055</v>
      </c>
      <c r="I63" s="498">
        <v>1536.7939935666</v>
      </c>
      <c r="J63" s="498">
        <v>1552.0126014923001</v>
      </c>
      <c r="K63" s="498">
        <v>1745.2055</v>
      </c>
      <c r="L63" s="499">
        <v>7.0218956578139993E-2</v>
      </c>
      <c r="M63" s="499">
        <v>0.5</v>
      </c>
      <c r="N63" s="499">
        <f t="shared" si="0"/>
        <v>4.2406535545256121E-4</v>
      </c>
      <c r="O63" s="499">
        <f t="shared" si="1"/>
        <v>3.3008122480809816E-2</v>
      </c>
      <c r="P63" s="396"/>
    </row>
    <row r="64" spans="1:16" ht="16.5" x14ac:dyDescent="0.25">
      <c r="A64" s="496" t="s">
        <v>332</v>
      </c>
      <c r="B64" s="496" t="s">
        <v>333</v>
      </c>
      <c r="C64" s="496" t="s">
        <v>321</v>
      </c>
      <c r="D64" s="496" t="s">
        <v>318</v>
      </c>
      <c r="E64" s="497">
        <v>45877.705371724536</v>
      </c>
      <c r="F64" s="497">
        <v>46652</v>
      </c>
      <c r="G64" s="496" t="s">
        <v>319</v>
      </c>
      <c r="H64" s="498">
        <v>1745.2055</v>
      </c>
      <c r="I64" s="498">
        <v>1511.0111927621001</v>
      </c>
      <c r="J64" s="498">
        <v>1525.9744780236499</v>
      </c>
      <c r="K64" s="498">
        <v>1745.2055</v>
      </c>
      <c r="L64" s="499">
        <v>7.0218956578139993E-2</v>
      </c>
      <c r="M64" s="499">
        <v>0.5</v>
      </c>
      <c r="N64" s="499">
        <f t="shared" si="0"/>
        <v>4.1695080878365287E-4</v>
      </c>
      <c r="O64" s="499">
        <f t="shared" si="1"/>
        <v>3.3008122480809816E-2</v>
      </c>
      <c r="P64" s="396"/>
    </row>
    <row r="65" spans="1:16" ht="16.5" x14ac:dyDescent="0.25">
      <c r="A65" s="496" t="s">
        <v>332</v>
      </c>
      <c r="B65" s="496" t="s">
        <v>333</v>
      </c>
      <c r="C65" s="496" t="s">
        <v>321</v>
      </c>
      <c r="D65" s="496" t="s">
        <v>318</v>
      </c>
      <c r="E65" s="497">
        <v>45877.705371828706</v>
      </c>
      <c r="F65" s="497">
        <v>46743</v>
      </c>
      <c r="G65" s="496" t="s">
        <v>319</v>
      </c>
      <c r="H65" s="498">
        <v>1745.2055</v>
      </c>
      <c r="I65" s="498">
        <v>1485.6609501405001</v>
      </c>
      <c r="J65" s="498">
        <v>1500.3731962875399</v>
      </c>
      <c r="K65" s="498">
        <v>1745.2055</v>
      </c>
      <c r="L65" s="499">
        <v>7.0218956578139993E-2</v>
      </c>
      <c r="M65" s="499">
        <v>0.5</v>
      </c>
      <c r="N65" s="499">
        <f t="shared" si="0"/>
        <v>4.0995562290112477E-4</v>
      </c>
      <c r="O65" s="499">
        <f t="shared" si="1"/>
        <v>3.3008122480809816E-2</v>
      </c>
      <c r="P65" s="396"/>
    </row>
    <row r="66" spans="1:16" ht="16.5" x14ac:dyDescent="0.25">
      <c r="A66" s="496" t="s">
        <v>332</v>
      </c>
      <c r="B66" s="496" t="s">
        <v>333</v>
      </c>
      <c r="C66" s="496" t="s">
        <v>321</v>
      </c>
      <c r="D66" s="496" t="s">
        <v>318</v>
      </c>
      <c r="E66" s="497">
        <v>45877.705371921293</v>
      </c>
      <c r="F66" s="497">
        <v>46834</v>
      </c>
      <c r="G66" s="496" t="s">
        <v>319</v>
      </c>
      <c r="H66" s="498">
        <v>1745.2055</v>
      </c>
      <c r="I66" s="498">
        <v>1460.7360086709</v>
      </c>
      <c r="J66" s="498">
        <v>1475.2014273879599</v>
      </c>
      <c r="K66" s="498">
        <v>1745.2055</v>
      </c>
      <c r="L66" s="499">
        <v>7.0218956578139993E-2</v>
      </c>
      <c r="M66" s="499">
        <v>0.5</v>
      </c>
      <c r="N66" s="499">
        <f t="shared" si="0"/>
        <v>4.030777952884454E-4</v>
      </c>
      <c r="O66" s="499">
        <f t="shared" si="1"/>
        <v>3.3008122480809816E-2</v>
      </c>
      <c r="P66" s="396"/>
    </row>
    <row r="67" spans="1:16" ht="16.5" x14ac:dyDescent="0.25">
      <c r="A67" s="496" t="s">
        <v>332</v>
      </c>
      <c r="B67" s="496" t="s">
        <v>333</v>
      </c>
      <c r="C67" s="496" t="s">
        <v>321</v>
      </c>
      <c r="D67" s="496" t="s">
        <v>318</v>
      </c>
      <c r="E67" s="497">
        <v>45877.705372025463</v>
      </c>
      <c r="F67" s="497">
        <v>46925</v>
      </c>
      <c r="G67" s="496" t="s">
        <v>319</v>
      </c>
      <c r="H67" s="498">
        <v>1745.2055</v>
      </c>
      <c r="I67" s="498">
        <v>1436.2292330736</v>
      </c>
      <c r="J67" s="498">
        <v>1450.4519653858299</v>
      </c>
      <c r="K67" s="498">
        <v>1745.2055</v>
      </c>
      <c r="L67" s="499">
        <v>7.0218956578139993E-2</v>
      </c>
      <c r="M67" s="499">
        <v>0.5</v>
      </c>
      <c r="N67" s="499">
        <f t="shared" si="0"/>
        <v>3.9631535702531443E-4</v>
      </c>
      <c r="O67" s="499">
        <f t="shared" si="1"/>
        <v>3.3008122480809816E-2</v>
      </c>
      <c r="P67" s="396"/>
    </row>
    <row r="68" spans="1:16" ht="16.5" x14ac:dyDescent="0.25">
      <c r="A68" s="496" t="s">
        <v>332</v>
      </c>
      <c r="B68" s="496" t="s">
        <v>333</v>
      </c>
      <c r="C68" s="496" t="s">
        <v>321</v>
      </c>
      <c r="D68" s="496" t="s">
        <v>318</v>
      </c>
      <c r="E68" s="497">
        <v>45877.705372175929</v>
      </c>
      <c r="F68" s="497">
        <v>47016</v>
      </c>
      <c r="G68" s="496" t="s">
        <v>319</v>
      </c>
      <c r="H68" s="498">
        <v>1745.2055</v>
      </c>
      <c r="I68" s="498">
        <v>1412.1336077777</v>
      </c>
      <c r="J68" s="498">
        <v>1426.1177252361299</v>
      </c>
      <c r="K68" s="498">
        <v>1745.2055</v>
      </c>
      <c r="L68" s="499">
        <v>7.0218956578139993E-2</v>
      </c>
      <c r="M68" s="499">
        <v>0.5</v>
      </c>
      <c r="N68" s="499">
        <f t="shared" si="0"/>
        <v>3.8966637222401305E-4</v>
      </c>
      <c r="O68" s="499">
        <f t="shared" si="1"/>
        <v>3.3008122480809816E-2</v>
      </c>
      <c r="P68" s="396"/>
    </row>
    <row r="69" spans="1:16" ht="16.5" x14ac:dyDescent="0.25">
      <c r="A69" s="496" t="s">
        <v>332</v>
      </c>
      <c r="B69" s="496" t="s">
        <v>333</v>
      </c>
      <c r="C69" s="496" t="s">
        <v>321</v>
      </c>
      <c r="D69" s="496" t="s">
        <v>318</v>
      </c>
      <c r="E69" s="497">
        <v>45877.705372303244</v>
      </c>
      <c r="F69" s="497">
        <v>47107</v>
      </c>
      <c r="G69" s="496" t="s">
        <v>319</v>
      </c>
      <c r="H69" s="498">
        <v>1745.2055</v>
      </c>
      <c r="I69" s="498">
        <v>1388.4422349125</v>
      </c>
      <c r="J69" s="498">
        <v>1402.19174075969</v>
      </c>
      <c r="K69" s="498">
        <v>1745.2055</v>
      </c>
      <c r="L69" s="499">
        <v>7.0218956578139993E-2</v>
      </c>
      <c r="M69" s="499">
        <v>0.5</v>
      </c>
      <c r="N69" s="499">
        <f t="shared" si="0"/>
        <v>3.8312893747522418E-4</v>
      </c>
      <c r="O69" s="499">
        <f t="shared" si="1"/>
        <v>3.3008122480809816E-2</v>
      </c>
      <c r="P69" s="396"/>
    </row>
    <row r="70" spans="1:16" ht="16.5" x14ac:dyDescent="0.25">
      <c r="A70" s="496" t="s">
        <v>332</v>
      </c>
      <c r="B70" s="496" t="s">
        <v>333</v>
      </c>
      <c r="C70" s="496" t="s">
        <v>321</v>
      </c>
      <c r="D70" s="496" t="s">
        <v>318</v>
      </c>
      <c r="E70" s="497">
        <v>45877.705372453704</v>
      </c>
      <c r="F70" s="497">
        <v>47198</v>
      </c>
      <c r="G70" s="496" t="s">
        <v>319</v>
      </c>
      <c r="H70" s="498">
        <v>1745.2055</v>
      </c>
      <c r="I70" s="498">
        <v>1365.1483323327</v>
      </c>
      <c r="J70" s="498">
        <v>1378.6671626489699</v>
      </c>
      <c r="K70" s="498">
        <v>1745.2055</v>
      </c>
      <c r="L70" s="499">
        <v>7.0218956578139993E-2</v>
      </c>
      <c r="M70" s="499">
        <v>0.5</v>
      </c>
      <c r="N70" s="499">
        <f t="shared" ref="N70:N102" si="2">J70/$B$106</f>
        <v>3.7670118130314037E-4</v>
      </c>
      <c r="O70" s="499">
        <f t="shared" ref="O70:O101" si="3">SUMIFS($N$5:$N$103,$B$5:$B$103,B70)</f>
        <v>3.3008122480809816E-2</v>
      </c>
      <c r="P70" s="396"/>
    </row>
    <row r="71" spans="1:16" ht="16.5" x14ac:dyDescent="0.25">
      <c r="A71" s="496" t="s">
        <v>332</v>
      </c>
      <c r="B71" s="496" t="s">
        <v>333</v>
      </c>
      <c r="C71" s="496" t="s">
        <v>321</v>
      </c>
      <c r="D71" s="496" t="s">
        <v>318</v>
      </c>
      <c r="E71" s="497">
        <v>45877.705372557873</v>
      </c>
      <c r="F71" s="497">
        <v>47289</v>
      </c>
      <c r="G71" s="496" t="s">
        <v>319</v>
      </c>
      <c r="H71" s="498">
        <v>1745.2055</v>
      </c>
      <c r="I71" s="498">
        <v>1342.2452316773999</v>
      </c>
      <c r="J71" s="498">
        <v>1355.5372565072801</v>
      </c>
      <c r="K71" s="498">
        <v>1745.2055</v>
      </c>
      <c r="L71" s="499">
        <v>7.0218956578139993E-2</v>
      </c>
      <c r="M71" s="499">
        <v>0.5</v>
      </c>
      <c r="N71" s="499">
        <f t="shared" si="2"/>
        <v>3.7038126362970853E-4</v>
      </c>
      <c r="O71" s="499">
        <f t="shared" si="3"/>
        <v>3.3008122480809816E-2</v>
      </c>
      <c r="P71" s="396"/>
    </row>
    <row r="72" spans="1:16" ht="16.5" x14ac:dyDescent="0.25">
      <c r="A72" s="496" t="s">
        <v>332</v>
      </c>
      <c r="B72" s="496" t="s">
        <v>333</v>
      </c>
      <c r="C72" s="496" t="s">
        <v>321</v>
      </c>
      <c r="D72" s="496" t="s">
        <v>318</v>
      </c>
      <c r="E72" s="497">
        <v>45877.705372673612</v>
      </c>
      <c r="F72" s="497">
        <v>47380</v>
      </c>
      <c r="G72" s="496" t="s">
        <v>319</v>
      </c>
      <c r="H72" s="498">
        <v>1745.2055</v>
      </c>
      <c r="I72" s="498">
        <v>1319.7263764606</v>
      </c>
      <c r="J72" s="498">
        <v>1332.79540092095</v>
      </c>
      <c r="K72" s="498">
        <v>1745.2055</v>
      </c>
      <c r="L72" s="499">
        <v>7.0218956578139993E-2</v>
      </c>
      <c r="M72" s="499">
        <v>0.5</v>
      </c>
      <c r="N72" s="499">
        <f t="shared" si="2"/>
        <v>3.6416737524787779E-4</v>
      </c>
      <c r="O72" s="499">
        <f t="shared" si="3"/>
        <v>3.3008122480809816E-2</v>
      </c>
      <c r="P72" s="396"/>
    </row>
    <row r="73" spans="1:16" ht="16.5" x14ac:dyDescent="0.25">
      <c r="A73" s="496" t="s">
        <v>332</v>
      </c>
      <c r="B73" s="496" t="s">
        <v>333</v>
      </c>
      <c r="C73" s="496" t="s">
        <v>321</v>
      </c>
      <c r="D73" s="496" t="s">
        <v>318</v>
      </c>
      <c r="E73" s="497">
        <v>45877.705372812503</v>
      </c>
      <c r="F73" s="497">
        <v>47471</v>
      </c>
      <c r="G73" s="496" t="s">
        <v>319</v>
      </c>
      <c r="H73" s="498">
        <v>1745.2055</v>
      </c>
      <c r="I73" s="498">
        <v>1297.5853201945999</v>
      </c>
      <c r="J73" s="498">
        <v>1310.4350855637999</v>
      </c>
      <c r="K73" s="498">
        <v>1745.2055</v>
      </c>
      <c r="L73" s="499">
        <v>7.0218956578139993E-2</v>
      </c>
      <c r="M73" s="499">
        <v>0.5</v>
      </c>
      <c r="N73" s="499">
        <f t="shared" si="2"/>
        <v>3.5805773730367309E-4</v>
      </c>
      <c r="O73" s="499">
        <f t="shared" si="3"/>
        <v>3.3008122480809816E-2</v>
      </c>
      <c r="P73" s="396"/>
    </row>
    <row r="74" spans="1:16" ht="16.5" x14ac:dyDescent="0.25">
      <c r="A74" s="496" t="s">
        <v>332</v>
      </c>
      <c r="B74" s="496" t="s">
        <v>333</v>
      </c>
      <c r="C74" s="496" t="s">
        <v>321</v>
      </c>
      <c r="D74" s="496" t="s">
        <v>318</v>
      </c>
      <c r="E74" s="497">
        <v>45877.705372939818</v>
      </c>
      <c r="F74" s="497">
        <v>47562</v>
      </c>
      <c r="G74" s="496" t="s">
        <v>319</v>
      </c>
      <c r="H74" s="498">
        <v>1745.2055</v>
      </c>
      <c r="I74" s="498">
        <v>1275.8157245445</v>
      </c>
      <c r="J74" s="498">
        <v>1288.44990933343</v>
      </c>
      <c r="K74" s="498">
        <v>1745.2055</v>
      </c>
      <c r="L74" s="499">
        <v>7.0218956578139993E-2</v>
      </c>
      <c r="M74" s="499">
        <v>0.5</v>
      </c>
      <c r="N74" s="499">
        <f t="shared" si="2"/>
        <v>3.5205060078696279E-4</v>
      </c>
      <c r="O74" s="499">
        <f t="shared" si="3"/>
        <v>3.3008122480809816E-2</v>
      </c>
      <c r="P74" s="396"/>
    </row>
    <row r="75" spans="1:16" ht="16.5" x14ac:dyDescent="0.25">
      <c r="A75" s="496" t="s">
        <v>332</v>
      </c>
      <c r="B75" s="496" t="s">
        <v>333</v>
      </c>
      <c r="C75" s="496" t="s">
        <v>321</v>
      </c>
      <c r="D75" s="496" t="s">
        <v>318</v>
      </c>
      <c r="E75" s="497">
        <v>45877.705373159719</v>
      </c>
      <c r="F75" s="497">
        <v>47653</v>
      </c>
      <c r="G75" s="496" t="s">
        <v>319</v>
      </c>
      <c r="H75" s="498">
        <v>1745.2055</v>
      </c>
      <c r="I75" s="498">
        <v>1254.4113575136</v>
      </c>
      <c r="J75" s="498">
        <v>1266.8335785187501</v>
      </c>
      <c r="K75" s="498">
        <v>1745.2055</v>
      </c>
      <c r="L75" s="499">
        <v>7.0218956578139993E-2</v>
      </c>
      <c r="M75" s="499">
        <v>0.5</v>
      </c>
      <c r="N75" s="499">
        <f t="shared" si="2"/>
        <v>3.4614424603076211E-4</v>
      </c>
      <c r="O75" s="499">
        <f t="shared" si="3"/>
        <v>3.3008122480809816E-2</v>
      </c>
      <c r="P75" s="396"/>
    </row>
    <row r="76" spans="1:16" ht="16.5" x14ac:dyDescent="0.25">
      <c r="A76" s="496" t="s">
        <v>332</v>
      </c>
      <c r="B76" s="496" t="s">
        <v>333</v>
      </c>
      <c r="C76" s="496" t="s">
        <v>321</v>
      </c>
      <c r="D76" s="496" t="s">
        <v>318</v>
      </c>
      <c r="E76" s="497">
        <v>45877.705373344907</v>
      </c>
      <c r="F76" s="497">
        <v>47751</v>
      </c>
      <c r="G76" s="496" t="s">
        <v>319</v>
      </c>
      <c r="H76" s="498">
        <v>1879.4521</v>
      </c>
      <c r="I76" s="498">
        <v>1326.5128592801</v>
      </c>
      <c r="J76" s="498">
        <v>1339.6490891184701</v>
      </c>
      <c r="K76" s="498">
        <v>1879.4521</v>
      </c>
      <c r="L76" s="499">
        <v>7.0218956578139993E-2</v>
      </c>
      <c r="M76" s="499">
        <v>0.5</v>
      </c>
      <c r="N76" s="499">
        <f t="shared" si="2"/>
        <v>3.6604004800765296E-4</v>
      </c>
      <c r="O76" s="499">
        <f t="shared" si="3"/>
        <v>3.3008122480809816E-2</v>
      </c>
      <c r="P76" s="396"/>
    </row>
    <row r="77" spans="1:16" ht="16.5" x14ac:dyDescent="0.25">
      <c r="A77" s="496" t="s">
        <v>334</v>
      </c>
      <c r="B77" s="496" t="s">
        <v>335</v>
      </c>
      <c r="C77" s="496" t="s">
        <v>321</v>
      </c>
      <c r="D77" s="496" t="s">
        <v>318</v>
      </c>
      <c r="E77" s="497">
        <v>45916.714428715277</v>
      </c>
      <c r="F77" s="497">
        <v>46987</v>
      </c>
      <c r="G77" s="496" t="s">
        <v>319</v>
      </c>
      <c r="H77" s="498">
        <v>100000</v>
      </c>
      <c r="I77" s="498">
        <v>83721.546987138587</v>
      </c>
      <c r="J77" s="498">
        <v>83916.219060893302</v>
      </c>
      <c r="K77" s="498">
        <v>100000</v>
      </c>
      <c r="L77" s="499">
        <v>6.2422592956260001E-2</v>
      </c>
      <c r="M77" s="499">
        <v>0.5</v>
      </c>
      <c r="N77" s="499">
        <f t="shared" si="2"/>
        <v>2.292891258104212E-2</v>
      </c>
      <c r="O77" s="499">
        <f t="shared" si="3"/>
        <v>4.1587102711537254E-2</v>
      </c>
      <c r="P77" s="396"/>
    </row>
    <row r="78" spans="1:16" ht="16.5" x14ac:dyDescent="0.25">
      <c r="A78" s="496" t="s">
        <v>334</v>
      </c>
      <c r="B78" s="496" t="s">
        <v>335</v>
      </c>
      <c r="C78" s="496" t="s">
        <v>321</v>
      </c>
      <c r="D78" s="496" t="s">
        <v>318</v>
      </c>
      <c r="E78" s="497">
        <v>45916.71442921296</v>
      </c>
      <c r="F78" s="497">
        <v>45985</v>
      </c>
      <c r="G78" s="496" t="s">
        <v>319</v>
      </c>
      <c r="H78" s="498">
        <v>1648.21</v>
      </c>
      <c r="I78" s="498">
        <v>1629.4508862328501</v>
      </c>
      <c r="J78" s="498">
        <v>1633.23973861935</v>
      </c>
      <c r="K78" s="498">
        <v>1648.21</v>
      </c>
      <c r="L78" s="499">
        <v>6.2422592956260001E-2</v>
      </c>
      <c r="M78" s="499">
        <v>0.5</v>
      </c>
      <c r="N78" s="499">
        <f t="shared" si="2"/>
        <v>4.4625951466560881E-4</v>
      </c>
      <c r="O78" s="499">
        <f t="shared" si="3"/>
        <v>4.1587102711537254E-2</v>
      </c>
      <c r="P78" s="396"/>
    </row>
    <row r="79" spans="1:16" ht="16.5" x14ac:dyDescent="0.25">
      <c r="A79" s="496" t="s">
        <v>334</v>
      </c>
      <c r="B79" s="496" t="s">
        <v>335</v>
      </c>
      <c r="C79" s="496" t="s">
        <v>321</v>
      </c>
      <c r="D79" s="496" t="s">
        <v>318</v>
      </c>
      <c r="E79" s="497">
        <v>45916.714429305553</v>
      </c>
      <c r="F79" s="497">
        <v>46076</v>
      </c>
      <c r="G79" s="496" t="s">
        <v>319</v>
      </c>
      <c r="H79" s="498">
        <v>1595.61</v>
      </c>
      <c r="I79" s="498">
        <v>1553.8144893617</v>
      </c>
      <c r="J79" s="498">
        <v>1557.4274695294</v>
      </c>
      <c r="K79" s="498">
        <v>1595.61</v>
      </c>
      <c r="L79" s="499">
        <v>6.2422592956260001E-2</v>
      </c>
      <c r="M79" s="499">
        <v>0.5</v>
      </c>
      <c r="N79" s="499">
        <f t="shared" si="2"/>
        <v>4.2554489108047658E-4</v>
      </c>
      <c r="O79" s="499">
        <f t="shared" si="3"/>
        <v>4.1587102711537254E-2</v>
      </c>
      <c r="P79" s="396"/>
    </row>
    <row r="80" spans="1:16" ht="16.5" x14ac:dyDescent="0.25">
      <c r="A80" s="496" t="s">
        <v>334</v>
      </c>
      <c r="B80" s="496" t="s">
        <v>335</v>
      </c>
      <c r="C80" s="496" t="s">
        <v>321</v>
      </c>
      <c r="D80" s="496" t="s">
        <v>318</v>
      </c>
      <c r="E80" s="497">
        <v>45916.714429386571</v>
      </c>
      <c r="F80" s="497">
        <v>46164</v>
      </c>
      <c r="G80" s="496" t="s">
        <v>319</v>
      </c>
      <c r="H80" s="498">
        <v>1543.01</v>
      </c>
      <c r="I80" s="498">
        <v>1480.8156232500201</v>
      </c>
      <c r="J80" s="498">
        <v>1484.2588640715201</v>
      </c>
      <c r="K80" s="498">
        <v>1543.01</v>
      </c>
      <c r="L80" s="499">
        <v>6.2422592956260001E-2</v>
      </c>
      <c r="M80" s="499">
        <v>0.5</v>
      </c>
      <c r="N80" s="499">
        <f t="shared" si="2"/>
        <v>4.0555261095876264E-4</v>
      </c>
      <c r="O80" s="499">
        <f t="shared" si="3"/>
        <v>4.1587102711537254E-2</v>
      </c>
      <c r="P80" s="396"/>
    </row>
    <row r="81" spans="1:16" ht="16.5" x14ac:dyDescent="0.25">
      <c r="A81" s="496" t="s">
        <v>334</v>
      </c>
      <c r="B81" s="496" t="s">
        <v>335</v>
      </c>
      <c r="C81" s="496" t="s">
        <v>321</v>
      </c>
      <c r="D81" s="496" t="s">
        <v>318</v>
      </c>
      <c r="E81" s="497">
        <v>45916.714429444444</v>
      </c>
      <c r="F81" s="497">
        <v>46258</v>
      </c>
      <c r="G81" s="496" t="s">
        <v>319</v>
      </c>
      <c r="H81" s="498">
        <v>1648.21</v>
      </c>
      <c r="I81" s="498">
        <v>1557.3001919548401</v>
      </c>
      <c r="J81" s="498">
        <v>1560.9212771919799</v>
      </c>
      <c r="K81" s="498">
        <v>1648.21</v>
      </c>
      <c r="L81" s="499">
        <v>6.2422592956260001E-2</v>
      </c>
      <c r="M81" s="499">
        <v>0.5</v>
      </c>
      <c r="N81" s="499">
        <f t="shared" si="2"/>
        <v>4.2649952430116709E-4</v>
      </c>
      <c r="O81" s="499">
        <f t="shared" si="3"/>
        <v>4.1587102711537254E-2</v>
      </c>
      <c r="P81" s="396"/>
    </row>
    <row r="82" spans="1:16" ht="16.5" x14ac:dyDescent="0.25">
      <c r="A82" s="496" t="s">
        <v>334</v>
      </c>
      <c r="B82" s="496" t="s">
        <v>335</v>
      </c>
      <c r="C82" s="496" t="s">
        <v>321</v>
      </c>
      <c r="D82" s="496" t="s">
        <v>318</v>
      </c>
      <c r="E82" s="497">
        <v>45916.714429502317</v>
      </c>
      <c r="F82" s="497">
        <v>46349</v>
      </c>
      <c r="G82" s="496" t="s">
        <v>319</v>
      </c>
      <c r="H82" s="498">
        <v>1595.61</v>
      </c>
      <c r="I82" s="498">
        <v>1485.0129101708901</v>
      </c>
      <c r="J82" s="498">
        <v>1488.4659106609399</v>
      </c>
      <c r="K82" s="498">
        <v>1595.61</v>
      </c>
      <c r="L82" s="499">
        <v>6.2422592956260001E-2</v>
      </c>
      <c r="M82" s="499">
        <v>0.5</v>
      </c>
      <c r="N82" s="499">
        <f t="shared" si="2"/>
        <v>4.0670212656555111E-4</v>
      </c>
      <c r="O82" s="499">
        <f t="shared" si="3"/>
        <v>4.1587102711537254E-2</v>
      </c>
      <c r="P82" s="396"/>
    </row>
    <row r="83" spans="1:16" ht="16.5" x14ac:dyDescent="0.25">
      <c r="A83" s="496" t="s">
        <v>334</v>
      </c>
      <c r="B83" s="496" t="s">
        <v>335</v>
      </c>
      <c r="C83" s="496" t="s">
        <v>321</v>
      </c>
      <c r="D83" s="496" t="s">
        <v>318</v>
      </c>
      <c r="E83" s="497">
        <v>45916.714429560183</v>
      </c>
      <c r="F83" s="497">
        <v>46440</v>
      </c>
      <c r="G83" s="496" t="s">
        <v>319</v>
      </c>
      <c r="H83" s="498">
        <v>1595.61</v>
      </c>
      <c r="I83" s="498">
        <v>1462.7628323112799</v>
      </c>
      <c r="J83" s="498">
        <v>1466.16409619404</v>
      </c>
      <c r="K83" s="498">
        <v>1595.61</v>
      </c>
      <c r="L83" s="499">
        <v>6.2422592956260001E-2</v>
      </c>
      <c r="M83" s="499">
        <v>0.5</v>
      </c>
      <c r="N83" s="499">
        <f t="shared" si="2"/>
        <v>4.0060847315703536E-4</v>
      </c>
      <c r="O83" s="499">
        <f t="shared" si="3"/>
        <v>4.1587102711537254E-2</v>
      </c>
      <c r="P83" s="396"/>
    </row>
    <row r="84" spans="1:16" ht="16.5" x14ac:dyDescent="0.25">
      <c r="A84" s="496" t="s">
        <v>334</v>
      </c>
      <c r="B84" s="496" t="s">
        <v>335</v>
      </c>
      <c r="C84" s="496" t="s">
        <v>321</v>
      </c>
      <c r="D84" s="496" t="s">
        <v>318</v>
      </c>
      <c r="E84" s="497">
        <v>45916.714429618056</v>
      </c>
      <c r="F84" s="497">
        <v>46531</v>
      </c>
      <c r="G84" s="496" t="s">
        <v>319</v>
      </c>
      <c r="H84" s="498">
        <v>1595.61</v>
      </c>
      <c r="I84" s="498">
        <v>1440.8461293074399</v>
      </c>
      <c r="J84" s="498">
        <v>1444.19643175702</v>
      </c>
      <c r="K84" s="498">
        <v>1595.61</v>
      </c>
      <c r="L84" s="499">
        <v>6.2422592956260001E-2</v>
      </c>
      <c r="M84" s="499">
        <v>0.5</v>
      </c>
      <c r="N84" s="499">
        <f t="shared" si="2"/>
        <v>3.9460612148863386E-4</v>
      </c>
      <c r="O84" s="499">
        <f t="shared" si="3"/>
        <v>4.1587102711537254E-2</v>
      </c>
      <c r="P84" s="396"/>
    </row>
    <row r="85" spans="1:16" ht="16.5" x14ac:dyDescent="0.25">
      <c r="A85" s="496" t="s">
        <v>334</v>
      </c>
      <c r="B85" s="496" t="s">
        <v>335</v>
      </c>
      <c r="C85" s="496" t="s">
        <v>321</v>
      </c>
      <c r="D85" s="496" t="s">
        <v>318</v>
      </c>
      <c r="E85" s="497">
        <v>45916.714429687498</v>
      </c>
      <c r="F85" s="497">
        <v>46622</v>
      </c>
      <c r="G85" s="496" t="s">
        <v>319</v>
      </c>
      <c r="H85" s="498">
        <v>1595.61</v>
      </c>
      <c r="I85" s="498">
        <v>1419.25780617487</v>
      </c>
      <c r="J85" s="498">
        <v>1422.5579107508499</v>
      </c>
      <c r="K85" s="498">
        <v>1595.61</v>
      </c>
      <c r="L85" s="499">
        <v>6.2422592956260001E-2</v>
      </c>
      <c r="M85" s="499">
        <v>0.5</v>
      </c>
      <c r="N85" s="499">
        <f t="shared" si="2"/>
        <v>3.8869370357841451E-4</v>
      </c>
      <c r="O85" s="499">
        <f t="shared" si="3"/>
        <v>4.1587102711537254E-2</v>
      </c>
      <c r="P85" s="396"/>
    </row>
    <row r="86" spans="1:16" ht="16.5" x14ac:dyDescent="0.25">
      <c r="A86" s="496" t="s">
        <v>334</v>
      </c>
      <c r="B86" s="496" t="s">
        <v>335</v>
      </c>
      <c r="C86" s="496" t="s">
        <v>321</v>
      </c>
      <c r="D86" s="496" t="s">
        <v>318</v>
      </c>
      <c r="E86" s="497">
        <v>45916.714429756947</v>
      </c>
      <c r="F86" s="497">
        <v>46713</v>
      </c>
      <c r="G86" s="496" t="s">
        <v>319</v>
      </c>
      <c r="H86" s="498">
        <v>1595.61</v>
      </c>
      <c r="I86" s="498">
        <v>1397.9929427693201</v>
      </c>
      <c r="J86" s="498">
        <v>1401.2436015908199</v>
      </c>
      <c r="K86" s="498">
        <v>1595.61</v>
      </c>
      <c r="L86" s="499">
        <v>6.2422592956260001E-2</v>
      </c>
      <c r="M86" s="499">
        <v>0.5</v>
      </c>
      <c r="N86" s="499">
        <f t="shared" si="2"/>
        <v>3.8286987194104057E-4</v>
      </c>
      <c r="O86" s="499">
        <f t="shared" si="3"/>
        <v>4.1587102711537254E-2</v>
      </c>
      <c r="P86" s="396"/>
    </row>
    <row r="87" spans="1:16" ht="16.5" x14ac:dyDescent="0.25">
      <c r="A87" s="496" t="s">
        <v>334</v>
      </c>
      <c r="B87" s="496" t="s">
        <v>335</v>
      </c>
      <c r="C87" s="496" t="s">
        <v>321</v>
      </c>
      <c r="D87" s="496" t="s">
        <v>318</v>
      </c>
      <c r="E87" s="497">
        <v>45916.714429814812</v>
      </c>
      <c r="F87" s="497">
        <v>46805</v>
      </c>
      <c r="G87" s="496" t="s">
        <v>319</v>
      </c>
      <c r="H87" s="498">
        <v>1613.15</v>
      </c>
      <c r="I87" s="498">
        <v>1391.95316272591</v>
      </c>
      <c r="J87" s="498">
        <v>1395.1897776537101</v>
      </c>
      <c r="K87" s="498">
        <v>1613.15</v>
      </c>
      <c r="L87" s="499">
        <v>6.2422592956260001E-2</v>
      </c>
      <c r="M87" s="499">
        <v>0.5</v>
      </c>
      <c r="N87" s="499">
        <f t="shared" si="2"/>
        <v>3.812157507069286E-4</v>
      </c>
      <c r="O87" s="499">
        <f t="shared" si="3"/>
        <v>4.1587102711537254E-2</v>
      </c>
      <c r="P87" s="396"/>
    </row>
    <row r="88" spans="1:16" ht="16.5" x14ac:dyDescent="0.25">
      <c r="A88" s="496" t="s">
        <v>334</v>
      </c>
      <c r="B88" s="496" t="s">
        <v>335</v>
      </c>
      <c r="C88" s="496" t="s">
        <v>321</v>
      </c>
      <c r="D88" s="496" t="s">
        <v>318</v>
      </c>
      <c r="E88" s="497">
        <v>45916.714429872685</v>
      </c>
      <c r="F88" s="497">
        <v>46895</v>
      </c>
      <c r="G88" s="496" t="s">
        <v>319</v>
      </c>
      <c r="H88" s="498">
        <v>1578.08</v>
      </c>
      <c r="I88" s="498">
        <v>1341.5121804335499</v>
      </c>
      <c r="J88" s="498">
        <v>1344.6315083429199</v>
      </c>
      <c r="K88" s="498">
        <v>1578.08</v>
      </c>
      <c r="L88" s="499">
        <v>6.2422592956260001E-2</v>
      </c>
      <c r="M88" s="499">
        <v>0.5</v>
      </c>
      <c r="N88" s="499">
        <f t="shared" si="2"/>
        <v>3.6740142315202899E-4</v>
      </c>
      <c r="O88" s="499">
        <f t="shared" si="3"/>
        <v>4.1587102711537254E-2</v>
      </c>
      <c r="P88" s="396"/>
    </row>
    <row r="89" spans="1:16" ht="16.5" x14ac:dyDescent="0.25">
      <c r="A89" s="496" t="s">
        <v>334</v>
      </c>
      <c r="B89" s="496" t="s">
        <v>335</v>
      </c>
      <c r="C89" s="496" t="s">
        <v>321</v>
      </c>
      <c r="D89" s="496" t="s">
        <v>318</v>
      </c>
      <c r="E89" s="497">
        <v>45916.714429942127</v>
      </c>
      <c r="F89" s="497">
        <v>46987</v>
      </c>
      <c r="G89" s="496" t="s">
        <v>319</v>
      </c>
      <c r="H89" s="498">
        <v>1613.15</v>
      </c>
      <c r="I89" s="498">
        <v>1350.55413522303</v>
      </c>
      <c r="J89" s="498">
        <v>1353.6944877808</v>
      </c>
      <c r="K89" s="498">
        <v>1613.15</v>
      </c>
      <c r="L89" s="499">
        <v>6.2422592956260001E-2</v>
      </c>
      <c r="M89" s="499">
        <v>0.5</v>
      </c>
      <c r="N89" s="499">
        <f t="shared" si="2"/>
        <v>3.6987775330108092E-4</v>
      </c>
      <c r="O89" s="499">
        <f t="shared" si="3"/>
        <v>4.1587102711537254E-2</v>
      </c>
      <c r="P89" s="396"/>
    </row>
    <row r="90" spans="1:16" ht="16.5" x14ac:dyDescent="0.25">
      <c r="A90" s="496" t="s">
        <v>334</v>
      </c>
      <c r="B90" s="496" t="s">
        <v>335</v>
      </c>
      <c r="C90" s="496" t="s">
        <v>321</v>
      </c>
      <c r="D90" s="496" t="s">
        <v>318</v>
      </c>
      <c r="E90" s="497">
        <v>45916.71443</v>
      </c>
      <c r="F90" s="497">
        <v>46987</v>
      </c>
      <c r="G90" s="496" t="s">
        <v>319</v>
      </c>
      <c r="H90" s="498">
        <v>50000</v>
      </c>
      <c r="I90" s="498">
        <v>41860.773493569293</v>
      </c>
      <c r="J90" s="498">
        <v>41958.1095304466</v>
      </c>
      <c r="K90" s="498">
        <v>50000</v>
      </c>
      <c r="L90" s="499">
        <v>6.2422592956260001E-2</v>
      </c>
      <c r="M90" s="499">
        <v>0.5</v>
      </c>
      <c r="N90" s="499">
        <f t="shared" si="2"/>
        <v>1.1464456290521046E-2</v>
      </c>
      <c r="O90" s="499">
        <f t="shared" si="3"/>
        <v>4.1587102711537254E-2</v>
      </c>
      <c r="P90" s="396"/>
    </row>
    <row r="91" spans="1:16" ht="16.5" x14ac:dyDescent="0.25">
      <c r="A91" s="496" t="s">
        <v>334</v>
      </c>
      <c r="B91" s="496" t="s">
        <v>335</v>
      </c>
      <c r="C91" s="496" t="s">
        <v>321</v>
      </c>
      <c r="D91" s="496" t="s">
        <v>318</v>
      </c>
      <c r="E91" s="497">
        <v>45916.714430069442</v>
      </c>
      <c r="F91" s="497">
        <v>45985</v>
      </c>
      <c r="G91" s="496" t="s">
        <v>319</v>
      </c>
      <c r="H91" s="498">
        <v>824.1</v>
      </c>
      <c r="I91" s="498">
        <v>814.72050002396099</v>
      </c>
      <c r="J91" s="498">
        <v>816.61491472337002</v>
      </c>
      <c r="K91" s="498">
        <v>824.1</v>
      </c>
      <c r="L91" s="499">
        <v>6.2422592956260001E-2</v>
      </c>
      <c r="M91" s="499">
        <v>0.5</v>
      </c>
      <c r="N91" s="499">
        <f t="shared" si="2"/>
        <v>2.2312840356260917E-4</v>
      </c>
      <c r="O91" s="499">
        <f t="shared" si="3"/>
        <v>4.1587102711537254E-2</v>
      </c>
      <c r="P91" s="396"/>
    </row>
    <row r="92" spans="1:16" ht="16.5" x14ac:dyDescent="0.25">
      <c r="A92" s="496" t="s">
        <v>334</v>
      </c>
      <c r="B92" s="496" t="s">
        <v>335</v>
      </c>
      <c r="C92" s="496" t="s">
        <v>321</v>
      </c>
      <c r="D92" s="496" t="s">
        <v>318</v>
      </c>
      <c r="E92" s="497">
        <v>45916.71443015046</v>
      </c>
      <c r="F92" s="497">
        <v>46076</v>
      </c>
      <c r="G92" s="496" t="s">
        <v>319</v>
      </c>
      <c r="H92" s="498">
        <v>797.8</v>
      </c>
      <c r="I92" s="498">
        <v>776.90237565117002</v>
      </c>
      <c r="J92" s="498">
        <v>778.70885441339101</v>
      </c>
      <c r="K92" s="498">
        <v>797.8</v>
      </c>
      <c r="L92" s="499">
        <v>6.2422592956260001E-2</v>
      </c>
      <c r="M92" s="499">
        <v>0.5</v>
      </c>
      <c r="N92" s="499">
        <f t="shared" si="2"/>
        <v>2.1277111205369922E-4</v>
      </c>
      <c r="O92" s="499">
        <f t="shared" si="3"/>
        <v>4.1587102711537254E-2</v>
      </c>
      <c r="P92" s="396"/>
    </row>
    <row r="93" spans="1:16" ht="16.5" x14ac:dyDescent="0.25">
      <c r="A93" s="496" t="s">
        <v>334</v>
      </c>
      <c r="B93" s="496" t="s">
        <v>335</v>
      </c>
      <c r="C93" s="496" t="s">
        <v>321</v>
      </c>
      <c r="D93" s="496" t="s">
        <v>318</v>
      </c>
      <c r="E93" s="497">
        <v>45916.714430231485</v>
      </c>
      <c r="F93" s="497">
        <v>46164</v>
      </c>
      <c r="G93" s="496" t="s">
        <v>319</v>
      </c>
      <c r="H93" s="498">
        <v>771.5</v>
      </c>
      <c r="I93" s="498">
        <v>740.40301316089199</v>
      </c>
      <c r="J93" s="498">
        <v>742.12462241409901</v>
      </c>
      <c r="K93" s="498">
        <v>771.5</v>
      </c>
      <c r="L93" s="499">
        <v>6.2422592956260001E-2</v>
      </c>
      <c r="M93" s="499">
        <v>0.5</v>
      </c>
      <c r="N93" s="499">
        <f t="shared" si="2"/>
        <v>2.0277499131871193E-4</v>
      </c>
      <c r="O93" s="499">
        <f t="shared" si="3"/>
        <v>4.1587102711537254E-2</v>
      </c>
      <c r="P93" s="396"/>
    </row>
    <row r="94" spans="1:16" ht="16.5" x14ac:dyDescent="0.25">
      <c r="A94" s="496" t="s">
        <v>334</v>
      </c>
      <c r="B94" s="496" t="s">
        <v>335</v>
      </c>
      <c r="C94" s="496" t="s">
        <v>321</v>
      </c>
      <c r="D94" s="496" t="s">
        <v>318</v>
      </c>
      <c r="E94" s="497">
        <v>45916.714430462962</v>
      </c>
      <c r="F94" s="497">
        <v>46258</v>
      </c>
      <c r="G94" s="496" t="s">
        <v>319</v>
      </c>
      <c r="H94" s="498">
        <v>824.1</v>
      </c>
      <c r="I94" s="498">
        <v>778.64537176086799</v>
      </c>
      <c r="J94" s="498">
        <v>780.45590339453599</v>
      </c>
      <c r="K94" s="498">
        <v>824.1</v>
      </c>
      <c r="L94" s="499">
        <v>6.2422592956260001E-2</v>
      </c>
      <c r="M94" s="499">
        <v>0.5</v>
      </c>
      <c r="N94" s="499">
        <f t="shared" si="2"/>
        <v>2.1324846832417661E-4</v>
      </c>
      <c r="O94" s="499">
        <f t="shared" si="3"/>
        <v>4.1587102711537254E-2</v>
      </c>
      <c r="P94" s="396"/>
    </row>
    <row r="95" spans="1:16" ht="16.5" x14ac:dyDescent="0.25">
      <c r="A95" s="496" t="s">
        <v>334</v>
      </c>
      <c r="B95" s="496" t="s">
        <v>335</v>
      </c>
      <c r="C95" s="496" t="s">
        <v>321</v>
      </c>
      <c r="D95" s="496" t="s">
        <v>318</v>
      </c>
      <c r="E95" s="497">
        <v>45916.714430624997</v>
      </c>
      <c r="F95" s="497">
        <v>46349</v>
      </c>
      <c r="G95" s="496" t="s">
        <v>319</v>
      </c>
      <c r="H95" s="498">
        <v>797.8</v>
      </c>
      <c r="I95" s="498">
        <v>742.50180165224197</v>
      </c>
      <c r="J95" s="498">
        <v>744.228291076956</v>
      </c>
      <c r="K95" s="498">
        <v>797.8</v>
      </c>
      <c r="L95" s="499">
        <v>6.2422592956260001E-2</v>
      </c>
      <c r="M95" s="499">
        <v>0.5</v>
      </c>
      <c r="N95" s="499">
        <f t="shared" si="2"/>
        <v>2.0334978884188352E-4</v>
      </c>
      <c r="O95" s="499">
        <f t="shared" si="3"/>
        <v>4.1587102711537254E-2</v>
      </c>
      <c r="P95" s="396"/>
    </row>
    <row r="96" spans="1:16" ht="16.5" x14ac:dyDescent="0.25">
      <c r="A96" s="496" t="s">
        <v>334</v>
      </c>
      <c r="B96" s="496" t="s">
        <v>335</v>
      </c>
      <c r="C96" s="496" t="s">
        <v>321</v>
      </c>
      <c r="D96" s="496" t="s">
        <v>318</v>
      </c>
      <c r="E96" s="497">
        <v>45916.714430729167</v>
      </c>
      <c r="F96" s="497">
        <v>46440</v>
      </c>
      <c r="G96" s="496" t="s">
        <v>319</v>
      </c>
      <c r="H96" s="498">
        <v>797.8</v>
      </c>
      <c r="I96" s="498">
        <v>731.376832445231</v>
      </c>
      <c r="J96" s="498">
        <v>733.07745372842203</v>
      </c>
      <c r="K96" s="498">
        <v>797.8</v>
      </c>
      <c r="L96" s="499">
        <v>6.2422592956260001E-2</v>
      </c>
      <c r="M96" s="499">
        <v>0.5</v>
      </c>
      <c r="N96" s="499">
        <f t="shared" si="2"/>
        <v>2.0030298123268435E-4</v>
      </c>
      <c r="O96" s="499">
        <f t="shared" si="3"/>
        <v>4.1587102711537254E-2</v>
      </c>
      <c r="P96" s="396"/>
    </row>
    <row r="97" spans="1:16" ht="16.5" x14ac:dyDescent="0.25">
      <c r="A97" s="496" t="s">
        <v>334</v>
      </c>
      <c r="B97" s="496" t="s">
        <v>335</v>
      </c>
      <c r="C97" s="496" t="s">
        <v>321</v>
      </c>
      <c r="D97" s="496" t="s">
        <v>318</v>
      </c>
      <c r="E97" s="497">
        <v>45916.71443083333</v>
      </c>
      <c r="F97" s="497">
        <v>46531</v>
      </c>
      <c r="G97" s="496" t="s">
        <v>319</v>
      </c>
      <c r="H97" s="498">
        <v>797.8</v>
      </c>
      <c r="I97" s="498">
        <v>720.41854962144703</v>
      </c>
      <c r="J97" s="498">
        <v>722.09369034773397</v>
      </c>
      <c r="K97" s="498">
        <v>797.8</v>
      </c>
      <c r="L97" s="499">
        <v>6.2422592956260001E-2</v>
      </c>
      <c r="M97" s="499">
        <v>0.5</v>
      </c>
      <c r="N97" s="499">
        <f t="shared" si="2"/>
        <v>1.9730182420743875E-4</v>
      </c>
      <c r="O97" s="499">
        <f t="shared" si="3"/>
        <v>4.1587102711537254E-2</v>
      </c>
      <c r="P97" s="396"/>
    </row>
    <row r="98" spans="1:16" ht="16.5" x14ac:dyDescent="0.25">
      <c r="A98" s="496" t="s">
        <v>334</v>
      </c>
      <c r="B98" s="496" t="s">
        <v>335</v>
      </c>
      <c r="C98" s="496" t="s">
        <v>321</v>
      </c>
      <c r="D98" s="496" t="s">
        <v>318</v>
      </c>
      <c r="E98" s="497">
        <v>45916.714430983797</v>
      </c>
      <c r="F98" s="497">
        <v>46622</v>
      </c>
      <c r="G98" s="496" t="s">
        <v>319</v>
      </c>
      <c r="H98" s="498">
        <v>797.8</v>
      </c>
      <c r="I98" s="498">
        <v>709.62445570428304</v>
      </c>
      <c r="J98" s="498">
        <v>711.27449765107099</v>
      </c>
      <c r="K98" s="498">
        <v>797.8</v>
      </c>
      <c r="L98" s="499">
        <v>6.2422592956260001E-2</v>
      </c>
      <c r="M98" s="499">
        <v>0.5</v>
      </c>
      <c r="N98" s="499">
        <f t="shared" si="2"/>
        <v>1.9434563377946888E-4</v>
      </c>
      <c r="O98" s="499">
        <f t="shared" si="3"/>
        <v>4.1587102711537254E-2</v>
      </c>
      <c r="P98" s="396"/>
    </row>
    <row r="99" spans="1:16" ht="16.5" x14ac:dyDescent="0.25">
      <c r="A99" s="496" t="s">
        <v>334</v>
      </c>
      <c r="B99" s="496" t="s">
        <v>335</v>
      </c>
      <c r="C99" s="496" t="s">
        <v>321</v>
      </c>
      <c r="D99" s="496" t="s">
        <v>318</v>
      </c>
      <c r="E99" s="497">
        <v>45916.714431111111</v>
      </c>
      <c r="F99" s="497">
        <v>46713</v>
      </c>
      <c r="G99" s="496" t="s">
        <v>319</v>
      </c>
      <c r="H99" s="498">
        <v>797.8</v>
      </c>
      <c r="I99" s="498">
        <v>698.99209063703995</v>
      </c>
      <c r="J99" s="498">
        <v>700.61740986152995</v>
      </c>
      <c r="K99" s="498">
        <v>797.8</v>
      </c>
      <c r="L99" s="499">
        <v>6.2422592956260001E-2</v>
      </c>
      <c r="M99" s="499">
        <v>0.5</v>
      </c>
      <c r="N99" s="499">
        <f t="shared" si="2"/>
        <v>1.9143373621032837E-4</v>
      </c>
      <c r="O99" s="499">
        <f t="shared" si="3"/>
        <v>4.1587102711537254E-2</v>
      </c>
      <c r="P99" s="396"/>
    </row>
    <row r="100" spans="1:16" ht="16.5" x14ac:dyDescent="0.25">
      <c r="A100" s="496" t="s">
        <v>334</v>
      </c>
      <c r="B100" s="496" t="s">
        <v>335</v>
      </c>
      <c r="C100" s="496" t="s">
        <v>321</v>
      </c>
      <c r="D100" s="496" t="s">
        <v>318</v>
      </c>
      <c r="E100" s="497">
        <v>45916.71443122685</v>
      </c>
      <c r="F100" s="497">
        <v>46805</v>
      </c>
      <c r="G100" s="496" t="s">
        <v>319</v>
      </c>
      <c r="H100" s="498">
        <v>806.57</v>
      </c>
      <c r="I100" s="498">
        <v>695.97226696825101</v>
      </c>
      <c r="J100" s="498">
        <v>697.59056440018003</v>
      </c>
      <c r="K100" s="498">
        <v>806.57</v>
      </c>
      <c r="L100" s="499">
        <v>6.2422592956260001E-2</v>
      </c>
      <c r="M100" s="499">
        <v>0.5</v>
      </c>
      <c r="N100" s="499">
        <f t="shared" si="2"/>
        <v>1.9060669376541966E-4</v>
      </c>
      <c r="O100" s="499">
        <f t="shared" si="3"/>
        <v>4.1587102711537254E-2</v>
      </c>
      <c r="P100" s="396"/>
    </row>
    <row r="101" spans="1:16" ht="16.5" x14ac:dyDescent="0.25">
      <c r="A101" s="496" t="s">
        <v>334</v>
      </c>
      <c r="B101" s="496" t="s">
        <v>335</v>
      </c>
      <c r="C101" s="496" t="s">
        <v>321</v>
      </c>
      <c r="D101" s="496" t="s">
        <v>318</v>
      </c>
      <c r="E101" s="497">
        <v>45916.714431319444</v>
      </c>
      <c r="F101" s="497">
        <v>46895</v>
      </c>
      <c r="G101" s="496" t="s">
        <v>319</v>
      </c>
      <c r="H101" s="498">
        <v>789.04</v>
      </c>
      <c r="I101" s="498">
        <v>670.75609021677701</v>
      </c>
      <c r="J101" s="498">
        <v>672.31575417145802</v>
      </c>
      <c r="K101" s="498">
        <v>789.04</v>
      </c>
      <c r="L101" s="499">
        <v>6.2422592956260001E-2</v>
      </c>
      <c r="M101" s="499">
        <v>0.5</v>
      </c>
      <c r="N101" s="499">
        <f t="shared" si="2"/>
        <v>1.8370071157601395E-4</v>
      </c>
      <c r="O101" s="499">
        <f t="shared" si="3"/>
        <v>4.1587102711537254E-2</v>
      </c>
      <c r="P101" s="396"/>
    </row>
    <row r="102" spans="1:16" ht="16.5" x14ac:dyDescent="0.25">
      <c r="A102" s="496" t="s">
        <v>334</v>
      </c>
      <c r="B102" s="496" t="s">
        <v>335</v>
      </c>
      <c r="C102" s="496" t="s">
        <v>321</v>
      </c>
      <c r="D102" s="496" t="s">
        <v>318</v>
      </c>
      <c r="E102" s="497">
        <v>45916.714431423614</v>
      </c>
      <c r="F102" s="497">
        <v>46987</v>
      </c>
      <c r="G102" s="496" t="s">
        <v>319</v>
      </c>
      <c r="H102" s="498">
        <v>806.57</v>
      </c>
      <c r="I102" s="498">
        <v>675.27288153416396</v>
      </c>
      <c r="J102" s="498">
        <v>676.84304807944704</v>
      </c>
      <c r="K102" s="498">
        <v>806.57</v>
      </c>
      <c r="L102" s="499">
        <v>6.2422592956260001E-2</v>
      </c>
      <c r="M102" s="499">
        <v>0.5</v>
      </c>
      <c r="N102" s="499">
        <f t="shared" si="2"/>
        <v>1.8493773020491141E-4</v>
      </c>
      <c r="O102" s="499">
        <f>SUMIFS($N$5:$N$103,$B$5:$B$103,B102)</f>
        <v>4.1587102711537254E-2</v>
      </c>
      <c r="P102" s="396"/>
    </row>
    <row r="103" spans="1:16" ht="16.5" x14ac:dyDescent="0.25">
      <c r="A103" s="496" t="s">
        <v>293</v>
      </c>
      <c r="B103" s="496" t="s">
        <v>320</v>
      </c>
      <c r="C103" s="496" t="s">
        <v>321</v>
      </c>
      <c r="D103" s="496" t="s">
        <v>318</v>
      </c>
      <c r="E103" s="497">
        <v>45303</v>
      </c>
      <c r="F103" s="497" t="s">
        <v>294</v>
      </c>
      <c r="G103" s="496" t="s">
        <v>319</v>
      </c>
      <c r="H103" s="498">
        <v>2938233.2583671738</v>
      </c>
      <c r="I103" s="498">
        <v>2938233.2583671738</v>
      </c>
      <c r="J103" s="498">
        <v>2938233.2549999999</v>
      </c>
      <c r="K103" s="498">
        <v>2908820.37707086</v>
      </c>
      <c r="L103" s="499">
        <v>0</v>
      </c>
      <c r="M103" s="499">
        <v>0.5</v>
      </c>
      <c r="N103" s="499">
        <f>J103/$B$106</f>
        <v>0.8028304206332133</v>
      </c>
      <c r="O103" s="499">
        <f>SUMIFS($N$5:$N$103,$B$5:$B$103,B103)</f>
        <v>0.8028304206332133</v>
      </c>
      <c r="P103" s="396"/>
    </row>
    <row r="104" spans="1:16" ht="16.5" x14ac:dyDescent="0.25">
      <c r="A104" s="596" t="s">
        <v>322</v>
      </c>
      <c r="B104" s="596"/>
      <c r="C104" s="596"/>
      <c r="D104" s="596"/>
      <c r="E104" s="596"/>
      <c r="F104" s="596"/>
      <c r="G104" s="596"/>
      <c r="H104" s="502">
        <f>SUM(H5:H103)</f>
        <v>3775021.4781321739</v>
      </c>
      <c r="I104" s="502">
        <f>SUM(I5:I103)</f>
        <v>3619535.7194783664</v>
      </c>
      <c r="J104" s="502">
        <f>SUM(J5:J103)</f>
        <v>3640134.4345245278</v>
      </c>
      <c r="K104" s="591"/>
      <c r="L104" s="592"/>
      <c r="M104" s="592"/>
      <c r="N104" s="592"/>
      <c r="O104" s="593"/>
      <c r="P104" s="396"/>
    </row>
    <row r="106" spans="1:16" ht="16.5" x14ac:dyDescent="0.3">
      <c r="A106" s="276" t="s">
        <v>336</v>
      </c>
      <c r="B106" s="503">
        <f>EAN!$C$58</f>
        <v>3659842.9499999997</v>
      </c>
      <c r="J106" s="562"/>
    </row>
    <row r="107" spans="1:16" ht="15.75" x14ac:dyDescent="0.25">
      <c r="B107" s="503"/>
    </row>
    <row r="108" spans="1:16" ht="16.5" x14ac:dyDescent="0.3">
      <c r="A108" s="279"/>
      <c r="B108" s="559"/>
      <c r="C108" s="377"/>
      <c r="J108" s="523"/>
    </row>
    <row r="109" spans="1:16" ht="16.5" x14ac:dyDescent="0.3">
      <c r="A109" s="279"/>
      <c r="B109" s="559"/>
      <c r="C109" s="279"/>
      <c r="J109" s="507"/>
      <c r="L109" s="524"/>
    </row>
    <row r="110" spans="1:16" ht="16.5" x14ac:dyDescent="0.3">
      <c r="A110" s="560"/>
      <c r="B110" s="561"/>
      <c r="C110" s="279"/>
      <c r="L110" s="525"/>
      <c r="M110" s="526"/>
    </row>
    <row r="111" spans="1:16" ht="16.5" x14ac:dyDescent="0.3">
      <c r="A111" s="279"/>
      <c r="B111" s="279"/>
      <c r="C111" s="279"/>
    </row>
    <row r="112" spans="1:16" ht="15.75" x14ac:dyDescent="0.25">
      <c r="F112" s="503"/>
      <c r="J112" s="507"/>
    </row>
    <row r="113" spans="6:10" ht="15.75" x14ac:dyDescent="0.25">
      <c r="F113" s="505"/>
      <c r="J113" s="507"/>
    </row>
    <row r="114" spans="6:10" x14ac:dyDescent="0.25">
      <c r="F114" s="506"/>
      <c r="J114" s="523"/>
    </row>
  </sheetData>
  <mergeCells count="4">
    <mergeCell ref="A1:B1"/>
    <mergeCell ref="K104:O104"/>
    <mergeCell ref="A2:O2"/>
    <mergeCell ref="A104:G104"/>
  </mergeCells>
  <pageMargins left="0.7" right="0.7" top="0.75" bottom="0.75" header="0.3" footer="0.3"/>
  <pageSetup paperSize="9" orientation="portrait" r:id="rId1"/>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mSGcPtqk3OwaXnx4gx4GVe1G2Z633wTmnCu3fIS69Lg=</DigestValue>
    </Reference>
    <Reference Type="http://www.w3.org/2000/09/xmldsig#Object" URI="#idOfficeObject">
      <DigestMethod Algorithm="http://www.w3.org/2001/04/xmlenc#sha256"/>
      <DigestValue>naCLLeuZZGSwUgncNE3NPk29TwfRbcZs0IG4+fZvZJo=</DigestValue>
    </Reference>
    <Reference Type="http://uri.etsi.org/01903#SignedProperties" URI="#idSignedProperties">
      <Transforms>
        <Transform Algorithm="http://www.w3.org/TR/2001/REC-xml-c14n-20010315"/>
      </Transforms>
      <DigestMethod Algorithm="http://www.w3.org/2001/04/xmlenc#sha256"/>
      <DigestValue>jEX3Zh2ySlWMIj8YOnpLe43Ap60Dvn1iddLFmh/5LbA=</DigestValue>
    </Reference>
    <Reference Type="http://www.w3.org/2000/09/xmldsig#Object" URI="#idValidSigLnImg">
      <DigestMethod Algorithm="http://www.w3.org/2001/04/xmlenc#sha256"/>
      <DigestValue>0BHfqST+V/L9WpL1rd2Wbs26hj4NfEt3Hd++lrl9xio=</DigestValue>
    </Reference>
    <Reference Type="http://www.w3.org/2000/09/xmldsig#Object" URI="#idInvalidSigLnImg">
      <DigestMethod Algorithm="http://www.w3.org/2001/04/xmlenc#sha256"/>
      <DigestValue>rhsMLK+itgIx6ykh+sOIFDE2pyWmH8dQ4Kv2Z6yuDnU=</DigestValue>
    </Reference>
  </SignedInfo>
  <SignatureValue>pGdnzrCIU/862Qi7HtK+qEKJGdDqZ5oZj52Qs4S/2tfS64WJaLvRN6o4JvFp+3GbD3AA1OzcxkSV
Wr4I1xxDxeKJhmvgYMiPKXaHZ2/4cWBhrq6Dfosp2cTpcv22OEpTW9kbeo9ZqNnSwOuyoMpnoaly
dCq67swlVotNCRX76EOyMotqa5/zWeILeLO93w9p4KplvfigrSI6ajAgK3HVEtF/6DX+A57D8/te
isGL3cU2/8zl4OLohB6L08ZmtcgPffGXVa57pKQ7hZEyPCljqRbaeTV7BRTlEPChPGArXTjV4iSu
ie6eqYLPsfAQqhxNbeF3c4QLP/AhjvDmKBB7fw==</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nNI1T1o+ipQFxJ/QMQyu/AHyZAezpZNWc7iRJCa7JVY=</DigestValue>
      </Reference>
      <Reference URI="/xl/calcChain.xml?ContentType=application/vnd.openxmlformats-officedocument.spreadsheetml.calcChain+xml">
        <DigestMethod Algorithm="http://www.w3.org/2001/04/xmlenc#sha256"/>
        <DigestValue>5krtD8nT2uUC/0JcFnTt+kVYE5vWrSu0tIa8XOzO8nc=</DigestValue>
      </Reference>
      <Reference URI="/xl/comments1.xml?ContentType=application/vnd.openxmlformats-officedocument.spreadsheetml.comments+xml">
        <DigestMethod Algorithm="http://www.w3.org/2001/04/xmlenc#sha256"/>
        <DigestValue>P9nezds6u0gEiT/r9V0QzfccKrHXFJqGF9OfgPuDVHE=</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gH9jlbwk9PBWTx4GvrmnT0ZTDz10uEBiB5K5DpCK/D4=</DigestValue>
      </Reference>
      <Reference URI="/xl/drawings/vmlDrawing1.vml?ContentType=application/vnd.openxmlformats-officedocument.vmlDrawing">
        <DigestMethod Algorithm="http://www.w3.org/2001/04/xmlenc#sha256"/>
        <DigestValue>Z7W8T3VYckJ5+LPH8t/4c0n9YGCZwe/MyxEPHNjfNfU=</DigestValue>
      </Reference>
      <Reference URI="/xl/drawings/vmlDrawing2.vml?ContentType=application/vnd.openxmlformats-officedocument.vmlDrawing">
        <DigestMethod Algorithm="http://www.w3.org/2001/04/xmlenc#sha256"/>
        <DigestValue>Vdwa25ombfSWdRHjRYvr9dLktsLTU5MAfsHJdYTacjM=</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d5eKteWl7cdJ2zy492x15OmSDyxzj4VIq9lAbi7N43o=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qwj1oc/VjI5zKYHjwivoyzmfmsn0DLrBsFOGYmnw4Dw=</DigestValue>
      </Reference>
      <Reference URI="/xl/externalLinks/externalLink1.xml?ContentType=application/vnd.openxmlformats-officedocument.spreadsheetml.externalLink+xml">
        <DigestMethod Algorithm="http://www.w3.org/2001/04/xmlenc#sha256"/>
        <DigestValue>GMXD6rQlfzxkcSvNjZT93fhxK5BUqFh++NgL3HqonSI=</DigestValue>
      </Reference>
      <Reference URI="/xl/externalLinks/externalLink2.xml?ContentType=application/vnd.openxmlformats-officedocument.spreadsheetml.externalLink+xml">
        <DigestMethod Algorithm="http://www.w3.org/2001/04/xmlenc#sha256"/>
        <DigestValue>b6QkklSCEENRXU9eBf11yvMrz+BhF+AS1hrYbdOXnzI=</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Q2UfmlnHXrvvcK51QAMZolyVRyKzzFl74luW3rA3ukM=</DigestValue>
      </Reference>
      <Reference URI="/xl/media/image3.emf?ContentType=image/x-emf">
        <DigestMethod Algorithm="http://www.w3.org/2001/04/xmlenc#sha256"/>
        <DigestValue>hp0x4kyKHyj5aQRb5CISQIEY0+jaCjqd3HhwgeEfCWs=</DigestValue>
      </Reference>
      <Reference URI="/xl/persons/person.xml?ContentType=application/vnd.ms-excel.person+xml">
        <DigestMethod Algorithm="http://www.w3.org/2001/04/xmlenc#sha256"/>
        <DigestValue>VhNef+U6gNUEksjRvvW2zqiXWhqp/sMUIETubQJoMEQ=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3KYHoyH5eDtvFnlAppIfhKqBHGC19Mj4hnIP3TRDO1Y=</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ZK5ZhdSxfNMyuoKfXY6qalFU3iPtYJ7dzfWFkqHQ4qs=</DigestValue>
      </Reference>
      <Reference URI="/xl/styles.xml?ContentType=application/vnd.openxmlformats-officedocument.spreadsheetml.styles+xml">
        <DigestMethod Algorithm="http://www.w3.org/2001/04/xmlenc#sha256"/>
        <DigestValue>cpeNtRlJ1Ibwu9Z39NS1i4343WBupQKrhND2kTnb+MU=</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39+NrUyadHUIwpknm5HSOUOdKBZNqRUpeASlL2vo2Cs=</DigestValue>
      </Reference>
      <Reference URI="/xl/workbook.xml?ContentType=application/vnd.openxmlformats-officedocument.spreadsheetml.sheet.main+xml">
        <DigestMethod Algorithm="http://www.w3.org/2001/04/xmlenc#sha256"/>
        <DigestValue>AyOXrtDjPeC9ZUACf9TSp3G+eTrddo4U2NRTaPY4JGY=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wSwYUoxpdYvgyAo7ucy1AWOY5Z4nygFBrkzszXaQJqQ=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Sex+uOTmBfjNwWxbM8Up+qX/lUDP3sbsfyUmFiTo0AQ=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/BZcs6bax9ewc7Gq8pCQPKpJbxLoLXkUkxnT4cq5NfM=</DigestValue>
      </Reference>
      <Reference URI="/xl/worksheets/sheet10.xml?ContentType=application/vnd.openxmlformats-officedocument.spreadsheetml.worksheet+xml">
        <DigestMethod Algorithm="http://www.w3.org/2001/04/xmlenc#sha256"/>
        <DigestValue>D0up4AqdVU/EFP9OPhMrhNk2aF2/hXiSh3gAG+vCiZw=</DigestValue>
      </Reference>
      <Reference URI="/xl/worksheets/sheet11.xml?ContentType=application/vnd.openxmlformats-officedocument.spreadsheetml.worksheet+xml">
        <DigestMethod Algorithm="http://www.w3.org/2001/04/xmlenc#sha256"/>
        <DigestValue>/YeVwqymhGT1OTX4SsFXd9lwrCqhkL5ybAH45injwTs=</DigestValue>
      </Reference>
      <Reference URI="/xl/worksheets/sheet2.xml?ContentType=application/vnd.openxmlformats-officedocument.spreadsheetml.worksheet+xml">
        <DigestMethod Algorithm="http://www.w3.org/2001/04/xmlenc#sha256"/>
        <DigestValue>sP7xCRmdNzuIcvUbLY4bXRGf1M6CfMchWxSJswGs1TM=</DigestValue>
      </Reference>
      <Reference URI="/xl/worksheets/sheet3.xml?ContentType=application/vnd.openxmlformats-officedocument.spreadsheetml.worksheet+xml">
        <DigestMethod Algorithm="http://www.w3.org/2001/04/xmlenc#sha256"/>
        <DigestValue>tkRvDzdcx/IA/i/tY9f5fftzIT1uSLXAizy8TGyddu8=</DigestValue>
      </Reference>
      <Reference URI="/xl/worksheets/sheet4.xml?ContentType=application/vnd.openxmlformats-officedocument.spreadsheetml.worksheet+xml">
        <DigestMethod Algorithm="http://www.w3.org/2001/04/xmlenc#sha256"/>
        <DigestValue>t5EXzHypuPvwmbHVhp3p5DM1Xso84QxECDfQB8bqbAM=</DigestValue>
      </Reference>
      <Reference URI="/xl/worksheets/sheet5.xml?ContentType=application/vnd.openxmlformats-officedocument.spreadsheetml.worksheet+xml">
        <DigestMethod Algorithm="http://www.w3.org/2001/04/xmlenc#sha256"/>
        <DigestValue>8OKHA4ydbcbPBrbrE3O60J4/sVT3iTRCh1WfOOiUgVo=</DigestValue>
      </Reference>
      <Reference URI="/xl/worksheets/sheet6.xml?ContentType=application/vnd.openxmlformats-officedocument.spreadsheetml.worksheet+xml">
        <DigestMethod Algorithm="http://www.w3.org/2001/04/xmlenc#sha256"/>
        <DigestValue>qe/M/A7yyNHu7gEmdPq4bBPAg3U88SbifaVUAdiJO20=</DigestValue>
      </Reference>
      <Reference URI="/xl/worksheets/sheet7.xml?ContentType=application/vnd.openxmlformats-officedocument.spreadsheetml.worksheet+xml">
        <DigestMethod Algorithm="http://www.w3.org/2001/04/xmlenc#sha256"/>
        <DigestValue>NrZN6x5VNlaOGDdLlxqGJgPctsOFcGIIpyfXkcywTXo=</DigestValue>
      </Reference>
      <Reference URI="/xl/worksheets/sheet8.xml?ContentType=application/vnd.openxmlformats-officedocument.spreadsheetml.worksheet+xml">
        <DigestMethod Algorithm="http://www.w3.org/2001/04/xmlenc#sha256"/>
        <DigestValue>675866b5kbU5DCzZPP2wXW/fmtYqqAgAKC+3Uu4/l08=</DigestValue>
      </Reference>
      <Reference URI="/xl/worksheets/sheet9.xml?ContentType=application/vnd.openxmlformats-officedocument.spreadsheetml.worksheet+xml">
        <DigestMethod Algorithm="http://www.w3.org/2001/04/xmlenc#sha256"/>
        <DigestValue>mgwXhmbN+Ulzbj8dKu7Jgka77irxM6K6c/X26EAqWCM=</DigestValue>
      </Reference>
    </Manifest>
    <SignatureProperties>
      <SignatureProperty Id="idSignatureTime" Target="#idPackageSignature">
        <mdssi:SignatureTime xmlns:mdssi="http://schemas.openxmlformats.org/package/2006/digital-signature">
          <mdssi:Format>YYYY-MM-DDThh:mm:ssTZD</mdssi:Format>
          <mdssi:Value>2025-11-13T18:32:21Z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16.0.19328/27</OfficeVersion>
          <ApplicationVersion>16.0.19328</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2025-11-13T18:32:21Z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QAAAAMQAAADsAAAABAQAAVgAAAAEAAAAAwI9BVVWPQTEAAAA7AAAAFgAAAEwAAAAAAAAAAAAAAAAAAAD//////////3gAAABGAGUAZABlAHIAaQBjAG8AIABDAEEATABMAEkAWgBPACAAUABFAEMAQwBJAAoAAAAKAAAADAAAAAoAAAAHAAAABQAAAAkAAAAMAAAABQAAAAwAAAANAAAACQAAAAkAAAAFAAAACwAAAA8AAAAFAAAACwAAAAoAAAAMAAAADA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iwAAAHEAAAABAAAAAMCPQVVVj0EPAAAAYQAAABYAAABMAAAAAAAAAAAAAAAAAAAA//////////94AAAARgBlAGQAZQByAGkAYwBvACAAQwBhAGwAbABpAHoAbwAgAFAAZQBjAGMAaQAGAAAABwAAAAgAAAAHAAAABQAAAAMAAAAGAAAACAAAAAQAAAAIAAAABwAAAAMAAAADAAAAAwAAAAYAAAAIAAAABAAAAAcAAAAHAAAABgAAAAY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PQVVVj0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DyAAAAmwAAAA4AAACLAAAA5QAAABEAAAAhAPAAAAAAAAAAAAAAAIA/AAAAAAAAAAAAAIA/AAAAAAAAAAAAAAAAAAAAAAAAAAAAAAAAAAAAAAAAAAAlAAAADAAAAAAAAIAoAAAADAAAAAUAAAAlAAAADAAAAAEAAAAYAAAADAAAAAAAAAASAAAADAAAAAEAAAAWAAAADAAAAAAAAABUAAAAIAEAAA8AAACLAAAA8QAAAJsAAAABAAAAAMCPQVVVj0EPAAAAiwAAACMAAABMAAAABAAAAA4AAACLAAAA8wAAAJwAAACUAAAARgBpAHIAbQBhAGQAbwAgAHAAbwByADoAIABGAEUARABFAFIASQBDAE8AIABDAEEATABMAEkAWgBPACAAUABFAEMAQwBJAOUYBgAAAAMAAAAFAAAACwAAAAcAAAAIAAAACAAAAAQAAAAIAAAACAAAAAUAAAADAAAABAAAAAYAAAAHAAAACQAAAAcAAAAIAAAAAwAAAAgAAAAKAAAABAAAAAgAAAAIAAAABgAAAAYAAAADAAAABwAAAAoAAAAEAAAABwAAAAcAAAAIAAAACAAAAAMAAAAWAAAADAAAAAAAAAAlAAAADAAAAAIAAAAOAAAAFAAAAAAAAAAQAAAAFAAAAA==</Object>
  <Object Id="idInvalidSigLnImg">AQAAAGwAAAAAAAAAAAAAAD8BAACfAAAAAAAAAAAAAAB2FgAAMwsAACBFTUYAAAEAS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MBAABXAAAAJQAAAAwAAAAEAAAAVAAAANAAAAAxAAAAOwAAAAEBAABWAAAAAQAAAADAj0FVVY9BMQAAADsAAAAWAAAATAAAAAAAAAAAAAAAAAAAAP//////////eAAAAEYAZQBkAGUAcgBpAGMAbwAgAEMAQQBMAEwASQBaAE8AIABQAEUAQwBDAEkACgAAAAoAAAAMAAAACgAAAAcAAAAFAAAACQAAAAwAAAAFAAAADAAAAA0AAAAJAAAACQAAAAUAAAALAAAADwAAAAUAAAALAAAACgAAAAwAAAAM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LAAAAcQAAAAEAAAAAwI9BVVWPQQ8AAABhAAAAFgAAAEwAAAAAAAAAAAAAAAAAAAD//////////3gAAABGAGUAZABlAHIAaQBjAG8AIABDAGEAbABsAGkAegBvACAAUABlAGMAYwBpAAYAAAAHAAAACAAAAAcAAAAFAAAAAwAAAAYAAAAIAAAABAAAAAgAAAAHAAAAAwAAAAMAAAADAAAABgAAAAgAAAAEAAAABwAAAAcAAAAGAAAABg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9BVVW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PIAAACbAAAADgAAAIsAAADlAAAAEQAAACEA8AAAAAAAAAAAAAAAgD8AAAAAAAAAAAAAgD8AAAAAAAAAAAAAAAAAAAAAAAAAAAAAAAAAAAAAAAAAACUAAAAMAAAAAAAAgCgAAAAMAAAABQAAACUAAAAMAAAAAQAAABgAAAAMAAAAAAAAABIAAAAMAAAAAQAAABYAAAAMAAAAAAAAAFQAAAAgAQAADwAAAIsAAADxAAAAmwAAAAEAAAAAwI9BVVWPQQ8AAACLAAAAIwAAAEwAAAAEAAAADgAAAIsAAADzAAAAnAAAAJQAAABGAGkAcgBtAGEAZABvACAAcABvAHIAOgAgAEYARQBEAEUAUgBJAEMATwAgAEMAQQBMAEwASQBaAE8AIABQAEUAQwBDAEkAic8GAAAAAwAAAAUAAAALAAAABwAAAAgAAAAIAAAABAAAAAgAAAAIAAAABQAAAAMAAAAEAAAABgAAAAcAAAAJAAAABwAAAAgAAAADAAAACAAAAAoAAAAEAAAACAAAAAgAAAAGAAAABgAAAAMAAAAHAAAACgAAAAQAAAAHAAAABwAAAAgAAAAIAAAAA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sfs1VKZdfY/gs7Wnu7DvBCT6KVpgtUA28CP5gbMR/mE=</DigestValue>
    </Reference>
    <Reference Type="http://www.w3.org/2000/09/xmldsig#Object" URI="#idOfficeObject">
      <DigestMethod Algorithm="http://www.w3.org/2001/04/xmlenc#sha256"/>
      <DigestValue>CHoFN+HgB+qVHj9jsOn3hrzQLBjqSKqfucHtZdQODuM=</DigestValue>
    </Reference>
    <Reference Type="http://uri.etsi.org/01903#SignedProperties" URI="#idSignedProperties">
      <Transforms>
        <Transform Algorithm="http://www.w3.org/TR/2001/REC-xml-c14n-20010315"/>
      </Transforms>
      <DigestMethod Algorithm="http://www.w3.org/2001/04/xmlenc#sha256"/>
      <DigestValue>lWwFIgP/WQPa5m4oXDPdT4GerA80tX+QVu+aFwrC8co=</DigestValue>
    </Reference>
    <Reference Type="http://www.w3.org/2000/09/xmldsig#Object" URI="#idValidSigLnImg">
      <DigestMethod Algorithm="http://www.w3.org/2001/04/xmlenc#sha256"/>
      <DigestValue>efyHUTRULjwb6S095aBICP4tuZEzbVAmUmtX8ZuzWms=</DigestValue>
    </Reference>
    <Reference Type="http://www.w3.org/2000/09/xmldsig#Object" URI="#idInvalidSigLnImg">
      <DigestMethod Algorithm="http://www.w3.org/2001/04/xmlenc#sha256"/>
      <DigestValue>57Zbb+5BQIbMQQNkMIrAPEk+JkMDmYWwZ4gDUjKBd9U=</DigestValue>
    </Reference>
  </SignedInfo>
  <SignatureValue>fT0tIOcYNnhazPvA2Yoo2RYMcmakKK3oMRfpffrS71yQrX+DSElV+KCtGlmGZmRcuaw7IWh/qtYO
kBRwTFMzRQwqXErkR7GpC/NwgeGUUAqwln9zhrWyW0Nezio1/Cr86Iqs9c7vNGoHWRfIdamvxLFb
sHvNw2bq5P8r4OPTWpe7s4ht5AD1iCs+A1Byff13lpVIqKo/4nRvkWUnQOHOkFtzN/EIvCsDPlML
FWc5ZM9wfEqabms00wFqMogyij5eWe2t6iRgwxgfwijMKTwjv6ghXv4aft5ATXQeMNw8EuAp3+CR
UbDZ/vGlPWC7OTz3rlUGfxl9GoDylicCtTnvZQ==</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nNI1T1o+ipQFxJ/QMQyu/AHyZAezpZNWc7iRJCa7JVY=</DigestValue>
      </Reference>
      <Reference URI="/xl/calcChain.xml?ContentType=application/vnd.openxmlformats-officedocument.spreadsheetml.calcChain+xml">
        <DigestMethod Algorithm="http://www.w3.org/2001/04/xmlenc#sha256"/>
        <DigestValue>5krtD8nT2uUC/0JcFnTt+kVYE5vWrSu0tIa8XOzO8nc=</DigestValue>
      </Reference>
      <Reference URI="/xl/comments1.xml?ContentType=application/vnd.openxmlformats-officedocument.spreadsheetml.comments+xml">
        <DigestMethod Algorithm="http://www.w3.org/2001/04/xmlenc#sha256"/>
        <DigestValue>P9nezds6u0gEiT/r9V0QzfccKrHXFJqGF9OfgPuDVHE=</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gH9jlbwk9PBWTx4GvrmnT0ZTDz10uEBiB5K5DpCK/D4=</DigestValue>
      </Reference>
      <Reference URI="/xl/drawings/vmlDrawing1.vml?ContentType=application/vnd.openxmlformats-officedocument.vmlDrawing">
        <DigestMethod Algorithm="http://www.w3.org/2001/04/xmlenc#sha256"/>
        <DigestValue>Z7W8T3VYckJ5+LPH8t/4c0n9YGCZwe/MyxEPHNjfNfU=</DigestValue>
      </Reference>
      <Reference URI="/xl/drawings/vmlDrawing2.vml?ContentType=application/vnd.openxmlformats-officedocument.vmlDrawing">
        <DigestMethod Algorithm="http://www.w3.org/2001/04/xmlenc#sha256"/>
        <DigestValue>Vdwa25ombfSWdRHjRYvr9dLktsLTU5MAfsHJdYTacjM=</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d5eKteWl7cdJ2zy492x15OmSDyxzj4VIq9lAbi7N43o=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qwj1oc/VjI5zKYHjwivoyzmfmsn0DLrBsFOGYmnw4Dw=</DigestValue>
      </Reference>
      <Reference URI="/xl/externalLinks/externalLink1.xml?ContentType=application/vnd.openxmlformats-officedocument.spreadsheetml.externalLink+xml">
        <DigestMethod Algorithm="http://www.w3.org/2001/04/xmlenc#sha256"/>
        <DigestValue>GMXD6rQlfzxkcSvNjZT93fhxK5BUqFh++NgL3HqonSI=</DigestValue>
      </Reference>
      <Reference URI="/xl/externalLinks/externalLink2.xml?ContentType=application/vnd.openxmlformats-officedocument.spreadsheetml.externalLink+xml">
        <DigestMethod Algorithm="http://www.w3.org/2001/04/xmlenc#sha256"/>
        <DigestValue>b6QkklSCEENRXU9eBf11yvMrz+BhF+AS1hrYbdOXnzI=</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Q2UfmlnHXrvvcK51QAMZolyVRyKzzFl74luW3rA3ukM=</DigestValue>
      </Reference>
      <Reference URI="/xl/media/image3.emf?ContentType=image/x-emf">
        <DigestMethod Algorithm="http://www.w3.org/2001/04/xmlenc#sha256"/>
        <DigestValue>hp0x4kyKHyj5aQRb5CISQIEY0+jaCjqd3HhwgeEfCWs=</DigestValue>
      </Reference>
      <Reference URI="/xl/persons/person.xml?ContentType=application/vnd.ms-excel.person+xml">
        <DigestMethod Algorithm="http://www.w3.org/2001/04/xmlenc#sha256"/>
        <DigestValue>VhNef+U6gNUEksjRvvW2zqiXWhqp/sMUIETubQJoMEQ=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3KYHoyH5eDtvFnlAppIfhKqBHGC19Mj4hnIP3TRDO1Y=</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ZK5ZhdSxfNMyuoKfXY6qalFU3iPtYJ7dzfWFkqHQ4qs=</DigestValue>
      </Reference>
      <Reference URI="/xl/styles.xml?ContentType=application/vnd.openxmlformats-officedocument.spreadsheetml.styles+xml">
        <DigestMethod Algorithm="http://www.w3.org/2001/04/xmlenc#sha256"/>
        <DigestValue>cpeNtRlJ1Ibwu9Z39NS1i4343WBupQKrhND2kTnb+MU=</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39+NrUyadHUIwpknm5HSOUOdKBZNqRUpeASlL2vo2Cs=</DigestValue>
      </Reference>
      <Reference URI="/xl/workbook.xml?ContentType=application/vnd.openxmlformats-officedocument.spreadsheetml.sheet.main+xml">
        <DigestMethod Algorithm="http://www.w3.org/2001/04/xmlenc#sha256"/>
        <DigestValue>AyOXrtDjPeC9ZUACf9TSp3G+eTrddo4U2NRTaPY4JGY=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wSwYUoxpdYvgyAo7ucy1AWOY5Z4nygFBrkzszXaQJqQ=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Sex+uOTmBfjNwWxbM8Up+qX/lUDP3sbsfyUmFiTo0AQ=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/BZcs6bax9ewc7Gq8pCQPKpJbxLoLXkUkxnT4cq5NfM=</DigestValue>
      </Reference>
      <Reference URI="/xl/worksheets/sheet10.xml?ContentType=application/vnd.openxmlformats-officedocument.spreadsheetml.worksheet+xml">
        <DigestMethod Algorithm="http://www.w3.org/2001/04/xmlenc#sha256"/>
        <DigestValue>D0up4AqdVU/EFP9OPhMrhNk2aF2/hXiSh3gAG+vCiZw=</DigestValue>
      </Reference>
      <Reference URI="/xl/worksheets/sheet11.xml?ContentType=application/vnd.openxmlformats-officedocument.spreadsheetml.worksheet+xml">
        <DigestMethod Algorithm="http://www.w3.org/2001/04/xmlenc#sha256"/>
        <DigestValue>/YeVwqymhGT1OTX4SsFXd9lwrCqhkL5ybAH45injwTs=</DigestValue>
      </Reference>
      <Reference URI="/xl/worksheets/sheet2.xml?ContentType=application/vnd.openxmlformats-officedocument.spreadsheetml.worksheet+xml">
        <DigestMethod Algorithm="http://www.w3.org/2001/04/xmlenc#sha256"/>
        <DigestValue>sP7xCRmdNzuIcvUbLY4bXRGf1M6CfMchWxSJswGs1TM=</DigestValue>
      </Reference>
      <Reference URI="/xl/worksheets/sheet3.xml?ContentType=application/vnd.openxmlformats-officedocument.spreadsheetml.worksheet+xml">
        <DigestMethod Algorithm="http://www.w3.org/2001/04/xmlenc#sha256"/>
        <DigestValue>tkRvDzdcx/IA/i/tY9f5fftzIT1uSLXAizy8TGyddu8=</DigestValue>
      </Reference>
      <Reference URI="/xl/worksheets/sheet4.xml?ContentType=application/vnd.openxmlformats-officedocument.spreadsheetml.worksheet+xml">
        <DigestMethod Algorithm="http://www.w3.org/2001/04/xmlenc#sha256"/>
        <DigestValue>t5EXzHypuPvwmbHVhp3p5DM1Xso84QxECDfQB8bqbAM=</DigestValue>
      </Reference>
      <Reference URI="/xl/worksheets/sheet5.xml?ContentType=application/vnd.openxmlformats-officedocument.spreadsheetml.worksheet+xml">
        <DigestMethod Algorithm="http://www.w3.org/2001/04/xmlenc#sha256"/>
        <DigestValue>8OKHA4ydbcbPBrbrE3O60J4/sVT3iTRCh1WfOOiUgVo=</DigestValue>
      </Reference>
      <Reference URI="/xl/worksheets/sheet6.xml?ContentType=application/vnd.openxmlformats-officedocument.spreadsheetml.worksheet+xml">
        <DigestMethod Algorithm="http://www.w3.org/2001/04/xmlenc#sha256"/>
        <DigestValue>qe/M/A7yyNHu7gEmdPq4bBPAg3U88SbifaVUAdiJO20=</DigestValue>
      </Reference>
      <Reference URI="/xl/worksheets/sheet7.xml?ContentType=application/vnd.openxmlformats-officedocument.spreadsheetml.worksheet+xml">
        <DigestMethod Algorithm="http://www.w3.org/2001/04/xmlenc#sha256"/>
        <DigestValue>NrZN6x5VNlaOGDdLlxqGJgPctsOFcGIIpyfXkcywTXo=</DigestValue>
      </Reference>
      <Reference URI="/xl/worksheets/sheet8.xml?ContentType=application/vnd.openxmlformats-officedocument.spreadsheetml.worksheet+xml">
        <DigestMethod Algorithm="http://www.w3.org/2001/04/xmlenc#sha256"/>
        <DigestValue>675866b5kbU5DCzZPP2wXW/fmtYqqAgAKC+3Uu4/l08=</DigestValue>
      </Reference>
      <Reference URI="/xl/worksheets/sheet9.xml?ContentType=application/vnd.openxmlformats-officedocument.spreadsheetml.worksheet+xml">
        <DigestMethod Algorithm="http://www.w3.org/2001/04/xmlenc#sha256"/>
        <DigestValue>mgwXhmbN+Ulzbj8dKu7Jgka77irxM6K6c/X26EAqWCM=</DigestValue>
      </Reference>
    </Manifest>
    <SignatureProperties>
      <SignatureProperty Id="idSignatureTime" Target="#idPackageSignature">
        <mdssi:SignatureTime xmlns:mdssi="http://schemas.openxmlformats.org/package/2006/digital-signature">
          <mdssi:Format>YYYY-MM-DDThh:mm:ssTZD</mdssi:Format>
          <mdssi:Value>2025-11-13T17:33:15Z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SSP</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2025-11-13T17:33:15Z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jGwAAkQ0AACBFTUYAAAEAJBsAAKo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RXZQXsJ2UG+AAAABAAAAAoAAABMAAAAAAAAAAAAAAAAAAAA//////////9gAAAAMQAz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RXZQXsJ2UEKAAAASwAAAAEAAABMAAAABAAAAAkAAAAnAAAAIAAAAEsAAABQAAAAWABP8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F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GAAAASAAAACUAAAAMAAAABAAAAFQAAABgAAAAKgAAADMAAABEAAAARwAAAAEAAABVFdlBewnZQSoAAAAzAAAAAwAAAEwAAAAAAAAAAAAAAAAAAAD//////////1QAAABTAFMAUADP1gk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FdlBewnZQQoAAABQAAAAEQAAAEwAAAAAAAAAAAAAAAAAAAD//////////3AAAABMAGkAYwAuACAAUwBhAGQAeQAgAFAAZQByAGUAaQByAGEA8e0FAAAAAwAAAAUAAAAD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UV2UF7Cdl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UV2UF7Cdl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Object Id="idInvalidSigLnImg">AQAAAGwAAAAAAAAAAAAAAP8AAAB/AAAAAAAAAAAAAAAjGwAAkQ0AACBFTUYAAAEAkCAAALE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cAAAAEwAaQBjAC4AIABTAGEAZAB5ACAAUABlAHIAZQBpAHIAYQAAxg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RXZQXsJ2U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685493-620D-40F0-9091-33B8FE0A89D4}">
  <ds:schemaRefs>
    <ds:schemaRef ds:uri="http://schemas.microsoft.com/office/infopath/2007/PartnerControls"/>
    <ds:schemaRef ds:uri="http://purl.org/dc/elements/1.1/"/>
    <ds:schemaRef ds:uri="http://schemas.microsoft.com/office/2006/documentManagement/types"/>
    <ds:schemaRef ds:uri="a9c720a8-2322-4cca-a2f4-4f67aee03419"/>
    <ds:schemaRef ds:uri="http://www.w3.org/XML/1998/namespace"/>
    <ds:schemaRef ds:uri="4086da56-c9b3-4aff-b114-fa4216b20f9f"/>
    <ds:schemaRef ds:uri="http://purl.org/dc/term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3.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Parametrización</vt:lpstr>
      <vt:lpstr>INDICE</vt:lpstr>
      <vt:lpstr>EAN</vt:lpstr>
      <vt:lpstr>EIE</vt:lpstr>
      <vt:lpstr>EVA</vt:lpstr>
      <vt:lpstr>EFE</vt:lpstr>
      <vt:lpstr>Flujo de Fondos Calculo GS U$S</vt:lpstr>
      <vt:lpstr>Flujo de Fondos Calculo GS</vt:lpstr>
      <vt:lpstr>9.INFORME DEL SINDICO</vt:lpstr>
      <vt:lpstr>NOTAS</vt:lpstr>
      <vt:lpstr>ANEXO</vt:lpstr>
      <vt:lpstr>NOTAS!_Hlk492023274</vt:lpstr>
      <vt:lpstr>'Flujo de Fondos Calculo GS'!Área_de_impresión</vt:lpstr>
      <vt:lpstr>'Flujo de Fondos Calculo GS 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Sady Pereira</cp:lastModifiedBy>
  <cp:revision/>
  <dcterms:created xsi:type="dcterms:W3CDTF">2015-06-05T18:19:34Z</dcterms:created>
  <dcterms:modified xsi:type="dcterms:W3CDTF">2025-11-12T21:33:16Z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