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7.xml" ContentType="application/vnd.openxmlformats-officedocument.spreadsheetml.worksheet+xml"/>
  <Override PartName="/xl/externalLinks/externalLink28.xml" ContentType="application/vnd.openxmlformats-officedocument.spreadsheetml.externalLink+xml"/>
  <Override PartName="/xl/externalLinks/externalLink5.xml" ContentType="application/vnd.openxmlformats-officedocument.spreadsheetml.externalLink+xml"/>
  <Override PartName="/xl/externalLinks/externalLink4.xml" ContentType="application/vnd.openxmlformats-officedocument.spreadsheetml.externalLink+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55.xml" ContentType="application/vnd.openxmlformats-officedocument.spreadsheetml.externalLink+xml"/>
  <Override PartName="/xl/externalLinks/externalLink54.xml" ContentType="application/vnd.openxmlformats-officedocument.spreadsheetml.externalLink+xml"/>
  <Override PartName="/xl/externalLinks/externalLink53.xml" ContentType="application/vnd.openxmlformats-officedocument.spreadsheetml.externalLink+xml"/>
  <Override PartName="/xl/externalLinks/externalLink52.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65.xml" ContentType="application/vnd.openxmlformats-officedocument.spreadsheetml.externalLink+xml"/>
  <Override PartName="/xl/externalLinks/externalLink64.xml" ContentType="application/vnd.openxmlformats-officedocument.spreadsheetml.externalLink+xml"/>
  <Override PartName="/xl/externalLinks/externalLink63.xml" ContentType="application/vnd.openxmlformats-officedocument.spreadsheetml.externalLink+xml"/>
  <Override PartName="/xl/externalLinks/externalLink62.xml" ContentType="application/vnd.openxmlformats-officedocument.spreadsheetml.externalLink+xml"/>
  <Override PartName="/xl/externalLinks/externalLink61.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35.xml" ContentType="application/vnd.openxmlformats-officedocument.spreadsheetml.externalLink+xml"/>
  <Override PartName="/xl/externalLinks/externalLink34.xml" ContentType="application/vnd.openxmlformats-officedocument.spreadsheetml.externalLink+xml"/>
  <Override PartName="/xl/externalLinks/externalLink33.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45.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26.xml" ContentType="application/vnd.openxmlformats-officedocument.spreadsheetml.externalLink+xml"/>
  <Override PartName="/xl/externalLinks/externalLink25.xml" ContentType="application/vnd.openxmlformats-officedocument.spreadsheetml.externalLink+xml"/>
  <Override PartName="/xl/externalLinks/externalLink24.xml" ContentType="application/vnd.openxmlformats-officedocument.spreadsheetml.externalLink+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docProps/core.xml" ContentType="application/vnd.openxmlformats-package.core-properties+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docProps/app.xml" ContentType="application/vnd.openxmlformats-officedocument.extended-properties+xml"/>
  <Override PartName="/xl/calcChain.xml" ContentType="application/vnd.openxmlformats-officedocument.spreadsheetml.calcChain+xml"/>
  <Override PartName="/xl/externalLinks/externalLink14.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18.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27.xml" ContentType="application/vnd.openxmlformats-officedocument.spreadsheetml.externalLink+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cejuela\Desktop\"/>
    </mc:Choice>
  </mc:AlternateContent>
  <bookViews>
    <workbookView xWindow="0" yWindow="0" windowWidth="23040" windowHeight="9075" tabRatio="700"/>
  </bookViews>
  <sheets>
    <sheet name="CARATULA" sheetId="42" r:id="rId1"/>
    <sheet name="INFORMACION GENERAL" sheetId="44" r:id="rId2"/>
    <sheet name="EEFF " sheetId="15" r:id="rId3"/>
    <sheet name="EERR" sheetId="5" r:id="rId4"/>
    <sheet name="EFE" sheetId="10" r:id="rId5"/>
    <sheet name="PN" sheetId="8" r:id="rId6"/>
    <sheet name="NOTAS" sheetId="45"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 localSheetId="2">#REF!</definedName>
    <definedName name="\a" localSheetId="4">#REF!</definedName>
    <definedName name="\a" localSheetId="1">#REF!</definedName>
    <definedName name="\a" localSheetId="6">#REF!</definedName>
    <definedName name="\a">#REF!</definedName>
    <definedName name="_____DAT1" localSheetId="2">'[1]21210002'!#REF!</definedName>
    <definedName name="_____DAT1" localSheetId="4">'[1]21210002'!#REF!</definedName>
    <definedName name="_____DAT1" localSheetId="1">'[1]21210002'!#REF!</definedName>
    <definedName name="_____DAT1" localSheetId="6">'[1]21210002'!#REF!</definedName>
    <definedName name="_____DAT1">'[1]21210002'!#REF!</definedName>
    <definedName name="_____DAT12" localSheetId="2">'[1]21210002'!#REF!</definedName>
    <definedName name="_____DAT12" localSheetId="4">'[1]21210002'!#REF!</definedName>
    <definedName name="_____DAT12">'[1]21210002'!#REF!</definedName>
    <definedName name="_____DAT15" localSheetId="2">'[1]21210002'!#REF!</definedName>
    <definedName name="_____DAT15" localSheetId="4">'[1]21210002'!#REF!</definedName>
    <definedName name="_____DAT15">'[1]21210002'!#REF!</definedName>
    <definedName name="_____DAT16" localSheetId="2">'[1]44210001'!#REF!</definedName>
    <definedName name="_____DAT16" localSheetId="4">'[1]44210001'!#REF!</definedName>
    <definedName name="_____DAT16">'[1]44210001'!#REF!</definedName>
    <definedName name="_____DAT2" localSheetId="2">'[1]21210002'!#REF!</definedName>
    <definedName name="_____DAT2" localSheetId="4">'[1]21210002'!#REF!</definedName>
    <definedName name="_____DAT2">'[1]21210002'!#REF!</definedName>
    <definedName name="_____DAT23" localSheetId="2">#REF!</definedName>
    <definedName name="_____DAT23" localSheetId="4">#REF!</definedName>
    <definedName name="_____DAT23" localSheetId="1">#REF!</definedName>
    <definedName name="_____DAT23" localSheetId="6">#REF!</definedName>
    <definedName name="_____DAT23">#REF!</definedName>
    <definedName name="_____DAT24" localSheetId="2">#REF!</definedName>
    <definedName name="_____DAT24" localSheetId="4">#REF!</definedName>
    <definedName name="_____DAT24">#REF!</definedName>
    <definedName name="_____DAT6" localSheetId="2">'[1]21210002'!#REF!</definedName>
    <definedName name="_____DAT6" localSheetId="4">'[1]21210002'!#REF!</definedName>
    <definedName name="_____DAT6">'[1]21210002'!#REF!</definedName>
    <definedName name="_____DAT8" localSheetId="2">'[1]21210002'!#REF!</definedName>
    <definedName name="_____DAT8" localSheetId="4">'[1]21210002'!#REF!</definedName>
    <definedName name="_____DAT8">'[1]21210002'!#REF!</definedName>
    <definedName name="____DAT1" localSheetId="2">'[1]21210002'!#REF!</definedName>
    <definedName name="____DAT1" localSheetId="4">'[1]21210002'!#REF!</definedName>
    <definedName name="____DAT1">'[1]21210002'!#REF!</definedName>
    <definedName name="____DAT12" localSheetId="2">'[1]21210002'!#REF!</definedName>
    <definedName name="____DAT12" localSheetId="4">'[1]21210002'!#REF!</definedName>
    <definedName name="____DAT12">'[1]21210002'!#REF!</definedName>
    <definedName name="____DAT15" localSheetId="2">'[1]21210002'!#REF!</definedName>
    <definedName name="____DAT15" localSheetId="4">'[1]21210002'!#REF!</definedName>
    <definedName name="____DAT15">'[1]21210002'!#REF!</definedName>
    <definedName name="____DAT16" localSheetId="2">'[1]44210001'!#REF!</definedName>
    <definedName name="____DAT16" localSheetId="4">'[1]44210001'!#REF!</definedName>
    <definedName name="____DAT16">'[1]44210001'!#REF!</definedName>
    <definedName name="____DAT2" localSheetId="2">'[1]21210002'!#REF!</definedName>
    <definedName name="____DAT2" localSheetId="4">'[1]21210002'!#REF!</definedName>
    <definedName name="____DAT2">'[1]21210002'!#REF!</definedName>
    <definedName name="____DAT23" localSheetId="2">#REF!</definedName>
    <definedName name="____DAT23" localSheetId="4">#REF!</definedName>
    <definedName name="____DAT23" localSheetId="1">#REF!</definedName>
    <definedName name="____DAT23" localSheetId="6">#REF!</definedName>
    <definedName name="____DAT23">#REF!</definedName>
    <definedName name="____DAT24" localSheetId="2">#REF!</definedName>
    <definedName name="____DAT24" localSheetId="4">#REF!</definedName>
    <definedName name="____DAT24">#REF!</definedName>
    <definedName name="____DAT6" localSheetId="2">'[1]21210002'!#REF!</definedName>
    <definedName name="____DAT6" localSheetId="4">'[1]21210002'!#REF!</definedName>
    <definedName name="____DAT6">'[1]21210002'!#REF!</definedName>
    <definedName name="____DAT8" localSheetId="2">'[1]21210002'!#REF!</definedName>
    <definedName name="____DAT8" localSheetId="4">'[1]21210002'!#REF!</definedName>
    <definedName name="____DAT8">'[1]21210002'!#REF!</definedName>
    <definedName name="___DAT1" localSheetId="2">#REF!</definedName>
    <definedName name="___DAT1" localSheetId="4">#REF!</definedName>
    <definedName name="___DAT1" localSheetId="1">#REF!</definedName>
    <definedName name="___DAT1" localSheetId="6">#REF!</definedName>
    <definedName name="___DAT1">#REF!</definedName>
    <definedName name="___DAT10" localSheetId="2">'[2]Act Fijo Nov 2002'!#REF!</definedName>
    <definedName name="___DAT10" localSheetId="4">'[2]Act Fijo Nov 2002'!#REF!</definedName>
    <definedName name="___DAT10" localSheetId="1">'[2]Act Fijo Nov 2002'!#REF!</definedName>
    <definedName name="___DAT10" localSheetId="6">'[2]Act Fijo Nov 2002'!#REF!</definedName>
    <definedName name="___DAT10">'[2]Act Fijo Nov 2002'!#REF!</definedName>
    <definedName name="___DAT11" localSheetId="2">'[2]Act Fijo Nov 2002'!#REF!</definedName>
    <definedName name="___DAT11" localSheetId="4">'[2]Act Fijo Nov 2002'!#REF!</definedName>
    <definedName name="___DAT11">'[2]Act Fijo Nov 2002'!#REF!</definedName>
    <definedName name="___DAT12" localSheetId="2">#REF!</definedName>
    <definedName name="___DAT12" localSheetId="4">#REF!</definedName>
    <definedName name="___DAT12" localSheetId="1">#REF!</definedName>
    <definedName name="___DAT12" localSheetId="6">#REF!</definedName>
    <definedName name="___DAT12">#REF!</definedName>
    <definedName name="___DAT13" localSheetId="2">#REF!</definedName>
    <definedName name="___DAT13" localSheetId="4">#REF!</definedName>
    <definedName name="___DAT13">#REF!</definedName>
    <definedName name="___DAT14" localSheetId="2">#REF!</definedName>
    <definedName name="___DAT14" localSheetId="4">#REF!</definedName>
    <definedName name="___DAT14">#REF!</definedName>
    <definedName name="___DAT15" localSheetId="2">#REF!</definedName>
    <definedName name="___DAT15" localSheetId="4">#REF!</definedName>
    <definedName name="___DAT15">#REF!</definedName>
    <definedName name="___DAT16" localSheetId="2">#REF!</definedName>
    <definedName name="___DAT16" localSheetId="4">#REF!</definedName>
    <definedName name="___DAT16">#REF!</definedName>
    <definedName name="___DAT17" localSheetId="2">#REF!</definedName>
    <definedName name="___DAT17" localSheetId="4">#REF!</definedName>
    <definedName name="___DAT17">#REF!</definedName>
    <definedName name="___DAT18" localSheetId="2">#REF!</definedName>
    <definedName name="___DAT18" localSheetId="4">#REF!</definedName>
    <definedName name="___DAT18">#REF!</definedName>
    <definedName name="___DAT19" localSheetId="2">#REF!</definedName>
    <definedName name="___DAT19" localSheetId="4">#REF!</definedName>
    <definedName name="___DAT19">#REF!</definedName>
    <definedName name="___DAT2" localSheetId="2">#REF!</definedName>
    <definedName name="___DAT2" localSheetId="4">#REF!</definedName>
    <definedName name="___DAT2">#REF!</definedName>
    <definedName name="___DAT20" localSheetId="2">#REF!</definedName>
    <definedName name="___DAT20" localSheetId="4">#REF!</definedName>
    <definedName name="___DAT20">#REF!</definedName>
    <definedName name="___DAT21" localSheetId="2">'[3]Activo Fijo'!#REF!</definedName>
    <definedName name="___DAT21" localSheetId="4">'[3]Activo Fijo'!#REF!</definedName>
    <definedName name="___DAT21">'[3]Activo Fijo'!#REF!</definedName>
    <definedName name="___DAT22" localSheetId="2">#REF!</definedName>
    <definedName name="___DAT22" localSheetId="4">#REF!</definedName>
    <definedName name="___DAT22" localSheetId="1">#REF!</definedName>
    <definedName name="___DAT22" localSheetId="6">#REF!</definedName>
    <definedName name="___DAT22">#REF!</definedName>
    <definedName name="___DAT23" localSheetId="2">#REF!</definedName>
    <definedName name="___DAT23" localSheetId="4">#REF!</definedName>
    <definedName name="___DAT23">#REF!</definedName>
    <definedName name="___DAT24" localSheetId="2">#REF!</definedName>
    <definedName name="___DAT24" localSheetId="4">#REF!</definedName>
    <definedName name="___DAT24">#REF!</definedName>
    <definedName name="___DAT3" localSheetId="2">#REF!</definedName>
    <definedName name="___DAT3" localSheetId="4">#REF!</definedName>
    <definedName name="___DAT3">#REF!</definedName>
    <definedName name="___DAT4" localSheetId="2">#REF!</definedName>
    <definedName name="___DAT4" localSheetId="4">#REF!</definedName>
    <definedName name="___DAT4">#REF!</definedName>
    <definedName name="___DAT5" localSheetId="2">#REF!</definedName>
    <definedName name="___DAT5" localSheetId="4">#REF!</definedName>
    <definedName name="___DAT5">#REF!</definedName>
    <definedName name="___DAT6" localSheetId="2">#REF!</definedName>
    <definedName name="___DAT6" localSheetId="4">#REF!</definedName>
    <definedName name="___DAT6">#REF!</definedName>
    <definedName name="___DAT7" localSheetId="2">#REF!</definedName>
    <definedName name="___DAT7" localSheetId="4">#REF!</definedName>
    <definedName name="___DAT7">#REF!</definedName>
    <definedName name="___DAT8" localSheetId="2">#REF!</definedName>
    <definedName name="___DAT8" localSheetId="4">#REF!</definedName>
    <definedName name="___DAT8">#REF!</definedName>
    <definedName name="___DAT9" localSheetId="2">'[2]Act Fijo Nov 2002'!#REF!</definedName>
    <definedName name="___DAT9" localSheetId="4">'[2]Act Fijo Nov 2002'!#REF!</definedName>
    <definedName name="___DAT9">'[2]Act Fijo Nov 2002'!#REF!</definedName>
    <definedName name="___r" localSheetId="2">[4]ARMADO!#REF!</definedName>
    <definedName name="___r" localSheetId="4">[4]ARMADO!#REF!</definedName>
    <definedName name="___r">[4]ARMADO!#REF!</definedName>
    <definedName name="__DAT1" localSheetId="2">#REF!</definedName>
    <definedName name="__DAT1" localSheetId="4">#REF!</definedName>
    <definedName name="__DAT1" localSheetId="1">#REF!</definedName>
    <definedName name="__DAT1" localSheetId="6">#REF!</definedName>
    <definedName name="__DAT1">#REF!</definedName>
    <definedName name="__DAT10" localSheetId="2">'[2]Act Fijo Nov 2002'!#REF!</definedName>
    <definedName name="__DAT10" localSheetId="4">'[2]Act Fijo Nov 2002'!#REF!</definedName>
    <definedName name="__DAT10" localSheetId="1">'[2]Act Fijo Nov 2002'!#REF!</definedName>
    <definedName name="__DAT10" localSheetId="6">'[2]Act Fijo Nov 2002'!#REF!</definedName>
    <definedName name="__DAT10">'[2]Act Fijo Nov 2002'!#REF!</definedName>
    <definedName name="__DAT11" localSheetId="2">'[2]Act Fijo Nov 2002'!#REF!</definedName>
    <definedName name="__DAT11" localSheetId="4">'[2]Act Fijo Nov 2002'!#REF!</definedName>
    <definedName name="__DAT11">'[2]Act Fijo Nov 2002'!#REF!</definedName>
    <definedName name="__DAT12" localSheetId="2">#REF!</definedName>
    <definedName name="__DAT12" localSheetId="4">#REF!</definedName>
    <definedName name="__DAT12" localSheetId="1">#REF!</definedName>
    <definedName name="__DAT12" localSheetId="6">#REF!</definedName>
    <definedName name="__DAT12">#REF!</definedName>
    <definedName name="__DAT13" localSheetId="2">#REF!</definedName>
    <definedName name="__DAT13" localSheetId="4">#REF!</definedName>
    <definedName name="__DAT13">#REF!</definedName>
    <definedName name="__DAT14" localSheetId="2">#REF!</definedName>
    <definedName name="__DAT14" localSheetId="4">#REF!</definedName>
    <definedName name="__DAT14">#REF!</definedName>
    <definedName name="__DAT15" localSheetId="2">#REF!</definedName>
    <definedName name="__DAT15" localSheetId="4">#REF!</definedName>
    <definedName name="__DAT15">#REF!</definedName>
    <definedName name="__DAT16" localSheetId="2">#REF!</definedName>
    <definedName name="__DAT16" localSheetId="4">#REF!</definedName>
    <definedName name="__DAT16">#REF!</definedName>
    <definedName name="__DAT17" localSheetId="2">#REF!</definedName>
    <definedName name="__DAT17" localSheetId="4">#REF!</definedName>
    <definedName name="__DAT17">#REF!</definedName>
    <definedName name="__DAT18" localSheetId="2">#REF!</definedName>
    <definedName name="__DAT18" localSheetId="4">#REF!</definedName>
    <definedName name="__DAT18">#REF!</definedName>
    <definedName name="__DAT19" localSheetId="2">#REF!</definedName>
    <definedName name="__DAT19" localSheetId="4">#REF!</definedName>
    <definedName name="__DAT19">#REF!</definedName>
    <definedName name="__DAT2" localSheetId="2">#REF!</definedName>
    <definedName name="__DAT2" localSheetId="4">#REF!</definedName>
    <definedName name="__DAT2">#REF!</definedName>
    <definedName name="__DAT20" localSheetId="2">#REF!</definedName>
    <definedName name="__DAT20" localSheetId="4">#REF!</definedName>
    <definedName name="__DAT20">#REF!</definedName>
    <definedName name="__DAT21" localSheetId="2">'[3]Activo Fijo'!#REF!</definedName>
    <definedName name="__DAT21" localSheetId="4">'[3]Activo Fijo'!#REF!</definedName>
    <definedName name="__DAT21">'[3]Activo Fijo'!#REF!</definedName>
    <definedName name="__DAT22" localSheetId="2">#REF!</definedName>
    <definedName name="__DAT22" localSheetId="4">#REF!</definedName>
    <definedName name="__DAT22" localSheetId="1">#REF!</definedName>
    <definedName name="__DAT22" localSheetId="6">#REF!</definedName>
    <definedName name="__DAT22">#REF!</definedName>
    <definedName name="__DAT23" localSheetId="2">#REF!</definedName>
    <definedName name="__DAT23" localSheetId="4">#REF!</definedName>
    <definedName name="__DAT23">#REF!</definedName>
    <definedName name="__DAT24" localSheetId="2">#REF!</definedName>
    <definedName name="__DAT24" localSheetId="4">#REF!</definedName>
    <definedName name="__DAT24">#REF!</definedName>
    <definedName name="__DAT3" localSheetId="2">#REF!</definedName>
    <definedName name="__DAT3" localSheetId="4">#REF!</definedName>
    <definedName name="__DAT3">#REF!</definedName>
    <definedName name="__DAT4" localSheetId="2">#REF!</definedName>
    <definedName name="__DAT4" localSheetId="4">#REF!</definedName>
    <definedName name="__DAT4">#REF!</definedName>
    <definedName name="__DAT5" localSheetId="2">#REF!</definedName>
    <definedName name="__DAT5" localSheetId="4">#REF!</definedName>
    <definedName name="__DAT5">#REF!</definedName>
    <definedName name="__DAT6" localSheetId="2">#REF!</definedName>
    <definedName name="__DAT6" localSheetId="4">#REF!</definedName>
    <definedName name="__DAT6">#REF!</definedName>
    <definedName name="__DAT7" localSheetId="2">#REF!</definedName>
    <definedName name="__DAT7" localSheetId="4">#REF!</definedName>
    <definedName name="__DAT7">#REF!</definedName>
    <definedName name="__DAT8" localSheetId="2">#REF!</definedName>
    <definedName name="__DAT8" localSheetId="4">#REF!</definedName>
    <definedName name="__DAT8">#REF!</definedName>
    <definedName name="__DAT9" localSheetId="2">'[2]Act Fijo Nov 2002'!#REF!</definedName>
    <definedName name="__DAT9" localSheetId="4">'[2]Act Fijo Nov 2002'!#REF!</definedName>
    <definedName name="__DAT9">'[2]Act Fijo Nov 2002'!#REF!</definedName>
    <definedName name="__r" localSheetId="2">[4]ARMADO!#REF!</definedName>
    <definedName name="__r" localSheetId="4">[4]ARMADO!#REF!</definedName>
    <definedName name="__r">[4]ARMADO!#REF!</definedName>
    <definedName name="__RSE1" localSheetId="2">#REF!</definedName>
    <definedName name="__RSE1" localSheetId="4">#REF!</definedName>
    <definedName name="__RSE1" localSheetId="1">#REF!</definedName>
    <definedName name="__RSE1" localSheetId="6">#REF!</definedName>
    <definedName name="__RSE1">#REF!</definedName>
    <definedName name="__RSE2" localSheetId="2">#REF!</definedName>
    <definedName name="__RSE2" localSheetId="4">#REF!</definedName>
    <definedName name="__RSE2">#REF!</definedName>
    <definedName name="_DAT1" localSheetId="2">#REF!</definedName>
    <definedName name="_DAT1" localSheetId="4">#REF!</definedName>
    <definedName name="_DAT1">#REF!</definedName>
    <definedName name="_DAT10" localSheetId="2">'[2]Act Fijo Nov 2002'!#REF!</definedName>
    <definedName name="_DAT10" localSheetId="4">'[2]Act Fijo Nov 2002'!#REF!</definedName>
    <definedName name="_DAT10">'[2]Act Fijo Nov 2002'!#REF!</definedName>
    <definedName name="_DAT11" localSheetId="2">'[2]Act Fijo Nov 2002'!#REF!</definedName>
    <definedName name="_DAT11" localSheetId="4">'[2]Act Fijo Nov 2002'!#REF!</definedName>
    <definedName name="_DAT11">'[2]Act Fijo Nov 2002'!#REF!</definedName>
    <definedName name="_DAT12" localSheetId="2">#REF!</definedName>
    <definedName name="_DAT12" localSheetId="4">#REF!</definedName>
    <definedName name="_DAT12" localSheetId="1">#REF!</definedName>
    <definedName name="_DAT12" localSheetId="6">#REF!</definedName>
    <definedName name="_DAT12">#REF!</definedName>
    <definedName name="_DAT13" localSheetId="2">#REF!</definedName>
    <definedName name="_DAT13" localSheetId="4">#REF!</definedName>
    <definedName name="_DAT13">#REF!</definedName>
    <definedName name="_DAT14" localSheetId="2">#REF!</definedName>
    <definedName name="_DAT14" localSheetId="4">#REF!</definedName>
    <definedName name="_DAT14">#REF!</definedName>
    <definedName name="_DAT15" localSheetId="2">#REF!</definedName>
    <definedName name="_DAT15" localSheetId="4">#REF!</definedName>
    <definedName name="_DAT15">#REF!</definedName>
    <definedName name="_DAT16" localSheetId="2">#REF!</definedName>
    <definedName name="_DAT16" localSheetId="4">#REF!</definedName>
    <definedName name="_DAT16">#REF!</definedName>
    <definedName name="_DAT17" localSheetId="2">#REF!</definedName>
    <definedName name="_DAT17" localSheetId="4">#REF!</definedName>
    <definedName name="_DAT17">#REF!</definedName>
    <definedName name="_DAT18" localSheetId="2">#REF!</definedName>
    <definedName name="_DAT18" localSheetId="4">#REF!</definedName>
    <definedName name="_DAT18">#REF!</definedName>
    <definedName name="_DAT19" localSheetId="2">#REF!</definedName>
    <definedName name="_DAT19" localSheetId="4">#REF!</definedName>
    <definedName name="_DAT19">#REF!</definedName>
    <definedName name="_DAT2" localSheetId="2">#REF!</definedName>
    <definedName name="_DAT2" localSheetId="4">#REF!</definedName>
    <definedName name="_DAT2">#REF!</definedName>
    <definedName name="_DAT20" localSheetId="2">#REF!</definedName>
    <definedName name="_DAT20" localSheetId="4">#REF!</definedName>
    <definedName name="_DAT20">#REF!</definedName>
    <definedName name="_DAT21" localSheetId="2">'[3]Activo Fijo'!#REF!</definedName>
    <definedName name="_DAT21" localSheetId="4">'[3]Activo Fijo'!#REF!</definedName>
    <definedName name="_DAT21">'[3]Activo Fijo'!#REF!</definedName>
    <definedName name="_DAT22" localSheetId="2">#REF!</definedName>
    <definedName name="_DAT22" localSheetId="4">#REF!</definedName>
    <definedName name="_DAT22" localSheetId="1">#REF!</definedName>
    <definedName name="_DAT22" localSheetId="6">#REF!</definedName>
    <definedName name="_DAT22">#REF!</definedName>
    <definedName name="_DAT23" localSheetId="2">#REF!</definedName>
    <definedName name="_DAT23" localSheetId="4">#REF!</definedName>
    <definedName name="_DAT23">#REF!</definedName>
    <definedName name="_DAT24" localSheetId="2">#REF!</definedName>
    <definedName name="_DAT24" localSheetId="4">#REF!</definedName>
    <definedName name="_DAT24">#REF!</definedName>
    <definedName name="_DAT3" localSheetId="2">#REF!</definedName>
    <definedName name="_DAT3" localSheetId="4">#REF!</definedName>
    <definedName name="_DAT3">#REF!</definedName>
    <definedName name="_DAT4" localSheetId="2">#REF!</definedName>
    <definedName name="_DAT4" localSheetId="4">#REF!</definedName>
    <definedName name="_DAT4">#REF!</definedName>
    <definedName name="_DAT5" localSheetId="2">#REF!</definedName>
    <definedName name="_DAT5" localSheetId="4">#REF!</definedName>
    <definedName name="_DAT5">#REF!</definedName>
    <definedName name="_DAT6" localSheetId="2">#REF!</definedName>
    <definedName name="_DAT6" localSheetId="4">#REF!</definedName>
    <definedName name="_DAT6">#REF!</definedName>
    <definedName name="_DAT7" localSheetId="2">#REF!</definedName>
    <definedName name="_DAT7" localSheetId="4">#REF!</definedName>
    <definedName name="_DAT7">#REF!</definedName>
    <definedName name="_DAT8" localSheetId="2">#REF!</definedName>
    <definedName name="_DAT8" localSheetId="4">#REF!</definedName>
    <definedName name="_DAT8">#REF!</definedName>
    <definedName name="_DAT9" localSheetId="2">'[2]Act Fijo Nov 2002'!#REF!</definedName>
    <definedName name="_DAT9" localSheetId="4">'[2]Act Fijo Nov 2002'!#REF!</definedName>
    <definedName name="_DAT9">'[2]Act Fijo Nov 2002'!#REF!</definedName>
    <definedName name="_xlnm._FilterDatabase" localSheetId="6" hidden="1">NOTAS!$B$319:$D$332</definedName>
    <definedName name="_Key1" localSheetId="2" hidden="1">#REF!</definedName>
    <definedName name="_Key1" localSheetId="4" hidden="1">#REF!</definedName>
    <definedName name="_Key1" localSheetId="1" hidden="1">#REF!</definedName>
    <definedName name="_Key1" localSheetId="6" hidden="1">#REF!</definedName>
    <definedName name="_Key1" hidden="1">#REF!</definedName>
    <definedName name="_Key2" localSheetId="2" hidden="1">#REF!</definedName>
    <definedName name="_Key2" localSheetId="4" hidden="1">#REF!</definedName>
    <definedName name="_Key2" hidden="1">#REF!</definedName>
    <definedName name="_MON_1552230337" localSheetId="6">NOTAS!$B$83</definedName>
    <definedName name="_Order1" hidden="1">255</definedName>
    <definedName name="_Order2" hidden="1">255</definedName>
    <definedName name="_Parse_In" localSheetId="2" hidden="1">#REF!</definedName>
    <definedName name="_Parse_In" localSheetId="4" hidden="1">#REF!</definedName>
    <definedName name="_Parse_In" localSheetId="1" hidden="1">#REF!</definedName>
    <definedName name="_Parse_In" localSheetId="6" hidden="1">#REF!</definedName>
    <definedName name="_Parse_In" hidden="1">#REF!</definedName>
    <definedName name="_Parse_Out" localSheetId="2" hidden="1">#REF!</definedName>
    <definedName name="_Parse_Out" localSheetId="4" hidden="1">#REF!</definedName>
    <definedName name="_Parse_Out" hidden="1">#REF!</definedName>
    <definedName name="_r" localSheetId="2">[4]ARMADO!#REF!</definedName>
    <definedName name="_r" localSheetId="4">[4]ARMADO!#REF!</definedName>
    <definedName name="_r">[4]ARMADO!#REF!</definedName>
    <definedName name="_RSE1" localSheetId="2">#REF!</definedName>
    <definedName name="_RSE1" localSheetId="4">#REF!</definedName>
    <definedName name="_RSE1" localSheetId="1">#REF!</definedName>
    <definedName name="_RSE1" localSheetId="6">#REF!</definedName>
    <definedName name="_RSE1">#REF!</definedName>
    <definedName name="_RSE2" localSheetId="2">#REF!</definedName>
    <definedName name="_RSE2" localSheetId="4">#REF!</definedName>
    <definedName name="_RSE2">#REF!</definedName>
    <definedName name="_RSE3">'[5]CMA Calculations- Figure 5440.1'!$H$101</definedName>
    <definedName name="_TPy530231" localSheetId="2">#REF!</definedName>
    <definedName name="_TPy530231" localSheetId="4">#REF!</definedName>
    <definedName name="_TPy530231" localSheetId="1">#REF!</definedName>
    <definedName name="_TPy530231" localSheetId="6">#REF!</definedName>
    <definedName name="_TPy530231">#REF!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6"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 localSheetId="4">#REF!</definedName>
    <definedName name="A_impresión_IM" localSheetId="1">#REF!</definedName>
    <definedName name="A_impresión_IM" localSheetId="6">#REF!</definedName>
    <definedName name="A_impresión_IM">#REF!</definedName>
    <definedName name="aa">'[6]3210001'!$A$6:$A$85</definedName>
    <definedName name="AAA" localSheetId="2" hidden="1">'[7]Mov 31.12.08'!#REF!</definedName>
    <definedName name="AAA" localSheetId="4" hidden="1">'[7]Mov 31.12.08'!#REF!</definedName>
    <definedName name="AAA" localSheetId="1" hidden="1">'[7]Mov 31.12.08'!#REF!</definedName>
    <definedName name="AAA" localSheetId="6" hidden="1">'[7]Mov 31.12.08'!#REF!</definedName>
    <definedName name="AAA" hidden="1">'[7]Mov 31.12.08'!#REF!</definedName>
    <definedName name="AAAAAAAAAAAAAAAAAAAAAAAAAAAA" localSheetId="2">'[8]Rep. y Mant. Rodados'!#REF!</definedName>
    <definedName name="AAAAAAAAAAAAAAAAAAAAAAAAAAAA" localSheetId="4">'[8]Rep. y Mant. Rodados'!#REF!</definedName>
    <definedName name="AAAAAAAAAAAAAAAAAAAAAAAAAAAA">'[8]Rep. y Mant. Rodados'!#REF!</definedName>
    <definedName name="aaaaaaaaaaaaaaaaaaaaaaaaaaaaaaa" localSheetId="2">'[9]Cálculo del Exceso'!#REF!</definedName>
    <definedName name="aaaaaaaaaaaaaaaaaaaaaaaaaaaaaaa" localSheetId="4">'[9]Cálculo del Exceso'!#REF!</definedName>
    <definedName name="aaaaaaaaaaaaaaaaaaaaaaaaaaaaaaa">'[9]Cálculo del Exceso'!#REF!</definedName>
    <definedName name="aakdkadk" localSheetId="2" hidden="1">#REF!</definedName>
    <definedName name="aakdkadk" localSheetId="4" hidden="1">#REF!</definedName>
    <definedName name="aakdkadk" localSheetId="1" hidden="1">#REF!</definedName>
    <definedName name="aakdkadk" localSheetId="6" hidden="1">#REF!</definedName>
    <definedName name="aakdkadk" hidden="1">#REF!</definedName>
    <definedName name="Acceso_Ganado" localSheetId="2">#REF!</definedName>
    <definedName name="Acceso_Ganado" localSheetId="4">#REF!</definedName>
    <definedName name="Acceso_Ganado">#REF!</definedName>
    <definedName name="Account_Balance" localSheetId="2">'[9]Cálculo del Exceso'!#REF!</definedName>
    <definedName name="Account_Balance" localSheetId="4">'[9]Cálculo del Exceso'!#REF!</definedName>
    <definedName name="Account_Balance">'[9]Cálculo del Exceso'!#REF!</definedName>
    <definedName name="ACCT" localSheetId="2">'[10] VTOS'!#REF!</definedName>
    <definedName name="ACCT" localSheetId="4">'[10] VTOS'!#REF!</definedName>
    <definedName name="ACCT">'[10] VTOS'!#REF!</definedName>
    <definedName name="acctascomb" localSheetId="2">#REF!</definedName>
    <definedName name="acctascomb" localSheetId="4">#REF!</definedName>
    <definedName name="acctascomb" localSheetId="1">#REF!</definedName>
    <definedName name="acctascomb" localSheetId="6">#REF!</definedName>
    <definedName name="acctascomb">#REF!</definedName>
    <definedName name="acctashold1" localSheetId="2">#REF!</definedName>
    <definedName name="acctashold1" localSheetId="4">#REF!</definedName>
    <definedName name="acctashold1">#REF!</definedName>
    <definedName name="acctashold2" localSheetId="2">#REF!</definedName>
    <definedName name="acctashold2" localSheetId="4">#REF!</definedName>
    <definedName name="acctashold2">#REF!</definedName>
    <definedName name="acctasnorte" localSheetId="2">#REF!</definedName>
    <definedName name="acctasnorte" localSheetId="4">#REF!</definedName>
    <definedName name="acctasnorte">#REF!</definedName>
    <definedName name="acctassur" localSheetId="2">#REF!</definedName>
    <definedName name="acctassur" localSheetId="4">#REF!</definedName>
    <definedName name="acctassur">#REF!</definedName>
    <definedName name="ADV_PROM" localSheetId="2">#REF!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2" hidden="1">[13]XREF!#REF!</definedName>
    <definedName name="antomerlo" localSheetId="4" hidden="1">[13]XREF!#REF!</definedName>
    <definedName name="antomerlo" localSheetId="1" hidden="1">[13]XREF!#REF!</definedName>
    <definedName name="antomerlo" localSheetId="6" hidden="1">[13]XREF!#REF!</definedName>
    <definedName name="antomerlo" hidden="1">[13]XREF!#REF!</definedName>
    <definedName name="antoooo" localSheetId="2">'[9]Cálculo del Exceso'!#REF!</definedName>
    <definedName name="antoooo" localSheetId="4">'[9]Cálculo del Exceso'!#REF!</definedName>
    <definedName name="antoooo">'[9]Cálculo del Exceso'!#REF!</definedName>
    <definedName name="APSUMMARY" localSheetId="2">#REF!</definedName>
    <definedName name="APSUMMARY" localSheetId="4">#REF!</definedName>
    <definedName name="APSUMMARY" localSheetId="1">#REF!</definedName>
    <definedName name="APSUMMARY" localSheetId="6">#REF!</definedName>
    <definedName name="APSUMMARY">#REF!</definedName>
    <definedName name="AR_Balance" localSheetId="2">#REF!</definedName>
    <definedName name="AR_Balance" localSheetId="4">#REF!</definedName>
    <definedName name="AR_Balance">#REF!</definedName>
    <definedName name="ARA_Threshold" localSheetId="2">#REF!</definedName>
    <definedName name="ARA_Threshold" localSheetId="4">#REF!</definedName>
    <definedName name="ARA_Threshold">#REF!</definedName>
    <definedName name="_xlnm.Print_Area" localSheetId="2">'EEFF '!$A$1:$H$57</definedName>
    <definedName name="_xlnm.Print_Area" localSheetId="3">EERR!$B$1:$G$41</definedName>
    <definedName name="_xlnm.Print_Area" localSheetId="4">EFE!$A$1:$E$42</definedName>
    <definedName name="_xlnm.Print_Area" localSheetId="1">'INFORMACION GENERAL'!$A$1:$K$138</definedName>
    <definedName name="_xlnm.Print_Area" localSheetId="6">NOTAS!$A$1:$I$371</definedName>
    <definedName name="_xlnm.Print_Area" localSheetId="5">PN!$A$1:$N$41</definedName>
    <definedName name="Area_de_impresión2" localSheetId="2">#REF!</definedName>
    <definedName name="Area_de_impresión2" localSheetId="4">#REF!</definedName>
    <definedName name="Area_de_impresión2" localSheetId="1">#REF!</definedName>
    <definedName name="Area_de_impresión2" localSheetId="6">#REF!</definedName>
    <definedName name="Area_de_impresión2">#REF!</definedName>
    <definedName name="Area_de_impresión3" localSheetId="2">#REF!</definedName>
    <definedName name="Area_de_impresión3" localSheetId="4">#REF!</definedName>
    <definedName name="Area_de_impresión3">#REF!</definedName>
    <definedName name="ARGENTINA" localSheetId="2">#REF!</definedName>
    <definedName name="ARGENTINA" localSheetId="4">#REF!</definedName>
    <definedName name="ARGENTINA">#REF!</definedName>
    <definedName name="ARP_Threshold" localSheetId="2">#REF!</definedName>
    <definedName name="ARP_Threshold" localSheetId="4">#REF!</definedName>
    <definedName name="ARP_Threshold">#REF!</definedName>
    <definedName name="Array" localSheetId="2">#REF!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localSheetId="4" hidden="1">#REF!</definedName>
    <definedName name="AS2StaticLS" localSheetId="1" hidden="1">#REF!</definedName>
    <definedName name="AS2StaticLS" localSheetId="6" hidden="1">#REF!</definedName>
    <definedName name="AS2StaticLS" hidden="1">#REF!</definedName>
    <definedName name="AS2SyncStepLS" hidden="1">0</definedName>
    <definedName name="AS2TickmarkLS" localSheetId="2" hidden="1">#REF!</definedName>
    <definedName name="AS2TickmarkLS" localSheetId="4" hidden="1">#REF!</definedName>
    <definedName name="AS2TickmarkLS" hidden="1">#REF!</definedName>
    <definedName name="AS2VersionLS" hidden="1">300</definedName>
    <definedName name="assssssssssssssssssssssssssssssssssssssssss" localSheetId="2" hidden="1">#REF!</definedName>
    <definedName name="assssssssssssssssssssssssssssssssssssssssss" localSheetId="4" hidden="1">#REF!</definedName>
    <definedName name="assssssssssssssssssssssssssssssssssssssssss" localSheetId="1" hidden="1">#REF!</definedName>
    <definedName name="assssssssssssssssssssssssssssssssssssssssss" localSheetId="6" hidden="1">#REF!</definedName>
    <definedName name="assssssssssssssssssssssssssssssssssssssssss" hidden="1">#REF!</definedName>
    <definedName name="Auditor_de_la_entidad" localSheetId="2">[14]TR!#REF!</definedName>
    <definedName name="Auditor_de_la_entidad" localSheetId="4">[14]TR!#REF!</definedName>
    <definedName name="Auditor_de_la_entidad" localSheetId="1">[14]TR!#REF!</definedName>
    <definedName name="Auditor_de_la_entidad" localSheetId="6">[14]TR!#REF!</definedName>
    <definedName name="Auditor_de_la_entidad">[14]TR!#REF!</definedName>
    <definedName name="B" localSheetId="2">#REF!</definedName>
    <definedName name="B" localSheetId="4">#REF!</definedName>
    <definedName name="B" localSheetId="1">#REF!</definedName>
    <definedName name="B" localSheetId="6">#REF!</definedName>
    <definedName name="B">#REF!</definedName>
    <definedName name="Base">[15]Base!$A$3:$AN$2134</definedName>
    <definedName name="_xlnm.Database" localSheetId="2">#REF!</definedName>
    <definedName name="_xlnm.Database" localSheetId="4">#REF!</definedName>
    <definedName name="_xlnm.Database" localSheetId="1">#REF!</definedName>
    <definedName name="_xlnm.Database" localSheetId="6">#REF!</definedName>
    <definedName name="_xlnm.Database">#REF!</definedName>
    <definedName name="basemeta" localSheetId="2">#REF!</definedName>
    <definedName name="basemeta" localSheetId="4">#REF!</definedName>
    <definedName name="basemeta">#REF!</definedName>
    <definedName name="basenueva" localSheetId="2">#REF!</definedName>
    <definedName name="basenueva" localSheetId="4">#REF!</definedName>
    <definedName name="basenueva">#REF!</definedName>
    <definedName name="BB" localSheetId="2">#REF!</definedName>
    <definedName name="BB" localSheetId="4">#REF!</definedName>
    <definedName name="BB">#REF!</definedName>
    <definedName name="BCDE" localSheetId="4"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6"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2" hidden="1">#REF!</definedName>
    <definedName name="BIHSIEJFIUDHFSKFVHJSF" localSheetId="4" hidden="1">#REF!</definedName>
    <definedName name="BIHSIEJFIUDHFSKFVHJSF" localSheetId="1" hidden="1">#REF!</definedName>
    <definedName name="BIHSIEJFIUDHFSKFVHJSF" localSheetId="6" hidden="1">#REF!</definedName>
    <definedName name="BIHSIEJFIUDHFSKFVHJSF" hidden="1">#REF!</definedName>
    <definedName name="bjhgugydrfshdxhcfi" localSheetId="2" hidden="1">#REF!</definedName>
    <definedName name="bjhgugydrfshdxhcfi" localSheetId="4" hidden="1">#REF!</definedName>
    <definedName name="bjhgugydrfshdxhcfi" hidden="1">#REF!</definedName>
    <definedName name="BRASIL" localSheetId="2">#REF!</definedName>
    <definedName name="BRASIL" localSheetId="4">#REF!</definedName>
    <definedName name="BRASIL">#REF!</definedName>
    <definedName name="bsusocomb1" localSheetId="2">#REF!</definedName>
    <definedName name="bsusocomb1" localSheetId="4">#REF!</definedName>
    <definedName name="bsusocomb1">#REF!</definedName>
    <definedName name="bsusonorte1" localSheetId="2">#REF!</definedName>
    <definedName name="bsusonorte1" localSheetId="4">#REF!</definedName>
    <definedName name="bsusonorte1">#REF!</definedName>
    <definedName name="bsusosur1" localSheetId="2">#REF!</definedName>
    <definedName name="bsusosur1" localSheetId="4">#REF!</definedName>
    <definedName name="bsusosur1">#REF!</definedName>
    <definedName name="BuiltIn_Print_Area" localSheetId="2">#REF!</definedName>
    <definedName name="BuiltIn_Print_Area" localSheetId="4">#REF!</definedName>
    <definedName name="BuiltIn_Print_Area">#REF!</definedName>
    <definedName name="BuiltIn_Print_Area___0___0___0___0___0" localSheetId="2">#REF!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2">#REF!</definedName>
    <definedName name="BuiltIn_Print_Area___0___0___0___0___0___0___0___0" localSheetId="4">#REF!</definedName>
    <definedName name="BuiltIn_Print_Area___0___0___0___0___0___0___0___0" localSheetId="1">#REF!</definedName>
    <definedName name="BuiltIn_Print_Area___0___0___0___0___0___0___0___0" localSheetId="6">#REF!</definedName>
    <definedName name="BuiltIn_Print_Area___0___0___0___0___0___0___0___0">#REF!</definedName>
    <definedName name="bvbvbbbbbbbbbbbbbbbb" localSheetId="2">'[9]Cálculo del Exceso'!#REF!</definedName>
    <definedName name="bvbvbbbbbbbbbbbbbbbb" localSheetId="4">'[9]Cálculo del Exceso'!#REF!</definedName>
    <definedName name="bvbvbbbbbbbbbbbbbbbb" localSheetId="1">'[9]Cálculo del Exceso'!#REF!</definedName>
    <definedName name="bvbvbbbbbbbbbbbbbbbb" localSheetId="6">'[9]Cálculo del Exceso'!#REF!</definedName>
    <definedName name="bvbvbbbbbbbbbbbbbbbb">'[9]Cálculo del Exceso'!#REF!</definedName>
    <definedName name="canal" localSheetId="2">#REF!</definedName>
    <definedName name="canal" localSheetId="4">#REF!</definedName>
    <definedName name="canal" localSheetId="1">#REF!</definedName>
    <definedName name="canal" localSheetId="6">#REF!</definedName>
    <definedName name="canal">#REF!</definedName>
    <definedName name="Capitali" localSheetId="2">#REF!</definedName>
    <definedName name="Capitali" localSheetId="4">#REF!</definedName>
    <definedName name="Capitali">#REF!</definedName>
    <definedName name="car" hidden="1">'[17] BG Final'!$B$36</definedName>
    <definedName name="CC" localSheetId="2">#REF!</definedName>
    <definedName name="CC" localSheetId="4">#REF!</definedName>
    <definedName name="CC" localSheetId="1">#REF!</definedName>
    <definedName name="CC" localSheetId="6">#REF!</definedName>
    <definedName name="CC">#REF!</definedName>
    <definedName name="cdrogtos" localSheetId="2">#REF!</definedName>
    <definedName name="cdrogtos" localSheetId="4">#REF!</definedName>
    <definedName name="cdrogtos">#REF!</definedName>
    <definedName name="cdrogtoscomb" localSheetId="2">#REF!</definedName>
    <definedName name="cdrogtoscomb" localSheetId="4">#REF!</definedName>
    <definedName name="cdrogtoscomb">#REF!</definedName>
    <definedName name="cdrogtoshold" localSheetId="2">#REF!</definedName>
    <definedName name="cdrogtoshold" localSheetId="4">#REF!</definedName>
    <definedName name="cdrogtoshold">#REF!</definedName>
    <definedName name="CdroGtosHYP" localSheetId="2">#REF!</definedName>
    <definedName name="CdroGtosHYP" localSheetId="4">#REF!</definedName>
    <definedName name="CdroGtosHYP">#REF!</definedName>
    <definedName name="cdrogtosnorte" localSheetId="2">#REF!</definedName>
    <definedName name="cdrogtosnorte" localSheetId="4">#REF!</definedName>
    <definedName name="cdrogtosnorte">#REF!</definedName>
    <definedName name="CdroGtosSAP" localSheetId="2">#REF!</definedName>
    <definedName name="CdroGtosSAP" localSheetId="4">#REF!</definedName>
    <definedName name="CdroGtosSAP">#REF!</definedName>
    <definedName name="cdrogtossur" localSheetId="2">#REF!</definedName>
    <definedName name="cdrogtossur" localSheetId="4">#REF!</definedName>
    <definedName name="cdrogtossur">#REF!</definedName>
    <definedName name="celso">'[18]3210001'!$A$3:$H$3</definedName>
    <definedName name="chart1" localSheetId="2">#REF!</definedName>
    <definedName name="chart1" localSheetId="4">#REF!</definedName>
    <definedName name="chart1" localSheetId="1">#REF!</definedName>
    <definedName name="chart1" localSheetId="6">#REF!</definedName>
    <definedName name="chart1">#REF!</definedName>
    <definedName name="Clasificación_Final" localSheetId="2">[14]TR!#REF!</definedName>
    <definedName name="Clasificación_Final" localSheetId="4">[14]TR!#REF!</definedName>
    <definedName name="Clasificación_Final" localSheetId="1">[14]TR!#REF!</definedName>
    <definedName name="Clasificación_Final" localSheetId="6">[14]TR!#REF!</definedName>
    <definedName name="Clasificación_Final">[14]TR!#REF!</definedName>
    <definedName name="cliente" localSheetId="2">#REF!</definedName>
    <definedName name="cliente" localSheetId="4">#REF!</definedName>
    <definedName name="cliente" localSheetId="1">#REF!</definedName>
    <definedName name="cliente" localSheetId="6">#REF!</definedName>
    <definedName name="cliente">#REF!</definedName>
    <definedName name="cliente2" localSheetId="2">#REF!</definedName>
    <definedName name="cliente2" localSheetId="4">#REF!</definedName>
    <definedName name="cliente2">#REF!</definedName>
    <definedName name="Clientes" localSheetId="2">#REF!</definedName>
    <definedName name="Clientes" localSheetId="4">#REF!</definedName>
    <definedName name="Clientes">#REF!</definedName>
    <definedName name="Clients_Population_Total" localSheetId="2">#REF!</definedName>
    <definedName name="Clients_Population_Total" localSheetId="4">#REF!</definedName>
    <definedName name="Clients_Population_Total">#REF!</definedName>
    <definedName name="CNDCJDHCFJIDFCSICF" localSheetId="2">'[9]Cálculo del Exceso'!#REF!</definedName>
    <definedName name="CNDCJDHCFJIDFCSICF" localSheetId="4">'[9]Cálculo del Exceso'!#REF!</definedName>
    <definedName name="CNDCJDHCFJIDFCSICF">'[9]Cálculo del Exceso'!#REF!</definedName>
    <definedName name="cndsuuuuuuuuuuuuuuuuuuuuuuuuuuuuuuuuuuuuuuuuuuuuuuuuuuuuu" localSheetId="2" hidden="1">#REF!</definedName>
    <definedName name="cndsuuuuuuuuuuuuuuuuuuuuuuuuuuuuuuuuuuuuuuuuuuuuuuuuuuuuu" localSheetId="4" hidden="1">#REF!</definedName>
    <definedName name="cndsuuuuuuuuuuuuuuuuuuuuuuuuuuuuuuuuuuuuuuuuuuuuuuuuuuuuu" localSheetId="1" hidden="1">#REF!</definedName>
    <definedName name="cndsuuuuuuuuuuuuuuuuuuuuuuuuuuuuuuuuuuuuuuuuuuuuuuuuuuuuu" localSheetId="6" hidden="1">#REF!</definedName>
    <definedName name="cndsuuuuuuuuuuuuuuuuuuuuuuuuuuuuuuuuuuuuuuuuuuuuuuuuuuuuu" hidden="1">#REF!</definedName>
    <definedName name="co" localSheetId="2">#REF!</definedName>
    <definedName name="co" localSheetId="4">#REF!</definedName>
    <definedName name="co">#REF!</definedName>
    <definedName name="COMPAÑIAS" localSheetId="2">#REF!</definedName>
    <definedName name="COMPAÑIAS" localSheetId="4">#REF!</definedName>
    <definedName name="COMPAÑIAS">#REF!</definedName>
    <definedName name="Compilacion" localSheetId="2">#REF!</definedName>
    <definedName name="Compilacion" localSheetId="4">#REF!</definedName>
    <definedName name="Compilacion">#REF!</definedName>
    <definedName name="complacu" localSheetId="2">#REF!</definedName>
    <definedName name="complacu" localSheetId="4">#REF!</definedName>
    <definedName name="complacu">#REF!</definedName>
    <definedName name="complemes" localSheetId="2">#REF!</definedName>
    <definedName name="complemes" localSheetId="4">#REF!</definedName>
    <definedName name="complemes">#REF!</definedName>
    <definedName name="Comprador">'[19]Asiento de Ajuste'!$G$4</definedName>
    <definedName name="Computed_Sample_Population_Total" localSheetId="2">#REF!</definedName>
    <definedName name="Computed_Sample_Population_Total" localSheetId="4">#REF!</definedName>
    <definedName name="Computed_Sample_Population_Total" localSheetId="1">#REF!</definedName>
    <definedName name="Computed_Sample_Population_Total" localSheetId="6">#REF!</definedName>
    <definedName name="Computed_Sample_Population_Total">#REF!</definedName>
    <definedName name="COST_MP" localSheetId="2">#REF!</definedName>
    <definedName name="COST_MP" localSheetId="4">#REF!</definedName>
    <definedName name="COST_MP">#REF!</definedName>
    <definedName name="CRC_diciembre_2008" localSheetId="2">'[20]DICIEMBRE 07'!#REF!</definedName>
    <definedName name="CRC_diciembre_2008" localSheetId="4">'[20]DICIEMBRE 07'!#REF!</definedName>
    <definedName name="CRC_diciembre_2008">'[20]DICIEMBRE 07'!#REF!</definedName>
    <definedName name="CRC_marzo_2008" localSheetId="2">'[20]MARZO 08'!#REF!</definedName>
    <definedName name="CRC_marzo_2008" localSheetId="4">'[20]MARZO 08'!#REF!</definedName>
    <definedName name="CRC_marzo_2008">'[20]MARZO 08'!#REF!</definedName>
    <definedName name="crin0010" localSheetId="2">#REF!</definedName>
    <definedName name="crin0010" localSheetId="4">#REF!</definedName>
    <definedName name="crin0010" localSheetId="1">#REF!</definedName>
    <definedName name="crin0010" localSheetId="6">#REF!</definedName>
    <definedName name="crin0010">#REF!</definedName>
    <definedName name="ctovtanorte" localSheetId="2">'[10]CTO VTAS'!#REF!</definedName>
    <definedName name="ctovtanorte" localSheetId="4">'[10]CTO VTAS'!#REF!</definedName>
    <definedName name="ctovtanorte" localSheetId="1">'[10]CTO VTAS'!#REF!</definedName>
    <definedName name="ctovtanorte" localSheetId="6">'[10]CTO VTAS'!#REF!</definedName>
    <definedName name="ctovtanorte">'[10]CTO VTAS'!#REF!</definedName>
    <definedName name="Customer" localSheetId="2">#REF!</definedName>
    <definedName name="Customer" localSheetId="4">#REF!</definedName>
    <definedName name="Customer" localSheetId="1">#REF!</definedName>
    <definedName name="Customer" localSheetId="6">#REF!</definedName>
    <definedName name="Customer">#REF!</definedName>
    <definedName name="customerld" localSheetId="2">#REF!</definedName>
    <definedName name="customerld" localSheetId="4">#REF!</definedName>
    <definedName name="customerld">#REF!</definedName>
    <definedName name="CustomerPCS" localSheetId="2">#REF!</definedName>
    <definedName name="CustomerPCS" localSheetId="4">#REF!</definedName>
    <definedName name="CustomerPCS">#REF!</definedName>
    <definedName name="CY_Accounts_Receivable">'[21]Balance Sheet'!$C$9</definedName>
    <definedName name="CY_Administration" localSheetId="2">#REF!</definedName>
    <definedName name="CY_Administration" localSheetId="4">#REF!</definedName>
    <definedName name="CY_Administration" localSheetId="1">#REF!</definedName>
    <definedName name="CY_Administration" localSheetId="6">#REF!</definedName>
    <definedName name="CY_Administration">#REF!</definedName>
    <definedName name="CY_Cash">'[21]Balance Sheet'!$C$7</definedName>
    <definedName name="CY_Cash_Div_Dec" localSheetId="2">[22]Estado_Resultados!#REF!</definedName>
    <definedName name="CY_Cash_Div_Dec" localSheetId="4">[22]Estado_Resultados!#REF!</definedName>
    <definedName name="CY_Cash_Div_Dec" localSheetId="1">[22]Estado_Resultados!#REF!</definedName>
    <definedName name="CY_Cash_Div_Dec" localSheetId="6">[22]Estado_Resultados!#REF!</definedName>
    <definedName name="CY_Cash_Div_Dec">[22]Estado_Resultados!#REF!</definedName>
    <definedName name="CY_CASH_DIVIDENDS_DECLARED__per_common_share" localSheetId="2">[22]Estado_Resultados!#REF!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2">#REF!</definedName>
    <definedName name="CY_Disc_mnth" localSheetId="4">#REF!</definedName>
    <definedName name="CY_Disc_mnth" localSheetId="1">#REF!</definedName>
    <definedName name="CY_Disc_mnth" localSheetId="6">#REF!</definedName>
    <definedName name="CY_Disc_mnth">#REF!</definedName>
    <definedName name="CY_Disc_pd" localSheetId="2">#REF!</definedName>
    <definedName name="CY_Disc_pd" localSheetId="4">#REF!</definedName>
    <definedName name="CY_Disc_pd">#REF!</definedName>
    <definedName name="CY_Discounts" localSheetId="2">#REF!</definedName>
    <definedName name="CY_Discounts" localSheetId="4">#REF!</definedName>
    <definedName name="CY_Discounts">#REF!</definedName>
    <definedName name="CY_Earnings_per_share" localSheetId="2">[22]Razones!#REF!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2">#REF!</definedName>
    <definedName name="CY_Intangible_Assets" localSheetId="4">#REF!</definedName>
    <definedName name="CY_Intangible_Assets" localSheetId="1">#REF!</definedName>
    <definedName name="CY_Intangible_Assets" localSheetId="6">#REF!</definedName>
    <definedName name="CY_Intangible_Assets">#REF!</definedName>
    <definedName name="CY_Interest_Expense">'[21]Income Statement'!$C$19</definedName>
    <definedName name="CY_Inventory">'[21]Balance Sheet'!$C$13</definedName>
    <definedName name="CY_LIABIL_EQUITY" localSheetId="2">#REF!</definedName>
    <definedName name="CY_LIABIL_EQUITY" localSheetId="4">#REF!</definedName>
    <definedName name="CY_LIABIL_EQUITY" localSheetId="1">#REF!</definedName>
    <definedName name="CY_LIABIL_EQUITY" localSheetId="6">#REF!</definedName>
    <definedName name="CY_LIABIL_EQUITY">#REF!</definedName>
    <definedName name="CY_Long_term_Debt__excl_Dfd_Taxes">'[21]Balance Sheet'!$C$28</definedName>
    <definedName name="CY_LT_Debt" localSheetId="2">[22]Balance_General!#REF!</definedName>
    <definedName name="CY_LT_Debt" localSheetId="4">[22]Balance_General!#REF!</definedName>
    <definedName name="CY_LT_Debt" localSheetId="1">[22]Balance_General!#REF!</definedName>
    <definedName name="CY_LT_Debt" localSheetId="6">[22]Balance_General!#REF!</definedName>
    <definedName name="CY_LT_Debt">[22]Balance_General!#REF!</definedName>
    <definedName name="CY_Market_Value_of_Equity" localSheetId="2">[22]Estado_Resultados!#REF!</definedName>
    <definedName name="CY_Market_Value_of_Equity" localSheetId="4">[22]Estado_Resultados!#REF!</definedName>
    <definedName name="CY_Market_Value_of_Equity">[22]Estado_Resultados!#REF!</definedName>
    <definedName name="CY_Marketable_Sec" localSheetId="2">#REF!</definedName>
    <definedName name="CY_Marketable_Sec" localSheetId="4">#REF!</definedName>
    <definedName name="CY_Marketable_Sec" localSheetId="1">#REF!</definedName>
    <definedName name="CY_Marketable_Sec" localSheetId="6">#REF!</definedName>
    <definedName name="CY_Marketable_Sec">#REF!</definedName>
    <definedName name="CY_NET_INCOME">'[23]Income Statement'!$C$33</definedName>
    <definedName name="CY_NET_PROFIT" localSheetId="2">#REF!</definedName>
    <definedName name="CY_NET_PROFIT" localSheetId="4">#REF!</definedName>
    <definedName name="CY_NET_PROFIT" localSheetId="1">#REF!</definedName>
    <definedName name="CY_NET_PROFIT" localSheetId="6">#REF!</definedName>
    <definedName name="CY_NET_PROFIT">#REF!</definedName>
    <definedName name="CY_Net_Revenue">'[21]Income Statement'!$C$7</definedName>
    <definedName name="CY_Operating_Income" localSheetId="2">#REF!</definedName>
    <definedName name="CY_Operating_Income" localSheetId="4">#REF!</definedName>
    <definedName name="CY_Operating_Income" localSheetId="1">#REF!</definedName>
    <definedName name="CY_Operating_Income" localSheetId="6">#REF!</definedName>
    <definedName name="CY_Operating_Income">#REF!</definedName>
    <definedName name="CY_Other" localSheetId="2">#REF!</definedName>
    <definedName name="CY_Other" localSheetId="4">#REF!</definedName>
    <definedName name="CY_Other">#REF!</definedName>
    <definedName name="CY_Other_Curr_Assets" localSheetId="2">#REF!</definedName>
    <definedName name="CY_Other_Curr_Assets" localSheetId="4">#REF!</definedName>
    <definedName name="CY_Other_Curr_Assets">#REF!</definedName>
    <definedName name="CY_Other_LT_Assets" localSheetId="2">#REF!</definedName>
    <definedName name="CY_Other_LT_Assets" localSheetId="4">#REF!</definedName>
    <definedName name="CY_Other_LT_Assets">#REF!</definedName>
    <definedName name="CY_Other_LT_Liabilities" localSheetId="2">#REF!</definedName>
    <definedName name="CY_Other_LT_Liabilities" localSheetId="4">#REF!</definedName>
    <definedName name="CY_Other_LT_Liabilities">#REF!</definedName>
    <definedName name="CY_Preferred_Stock" localSheetId="2">#REF!</definedName>
    <definedName name="CY_Preferred_Stock" localSheetId="4">#REF!</definedName>
    <definedName name="CY_Preferred_Stock">#REF!</definedName>
    <definedName name="CY_QUICK_ASSETS">'[21]Balance Sheet'!$C$11</definedName>
    <definedName name="CY_Ret_mnth" localSheetId="2">#REF!</definedName>
    <definedName name="CY_Ret_mnth" localSheetId="4">#REF!</definedName>
    <definedName name="CY_Ret_mnth" localSheetId="1">#REF!</definedName>
    <definedName name="CY_Ret_mnth" localSheetId="6">#REF!</definedName>
    <definedName name="CY_Ret_mnth">#REF!</definedName>
    <definedName name="CY_Ret_pd" localSheetId="2">#REF!</definedName>
    <definedName name="CY_Ret_pd" localSheetId="4">#REF!</definedName>
    <definedName name="CY_Ret_pd">#REF!</definedName>
    <definedName name="CY_Retained_Earnings" localSheetId="2">#REF!</definedName>
    <definedName name="CY_Retained_Earnings" localSheetId="4">#REF!</definedName>
    <definedName name="CY_Retained_Earnings">#REF!</definedName>
    <definedName name="CY_Returns" localSheetId="2">#REF!</definedName>
    <definedName name="CY_Returns" localSheetId="4">#REF!</definedName>
    <definedName name="CY_Returns">#REF!</definedName>
    <definedName name="CY_Selling" localSheetId="2">#REF!</definedName>
    <definedName name="CY_Selling" localSheetId="4">#REF!</definedName>
    <definedName name="CY_Selling">#REF!</definedName>
    <definedName name="CY_Tangible_Assets" localSheetId="2">#REF!</definedName>
    <definedName name="CY_Tangible_Assets" localSheetId="4">#REF!</definedName>
    <definedName name="CY_Tangible_Assets">#REF!</definedName>
    <definedName name="CY_Tangible_Net_Worth" localSheetId="2">[22]Estado_Resultados!#REF!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2">[22]Estado_Resultados!#REF!</definedName>
    <definedName name="CY_Weighted_Average" localSheetId="4">[22]Estado_Resultados!#REF!</definedName>
    <definedName name="CY_Weighted_Average" localSheetId="1">[22]Estado_Resultados!#REF!</definedName>
    <definedName name="CY_Weighted_Average" localSheetId="6">[22]Estado_Resultados!#REF!</definedName>
    <definedName name="CY_Weighted_Average">[22]Estado_Resultados!#REF!</definedName>
    <definedName name="CY_Working_Capital" localSheetId="2">[22]Estado_Resultados!#REF!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6" hidden="1">{#N/A,#N/A,FALSE,"Aging Summary";#N/A,#N/A,FALSE,"Ratio Analysis";#N/A,#N/A,FALSE,"Test 120 Day Accts";#N/A,#N/A,FALSE,"Tickmarks"}</definedName>
    <definedName name="da" hidden="1">{#N/A,#N/A,FALSE,"Aging Summary";#N/A,#N/A,FALSE,"Ratio Analysis";#N/A,#N/A,FALSE,"Test 120 Day Accts";#N/A,#N/A,FALSE,"Tickmarks"}</definedName>
    <definedName name="DA_2376883525300000107" localSheetId="1" hidden="1">#REF!</definedName>
    <definedName name="DA_2376883525300000107" localSheetId="6" hidden="1">#REF!</definedName>
    <definedName name="DA_2376883525300000107" hidden="1">#REF!</definedName>
    <definedName name="DAFDFAD" localSheetId="3" hidden="1">{#N/A,#N/A,FALSE,"VOL"}</definedName>
    <definedName name="DAFDFAD" localSheetId="4" hidden="1">{#N/A,#N/A,FALSE,"VOL"}</definedName>
    <definedName name="DAFDFAD" localSheetId="1" hidden="1">{#N/A,#N/A,FALSE,"VOL"}</definedName>
    <definedName name="DAFDFAD" localSheetId="6" hidden="1">{#N/A,#N/A,FALSE,"VOL"}</definedName>
    <definedName name="DAFDFAD" hidden="1">{#N/A,#N/A,FALSE,"VOL"}</definedName>
    <definedName name="DASA" localSheetId="2">#REF!</definedName>
    <definedName name="DASA" localSheetId="4">#REF!</definedName>
    <definedName name="DASA" localSheetId="1">#REF!</definedName>
    <definedName name="DASA" localSheetId="6">#REF!</definedName>
    <definedName name="DASA">#REF!</definedName>
    <definedName name="data" localSheetId="2">#REF!</definedName>
    <definedName name="data" localSheetId="4">#REF!</definedName>
    <definedName name="data">#REF!</definedName>
    <definedName name="DATA1" localSheetId="2">#REF!</definedName>
    <definedName name="DATA1" localSheetId="4">#REF!</definedName>
    <definedName name="DATA1">#REF!</definedName>
    <definedName name="DATA10" localSheetId="2">#REF!</definedName>
    <definedName name="DATA10" localSheetId="4">#REF!</definedName>
    <definedName name="DATA10">#REF!</definedName>
    <definedName name="DATA11" localSheetId="2">#REF!</definedName>
    <definedName name="DATA11" localSheetId="4">#REF!</definedName>
    <definedName name="DATA11">#REF!</definedName>
    <definedName name="DATA12" localSheetId="2">#REF!</definedName>
    <definedName name="DATA12" localSheetId="4">#REF!</definedName>
    <definedName name="DATA12">#REF!</definedName>
    <definedName name="DATA13" localSheetId="2">#REF!</definedName>
    <definedName name="DATA13" localSheetId="4">#REF!</definedName>
    <definedName name="DATA13">#REF!</definedName>
    <definedName name="DATA14" localSheetId="2">#REF!</definedName>
    <definedName name="DATA14" localSheetId="4">#REF!</definedName>
    <definedName name="DATA14">#REF!</definedName>
    <definedName name="DATA2" localSheetId="2">#REF!</definedName>
    <definedName name="DATA2" localSheetId="4">#REF!</definedName>
    <definedName name="DATA2">#REF!</definedName>
    <definedName name="DATA3" localSheetId="2">#REF!</definedName>
    <definedName name="DATA3" localSheetId="4">#REF!</definedName>
    <definedName name="DATA3">#REF!</definedName>
    <definedName name="DATA4" localSheetId="2">#REF!</definedName>
    <definedName name="DATA4" localSheetId="4">#REF!</definedName>
    <definedName name="DATA4">#REF!</definedName>
    <definedName name="DATA5" localSheetId="2">#REF!</definedName>
    <definedName name="DATA5" localSheetId="4">#REF!</definedName>
    <definedName name="DATA5">#REF!</definedName>
    <definedName name="DATA6" localSheetId="2">#REF!</definedName>
    <definedName name="DATA6" localSheetId="4">#REF!</definedName>
    <definedName name="DATA6">#REF!</definedName>
    <definedName name="DATA7" localSheetId="2">#REF!</definedName>
    <definedName name="DATA7" localSheetId="4">#REF!</definedName>
    <definedName name="DATA7">#REF!</definedName>
    <definedName name="DATA8" localSheetId="2">#REF!</definedName>
    <definedName name="DATA8" localSheetId="4">#REF!</definedName>
    <definedName name="DATA8">#REF!</definedName>
    <definedName name="DATA9" localSheetId="2">#REF!</definedName>
    <definedName name="DATA9" localSheetId="4">#REF!</definedName>
    <definedName name="DATA9">#REF!</definedName>
    <definedName name="datos" localSheetId="2">#REF!</definedName>
    <definedName name="datos" localSheetId="4">#REF!</definedName>
    <definedName name="datos">#REF!</definedName>
    <definedName name="Days_in_Receivables">'[11]Statistics {pbe}'!$A$2:$G$2,'[11]Statistics {pbe}'!$A$8:$G$8</definedName>
    <definedName name="ddd" localSheetId="1" hidden="1">{#N/A,#N/A,FALSE,"VOL"}</definedName>
    <definedName name="ddd" localSheetId="6" hidden="1">{#N/A,#N/A,FALSE,"VOL"}</definedName>
    <definedName name="ddd" hidden="1">{#N/A,#N/A,FALSE,"VOL"}</definedName>
    <definedName name="dddd">'[18]3210001'!$A$6:$H$70</definedName>
    <definedName name="Debt_Exp_to_Sales">'[11]Statistics {pbe}'!$A$2:$G$2,'[11]Statistics {pbe}'!$A$11:$G$11</definedName>
    <definedName name="Definición" localSheetId="2">#REF!</definedName>
    <definedName name="Definición" localSheetId="4">#REF!</definedName>
    <definedName name="Definición" localSheetId="1">#REF!</definedName>
    <definedName name="Definición" localSheetId="6">#REF!</definedName>
    <definedName name="Definición">#REF!</definedName>
    <definedName name="desc" localSheetId="2">#REF!</definedName>
    <definedName name="desc" localSheetId="4">#REF!</definedName>
    <definedName name="desc">#REF!</definedName>
    <definedName name="detaacu" localSheetId="2">#REF!</definedName>
    <definedName name="detaacu" localSheetId="4">#REF!</definedName>
    <definedName name="detaacu">#REF!</definedName>
    <definedName name="detames" localSheetId="2">#REF!</definedName>
    <definedName name="detames" localSheetId="4">#REF!</definedName>
    <definedName name="detames">#REF!</definedName>
    <definedName name="dgh" localSheetId="2">#REF!</definedName>
    <definedName name="dgh" localSheetId="4">#REF!</definedName>
    <definedName name="dgh">#REF!</definedName>
    <definedName name="Diferencias_de_redondeo" localSheetId="2">#REF!</definedName>
    <definedName name="Diferencias_de_redondeo" localSheetId="4">#REF!</definedName>
    <definedName name="Diferencias_de_redondeo">#REF!</definedName>
    <definedName name="Difference" localSheetId="2">'[9]Cálculo del Exceso'!#REF!</definedName>
    <definedName name="Difference" localSheetId="4">'[9]Cálculo del Exceso'!#REF!</definedName>
    <definedName name="Difference">'[9]Cálculo del Exceso'!#REF!</definedName>
    <definedName name="Disagg_AR_Balance" localSheetId="2">#REF!</definedName>
    <definedName name="Disagg_AR_Balance" localSheetId="4">#REF!</definedName>
    <definedName name="Disagg_AR_Balance" localSheetId="1">#REF!</definedName>
    <definedName name="Disagg_AR_Balance" localSheetId="6">#REF!</definedName>
    <definedName name="Disagg_AR_Balance">#REF!</definedName>
    <definedName name="Disaggregations_SRD" localSheetId="2">#REF!</definedName>
    <definedName name="Disaggregations_SRD" localSheetId="4">#REF!</definedName>
    <definedName name="Disaggregations_SRD">#REF!</definedName>
    <definedName name="Disc_Allowance" localSheetId="2">#REF!</definedName>
    <definedName name="Disc_Allowance" localSheetId="4">#REF!</definedName>
    <definedName name="Disc_Allowance">#REF!</definedName>
    <definedName name="Dist" localSheetId="2">#REF!</definedName>
    <definedName name="Dist" localSheetId="4">#REF!</definedName>
    <definedName name="Dist">#REF!</definedName>
    <definedName name="distribuidores" localSheetId="2">#REF!</definedName>
    <definedName name="distribuidores" localSheetId="4">#REF!</definedName>
    <definedName name="distribuidores">#REF!</definedName>
    <definedName name="Dollar_Threshold" localSheetId="2">#REF!</definedName>
    <definedName name="Dollar_Threshold" localSheetId="4">#REF!</definedName>
    <definedName name="Dollar_Threshold">#REF!</definedName>
    <definedName name="dtt" localSheetId="2" hidden="1">#REF!</definedName>
    <definedName name="dtt" localSheetId="4" hidden="1">#REF!</definedName>
    <definedName name="dtt" hidden="1">#REF!</definedName>
    <definedName name="Edesa" localSheetId="2">#REF!</definedName>
    <definedName name="Edesa" localSheetId="4">#REF!</definedName>
    <definedName name="Edesa">#REF!</definedName>
    <definedName name="emm" localSheetId="2">'[25]Comparativo BG'!#REF!</definedName>
    <definedName name="emm" localSheetId="4">'[25]Comparativo BG'!#REF!</definedName>
    <definedName name="emm">'[25]Comparativo BG'!#REF!</definedName>
    <definedName name="Enriputo" localSheetId="2">#REF!</definedName>
    <definedName name="Enriputo" localSheetId="4">#REF!</definedName>
    <definedName name="Enriputo" localSheetId="1">#REF!</definedName>
    <definedName name="Enriputo" localSheetId="6">#REF!</definedName>
    <definedName name="Enriputo">#REF!</definedName>
    <definedName name="eoafh" localSheetId="2">#REF!</definedName>
    <definedName name="eoafh" localSheetId="4">#REF!</definedName>
    <definedName name="eoafh">#REF!</definedName>
    <definedName name="eoafn" localSheetId="2">#REF!</definedName>
    <definedName name="eoafn" localSheetId="4">#REF!</definedName>
    <definedName name="eoafn">#REF!</definedName>
    <definedName name="eoafs" localSheetId="2">#REF!</definedName>
    <definedName name="eoafs" localSheetId="4">#REF!</definedName>
    <definedName name="eoafs">#REF!</definedName>
    <definedName name="est" localSheetId="2">#REF!</definedName>
    <definedName name="est" localSheetId="4">#REF!</definedName>
    <definedName name="est">#REF!</definedName>
    <definedName name="EST00">'[26]EST 00'!$A$3:$R$211</definedName>
    <definedName name="ESTBF" localSheetId="2">#REF!</definedName>
    <definedName name="ESTBF" localSheetId="4">#REF!</definedName>
    <definedName name="ESTBF" localSheetId="1">#REF!</definedName>
    <definedName name="ESTBF" localSheetId="6">#REF!</definedName>
    <definedName name="ESTBF">#REF!</definedName>
    <definedName name="ESTIMADO" localSheetId="2">#REF!</definedName>
    <definedName name="ESTIMADO" localSheetId="4">#REF!</definedName>
    <definedName name="ESTIMADO">#REF!</definedName>
    <definedName name="ESTIMADOSCONTI">[27]ESTIMADOS!$A$4:$BI$32</definedName>
    <definedName name="EV__LASTREFTIME__" hidden="1">38972.3597337963</definedName>
    <definedName name="EX" localSheetId="2">#REF!</definedName>
    <definedName name="EX" localSheetId="4">#REF!</definedName>
    <definedName name="EX" localSheetId="1">#REF!</definedName>
    <definedName name="EX" localSheetId="6">#REF!</definedName>
    <definedName name="EX">#REF!</definedName>
    <definedName name="Excel_BuiltIn__FilterDatabase_1_1" localSheetId="2">#REF!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2">'[9]Cálculo del Exceso'!#REF!</definedName>
    <definedName name="Expected_balance" localSheetId="4">'[9]Cálculo del Exceso'!#REF!</definedName>
    <definedName name="Expected_balance" localSheetId="1">'[9]Cálculo del Exceso'!#REF!</definedName>
    <definedName name="Expected_balance" localSheetId="6">'[9]Cálculo del Exceso'!#REF!</definedName>
    <definedName name="Expected_balance">'[9]Cálculo del Exceso'!#REF!</definedName>
    <definedName name="fdg" localSheetId="2">#REF!</definedName>
    <definedName name="fdg" localSheetId="4">#REF!</definedName>
    <definedName name="fdg" localSheetId="1">#REF!</definedName>
    <definedName name="fdg" localSheetId="6">#REF!</definedName>
    <definedName name="fdg">#REF!</definedName>
    <definedName name="fds" localSheetId="2">#REF!</definedName>
    <definedName name="fds" localSheetId="4">#REF!</definedName>
    <definedName name="fds">#REF!</definedName>
    <definedName name="ffffff" hidden="1">"AS2DocumentBrowse"</definedName>
    <definedName name="fgg" localSheetId="2">#REF!</definedName>
    <definedName name="fgg" localSheetId="4">#REF!</definedName>
    <definedName name="fgg" localSheetId="1">#REF!</definedName>
    <definedName name="fgg" localSheetId="6">#REF!</definedName>
    <definedName name="fgg">#REF!</definedName>
    <definedName name="FNDKSFJKSJFIJSMDF" localSheetId="2">'[9]Cálculo del Exceso'!#REF!</definedName>
    <definedName name="FNDKSFJKSJFIJSMDF" localSheetId="4">'[9]Cálculo del Exceso'!#REF!</definedName>
    <definedName name="FNDKSFJKSJFIJSMDF" localSheetId="1">'[9]Cálculo del Exceso'!#REF!</definedName>
    <definedName name="FNDKSFJKSJFIJSMDF" localSheetId="6">'[9]Cálculo del Exceso'!#REF!</definedName>
    <definedName name="FNDKSFJKSJFIJSMDF">'[9]Cálculo del Exceso'!#REF!</definedName>
    <definedName name="fnjrjkkkkkkkkkkkkkkkk" localSheetId="2" hidden="1">#REF!</definedName>
    <definedName name="fnjrjkkkkkkkkkkkkkkkk" localSheetId="4" hidden="1">#REF!</definedName>
    <definedName name="fnjrjkkkkkkkkkkkkkkkk" localSheetId="1" hidden="1">#REF!</definedName>
    <definedName name="fnjrjkkkkkkkkkkkkkkkk" localSheetId="6" hidden="1">#REF!</definedName>
    <definedName name="fnjrjkkkkkkkkkkkkkkkk" hidden="1">#REF!</definedName>
    <definedName name="GA" localSheetId="2">#REF!</definedName>
    <definedName name="GA" localSheetId="4">#REF!</definedName>
    <definedName name="GA">#REF!</definedName>
    <definedName name="gald" localSheetId="2">#REF!</definedName>
    <definedName name="gald" localSheetId="4">#REF!</definedName>
    <definedName name="gald">#REF!</definedName>
    <definedName name="GAPCS" localSheetId="2">#REF!</definedName>
    <definedName name="GAPCS" localSheetId="4">#REF!</definedName>
    <definedName name="GAPCS">#REF!</definedName>
    <definedName name="GASTOS" localSheetId="2">#REF!</definedName>
    <definedName name="GASTOS" localSheetId="4">#REF!</definedName>
    <definedName name="GASTOS">#REF!</definedName>
    <definedName name="gg">#REF!</definedName>
    <definedName name="grandes3" localSheetId="2">#REF!</definedName>
    <definedName name="grandes3" localSheetId="4">#REF!</definedName>
    <definedName name="grandes3">#REF!</definedName>
    <definedName name="happy" localSheetId="2">'[9]Cálculo del Exceso'!#REF!</definedName>
    <definedName name="happy" localSheetId="4">'[9]Cálculo del Exceso'!#REF!</definedName>
    <definedName name="happy" localSheetId="1">'[9]Cálculo del Exceso'!#REF!</definedName>
    <definedName name="happy" localSheetId="6">'[9]Cálculo del Exceso'!#REF!</definedName>
    <definedName name="happy">'[9]Cálculo del Exceso'!#REF!</definedName>
    <definedName name="hfgdj" localSheetId="2">'[8]Rep. y Mant. Rodados'!#REF!</definedName>
    <definedName name="hfgdj" localSheetId="4">'[8]Rep. y Mant. Rodados'!#REF!</definedName>
    <definedName name="hfgdj">'[8]Rep. y Mant. Rodados'!#REF!</definedName>
    <definedName name="HFSUFKHDDA" localSheetId="2">'[9]Cálculo del Exceso'!#REF!</definedName>
    <definedName name="HFSUFKHDDA" localSheetId="4">'[9]Cálculo del Exceso'!#REF!</definedName>
    <definedName name="HFSUFKHDDA">'[9]Cálculo del Exceso'!#REF!</definedName>
    <definedName name="hgfyfjyfgyyughvyughjygu" localSheetId="2">'[8]Rep.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2" hidden="1">[28]XREF!#REF!</definedName>
    <definedName name="hhhhhhhhhjjjjjjjjjjjjjjjjjjjjjjjjjjjjlllllllllllllllllll" localSheetId="4" hidden="1">[28]XREF!#REF!</definedName>
    <definedName name="hhhhhhhhhjjjjjjjjjjjjjjjjjjjjjjjjjjjjlllllllllllllllllll" localSheetId="1" hidden="1">[28]XREF!#REF!</definedName>
    <definedName name="hhhhhhhhhjjjjjjjjjjjjjjjjjjjjjjjjjjjjlllllllllllllllllll" localSheetId="6" hidden="1">[28]XREF!#REF!</definedName>
    <definedName name="hhhhhhhhhjjjjjjjjjjjjjjjjjjjjjjjjjjjjlllllllllllllllllll" hidden="1">[28]XREF!#REF!</definedName>
    <definedName name="histor" localSheetId="2">#REF!</definedName>
    <definedName name="histor" localSheetId="4">#REF!</definedName>
    <definedName name="histor" localSheetId="1">#REF!</definedName>
    <definedName name="histor" localSheetId="6">#REF!</definedName>
    <definedName name="histor">#REF!</definedName>
    <definedName name="hjhukj" localSheetId="2">'[8]Rep. y Mant. Rodados'!#REF!</definedName>
    <definedName name="hjhukj" localSheetId="4">'[8]Rep. y Mant. Rodados'!#REF!</definedName>
    <definedName name="hjhukj" localSheetId="1">'[8]Rep. y Mant. Rodados'!#REF!</definedName>
    <definedName name="hjhukj" localSheetId="6">'[8]Rep. y Mant. Rodados'!#REF!</definedName>
    <definedName name="hjhukj">'[8]Rep. y Mant. Rodados'!#REF!</definedName>
    <definedName name="hjkhjficjnkdhfoikds" localSheetId="2" hidden="1">#REF!</definedName>
    <definedName name="hjkhjficjnkdhfoikds" localSheetId="4" hidden="1">#REF!</definedName>
    <definedName name="hjkhjficjnkdhfoikds" localSheetId="1" hidden="1">#REF!</definedName>
    <definedName name="hjkhjficjnkdhfoikds" localSheetId="6" hidden="1">#REF!</definedName>
    <definedName name="hjkhjficjnkdhfoikds" hidden="1">#REF!</definedName>
    <definedName name="HJSDHSNHJ" localSheetId="2">'[9]Cálculo del Exceso'!#REF!</definedName>
    <definedName name="HJSDHSNHJ" localSheetId="4">'[9]Cálculo del Exceso'!#REF!</definedName>
    <definedName name="HJSDHSNHJ" localSheetId="1">'[9]Cálculo del Exceso'!#REF!</definedName>
    <definedName name="HJSDHSNHJ" localSheetId="6">'[9]Cálculo del Exceso'!#REF!</definedName>
    <definedName name="HJSDHSNHJ">'[9]Cálculo del Exceso'!#REF!</definedName>
    <definedName name="Hola" localSheetId="2">#REF!</definedName>
    <definedName name="Hola" localSheetId="4">#REF!</definedName>
    <definedName name="Hola" localSheetId="1">#REF!</definedName>
    <definedName name="Hola" localSheetId="6">#REF!</definedName>
    <definedName name="Hola">#REF!</definedName>
    <definedName name="iekjowjrkew\" localSheetId="2">'[9]Cálculo del Exceso'!#REF!</definedName>
    <definedName name="iekjowjrkew\" localSheetId="4">'[9]Cálculo del Exceso'!#REF!</definedName>
    <definedName name="iekjowjrkew\" localSheetId="1">'[9]Cálculo del Exceso'!#REF!</definedName>
    <definedName name="iekjowjrkew\" localSheetId="6">'[9]Cálculo del Exceso'!#REF!</definedName>
    <definedName name="iekjowjrkew\">'[9]Cálculo del Exceso'!#REF!</definedName>
    <definedName name="in" localSheetId="2" hidden="1">#REF!</definedName>
    <definedName name="in" localSheetId="4" hidden="1">#REF!</definedName>
    <definedName name="in" localSheetId="1" hidden="1">#REF!</definedName>
    <definedName name="in" localSheetId="6" hidden="1">#REF!</definedName>
    <definedName name="in" hidden="1">#REF!</definedName>
    <definedName name="INT" localSheetId="2">#REF!</definedName>
    <definedName name="INT" localSheetId="4">#REF!</definedName>
    <definedName name="INT">#REF!</definedName>
    <definedName name="intangcomb" localSheetId="2">#REF!</definedName>
    <definedName name="intangcomb" localSheetId="4">#REF!</definedName>
    <definedName name="intangcomb">#REF!</definedName>
    <definedName name="intanghold" localSheetId="2">#REF!</definedName>
    <definedName name="intanghold" localSheetId="4">#REF!</definedName>
    <definedName name="intanghold">#REF!</definedName>
    <definedName name="intangnorte" localSheetId="2">#REF!</definedName>
    <definedName name="intangnorte" localSheetId="4">#REF!</definedName>
    <definedName name="intangnorte">#REF!</definedName>
    <definedName name="intangsur" localSheetId="2">#REF!</definedName>
    <definedName name="intangsur" localSheetId="4">#REF!</definedName>
    <definedName name="intangsur">#REF!</definedName>
    <definedName name="Interval" localSheetId="2">#REF!</definedName>
    <definedName name="Interval" localSheetId="4">#REF!</definedName>
    <definedName name="Interval">#REF!</definedName>
    <definedName name="Interval_cutoff" localSheetId="2">'[29]Allow {pbe}'!#REF!</definedName>
    <definedName name="Interval_cutoff" localSheetId="4">'[29]Allow {pbe}'!#REF!</definedName>
    <definedName name="Interval_cutoff">'[29]Allow {pbe}'!#REF!</definedName>
    <definedName name="invnorte" localSheetId="2">[10]INVERSIONES!#REF!</definedName>
    <definedName name="invnorte" localSheetId="4">[10]INVERSIONES!#REF!</definedName>
    <definedName name="invnorte">[10]INVERSIONES!#REF!</definedName>
    <definedName name="invsur" localSheetId="2">[10]INVERSIONES!#REF!</definedName>
    <definedName name="invsur" localSheetId="4">[10]INVERSIONES!#REF!</definedName>
    <definedName name="invsur">[10]INVERSIONES!#REF!</definedName>
    <definedName name="J_cutoff" localSheetId="2">'[30]Prev. Incobrables'!#REF!</definedName>
    <definedName name="J_cutoff" localSheetId="4">'[30]Prev. Incobrables'!#REF!</definedName>
    <definedName name="J_cutoff">'[30]Prev. Incobrables'!#REF!</definedName>
    <definedName name="jhhj" localSheetId="2" hidden="1">#REF!</definedName>
    <definedName name="jhhj" localSheetId="4" hidden="1">#REF!</definedName>
    <definedName name="jhhj" localSheetId="1" hidden="1">#REF!</definedName>
    <definedName name="jhhj" localSheetId="6" hidden="1">#REF!</definedName>
    <definedName name="jhhj" hidden="1">#REF!</definedName>
    <definedName name="jjee" localSheetId="2">#REF!</definedName>
    <definedName name="jjee" localSheetId="4">#REF!</definedName>
    <definedName name="jjee">#REF!</definedName>
    <definedName name="jkkj" localSheetId="2" hidden="1">#REF!</definedName>
    <definedName name="jkkj" localSheetId="4" hidden="1">#REF!</definedName>
    <definedName name="jkkj" hidden="1">#REF!</definedName>
    <definedName name="jo" localSheetId="2" hidden="1">'[31]Test de Ventas'!#REF!</definedName>
    <definedName name="jo" localSheetId="4" hidden="1">'[31]Test de Ventas'!#REF!</definedName>
    <definedName name="jo" hidden="1">'[31]Test de Ventas'!#REF!</definedName>
    <definedName name="junio" localSheetId="2">#REF!</definedName>
    <definedName name="junio" localSheetId="4">#REF!</definedName>
    <definedName name="junio" localSheetId="1">#REF!</definedName>
    <definedName name="junio" localSheetId="6">#REF!</definedName>
    <definedName name="junio">#REF!</definedName>
    <definedName name="JYGJHSDSJDFD" localSheetId="2" hidden="1">#REF!</definedName>
    <definedName name="JYGJHSDSJDFD" localSheetId="4" hidden="1">#REF!</definedName>
    <definedName name="JYGJHSDSJDFD" hidden="1">#REF!</definedName>
    <definedName name="K2_WBEVMODE" hidden="1">-1</definedName>
    <definedName name="kdkdk" localSheetId="2">#REF!</definedName>
    <definedName name="kdkdk" localSheetId="4">#REF!</definedName>
    <definedName name="kdkdk">#REF!</definedName>
    <definedName name="kfdg" localSheetId="2">#REF!</definedName>
    <definedName name="kfdg" localSheetId="4">#REF!</definedName>
    <definedName name="kfdg">#REF!</definedName>
    <definedName name="kfg" localSheetId="2">#REF!</definedName>
    <definedName name="kfg" localSheetId="4">#REF!</definedName>
    <definedName name="kfg">#REF!</definedName>
    <definedName name="KVHFLSHVS" localSheetId="2">'[9]Cálculo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2">#REF!</definedName>
    <definedName name="Leadsheet" localSheetId="4">#REF!</definedName>
    <definedName name="Leadsheet" localSheetId="1">#REF!</definedName>
    <definedName name="Leadsheet" localSheetId="6">#REF!</definedName>
    <definedName name="Leadsheet">#REF!</definedName>
    <definedName name="liq" localSheetId="3" hidden="1">{#N/A,#N/A,FALSE,"VOL"}</definedName>
    <definedName name="liq" localSheetId="4" hidden="1">{#N/A,#N/A,FALSE,"VOL"}</definedName>
    <definedName name="liq" localSheetId="1" hidden="1">{#N/A,#N/A,FALSE,"VOL"}</definedName>
    <definedName name="liq" localSheetId="6" hidden="1">{#N/A,#N/A,FALSE,"VOL"}</definedName>
    <definedName name="liq" hidden="1">{#N/A,#N/A,FALSE,"VOL"}</definedName>
    <definedName name="LISTADO" localSheetId="2">'[33]SAN LUIS'!#REF!</definedName>
    <definedName name="LISTADO" localSheetId="4">'[33]SAN LUIS'!#REF!</definedName>
    <definedName name="LISTADO">'[33]SAN LUIS'!#REF!</definedName>
    <definedName name="listasuper" localSheetId="2">#REF!</definedName>
    <definedName name="listasuper" localSheetId="4">#REF!</definedName>
    <definedName name="listasuper" localSheetId="1">#REF!</definedName>
    <definedName name="listasuper" localSheetId="6">#REF!</definedName>
    <definedName name="listasuper">#REF!</definedName>
    <definedName name="LLLLLLLLLLLLLLLLLLLLLLLLLLLLLLLLLLLLLLLLLLLLLLLLLLLLLL" localSheetId="2">'[8]Rep. y Mant. Rodados'!#REF!</definedName>
    <definedName name="LLLLLLLLLLLLLLLLLLLLLLLLLLLLLLLLLLLLLLLLLLLLLLLLLLLLLL" localSheetId="4">'[8]Rep. y Mant. Rodados'!#REF!</definedName>
    <definedName name="LLLLLLLLLLLLLLLLLLLLLLLLLLLLLLLLLLLLLLLLLLLLLLLLLLLLLL" localSheetId="1">'[8]Rep. y Mant. Rodados'!#REF!</definedName>
    <definedName name="LLLLLLLLLLLLLLLLLLLLLLLLLLLLLLLLLLLLLLLLLLLLLLLLLLLLLL" localSheetId="6">'[8]Rep. y Mant. Rodados'!#REF!</definedName>
    <definedName name="LLLLLLLLLLLLLLLLLLLLLLLLLLLLLLLLLLLLLLLLLLLLLLLLLLLLLL">'[8]Rep. y Mant. Rodados'!#REF!</definedName>
    <definedName name="Maintenance" localSheetId="2">#REF!</definedName>
    <definedName name="Maintenance" localSheetId="4">#REF!</definedName>
    <definedName name="Maintenance" localSheetId="1">#REF!</definedName>
    <definedName name="Maintenance" localSheetId="6">#REF!</definedName>
    <definedName name="Maintenance">#REF!</definedName>
    <definedName name="maintenanceld" localSheetId="2">#REF!</definedName>
    <definedName name="maintenanceld" localSheetId="4">#REF!</definedName>
    <definedName name="maintenanceld">#REF!</definedName>
    <definedName name="MaintenancePCS" localSheetId="2">#REF!</definedName>
    <definedName name="MaintenancePCS" localSheetId="4">#REF!</definedName>
    <definedName name="MaintenancePCS">#REF!</definedName>
    <definedName name="marca" localSheetId="2">#REF!</definedName>
    <definedName name="marca" localSheetId="4">#REF!</definedName>
    <definedName name="marca">#REF!</definedName>
    <definedName name="Marcas" localSheetId="2">#REF!</definedName>
    <definedName name="Marcas" localSheetId="4">#REF!</definedName>
    <definedName name="Marcas">#REF!</definedName>
    <definedName name="menorte" localSheetId="2">[10]MON.EXTRANJERA!#REF!</definedName>
    <definedName name="menorte" localSheetId="4">[10]MON.EXTRANJERA!#REF!</definedName>
    <definedName name="menorte">[10]MON.EXTRANJERA!#REF!</definedName>
    <definedName name="Minimis" localSheetId="2">#REF!</definedName>
    <definedName name="Minimis" localSheetId="4">#REF!</definedName>
    <definedName name="Minimis" localSheetId="1">#REF!</definedName>
    <definedName name="Minimis" localSheetId="6">#REF!</definedName>
    <definedName name="Minimis">#REF!</definedName>
    <definedName name="MKT" localSheetId="2">#REF!</definedName>
    <definedName name="MKT" localSheetId="4">#REF!</definedName>
    <definedName name="MKT">#REF!</definedName>
    <definedName name="mktld" localSheetId="2">#REF!</definedName>
    <definedName name="mktld" localSheetId="4">#REF!</definedName>
    <definedName name="mktld">#REF!</definedName>
    <definedName name="MKTPCS" localSheetId="2">#REF!</definedName>
    <definedName name="MKTPCS" localSheetId="4">#REF!</definedName>
    <definedName name="MKTPCS">#REF!</definedName>
    <definedName name="Monetary_Precision" localSheetId="2">'[30]Prev. Incobrables'!#REF!</definedName>
    <definedName name="Monetary_Precision" localSheetId="4">'[30]Prev. Incobrables'!#REF!</definedName>
    <definedName name="Monetary_Precision">'[30]Prev. Incobrables'!#REF!</definedName>
    <definedName name="MP" localSheetId="2">#REF!</definedName>
    <definedName name="MP" localSheetId="4">#REF!</definedName>
    <definedName name="MP" localSheetId="1">#REF!</definedName>
    <definedName name="MP" localSheetId="6">#REF!</definedName>
    <definedName name="MP">#REF!</definedName>
    <definedName name="MP_AR_Balance" localSheetId="2">#REF!</definedName>
    <definedName name="MP_AR_Balance" localSheetId="4">#REF!</definedName>
    <definedName name="MP_AR_Balance">#REF!</definedName>
    <definedName name="MP_SRD" localSheetId="2">#REF!</definedName>
    <definedName name="MP_SRD" localSheetId="4">#REF!</definedName>
    <definedName name="MP_SRD">#REF!</definedName>
    <definedName name="Muestrini" hidden="1">3</definedName>
    <definedName name="ncjdbjfkw" localSheetId="2" hidden="1">#REF!</definedName>
    <definedName name="ncjdbjfkw" localSheetId="4" hidden="1">#REF!</definedName>
    <definedName name="ncjdbjfkw" localSheetId="1" hidden="1">#REF!</definedName>
    <definedName name="ncjdbjfkw" localSheetId="6" hidden="1">#REF!</definedName>
    <definedName name="ncjdbjfkw" hidden="1">#REF!</definedName>
    <definedName name="NDJFDOVFD" localSheetId="2" hidden="1">#REF!</definedName>
    <definedName name="NDJFDOVFD" localSheetId="4" hidden="1">#REF!</definedName>
    <definedName name="NDJFDOVFD" hidden="1">#REF!</definedName>
    <definedName name="Networ" localSheetId="2">#REF!</definedName>
    <definedName name="Networ" localSheetId="4">#REF!</definedName>
    <definedName name="Networ">#REF!</definedName>
    <definedName name="Network" localSheetId="2">#REF!</definedName>
    <definedName name="Network" localSheetId="4">#REF!</definedName>
    <definedName name="Network">#REF!</definedName>
    <definedName name="networkld" localSheetId="2">#REF!</definedName>
    <definedName name="networkld" localSheetId="4">#REF!</definedName>
    <definedName name="networkld">#REF!</definedName>
    <definedName name="NetworkPCS" localSheetId="2">#REF!</definedName>
    <definedName name="NetworkPCS" localSheetId="4">#REF!</definedName>
    <definedName name="NetworkPCS">#REF!</definedName>
    <definedName name="new" localSheetId="4"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6"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2" hidden="1">#REF!</definedName>
    <definedName name="ngughuiyhuhhhhhhhhhhhhhhhhhh" localSheetId="4" hidden="1">#REF!</definedName>
    <definedName name="ngughuiyhuhhhhhhhhhhhhhhhhhh" localSheetId="1" hidden="1">#REF!</definedName>
    <definedName name="ngughuiyhuhhhhhhhhhhhhhhhhhh" localSheetId="6" hidden="1">#REF!</definedName>
    <definedName name="ngughuiyhuhhhhhhhhhhhhhhhhhh" hidden="1">#REF!</definedName>
    <definedName name="njkhoikh" localSheetId="2" hidden="1">#REF!</definedName>
    <definedName name="njkhoikh" localSheetId="4" hidden="1">#REF!</definedName>
    <definedName name="njkhoikh" hidden="1">#REF!</definedName>
    <definedName name="njsjihsues" localSheetId="2" hidden="1">[28]XREF!#REF!</definedName>
    <definedName name="njsjihsues" localSheetId="4" hidden="1">[28]XREF!#REF!</definedName>
    <definedName name="njsjihsues" hidden="1">[28]XREF!#REF!</definedName>
    <definedName name="nmm" localSheetId="3" hidden="1">{#N/A,#N/A,FALSE,"VOL"}</definedName>
    <definedName name="nmm" localSheetId="4" hidden="1">{#N/A,#N/A,FALSE,"VOL"}</definedName>
    <definedName name="nmm" localSheetId="1" hidden="1">{#N/A,#N/A,FALSE,"VOL"}</definedName>
    <definedName name="nmm" localSheetId="6" hidden="1">{#N/A,#N/A,FALSE,"VOL"}</definedName>
    <definedName name="nmm" hidden="1">{#N/A,#N/A,FALSE,"VOL"}</definedName>
    <definedName name="nnnnnnnn" localSheetId="2">'[9]Cálculo del Exceso'!#REF!</definedName>
    <definedName name="nnnnnnnn" localSheetId="4">'[9]Cálculo del Exceso'!#REF!</definedName>
    <definedName name="nnnnnnnn">'[9]Cálculo del Exceso'!#REF!</definedName>
    <definedName name="NO" localSheetId="3" hidden="1">{#N/A,#N/A,FALSE,"VOL"}</definedName>
    <definedName name="NO" localSheetId="4" hidden="1">{#N/A,#N/A,FALSE,"VOL"}</definedName>
    <definedName name="NO" localSheetId="1" hidden="1">{#N/A,#N/A,FALSE,"VOL"}</definedName>
    <definedName name="NO" localSheetId="6" hidden="1">{#N/A,#N/A,FALSE,"VOL"}</definedName>
    <definedName name="NO" hidden="1">{#N/A,#N/A,FALSE,"VOL"}</definedName>
    <definedName name="NonTop_Stratum_Value" localSheetId="2">#REF!</definedName>
    <definedName name="NonTop_Stratum_Value" localSheetId="4">#REF!</definedName>
    <definedName name="NonTop_Stratum_Value" localSheetId="1">#REF!</definedName>
    <definedName name="NonTop_Stratum_Value" localSheetId="6">#REF!</definedName>
    <definedName name="NonTop_Stratum_Value">#REF!</definedName>
    <definedName name="Number_of_Selections" localSheetId="2">#REF!</definedName>
    <definedName name="Number_of_Selections" localSheetId="4">#REF!</definedName>
    <definedName name="Number_of_Selections">#REF!</definedName>
    <definedName name="Número_de_Documento" localSheetId="2">'[14]Inventario de créditos'!#REF!</definedName>
    <definedName name="Número_de_Documento" localSheetId="4">'[14]Inventario de créditos'!#REF!</definedName>
    <definedName name="Número_de_Documento">'[14]Inventario de créditos'!#REF!</definedName>
    <definedName name="Numof_Selections2" localSheetId="2">#REF!</definedName>
    <definedName name="Numof_Selections2" localSheetId="4">#REF!</definedName>
    <definedName name="Numof_Selections2" localSheetId="1">#REF!</definedName>
    <definedName name="Numof_Selections2" localSheetId="6">#REF!</definedName>
    <definedName name="Numof_Selections2">#REF!</definedName>
    <definedName name="nvjkbgnjldjgmksjcksdksx" localSheetId="2">'[9]Cálculo del Exceso'!#REF!</definedName>
    <definedName name="nvjkbgnjldjgmksjcksdksx" localSheetId="4">'[9]Cálculo del Exceso'!#REF!</definedName>
    <definedName name="nvjkbgnjldjgmksjcksdksx" localSheetId="1">'[9]Cálculo del Exceso'!#REF!</definedName>
    <definedName name="nvjkbgnjldjgmksjcksdksx" localSheetId="6">'[9]Cálculo del Exceso'!#REF!</definedName>
    <definedName name="nvjkbgnjldjgmksjcksdksx">'[9]Cálculo del Exceso'!#REF!</definedName>
    <definedName name="ñfdsl" localSheetId="2">#REF!</definedName>
    <definedName name="ñfdsl" localSheetId="4">#REF!</definedName>
    <definedName name="ñfdsl" localSheetId="1">#REF!</definedName>
    <definedName name="ñfdsl" localSheetId="6">#REF!</definedName>
    <definedName name="ñfdsl">#REF!</definedName>
    <definedName name="ññ" localSheetId="2">#REF!</definedName>
    <definedName name="ññ" localSheetId="4">#REF!</definedName>
    <definedName name="ññ">#REF!</definedName>
    <definedName name="o" hidden="1">'[34]Análisis Gs.'!$B$31</definedName>
    <definedName name="OLE_LINK1" localSheetId="6">NOTAS!$B$110</definedName>
    <definedName name="OPPROD" localSheetId="2">#REF!</definedName>
    <definedName name="OPPROD" localSheetId="4">#REF!</definedName>
    <definedName name="OPPROD" localSheetId="1">#REF!</definedName>
    <definedName name="OPPROD" localSheetId="6">#REF!</definedName>
    <definedName name="OPPROD">#REF!</definedName>
    <definedName name="opt" localSheetId="2">#REF!</definedName>
    <definedName name="opt" localSheetId="4">#REF!</definedName>
    <definedName name="opt">#REF!</definedName>
    <definedName name="optr" localSheetId="2">#REF!</definedName>
    <definedName name="optr" localSheetId="4">#REF!</definedName>
    <definedName name="optr">#REF!</definedName>
    <definedName name="ot">'[4]Income SAP PCS'!$B$357:$D$368</definedName>
    <definedName name="other">'[4]Income SAP LD'!$B$867:$D$872</definedName>
    <definedName name="Others" localSheetId="2">#REF!</definedName>
    <definedName name="Others" localSheetId="4">#REF!</definedName>
    <definedName name="Others" localSheetId="1">#REF!</definedName>
    <definedName name="Others" localSheetId="6">#REF!</definedName>
    <definedName name="Others">#REF!</definedName>
    <definedName name="othersld" localSheetId="2">#REF!</definedName>
    <definedName name="othersld" localSheetId="4">#REF!</definedName>
    <definedName name="othersld">#REF!</definedName>
    <definedName name="OthersPCS" localSheetId="2">#REF!</definedName>
    <definedName name="OthersPCS" localSheetId="4">#REF!</definedName>
    <definedName name="OthersPCS">#REF!</definedName>
    <definedName name="PARAGUAY" localSheetId="2">#REF!</definedName>
    <definedName name="PARAGUAY" localSheetId="4">#REF!</definedName>
    <definedName name="PARAGUAY">#REF!</definedName>
    <definedName name="participa" localSheetId="2">#REF!</definedName>
    <definedName name="participa" localSheetId="4">#REF!</definedName>
    <definedName name="participa">#REF!</definedName>
    <definedName name="PARTIDA_CONCILIATORIA">'[35]Partidas Conciliatorias'!$I$23</definedName>
    <definedName name="Partidas_seleccionadas_test_de_" localSheetId="2">#REF!</definedName>
    <definedName name="Partidas_seleccionadas_test_de_" localSheetId="4">#REF!</definedName>
    <definedName name="Partidas_seleccionadas_test_de_" localSheetId="1">#REF!</definedName>
    <definedName name="Partidas_seleccionadas_test_de_" localSheetId="6">#REF!</definedName>
    <definedName name="Partidas_seleccionadas_test_de_">#REF!</definedName>
    <definedName name="Partidas_Selecionadas" localSheetId="2">#REF!</definedName>
    <definedName name="Partidas_Selecionadas" localSheetId="4">#REF!</definedName>
    <definedName name="Partidas_Selecionadas">#REF!</definedName>
    <definedName name="Percent_Threshold" localSheetId="2">#REF!</definedName>
    <definedName name="Percent_Threshold" localSheetId="4">#REF!</definedName>
    <definedName name="Percent_Threshold">#REF!</definedName>
    <definedName name="PL_Dollar_Threshold" localSheetId="2">#REF!</definedName>
    <definedName name="PL_Dollar_Threshold" localSheetId="4">#REF!</definedName>
    <definedName name="PL_Dollar_Threshold">#REF!</definedName>
    <definedName name="PL_Percent_Threshold" localSheetId="2">#REF!</definedName>
    <definedName name="PL_Percent_Threshold" localSheetId="4">#REF!</definedName>
    <definedName name="PL_Percent_Threshold">#REF!</definedName>
    <definedName name="pmoslpcomb1" localSheetId="2">#REF!</definedName>
    <definedName name="pmoslpcomb1" localSheetId="4">#REF!</definedName>
    <definedName name="pmoslpcomb1">#REF!</definedName>
    <definedName name="pmoslpcomb2" localSheetId="2">#REF!</definedName>
    <definedName name="pmoslpcomb2" localSheetId="4">#REF!</definedName>
    <definedName name="pmoslpcomb2">#REF!</definedName>
    <definedName name="pmoslpnorte1" localSheetId="2">#REF!</definedName>
    <definedName name="pmoslpnorte1" localSheetId="4">#REF!</definedName>
    <definedName name="pmoslpnorte1">#REF!</definedName>
    <definedName name="pmoslpnorte2" localSheetId="2">#REF!</definedName>
    <definedName name="pmoslpnorte2" localSheetId="4">#REF!</definedName>
    <definedName name="pmoslpnorte2">#REF!</definedName>
    <definedName name="pmoslpsur1" localSheetId="2">#REF!</definedName>
    <definedName name="pmoslpsur1" localSheetId="4">#REF!</definedName>
    <definedName name="pmoslpsur1">#REF!</definedName>
    <definedName name="pmoslpsur2" localSheetId="2">#REF!</definedName>
    <definedName name="pmoslpsur2" localSheetId="4">#REF!</definedName>
    <definedName name="pmoslpsur2">#REF!</definedName>
    <definedName name="POLYAR" localSheetId="2">#REF!</definedName>
    <definedName name="POLYAR" localSheetId="4">#REF!</definedName>
    <definedName name="POLYAR">#REF!</definedName>
    <definedName name="potir" localSheetId="2">#REF!</definedName>
    <definedName name="potir" localSheetId="4">#REF!</definedName>
    <definedName name="potir">#REF!</definedName>
    <definedName name="ppc" localSheetId="2">#REF!</definedName>
    <definedName name="ppc" localSheetId="4">#REF!</definedName>
    <definedName name="ppc">#REF!</definedName>
    <definedName name="pr" localSheetId="2">#REF!</definedName>
    <definedName name="pr" localSheetId="4">#REF!</definedName>
    <definedName name="pr">#REF!</definedName>
    <definedName name="previs" localSheetId="2">#REF!</definedName>
    <definedName name="previs" localSheetId="4">#REF!</definedName>
    <definedName name="previs">#REF!</definedName>
    <definedName name="prevnorte" localSheetId="2">[10]PREVISIONES!#REF!</definedName>
    <definedName name="prevnorte" localSheetId="4">[10]PREVISIONES!#REF!</definedName>
    <definedName name="prevnorte">[10]PREVISIONES!#REF!</definedName>
    <definedName name="prevsur" localSheetId="2">[10]PREVISIONES!#REF!</definedName>
    <definedName name="prevsur" localSheetId="4">[10]PREVISIONES!#REF!</definedName>
    <definedName name="prevsur">[10]PREVISIONES!#REF!</definedName>
    <definedName name="Promedio">'[19]Asiento de Ajuste'!$G$2</definedName>
    <definedName name="PS_Test_de_Gastos" localSheetId="2">#REF!</definedName>
    <definedName name="PS_Test_de_Gastos" localSheetId="4">#REF!</definedName>
    <definedName name="PS_Test_de_Gastos" localSheetId="1">#REF!</definedName>
    <definedName name="PS_Test_de_Gastos" localSheetId="6">#REF!</definedName>
    <definedName name="PS_Test_de_Gastos">#REF!</definedName>
    <definedName name="PY_Accounts_Receivable">'[21]Balance Sheet'!$D$9</definedName>
    <definedName name="PY_Administration" localSheetId="2">#REF!</definedName>
    <definedName name="PY_Administration" localSheetId="4">#REF!</definedName>
    <definedName name="PY_Administration" localSheetId="1">#REF!</definedName>
    <definedName name="PY_Administration" localSheetId="6">#REF!</definedName>
    <definedName name="PY_Administration">#REF!</definedName>
    <definedName name="PY_Cash">'[21]Balance Sheet'!$D$7</definedName>
    <definedName name="PY_Cash_Div_Dec" localSheetId="2">[22]Estado_Resultados!#REF!</definedName>
    <definedName name="PY_Cash_Div_Dec" localSheetId="4">[22]Estado_Resultados!#REF!</definedName>
    <definedName name="PY_Cash_Div_Dec" localSheetId="1">[22]Estado_Resultados!#REF!</definedName>
    <definedName name="PY_Cash_Div_Dec" localSheetId="6">[22]Estado_Resultados!#REF!</definedName>
    <definedName name="PY_Cash_Div_Dec">[22]Estado_Resultados!#REF!</definedName>
    <definedName name="PY_CASH_DIVIDENDS_DECLARED__per_common_share" localSheetId="2">[22]Estado_Resultados!#REF!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2">#REF!</definedName>
    <definedName name="PY_Disc_allow" localSheetId="4">#REF!</definedName>
    <definedName name="PY_Disc_allow" localSheetId="1">#REF!</definedName>
    <definedName name="PY_Disc_allow" localSheetId="6">#REF!</definedName>
    <definedName name="PY_Disc_allow">#REF!</definedName>
    <definedName name="PY_Disc_mnth" localSheetId="2">#REF!</definedName>
    <definedName name="PY_Disc_mnth" localSheetId="4">#REF!</definedName>
    <definedName name="PY_Disc_mnth">#REF!</definedName>
    <definedName name="PY_Disc_pd" localSheetId="2">#REF!</definedName>
    <definedName name="PY_Disc_pd" localSheetId="4">#REF!</definedName>
    <definedName name="PY_Disc_pd">#REF!</definedName>
    <definedName name="PY_Discounts" localSheetId="2">#REF!</definedName>
    <definedName name="PY_Discounts" localSheetId="4">#REF!</definedName>
    <definedName name="PY_Discounts">#REF!</definedName>
    <definedName name="PY_Earnings_per_share" localSheetId="2">[22]Razones!#REF!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2">#REF!</definedName>
    <definedName name="PY_Intangible_Assets" localSheetId="4">#REF!</definedName>
    <definedName name="PY_Intangible_Assets" localSheetId="1">#REF!</definedName>
    <definedName name="PY_Intangible_Assets" localSheetId="6">#REF!</definedName>
    <definedName name="PY_Intangible_Assets">#REF!</definedName>
    <definedName name="PY_Interest_Expense">'[21]Income Statement'!$E$19</definedName>
    <definedName name="PY_Inventory">'[21]Balance Sheet'!$D$13</definedName>
    <definedName name="PY_LIABIL_EQUITY" localSheetId="2">#REF!</definedName>
    <definedName name="PY_LIABIL_EQUITY" localSheetId="4">#REF!</definedName>
    <definedName name="PY_LIABIL_EQUITY" localSheetId="1">#REF!</definedName>
    <definedName name="PY_LIABIL_EQUITY" localSheetId="6">#REF!</definedName>
    <definedName name="PY_LIABIL_EQUITY">#REF!</definedName>
    <definedName name="PY_Long_term_Debt__excl_Dfd_Taxes">'[21]Balance Sheet'!$D$28</definedName>
    <definedName name="PY_LT_Debt" localSheetId="2">[22]Balance_General!#REF!</definedName>
    <definedName name="PY_LT_Debt" localSheetId="4">[22]Balance_General!#REF!</definedName>
    <definedName name="PY_LT_Debt" localSheetId="1">[22]Balance_General!#REF!</definedName>
    <definedName name="PY_LT_Debt" localSheetId="6">[22]Balance_General!#REF!</definedName>
    <definedName name="PY_LT_Debt">[22]Balance_General!#REF!</definedName>
    <definedName name="PY_Market_Value_of_Equity" localSheetId="2">[22]Estado_Resultados!#REF!</definedName>
    <definedName name="PY_Market_Value_of_Equity" localSheetId="4">[22]Estado_Resultados!#REF!</definedName>
    <definedName name="PY_Market_Value_of_Equity">[22]Estado_Resultados!#REF!</definedName>
    <definedName name="PY_Marketable_Sec" localSheetId="2">#REF!</definedName>
    <definedName name="PY_Marketable_Sec" localSheetId="4">#REF!</definedName>
    <definedName name="PY_Marketable_Sec" localSheetId="1">#REF!</definedName>
    <definedName name="PY_Marketable_Sec" localSheetId="6">#REF!</definedName>
    <definedName name="PY_Marketable_Sec">#REF!</definedName>
    <definedName name="PY_NET_INCOME">'[23]Income Statement'!$E$33</definedName>
    <definedName name="PY_NET_PROFIT" localSheetId="2">#REF!</definedName>
    <definedName name="PY_NET_PROFIT" localSheetId="4">#REF!</definedName>
    <definedName name="PY_NET_PROFIT" localSheetId="1">#REF!</definedName>
    <definedName name="PY_NET_PROFIT" localSheetId="6">#REF!</definedName>
    <definedName name="PY_NET_PROFIT">#REF!</definedName>
    <definedName name="PY_Net_Revenue">'[21]Income Statement'!$E$7</definedName>
    <definedName name="PY_Operating_Inc" localSheetId="2">#REF!</definedName>
    <definedName name="PY_Operating_Inc" localSheetId="4">#REF!</definedName>
    <definedName name="PY_Operating_Inc" localSheetId="1">#REF!</definedName>
    <definedName name="PY_Operating_Inc" localSheetId="6">#REF!</definedName>
    <definedName name="PY_Operating_Inc">#REF!</definedName>
    <definedName name="PY_Operating_Income" localSheetId="2">#REF!</definedName>
    <definedName name="PY_Operating_Income" localSheetId="4">#REF!</definedName>
    <definedName name="PY_Operating_Income">#REF!</definedName>
    <definedName name="PY_Other_Curr_Assets" localSheetId="2">#REF!</definedName>
    <definedName name="PY_Other_Curr_Assets" localSheetId="4">#REF!</definedName>
    <definedName name="PY_Other_Curr_Assets">#REF!</definedName>
    <definedName name="PY_Other_Exp" localSheetId="2">#REF!</definedName>
    <definedName name="PY_Other_Exp" localSheetId="4">#REF!</definedName>
    <definedName name="PY_Other_Exp">#REF!</definedName>
    <definedName name="PY_Other_LT_Assets" localSheetId="2">#REF!</definedName>
    <definedName name="PY_Other_LT_Assets" localSheetId="4">#REF!</definedName>
    <definedName name="PY_Other_LT_Assets">#REF!</definedName>
    <definedName name="PY_Other_LT_Liabilities" localSheetId="2">#REF!</definedName>
    <definedName name="PY_Other_LT_Liabilities" localSheetId="4">#REF!</definedName>
    <definedName name="PY_Other_LT_Liabilities">#REF!</definedName>
    <definedName name="PY_Preferred_Stock" localSheetId="2">#REF!</definedName>
    <definedName name="PY_Preferred_Stock" localSheetId="4">#REF!</definedName>
    <definedName name="PY_Preferred_Stock">#REF!</definedName>
    <definedName name="PY_QUICK_ASSETS">'[21]Balance Sheet'!$D$11</definedName>
    <definedName name="PY_Ret_allow" localSheetId="2">#REF!</definedName>
    <definedName name="PY_Ret_allow" localSheetId="4">#REF!</definedName>
    <definedName name="PY_Ret_allow" localSheetId="1">#REF!</definedName>
    <definedName name="PY_Ret_allow" localSheetId="6">#REF!</definedName>
    <definedName name="PY_Ret_allow">#REF!</definedName>
    <definedName name="PY_Ret_mnth" localSheetId="2">#REF!</definedName>
    <definedName name="PY_Ret_mnth" localSheetId="4">#REF!</definedName>
    <definedName name="PY_Ret_mnth">#REF!</definedName>
    <definedName name="PY_Ret_pd" localSheetId="2">#REF!</definedName>
    <definedName name="PY_Ret_pd" localSheetId="4">#REF!</definedName>
    <definedName name="PY_Ret_pd">#REF!</definedName>
    <definedName name="PY_Retained_Earnings" localSheetId="2">#REF!</definedName>
    <definedName name="PY_Retained_Earnings" localSheetId="4">#REF!</definedName>
    <definedName name="PY_Retained_Earnings">#REF!</definedName>
    <definedName name="PY_Returns" localSheetId="2">#REF!</definedName>
    <definedName name="PY_Returns" localSheetId="4">#REF!</definedName>
    <definedName name="PY_Returns">#REF!</definedName>
    <definedName name="PY_Selling" localSheetId="2">#REF!</definedName>
    <definedName name="PY_Selling" localSheetId="4">#REF!</definedName>
    <definedName name="PY_Selling">#REF!</definedName>
    <definedName name="PY_Tangible_Assets" localSheetId="2">#REF!</definedName>
    <definedName name="PY_Tangible_Assets" localSheetId="4">#REF!</definedName>
    <definedName name="PY_Tangible_Assets">#REF!</definedName>
    <definedName name="PY_Tangible_Net_Worth" localSheetId="2">[22]Estado_Resultados!#REF!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2">[22]Estado_Resultados!#REF!</definedName>
    <definedName name="PY_Weighted_Average" localSheetId="4">[22]Estado_Resultados!#REF!</definedName>
    <definedName name="PY_Weighted_Average" localSheetId="1">[22]Estado_Resultados!#REF!</definedName>
    <definedName name="PY_Weighted_Average" localSheetId="6">[22]Estado_Resultados!#REF!</definedName>
    <definedName name="PY_Weighted_Average">[22]Estado_Resultados!#REF!</definedName>
    <definedName name="PY_Working_Capital" localSheetId="2">[22]Estado_Resultados!#REF!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2">[22]Balance_General!#REF!</definedName>
    <definedName name="PY2_Accounts_Receivable" localSheetId="4">[22]Balance_General!#REF!</definedName>
    <definedName name="PY2_Accounts_Receivable" localSheetId="1">[22]Balance_General!#REF!</definedName>
    <definedName name="PY2_Accounts_Receivable" localSheetId="6">[22]Balance_General!#REF!</definedName>
    <definedName name="PY2_Accounts_Receivable">[22]Balance_General!#REF!</definedName>
    <definedName name="PY2_Administration" localSheetId="2">[22]Estado_Resultados!#REF!</definedName>
    <definedName name="PY2_Administration" localSheetId="4">[22]Estado_Resultados!#REF!</definedName>
    <definedName name="PY2_Administration">[22]Estado_Resultados!#REF!</definedName>
    <definedName name="PY2_Cash" localSheetId="2">[22]Balance_General!#REF!</definedName>
    <definedName name="PY2_Cash" localSheetId="4">[22]Balance_General!#REF!</definedName>
    <definedName name="PY2_Cash">[22]Balance_General!#REF!</definedName>
    <definedName name="PY2_Cash_Div_Dec" localSheetId="2">[22]Estado_Resultados!#REF!</definedName>
    <definedName name="PY2_Cash_Div_Dec" localSheetId="4">[22]Estado_Resultados!#REF!</definedName>
    <definedName name="PY2_Cash_Div_Dec">[22]Estado_Resultados!#REF!</definedName>
    <definedName name="PY2_CASH_DIVIDENDS_DECLARED__per_common_share" localSheetId="2">[22]Estado_Resultados!#REF!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2">[22]Balance_General!#REF!</definedName>
    <definedName name="PY2_Common_Equity" localSheetId="4">[22]Balance_General!#REF!</definedName>
    <definedName name="PY2_Common_Equity">[22]Balance_General!#REF!</definedName>
    <definedName name="PY2_Cost_of_Sales" localSheetId="2">[22]Estado_Resultados!#REF!</definedName>
    <definedName name="PY2_Cost_of_Sales" localSheetId="4">[22]Estado_Resultados!#REF!</definedName>
    <definedName name="PY2_Cost_of_Sales">[22]Estado_Resultados!#REF!</definedName>
    <definedName name="PY2_Current_Liabilities" localSheetId="2">[22]Balance_General!#REF!</definedName>
    <definedName name="PY2_Current_Liabilities" localSheetId="4">[22]Balance_General!#REF!</definedName>
    <definedName name="PY2_Current_Liabilities">[22]Balance_General!#REF!</definedName>
    <definedName name="PY2_Depreciation" localSheetId="2">[22]Estado_Resultados!#REF!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2">[22]Razones!#REF!</definedName>
    <definedName name="PY2_Earnings_per_share" localSheetId="4">[22]Razones!#REF!</definedName>
    <definedName name="PY2_Earnings_per_share" localSheetId="1">[22]Razones!#REF!</definedName>
    <definedName name="PY2_Earnings_per_share" localSheetId="6">[22]Razones!#REF!</definedName>
    <definedName name="PY2_Earnings_per_share">[22]Razones!#REF!</definedName>
    <definedName name="PY2_Extraord.">'[23]Income Statement'!$L$31</definedName>
    <definedName name="PY2_Gross_Profit" localSheetId="2">[22]Estado_Resultados!#REF!</definedName>
    <definedName name="PY2_Gross_Profit" localSheetId="4">[22]Estado_Resultados!#REF!</definedName>
    <definedName name="PY2_Gross_Profit" localSheetId="1">[22]Estado_Resultados!#REF!</definedName>
    <definedName name="PY2_Gross_Profit" localSheetId="6">[22]Estado_Resultados!#REF!</definedName>
    <definedName name="PY2_Gross_Profit">[22]Estado_Resultados!#REF!</definedName>
    <definedName name="PY2_INC_AFT_TAX">'[21]Income Statement'!$L$25</definedName>
    <definedName name="PY2_INC_BEF_EXTRAORD">'[23]Income Statement'!$L$29</definedName>
    <definedName name="PY2_Inc_Bef_Tax" localSheetId="2">[22]Estado_Resultados!#REF!</definedName>
    <definedName name="PY2_Inc_Bef_Tax" localSheetId="4">[22]Estado_Resultados!#REF!</definedName>
    <definedName name="PY2_Inc_Bef_Tax" localSheetId="1">[22]Estado_Resultados!#REF!</definedName>
    <definedName name="PY2_Inc_Bef_Tax" localSheetId="6">[22]Estado_Resultados!#REF!</definedName>
    <definedName name="PY2_Inc_Bef_Tax">[22]Estado_Resultados!#REF!</definedName>
    <definedName name="PY2_Intangible_Assets" localSheetId="2">[22]Balance_General!#REF!</definedName>
    <definedName name="PY2_Intangible_Assets" localSheetId="4">[22]Balance_General!#REF!</definedName>
    <definedName name="PY2_Intangible_Assets">[22]Balance_General!#REF!</definedName>
    <definedName name="PY2_Interest_Expense" localSheetId="2">[22]Estado_Resultados!#REF!</definedName>
    <definedName name="PY2_Interest_Expense" localSheetId="4">[22]Estado_Resultados!#REF!</definedName>
    <definedName name="PY2_Interest_Expense">[22]Estado_Resultados!#REF!</definedName>
    <definedName name="PY2_Inventory" localSheetId="2">[22]Balance_General!#REF!</definedName>
    <definedName name="PY2_Inventory" localSheetId="4">[22]Balance_General!#REF!</definedName>
    <definedName name="PY2_Inventory">[22]Balance_General!#REF!</definedName>
    <definedName name="PY2_LIABIL_EQUITY" localSheetId="2">[22]Balance_General!#REF!</definedName>
    <definedName name="PY2_LIABIL_EQUITY" localSheetId="4">[22]Balance_General!#REF!</definedName>
    <definedName name="PY2_LIABIL_EQUITY">[22]Balance_General!#REF!</definedName>
    <definedName name="PY2_Long_term_Debt__excl_Dfd_Taxes" localSheetId="2">[22]Balance_General!#REF!</definedName>
    <definedName name="PY2_Long_term_Debt__excl_Dfd_Taxes" localSheetId="4">[22]Balance_General!#REF!</definedName>
    <definedName name="PY2_Long_term_Debt__excl_Dfd_Taxes">[22]Balance_General!#REF!</definedName>
    <definedName name="PY2_LT_Debt" localSheetId="2">[22]Balance_General!#REF!</definedName>
    <definedName name="PY2_LT_Debt" localSheetId="4">[22]Balance_General!#REF!</definedName>
    <definedName name="PY2_LT_Debt">[22]Balance_General!#REF!</definedName>
    <definedName name="PY2_Market_Value_of_Equity" localSheetId="2">[22]Estado_Resultados!#REF!</definedName>
    <definedName name="PY2_Market_Value_of_Equity" localSheetId="4">[22]Estado_Resultados!#REF!</definedName>
    <definedName name="PY2_Market_Value_of_Equity">[22]Estado_Resultados!#REF!</definedName>
    <definedName name="PY2_Marketable_Sec" localSheetId="2">[22]Balance_General!#REF!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2">[22]Estado_Resultados!#REF!</definedName>
    <definedName name="PY2_NET_PROFIT" localSheetId="4">[22]Estado_Resultados!#REF!</definedName>
    <definedName name="PY2_NET_PROFIT" localSheetId="1">[22]Estado_Resultados!#REF!</definedName>
    <definedName name="PY2_NET_PROFIT" localSheetId="6">[22]Estado_Resultados!#REF!</definedName>
    <definedName name="PY2_NET_PROFIT">[22]Estado_Resultados!#REF!</definedName>
    <definedName name="PY2_Net_Revenue" localSheetId="2">[22]Estado_Resultados!#REF!</definedName>
    <definedName name="PY2_Net_Revenue" localSheetId="4">[22]Estado_Resultados!#REF!</definedName>
    <definedName name="PY2_Net_Revenue">[22]Estado_Resultados!#REF!</definedName>
    <definedName name="PY2_Operating_Inc" localSheetId="2">[22]Estado_Resultados!#REF!</definedName>
    <definedName name="PY2_Operating_Inc" localSheetId="4">[22]Estado_Resultados!#REF!</definedName>
    <definedName name="PY2_Operating_Inc">[22]Estado_Resultados!#REF!</definedName>
    <definedName name="PY2_Operating_Income" localSheetId="2">[22]Estado_Resultados!#REF!</definedName>
    <definedName name="PY2_Operating_Income" localSheetId="4">[22]Estado_Resultados!#REF!</definedName>
    <definedName name="PY2_Operating_Income">[22]Estado_Resultados!#REF!</definedName>
    <definedName name="PY2_Other_Curr_Assets" localSheetId="2">[22]Balance_General!#REF!</definedName>
    <definedName name="PY2_Other_Curr_Assets" localSheetId="4">[22]Balance_General!#REF!</definedName>
    <definedName name="PY2_Other_Curr_Assets">[22]Balance_General!#REF!</definedName>
    <definedName name="PY2_Other_Exp." localSheetId="2">[22]Estado_Resultados!#REF!</definedName>
    <definedName name="PY2_Other_Exp." localSheetId="4">[22]Estado_Resultados!#REF!</definedName>
    <definedName name="PY2_Other_Exp.">[22]Estado_Resultados!#REF!</definedName>
    <definedName name="PY2_Other_LT_Assets" localSheetId="2">[22]Balance_General!#REF!</definedName>
    <definedName name="PY2_Other_LT_Assets" localSheetId="4">[22]Balance_General!#REF!</definedName>
    <definedName name="PY2_Other_LT_Assets">[22]Balance_General!#REF!</definedName>
    <definedName name="PY2_Other_LT_Liabilities" localSheetId="2">[22]Balance_General!#REF!</definedName>
    <definedName name="PY2_Other_LT_Liabilities" localSheetId="4">[22]Balance_General!#REF!</definedName>
    <definedName name="PY2_Other_LT_Liabilities">[22]Balance_General!#REF!</definedName>
    <definedName name="PY2_Preferred_Stock" localSheetId="2">[22]Balance_General!#REF!</definedName>
    <definedName name="PY2_Preferred_Stock" localSheetId="4">[22]Balance_General!#REF!</definedName>
    <definedName name="PY2_Preferred_Stock">[22]Balance_General!#REF!</definedName>
    <definedName name="PY2_QUICK_ASSETS" localSheetId="2">[22]Balance_General!#REF!</definedName>
    <definedName name="PY2_QUICK_ASSETS" localSheetId="4">[22]Balance_General!#REF!</definedName>
    <definedName name="PY2_QUICK_ASSETS">[22]Balance_General!#REF!</definedName>
    <definedName name="PY2_Retained_Earnings" localSheetId="2">[22]Balance_General!#REF!</definedName>
    <definedName name="PY2_Retained_Earnings" localSheetId="4">[22]Balance_General!#REF!</definedName>
    <definedName name="PY2_Retained_Earnings">[22]Balance_General!#REF!</definedName>
    <definedName name="PY2_Selling" localSheetId="2">[22]Estado_Resultados!#REF!</definedName>
    <definedName name="PY2_Selling" localSheetId="4">[22]Estado_Resultados!#REF!</definedName>
    <definedName name="PY2_Selling">[22]Estado_Resultados!#REF!</definedName>
    <definedName name="PY2_Tangible_Assets" localSheetId="2">[22]Balance_General!#REF!</definedName>
    <definedName name="PY2_Tangible_Assets" localSheetId="4">[22]Balance_General!#REF!</definedName>
    <definedName name="PY2_Tangible_Assets">[22]Balance_General!#REF!</definedName>
    <definedName name="PY2_Tangible_Net_Worth" localSheetId="2">[22]Estado_Resultados!#REF!</definedName>
    <definedName name="PY2_Tangible_Net_Worth" localSheetId="4">[22]Estado_Resultados!#REF!</definedName>
    <definedName name="PY2_Tangible_Net_Worth">[22]Estado_Resultados!#REF!</definedName>
    <definedName name="PY2_Taxes" localSheetId="2">[22]Estado_Resultados!#REF!</definedName>
    <definedName name="PY2_Taxes" localSheetId="4">[22]Estado_Resultados!#REF!</definedName>
    <definedName name="PY2_Taxes">[22]Estado_Resultados!#REF!</definedName>
    <definedName name="PY2_TOTAL_ASSETS" localSheetId="2">[22]Balance_General!#REF!</definedName>
    <definedName name="PY2_TOTAL_ASSETS" localSheetId="4">[22]Balance_General!#REF!</definedName>
    <definedName name="PY2_TOTAL_ASSETS">[22]Balance_General!#REF!</definedName>
    <definedName name="PY2_TOTAL_CURR_ASSETS" localSheetId="2">[22]Balance_General!#REF!</definedName>
    <definedName name="PY2_TOTAL_CURR_ASSETS" localSheetId="4">[22]Balance_General!#REF!</definedName>
    <definedName name="PY2_TOTAL_CURR_ASSETS">[22]Balance_General!#REF!</definedName>
    <definedName name="PY2_TOTAL_DEBT" localSheetId="2">[22]Balance_General!#REF!</definedName>
    <definedName name="PY2_TOTAL_DEBT" localSheetId="4">[22]Balance_General!#REF!</definedName>
    <definedName name="PY2_TOTAL_DEBT">[22]Balance_General!#REF!</definedName>
    <definedName name="PY2_TOTAL_EQUITY" localSheetId="2">[22]Balance_General!#REF!</definedName>
    <definedName name="PY2_TOTAL_EQUITY" localSheetId="4">[22]Balance_General!#REF!</definedName>
    <definedName name="PY2_TOTAL_EQUITY">[22]Balance_General!#REF!</definedName>
    <definedName name="PY2_Trade_Payables" localSheetId="2">[22]Balance_General!#REF!</definedName>
    <definedName name="PY2_Trade_Payables" localSheetId="4">[22]Balance_General!#REF!</definedName>
    <definedName name="PY2_Trade_Payables">[22]Balance_General!#REF!</definedName>
    <definedName name="PY2_Weighted_Average" localSheetId="2">[22]Estado_Resultados!#REF!</definedName>
    <definedName name="PY2_Weighted_Average" localSheetId="4">[22]Estado_Resultados!#REF!</definedName>
    <definedName name="PY2_Weighted_Average">[22]Estado_Resultados!#REF!</definedName>
    <definedName name="PY2_Working_Capital" localSheetId="2">[22]Estado_Resultados!#REF!</definedName>
    <definedName name="PY2_Working_Capital" localSheetId="4">[22]Estado_Resultados!#REF!</definedName>
    <definedName name="PY2_Working_Capital">[22]Estado_Resultados!#REF!</definedName>
    <definedName name="PY2_Year_Income_Statement" localSheetId="2">[22]Estado_Resultados!#REF!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2">#REF!</definedName>
    <definedName name="PY3_Intangible_Assets" localSheetId="4">#REF!</definedName>
    <definedName name="PY3_Intangible_Assets" localSheetId="1">#REF!</definedName>
    <definedName name="PY3_Intangible_Assets" localSheetId="6">#REF!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2">#REF!</definedName>
    <definedName name="PY3_Marketable_Sec" localSheetId="4">#REF!</definedName>
    <definedName name="PY3_Marketable_Sec" localSheetId="1">#REF!</definedName>
    <definedName name="PY3_Marketable_Sec" localSheetId="6">#REF!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2">#REF!</definedName>
    <definedName name="PY3_Other_Curr_Assets" localSheetId="4">#REF!</definedName>
    <definedName name="PY3_Other_Curr_Assets" localSheetId="1">#REF!</definedName>
    <definedName name="PY3_Other_Curr_Assets" localSheetId="6">#REF!</definedName>
    <definedName name="PY3_Other_Curr_Assets">#REF!</definedName>
    <definedName name="PY3_Other_Exp.">'[23]Income Statement'!$S$14</definedName>
    <definedName name="PY3_Other_LT_Assets" localSheetId="2">#REF!</definedName>
    <definedName name="PY3_Other_LT_Assets" localSheetId="4">#REF!</definedName>
    <definedName name="PY3_Other_LT_Assets" localSheetId="1">#REF!</definedName>
    <definedName name="PY3_Other_LT_Assets" localSheetId="6">#REF!</definedName>
    <definedName name="PY3_Other_LT_Assets">#REF!</definedName>
    <definedName name="PY3_Other_LT_Liabilities" localSheetId="2">#REF!</definedName>
    <definedName name="PY3_Other_LT_Liabilities" localSheetId="4">#REF!</definedName>
    <definedName name="PY3_Other_LT_Liabilities">#REF!</definedName>
    <definedName name="PY3_Preferred_Stock" localSheetId="2">#REF!</definedName>
    <definedName name="PY3_Preferred_Stock" localSheetId="4">#REF!</definedName>
    <definedName name="PY3_Preferred_Stock">#REF!</definedName>
    <definedName name="PY3_QUICK_ASSETS">'[21]Balance Sheet'!$P$11</definedName>
    <definedName name="PY3_Retained_Earnings" localSheetId="2">#REF!</definedName>
    <definedName name="PY3_Retained_Earnings" localSheetId="4">#REF!</definedName>
    <definedName name="PY3_Retained_Earnings" localSheetId="1">#REF!</definedName>
    <definedName name="PY3_Retained_Earnings" localSheetId="6">#REF!</definedName>
    <definedName name="PY3_Retained_Earnings">#REF!</definedName>
    <definedName name="PY3_Selling">'[23]Income Statement'!$S$13</definedName>
    <definedName name="PY3_Tangible_Assets" localSheetId="2">#REF!</definedName>
    <definedName name="PY3_Tangible_Assets" localSheetId="4">#REF!</definedName>
    <definedName name="PY3_Tangible_Assets" localSheetId="1">#REF!</definedName>
    <definedName name="PY3_Tangible_Assets" localSheetId="6">#REF!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2">#REF!</definedName>
    <definedName name="PY4_Intangible_Assets" localSheetId="4">#REF!</definedName>
    <definedName name="PY4_Intangible_Assets" localSheetId="1">#REF!</definedName>
    <definedName name="PY4_Intangible_Assets" localSheetId="6">#REF!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2">#REF!</definedName>
    <definedName name="PY4_Marketable_Sec" localSheetId="4">#REF!</definedName>
    <definedName name="PY4_Marketable_Sec" localSheetId="1">#REF!</definedName>
    <definedName name="PY4_Marketable_Sec" localSheetId="6">#REF!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2">#REF!</definedName>
    <definedName name="PY4_Other_Cur_Assets" localSheetId="4">#REF!</definedName>
    <definedName name="PY4_Other_Cur_Assets" localSheetId="1">#REF!</definedName>
    <definedName name="PY4_Other_Cur_Assets" localSheetId="6">#REF!</definedName>
    <definedName name="PY4_Other_Cur_Assets">#REF!</definedName>
    <definedName name="PY4_Other_Exp.">'[23]Income Statement'!$U$14</definedName>
    <definedName name="PY4_Other_LT_Assets" localSheetId="2">#REF!</definedName>
    <definedName name="PY4_Other_LT_Assets" localSheetId="4">#REF!</definedName>
    <definedName name="PY4_Other_LT_Assets" localSheetId="1">#REF!</definedName>
    <definedName name="PY4_Other_LT_Assets" localSheetId="6">#REF!</definedName>
    <definedName name="PY4_Other_LT_Assets">#REF!</definedName>
    <definedName name="PY4_Other_LT_Liabilities" localSheetId="2">#REF!</definedName>
    <definedName name="PY4_Other_LT_Liabilities" localSheetId="4">#REF!</definedName>
    <definedName name="PY4_Other_LT_Liabilities">#REF!</definedName>
    <definedName name="PY4_Preferred_Stock" localSheetId="2">#REF!</definedName>
    <definedName name="PY4_Preferred_Stock" localSheetId="4">#REF!</definedName>
    <definedName name="PY4_Preferred_Stock">#REF!</definedName>
    <definedName name="PY4_QUICK_ASSETS">'[21]Balance Sheet'!$Q$11</definedName>
    <definedName name="PY4_Retained_Earnings" localSheetId="2">#REF!</definedName>
    <definedName name="PY4_Retained_Earnings" localSheetId="4">#REF!</definedName>
    <definedName name="PY4_Retained_Earnings" localSheetId="1">#REF!</definedName>
    <definedName name="PY4_Retained_Earnings" localSheetId="6">#REF!</definedName>
    <definedName name="PY4_Retained_Earnings">#REF!</definedName>
    <definedName name="PY4_Selling">'[23]Income Statement'!$U$13</definedName>
    <definedName name="PY4_Tangible_Assets" localSheetId="2">#REF!</definedName>
    <definedName name="PY4_Tangible_Assets" localSheetId="4">#REF!</definedName>
    <definedName name="PY4_Tangible_Assets" localSheetId="1">#REF!</definedName>
    <definedName name="PY4_Tangible_Assets" localSheetId="6">#REF!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2">#REF!</definedName>
    <definedName name="PY5_Accounts_Receivable" localSheetId="4">#REF!</definedName>
    <definedName name="PY5_Accounts_Receivable" localSheetId="1">#REF!</definedName>
    <definedName name="PY5_Accounts_Receivable" localSheetId="6">#REF!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2">#REF!</definedName>
    <definedName name="PY5_Intangible_Assets" localSheetId="4">#REF!</definedName>
    <definedName name="PY5_Intangible_Assets" localSheetId="1">#REF!</definedName>
    <definedName name="PY5_Intangible_Assets" localSheetId="6">#REF!</definedName>
    <definedName name="PY5_Intangible_Assets">#REF!</definedName>
    <definedName name="PY5_Interest_Expense">'[21]Income Statement'!$W$19</definedName>
    <definedName name="PY5_Inventory" localSheetId="2">#REF!</definedName>
    <definedName name="PY5_Inventory" localSheetId="4">#REF!</definedName>
    <definedName name="PY5_Inventory" localSheetId="1">#REF!</definedName>
    <definedName name="PY5_Inventory" localSheetId="6">#REF!</definedName>
    <definedName name="PY5_Inventory">#REF!</definedName>
    <definedName name="PY5_LIABIL_EQUITY">'[23]Balance Sheet'!$R$39</definedName>
    <definedName name="PY5_Long_term_Debt__excl_Dfd_Taxes">'[21]Balance Sheet'!$R$28</definedName>
    <definedName name="PY5_Marketable_Sec" localSheetId="2">#REF!</definedName>
    <definedName name="PY5_Marketable_Sec" localSheetId="4">#REF!</definedName>
    <definedName name="PY5_Marketable_Sec" localSheetId="1">#REF!</definedName>
    <definedName name="PY5_Marketable_Sec" localSheetId="6">#REF!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2">#REF!</definedName>
    <definedName name="PY5_Other_Curr_Assets" localSheetId="4">#REF!</definedName>
    <definedName name="PY5_Other_Curr_Assets" localSheetId="1">#REF!</definedName>
    <definedName name="PY5_Other_Curr_Assets" localSheetId="6">#REF!</definedName>
    <definedName name="PY5_Other_Curr_Assets">#REF!</definedName>
    <definedName name="PY5_Other_Exp.">'[23]Income Statement'!$W$14</definedName>
    <definedName name="PY5_Other_LT_Assets" localSheetId="2">#REF!</definedName>
    <definedName name="PY5_Other_LT_Assets" localSheetId="4">#REF!</definedName>
    <definedName name="PY5_Other_LT_Assets" localSheetId="1">#REF!</definedName>
    <definedName name="PY5_Other_LT_Assets" localSheetId="6">#REF!</definedName>
    <definedName name="PY5_Other_LT_Assets">#REF!</definedName>
    <definedName name="PY5_Other_LT_Liabilities" localSheetId="2">#REF!</definedName>
    <definedName name="PY5_Other_LT_Liabilities" localSheetId="4">#REF!</definedName>
    <definedName name="PY5_Other_LT_Liabilities">#REF!</definedName>
    <definedName name="PY5_Preferred_Stock" localSheetId="2">#REF!</definedName>
    <definedName name="PY5_Preferred_Stock" localSheetId="4">#REF!</definedName>
    <definedName name="PY5_Preferred_Stock">#REF!</definedName>
    <definedName name="PY5_QUICK_ASSETS">'[21]Balance Sheet'!$R$11</definedName>
    <definedName name="PY5_Retained_Earnings" localSheetId="2">#REF!</definedName>
    <definedName name="PY5_Retained_Earnings" localSheetId="4">#REF!</definedName>
    <definedName name="PY5_Retained_Earnings" localSheetId="1">#REF!</definedName>
    <definedName name="PY5_Retained_Earnings" localSheetId="6">#REF!</definedName>
    <definedName name="PY5_Retained_Earnings">#REF!</definedName>
    <definedName name="PY5_Selling">'[23]Income Statement'!$W$13</definedName>
    <definedName name="PY5_Tangible_Assets" localSheetId="2">#REF!</definedName>
    <definedName name="PY5_Tangible_Assets" localSheetId="4">#REF!</definedName>
    <definedName name="PY5_Tangible_Assets" localSheetId="1">#REF!</definedName>
    <definedName name="PY5_Tangible_Assets" localSheetId="6">#REF!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2">#REF!</definedName>
    <definedName name="QGPL_CLTESLB" localSheetId="4">#REF!</definedName>
    <definedName name="QGPL_CLTESLB" localSheetId="1">#REF!</definedName>
    <definedName name="QGPL_CLTESLB" localSheetId="6">#REF!</definedName>
    <definedName name="QGPL_CLTESLB">#REF!</definedName>
    <definedName name="quarter" localSheetId="2">#REF!</definedName>
    <definedName name="quarter" localSheetId="4">#REF!</definedName>
    <definedName name="quarter">#REF!</definedName>
    <definedName name="R_Factor" localSheetId="2">#REF!</definedName>
    <definedName name="R_Factor" localSheetId="4">#REF!</definedName>
    <definedName name="R_Factor">#REF!</definedName>
    <definedName name="R_Factor_AR_Balance" localSheetId="2">#REF!</definedName>
    <definedName name="R_Factor_AR_Balance" localSheetId="4">#REF!</definedName>
    <definedName name="R_Factor_AR_Balance">#REF!</definedName>
    <definedName name="R_Factor_SRD" localSheetId="2">#REF!</definedName>
    <definedName name="R_Factor_SRD" localSheetId="4">#REF!</definedName>
    <definedName name="R_Factor_SRD">#REF!</definedName>
    <definedName name="rdos" localSheetId="2">[36]BG!#REF!</definedName>
    <definedName name="rdos" localSheetId="4">[36]BG!#REF!</definedName>
    <definedName name="rdos">[36]BG!#REF!</definedName>
    <definedName name="Residual_difference" localSheetId="2">'[9]Cálculo del Exceso'!#REF!</definedName>
    <definedName name="Residual_difference" localSheetId="4">'[9]Cálculo del Exceso'!#REF!</definedName>
    <definedName name="Residual_difference">'[9]Cálculo del Exceso'!#REF!</definedName>
    <definedName name="resumen" localSheetId="2" hidden="1">'[37]Sumaria de Confirmaciones'!#REF!</definedName>
    <definedName name="resumen" localSheetId="4" hidden="1">'[37]Sumaria de Confirmaciones'!#REF!</definedName>
    <definedName name="resumen" hidden="1">'[37]Sumaria de Confirmaciones'!#REF!</definedName>
    <definedName name="Ret_Allowance" localSheetId="2">#REF!</definedName>
    <definedName name="Ret_Allowance" localSheetId="4">#REF!</definedName>
    <definedName name="Ret_Allowance" localSheetId="1">#REF!</definedName>
    <definedName name="Ret_Allowance" localSheetId="6">#REF!</definedName>
    <definedName name="Ret_Allowance">#REF!</definedName>
    <definedName name="REUMEN" localSheetId="2">'[38]Cos-nue'!#REF!</definedName>
    <definedName name="REUMEN" localSheetId="4">'[38]Cos-nue'!#REF!</definedName>
    <definedName name="REUMEN" localSheetId="1">'[38]Cos-nue'!#REF!</definedName>
    <definedName name="REUMEN" localSheetId="6">'[38]Cos-nue'!#REF!</definedName>
    <definedName name="REUMEN">'[38]Cos-nue'!#REF!</definedName>
    <definedName name="roie" localSheetId="2">#REF!</definedName>
    <definedName name="roie" localSheetId="4">#REF!</definedName>
    <definedName name="roie" localSheetId="1">#REF!</definedName>
    <definedName name="roie" localSheetId="6">#REF!</definedName>
    <definedName name="roie">#REF!</definedName>
    <definedName name="rr" localSheetId="2">[22]Estado_Resultados!#REF!</definedName>
    <definedName name="rr" localSheetId="4">[22]Estado_Resultados!#REF!</definedName>
    <definedName name="rr" localSheetId="1">[22]Estado_Resultados!#REF!</definedName>
    <definedName name="rr" localSheetId="6">[22]Estado_Resultados!#REF!</definedName>
    <definedName name="rr">[22]Estado_Resultados!#REF!</definedName>
    <definedName name="rt" localSheetId="2">#REF!</definedName>
    <definedName name="rt" localSheetId="4">#REF!</definedName>
    <definedName name="rt" localSheetId="1">#REF!</definedName>
    <definedName name="rt" localSheetId="6">#REF!</definedName>
    <definedName name="rt">#REF!</definedName>
    <definedName name="rte" localSheetId="2">#REF!</definedName>
    <definedName name="rte" localSheetId="4">#REF!</definedName>
    <definedName name="rte">#REF!</definedName>
    <definedName name="s">'[4]Income SAP N S H'!$B$180:$F$279</definedName>
    <definedName name="S_AcctDes" localSheetId="2">#REF!</definedName>
    <definedName name="S_AcctDes" localSheetId="4">#REF!</definedName>
    <definedName name="S_AcctDes" localSheetId="1">#REF!</definedName>
    <definedName name="S_AcctDes" localSheetId="6">#REF!</definedName>
    <definedName name="S_AcctDes">#REF!</definedName>
    <definedName name="S_Adjust" localSheetId="2">#REF!</definedName>
    <definedName name="S_Adjust" localSheetId="4">#REF!</definedName>
    <definedName name="S_Adjust">#REF!</definedName>
    <definedName name="S_Adjust_Data">'[32]TB - BG'!$I$1:$I$32</definedName>
    <definedName name="S_Adjust_GT" localSheetId="2">'[32]TB - EERR'!#REF!</definedName>
    <definedName name="S_Adjust_GT" localSheetId="4">'[32]TB - EERR'!#REF!</definedName>
    <definedName name="S_Adjust_GT" localSheetId="1">'[32]TB - EERR'!#REF!</definedName>
    <definedName name="S_Adjust_GT" localSheetId="6">'[32]TB - EERR'!#REF!</definedName>
    <definedName name="S_Adjust_GT">'[32]TB - EERR'!#REF!</definedName>
    <definedName name="S_AJE_Tot" localSheetId="2">#REF!</definedName>
    <definedName name="S_AJE_Tot" localSheetId="4">#REF!</definedName>
    <definedName name="S_AJE_Tot" localSheetId="1">#REF!</definedName>
    <definedName name="S_AJE_Tot" localSheetId="6">#REF!</definedName>
    <definedName name="S_AJE_Tot">#REF!</definedName>
    <definedName name="S_AJE_Tot_Data">'[32]TB - BG'!$H$1:$H$32</definedName>
    <definedName name="S_AJE_Tot_GT" localSheetId="2">'[32]TB - EERR'!#REF!</definedName>
    <definedName name="S_AJE_Tot_GT" localSheetId="4">'[32]TB - EERR'!#REF!</definedName>
    <definedName name="S_AJE_Tot_GT" localSheetId="1">'[32]TB - EERR'!#REF!</definedName>
    <definedName name="S_AJE_Tot_GT" localSheetId="6">'[32]TB - EERR'!#REF!</definedName>
    <definedName name="S_AJE_Tot_GT">'[32]TB - EERR'!#REF!</definedName>
    <definedName name="S_CompNum" localSheetId="2">#REF!</definedName>
    <definedName name="S_CompNum" localSheetId="4">#REF!</definedName>
    <definedName name="S_CompNum" localSheetId="1">#REF!</definedName>
    <definedName name="S_CompNum" localSheetId="6">#REF!</definedName>
    <definedName name="S_CompNum">#REF!</definedName>
    <definedName name="S_CY_Beg" localSheetId="2">#REF!</definedName>
    <definedName name="S_CY_Beg" localSheetId="4">#REF!</definedName>
    <definedName name="S_CY_Beg">#REF!</definedName>
    <definedName name="S_CY_Beg_Data">'[32]TB - BG'!$F$1:$F$32</definedName>
    <definedName name="S_CY_Beg_GT" localSheetId="2">'[32]TB - EERR'!#REF!</definedName>
    <definedName name="S_CY_Beg_GT" localSheetId="4">'[32]TB - EERR'!#REF!</definedName>
    <definedName name="S_CY_Beg_GT" localSheetId="1">'[32]TB - EERR'!#REF!</definedName>
    <definedName name="S_CY_Beg_GT" localSheetId="6">'[32]TB - EERR'!#REF!</definedName>
    <definedName name="S_CY_Beg_GT">'[32]TB - EERR'!#REF!</definedName>
    <definedName name="S_CY_End" localSheetId="2">#REF!</definedName>
    <definedName name="S_CY_End" localSheetId="4">#REF!</definedName>
    <definedName name="S_CY_End" localSheetId="1">#REF!</definedName>
    <definedName name="S_CY_End" localSheetId="6">#REF!</definedName>
    <definedName name="S_CY_End">#REF!</definedName>
    <definedName name="S_CY_End_Data">'[32]TB - BG'!$K$1:$K$32</definedName>
    <definedName name="S_CY_End_GT" localSheetId="2">'[32]TB - EERR'!#REF!</definedName>
    <definedName name="S_CY_End_GT" localSheetId="4">'[32]TB - EERR'!#REF!</definedName>
    <definedName name="S_CY_End_GT" localSheetId="1">'[32]TB - EERR'!#REF!</definedName>
    <definedName name="S_CY_End_GT" localSheetId="6">'[32]TB - EERR'!#REF!</definedName>
    <definedName name="S_CY_End_GT">'[32]TB - EERR'!#REF!</definedName>
    <definedName name="S_Diff_Amt" localSheetId="2">#REF!</definedName>
    <definedName name="S_Diff_Amt" localSheetId="4">#REF!</definedName>
    <definedName name="S_Diff_Amt" localSheetId="1">#REF!</definedName>
    <definedName name="S_Diff_Amt" localSheetId="6">#REF!</definedName>
    <definedName name="S_Diff_Amt">#REF!</definedName>
    <definedName name="S_Diff_Pct" localSheetId="2">#REF!</definedName>
    <definedName name="S_Diff_Pct" localSheetId="4">#REF!</definedName>
    <definedName name="S_Diff_Pct">#REF!</definedName>
    <definedName name="S_GrpNum" localSheetId="2">#REF!</definedName>
    <definedName name="S_GrpNum" localSheetId="4">#REF!</definedName>
    <definedName name="S_GrpNum">#REF!</definedName>
    <definedName name="S_Headings" localSheetId="2">#REF!</definedName>
    <definedName name="S_Headings" localSheetId="4">#REF!</definedName>
    <definedName name="S_Headings">#REF!</definedName>
    <definedName name="S_KeyValue" localSheetId="2">#REF!</definedName>
    <definedName name="S_KeyValue" localSheetId="4">#REF!</definedName>
    <definedName name="S_KeyValue">#REF!</definedName>
    <definedName name="S_PY_End" localSheetId="2">#REF!</definedName>
    <definedName name="S_PY_End" localSheetId="4">#REF!</definedName>
    <definedName name="S_PY_End">#REF!</definedName>
    <definedName name="S_PY_End_Data">'[32]TB - BG'!$M$1:$M$32</definedName>
    <definedName name="S_PY_End_GT" localSheetId="2">'[32]TB - EERR'!#REF!</definedName>
    <definedName name="S_PY_End_GT" localSheetId="4">'[32]TB - EERR'!#REF!</definedName>
    <definedName name="S_PY_End_GT" localSheetId="1">'[32]TB - EERR'!#REF!</definedName>
    <definedName name="S_PY_End_GT" localSheetId="6">'[32]TB - EERR'!#REF!</definedName>
    <definedName name="S_PY_End_GT">'[32]TB - EERR'!#REF!</definedName>
    <definedName name="S_RJE_Tot" localSheetId="2">#REF!</definedName>
    <definedName name="S_RJE_Tot" localSheetId="4">#REF!</definedName>
    <definedName name="S_RJE_Tot" localSheetId="1">#REF!</definedName>
    <definedName name="S_RJE_Tot" localSheetId="6">#REF!</definedName>
    <definedName name="S_RJE_Tot">#REF!</definedName>
    <definedName name="S_RJE_Tot_Data">'[32]TB - BG'!$J$1:$J$32</definedName>
    <definedName name="S_RJE_Tot_GT" localSheetId="2">'[32]TB - EERR'!#REF!</definedName>
    <definedName name="S_RJE_Tot_GT" localSheetId="4">'[32]TB - EERR'!#REF!</definedName>
    <definedName name="S_RJE_Tot_GT" localSheetId="1">'[32]TB - EERR'!#REF!</definedName>
    <definedName name="S_RJE_Tot_GT" localSheetId="6">'[32]TB - EERR'!#REF!</definedName>
    <definedName name="S_RJE_Tot_GT">'[32]TB - EERR'!#REF!</definedName>
    <definedName name="S_RowNum" localSheetId="2">#REF!</definedName>
    <definedName name="S_RowNum" localSheetId="4">#REF!</definedName>
    <definedName name="S_RowNum" localSheetId="1">#REF!</definedName>
    <definedName name="S_RowNum" localSheetId="6">#REF!</definedName>
    <definedName name="S_RowNum">#REF!</definedName>
    <definedName name="sad" localSheetId="2">'[9]Cálculo del Exceso'!#REF!</definedName>
    <definedName name="sad" localSheetId="4">'[9]Cálculo del Exceso'!#REF!</definedName>
    <definedName name="sad" localSheetId="1">'[9]Cálculo del Exceso'!#REF!</definedName>
    <definedName name="sad" localSheetId="6">'[9]Cálculo del Exceso'!#REF!</definedName>
    <definedName name="sad">'[9]Cálculo del Exceso'!#REF!</definedName>
    <definedName name="Sales" localSheetId="2">#REF!</definedName>
    <definedName name="Sales" localSheetId="4">#REF!</definedName>
    <definedName name="Sales" localSheetId="1">#REF!</definedName>
    <definedName name="Sales" localSheetId="6">#REF!</definedName>
    <definedName name="Sales">#REF!</definedName>
    <definedName name="salesld" localSheetId="2">#REF!</definedName>
    <definedName name="salesld" localSheetId="4">#REF!</definedName>
    <definedName name="salesld">#REF!</definedName>
    <definedName name="SalesPCS" localSheetId="2">#REF!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2" hidden="1">#REF!</definedName>
    <definedName name="sdfnlsd" localSheetId="4" hidden="1">#REF!</definedName>
    <definedName name="sdfnlsd" localSheetId="1" hidden="1">#REF!</definedName>
    <definedName name="sdfnlsd" localSheetId="6" hidden="1">#REF!</definedName>
    <definedName name="sdfnlsd" hidden="1">#REF!</definedName>
    <definedName name="sectores" localSheetId="2">#REF!</definedName>
    <definedName name="sectores" localSheetId="4">#REF!</definedName>
    <definedName name="sectores">#REF!</definedName>
    <definedName name="sedal" localSheetId="2">#REF!</definedName>
    <definedName name="sedal" localSheetId="4">#REF!</definedName>
    <definedName name="sedal">#REF!</definedName>
    <definedName name="Selection_Remainder" localSheetId="2">#REF!</definedName>
    <definedName name="Selection_Remainder" localSheetId="4">#REF!</definedName>
    <definedName name="Selection_Remainder">#REF!</definedName>
    <definedName name="sku" localSheetId="2">#REF!</definedName>
    <definedName name="sku" localSheetId="4">#REF!</definedName>
    <definedName name="sku">#REF!</definedName>
    <definedName name="skus" localSheetId="2">#REF!</definedName>
    <definedName name="skus" localSheetId="4">#REF!</definedName>
    <definedName name="skus">#REF!</definedName>
    <definedName name="ss">'[4]Income SAP PCS'!$B$519:$D$616</definedName>
    <definedName name="Starting_Point" localSheetId="2">#REF!</definedName>
    <definedName name="Starting_Point" localSheetId="4">#REF!</definedName>
    <definedName name="Starting_Point" localSheetId="1">#REF!</definedName>
    <definedName name="Starting_Point" localSheetId="6">#REF!</definedName>
    <definedName name="Starting_Point">#REF!</definedName>
    <definedName name="STKDIARIO" localSheetId="2">#REF!</definedName>
    <definedName name="STKDIARIO" localSheetId="4">#REF!</definedName>
    <definedName name="STKDIARIO">#REF!</definedName>
    <definedName name="STKDIARIOPX01" localSheetId="2">#REF!</definedName>
    <definedName name="STKDIARIOPX01" localSheetId="4">#REF!</definedName>
    <definedName name="STKDIARIOPX01">#REF!</definedName>
    <definedName name="STKDIARIOPX04" localSheetId="2">#REF!</definedName>
    <definedName name="STKDIARIOPX04" localSheetId="4">#REF!</definedName>
    <definedName name="STKDIARIOPX04">#REF!</definedName>
    <definedName name="Suma_de_ABR_U_3" localSheetId="2">#REF!</definedName>
    <definedName name="Suma_de_ABR_U_3" localSheetId="4">#REF!</definedName>
    <definedName name="Suma_de_ABR_U_3">#REF!</definedName>
    <definedName name="SUMMARY" localSheetId="2">#REF!</definedName>
    <definedName name="SUMMARY" localSheetId="4">#REF!</definedName>
    <definedName name="SUMMARY">#REF!</definedName>
    <definedName name="super" localSheetId="2">#REF!</definedName>
    <definedName name="super" localSheetId="4">#REF!</definedName>
    <definedName name="super">#REF!</definedName>
    <definedName name="t">'[4]Income SAP N S H'!$B$1183:$F$1277</definedName>
    <definedName name="tablasun" localSheetId="2">#REF!</definedName>
    <definedName name="tablasun" localSheetId="4">#REF!</definedName>
    <definedName name="tablasun" localSheetId="1">#REF!</definedName>
    <definedName name="tablasun" localSheetId="6">#REF!</definedName>
    <definedName name="tablasun">#REF!</definedName>
    <definedName name="TbPy530057" localSheetId="2">'[39]Rem.Pers.Superior'!#REF!</definedName>
    <definedName name="TbPy530057" localSheetId="4">'[39]Rem.Pers.Superior'!#REF!</definedName>
    <definedName name="TbPy530057" localSheetId="1">'[39]Rem.Pers.Superior'!#REF!</definedName>
    <definedName name="TbPy530057" localSheetId="6">'[39]Rem.Pers.Superior'!#REF!</definedName>
    <definedName name="TbPy530057">'[39]Rem.Pers.Superior'!#REF!</definedName>
    <definedName name="TbPy530159" localSheetId="2">#REF!</definedName>
    <definedName name="TbPy530159" localSheetId="4">#REF!</definedName>
    <definedName name="TbPy530159" localSheetId="1">#REF!</definedName>
    <definedName name="TbPy530159" localSheetId="6">#REF!</definedName>
    <definedName name="TbPy530159">#REF!</definedName>
    <definedName name="Tech" localSheetId="2">#REF!</definedName>
    <definedName name="Tech" localSheetId="4">#REF!</definedName>
    <definedName name="Tech">#REF!</definedName>
    <definedName name="techld" localSheetId="2">#REF!</definedName>
    <definedName name="techld" localSheetId="4">#REF!</definedName>
    <definedName name="techld">#REF!</definedName>
    <definedName name="TechPCS" localSheetId="2">#REF!</definedName>
    <definedName name="TechPCS" localSheetId="4">#REF!</definedName>
    <definedName name="TechPCS">#REF!</definedName>
    <definedName name="tep">'[4]Income SAP PCS'!$B$1397:$E$1475</definedName>
    <definedName name="Test_de_Gastos_Mayores" localSheetId="2">#REF!</definedName>
    <definedName name="Test_de_Gastos_Mayores" localSheetId="4">#REF!</definedName>
    <definedName name="Test_de_Gastos_Mayores" localSheetId="1">#REF!</definedName>
    <definedName name="Test_de_Gastos_Mayores" localSheetId="6">#REF!</definedName>
    <definedName name="Test_de_Gastos_Mayores">#REF!</definedName>
    <definedName name="TEST0" localSheetId="2">#REF!</definedName>
    <definedName name="TEST0" localSheetId="4">#REF!</definedName>
    <definedName name="TEST0">#REF!</definedName>
    <definedName name="TEST1" localSheetId="2">#REF!</definedName>
    <definedName name="TEST1" localSheetId="4">#REF!</definedName>
    <definedName name="TEST1">#REF!</definedName>
    <definedName name="TEST10" localSheetId="2">#REF!</definedName>
    <definedName name="TEST10" localSheetId="4">#REF!</definedName>
    <definedName name="TEST10">#REF!</definedName>
    <definedName name="TEST11" localSheetId="2">#REF!</definedName>
    <definedName name="TEST11" localSheetId="4">#REF!</definedName>
    <definedName name="TEST11">#REF!</definedName>
    <definedName name="TEST12" localSheetId="2">#REF!</definedName>
    <definedName name="TEST12" localSheetId="4">#REF!</definedName>
    <definedName name="TEST12">#REF!</definedName>
    <definedName name="TEST13" localSheetId="2">#REF!</definedName>
    <definedName name="TEST13" localSheetId="4">#REF!</definedName>
    <definedName name="TEST13">#REF!</definedName>
    <definedName name="TEST14" localSheetId="2">#REF!</definedName>
    <definedName name="TEST14" localSheetId="4">#REF!</definedName>
    <definedName name="TEST14">#REF!</definedName>
    <definedName name="TEST15" localSheetId="2">#REF!</definedName>
    <definedName name="TEST15" localSheetId="4">#REF!</definedName>
    <definedName name="TEST15">#REF!</definedName>
    <definedName name="TEST16" localSheetId="2">#REF!</definedName>
    <definedName name="TEST16" localSheetId="4">#REF!</definedName>
    <definedName name="TEST16">#REF!</definedName>
    <definedName name="TEST17" localSheetId="2">#REF!</definedName>
    <definedName name="TEST17" localSheetId="4">#REF!</definedName>
    <definedName name="TEST17">#REF!</definedName>
    <definedName name="TEST18" localSheetId="2">#REF!</definedName>
    <definedName name="TEST18" localSheetId="4">#REF!</definedName>
    <definedName name="TEST18">#REF!</definedName>
    <definedName name="TEST19" localSheetId="2">#REF!</definedName>
    <definedName name="TEST19" localSheetId="4">#REF!</definedName>
    <definedName name="TEST19">#REF!</definedName>
    <definedName name="TEST2" localSheetId="2">'[40]21250000'!#REF!</definedName>
    <definedName name="TEST2" localSheetId="4">'[40]21250000'!#REF!</definedName>
    <definedName name="TEST2">'[40]21250000'!#REF!</definedName>
    <definedName name="TEST20" localSheetId="2">#REF!</definedName>
    <definedName name="TEST20" localSheetId="4">#REF!</definedName>
    <definedName name="TEST20" localSheetId="1">#REF!</definedName>
    <definedName name="TEST20" localSheetId="6">#REF!</definedName>
    <definedName name="TEST20">#REF!</definedName>
    <definedName name="TEST21" localSheetId="2">#REF!</definedName>
    <definedName name="TEST21" localSheetId="4">#REF!</definedName>
    <definedName name="TEST21">#REF!</definedName>
    <definedName name="TEST22" localSheetId="2">#REF!</definedName>
    <definedName name="TEST22" localSheetId="4">#REF!</definedName>
    <definedName name="TEST22">#REF!</definedName>
    <definedName name="TEST23" localSheetId="2">#REF!</definedName>
    <definedName name="TEST23" localSheetId="4">#REF!</definedName>
    <definedName name="TEST23">#REF!</definedName>
    <definedName name="TEST24" localSheetId="2">#REF!</definedName>
    <definedName name="TEST24" localSheetId="4">#REF!</definedName>
    <definedName name="TEST24">#REF!</definedName>
    <definedName name="TEST25" localSheetId="2">#REF!</definedName>
    <definedName name="TEST25" localSheetId="4">#REF!</definedName>
    <definedName name="TEST25">#REF!</definedName>
    <definedName name="TEST26" localSheetId="2">#REF!</definedName>
    <definedName name="TEST26" localSheetId="4">#REF!</definedName>
    <definedName name="TEST26">#REF!</definedName>
    <definedName name="TEST27" localSheetId="2">#REF!</definedName>
    <definedName name="TEST27" localSheetId="4">#REF!</definedName>
    <definedName name="TEST27">#REF!</definedName>
    <definedName name="TEST28" localSheetId="2">#REF!</definedName>
    <definedName name="TEST28" localSheetId="4">#REF!</definedName>
    <definedName name="TEST28">#REF!</definedName>
    <definedName name="TEST29" localSheetId="2">#REF!</definedName>
    <definedName name="TEST29" localSheetId="4">#REF!</definedName>
    <definedName name="TEST29">#REF!</definedName>
    <definedName name="TEST3" localSheetId="2">'[1]21660100'!#REF!</definedName>
    <definedName name="TEST3" localSheetId="4">'[1]21660100'!#REF!</definedName>
    <definedName name="TEST3">'[1]21660100'!#REF!</definedName>
    <definedName name="TEST30" localSheetId="2">#REF!</definedName>
    <definedName name="TEST30" localSheetId="4">#REF!</definedName>
    <definedName name="TEST30" localSheetId="1">#REF!</definedName>
    <definedName name="TEST30" localSheetId="6">#REF!</definedName>
    <definedName name="TEST30">#REF!</definedName>
    <definedName name="TEST31" localSheetId="2">#REF!</definedName>
    <definedName name="TEST31" localSheetId="4">#REF!</definedName>
    <definedName name="TEST31">#REF!</definedName>
    <definedName name="TEST32" localSheetId="2">#REF!</definedName>
    <definedName name="TEST32" localSheetId="4">#REF!</definedName>
    <definedName name="TEST32">#REF!</definedName>
    <definedName name="TEST33" localSheetId="2">#REF!</definedName>
    <definedName name="TEST33" localSheetId="4">#REF!</definedName>
    <definedName name="TEST33">#REF!</definedName>
    <definedName name="TEST34" localSheetId="2">#REF!</definedName>
    <definedName name="TEST34" localSheetId="4">#REF!</definedName>
    <definedName name="TEST34">#REF!</definedName>
    <definedName name="TEST35" localSheetId="2">#REF!</definedName>
    <definedName name="TEST35" localSheetId="4">#REF!</definedName>
    <definedName name="TEST35">#REF!</definedName>
    <definedName name="TEST36" localSheetId="2">#REF!</definedName>
    <definedName name="TEST36" localSheetId="4">#REF!</definedName>
    <definedName name="TEST36">#REF!</definedName>
    <definedName name="TEST4" localSheetId="2">'[1]21660100'!#REF!</definedName>
    <definedName name="TEST4" localSheetId="4">'[1]21660100'!#REF!</definedName>
    <definedName name="TEST4">'[1]21660100'!#REF!</definedName>
    <definedName name="TEST5" localSheetId="2">'[1]21660100'!#REF!</definedName>
    <definedName name="TEST5" localSheetId="4">'[1]21660100'!#REF!</definedName>
    <definedName name="TEST5">'[1]21660100'!#REF!</definedName>
    <definedName name="TEST6" localSheetId="2">#REF!</definedName>
    <definedName name="TEST6" localSheetId="4">#REF!</definedName>
    <definedName name="TEST6" localSheetId="1">#REF!</definedName>
    <definedName name="TEST6" localSheetId="6">#REF!</definedName>
    <definedName name="TEST6">#REF!</definedName>
    <definedName name="TEST7" localSheetId="2">#REF!</definedName>
    <definedName name="TEST7" localSheetId="4">#REF!</definedName>
    <definedName name="TEST7">#REF!</definedName>
    <definedName name="TEST8" localSheetId="2">#REF!</definedName>
    <definedName name="TEST8" localSheetId="4">#REF!</definedName>
    <definedName name="TEST8">#REF!</definedName>
    <definedName name="TEST9" localSheetId="2">#REF!</definedName>
    <definedName name="TEST9" localSheetId="4">#REF!</definedName>
    <definedName name="TEST9">#REF!</definedName>
    <definedName name="TESTHKEY" localSheetId="2">'[41]3210001'!#REF!</definedName>
    <definedName name="TESTHKEY" localSheetId="4">'[41]3210001'!#REF!</definedName>
    <definedName name="TESTHKEY">'[41]3210001'!#REF!</definedName>
    <definedName name="TESTKEYS" localSheetId="2">#REF!</definedName>
    <definedName name="TESTKEYS" localSheetId="4">#REF!</definedName>
    <definedName name="TESTKEYS" localSheetId="1">#REF!</definedName>
    <definedName name="TESTKEYS" localSheetId="6">#REF!</definedName>
    <definedName name="TESTKEYS">#REF!</definedName>
    <definedName name="TESTVKEY" localSheetId="2">'[41]3210001'!#REF!</definedName>
    <definedName name="TESTVKEY" localSheetId="4">'[41]3210001'!#REF!</definedName>
    <definedName name="TESTVKEY" localSheetId="1">'[41]3210001'!#REF!</definedName>
    <definedName name="TESTVKEY" localSheetId="6">'[41]3210001'!#REF!</definedName>
    <definedName name="TESTVKEY">'[41]3210001'!#REF!</definedName>
    <definedName name="TextRefCopy1" localSheetId="2">#REF!</definedName>
    <definedName name="TextRefCopy1" localSheetId="4">#REF!</definedName>
    <definedName name="TextRefCopy1" localSheetId="1">#REF!</definedName>
    <definedName name="TextRefCopy1" localSheetId="6">#REF!</definedName>
    <definedName name="TextRefCopy1">#REF!</definedName>
    <definedName name="TextRefCopy10" localSheetId="2">#REF!</definedName>
    <definedName name="TextRefCopy10" localSheetId="4">#REF!</definedName>
    <definedName name="TextRefCopy10">#REF!</definedName>
    <definedName name="TextRefCopy100" localSheetId="2">#REF!</definedName>
    <definedName name="TextRefCopy100" localSheetId="4">#REF!</definedName>
    <definedName name="TextRefCopy100">#REF!</definedName>
    <definedName name="TextRefCopy102" localSheetId="2">#REF!</definedName>
    <definedName name="TextRefCopy102" localSheetId="4">#REF!</definedName>
    <definedName name="TextRefCopy102">#REF!</definedName>
    <definedName name="TextRefCopy103" localSheetId="2">#REF!</definedName>
    <definedName name="TextRefCopy103" localSheetId="4">#REF!</definedName>
    <definedName name="TextRefCopy103">#REF!</definedName>
    <definedName name="TextRefCopy104" localSheetId="2">#REF!</definedName>
    <definedName name="TextRefCopy104" localSheetId="4">#REF!</definedName>
    <definedName name="TextRefCopy104">#REF!</definedName>
    <definedName name="TextRefCopy105" localSheetId="2">#REF!</definedName>
    <definedName name="TextRefCopy105" localSheetId="4">#REF!</definedName>
    <definedName name="TextRefCopy105">#REF!</definedName>
    <definedName name="TextRefCopy106">[42]Sumaria!$M$27</definedName>
    <definedName name="TextRefCopy107" localSheetId="2">#REF!</definedName>
    <definedName name="TextRefCopy107" localSheetId="4">#REF!</definedName>
    <definedName name="TextRefCopy107" localSheetId="1">#REF!</definedName>
    <definedName name="TextRefCopy107" localSheetId="6">#REF!</definedName>
    <definedName name="TextRefCopy107">#REF!</definedName>
    <definedName name="TextRefCopy108" localSheetId="2">#REF!</definedName>
    <definedName name="TextRefCopy108" localSheetId="4">#REF!</definedName>
    <definedName name="TextRefCopy108">#REF!</definedName>
    <definedName name="TextRefCopy109" localSheetId="2">#REF!</definedName>
    <definedName name="TextRefCopy109" localSheetId="4">#REF!</definedName>
    <definedName name="TextRefCopy109">#REF!</definedName>
    <definedName name="TextRefCopy11">'[43]Analítico de ventas'!$D$47</definedName>
    <definedName name="TextRefCopy111" localSheetId="2">#REF!</definedName>
    <definedName name="TextRefCopy111" localSheetId="4">#REF!</definedName>
    <definedName name="TextRefCopy111" localSheetId="1">#REF!</definedName>
    <definedName name="TextRefCopy111" localSheetId="6">#REF!</definedName>
    <definedName name="TextRefCopy111">#REF!</definedName>
    <definedName name="TextRefCopy112" localSheetId="2">#REF!</definedName>
    <definedName name="TextRefCopy112" localSheetId="4">#REF!</definedName>
    <definedName name="TextRefCopy112">#REF!</definedName>
    <definedName name="TextRefCopy113" localSheetId="2">#REF!</definedName>
    <definedName name="TextRefCopy113" localSheetId="4">#REF!</definedName>
    <definedName name="TextRefCopy113">#REF!</definedName>
    <definedName name="TextRefCopy114" localSheetId="2">#REF!</definedName>
    <definedName name="TextRefCopy114" localSheetId="4">#REF!</definedName>
    <definedName name="TextRefCopy114">#REF!</definedName>
    <definedName name="TextRefCopy116" localSheetId="2">#REF!</definedName>
    <definedName name="TextRefCopy116" localSheetId="4">#REF!</definedName>
    <definedName name="TextRefCopy116">#REF!</definedName>
    <definedName name="TextRefCopy118" localSheetId="2">#REF!</definedName>
    <definedName name="TextRefCopy118" localSheetId="4">#REF!</definedName>
    <definedName name="TextRefCopy118">#REF!</definedName>
    <definedName name="TextRefCopy119" localSheetId="2">#REF!</definedName>
    <definedName name="TextRefCopy119" localSheetId="4">#REF!</definedName>
    <definedName name="TextRefCopy119">#REF!</definedName>
    <definedName name="TextRefCopy12" localSheetId="2">'[44]BG '!#REF!</definedName>
    <definedName name="TextRefCopy12" localSheetId="4">'[44]BG '!#REF!</definedName>
    <definedName name="TextRefCopy12">'[44]BG '!#REF!</definedName>
    <definedName name="TextRefCopy120" localSheetId="2">#REF!</definedName>
    <definedName name="TextRefCopy120" localSheetId="4">#REF!</definedName>
    <definedName name="TextRefCopy120" localSheetId="1">#REF!</definedName>
    <definedName name="TextRefCopy120" localSheetId="6">#REF!</definedName>
    <definedName name="TextRefCopy120">#REF!</definedName>
    <definedName name="TextRefCopy121" localSheetId="2">#REF!</definedName>
    <definedName name="TextRefCopy121" localSheetId="4">#REF!</definedName>
    <definedName name="TextRefCopy121">#REF!</definedName>
    <definedName name="TextRefCopy122" localSheetId="2">#REF!</definedName>
    <definedName name="TextRefCopy122" localSheetId="4">#REF!</definedName>
    <definedName name="TextRefCopy122">#REF!</definedName>
    <definedName name="TextRefCopy123" localSheetId="2">#REF!</definedName>
    <definedName name="TextRefCopy123" localSheetId="4">#REF!</definedName>
    <definedName name="TextRefCopy123">#REF!</definedName>
    <definedName name="TextRefCopy127" localSheetId="2">#REF!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2">'[44]BG '!#REF!</definedName>
    <definedName name="TextRefCopy13" localSheetId="4">'[44]BG '!#REF!</definedName>
    <definedName name="TextRefCopy13" localSheetId="1">'[44]BG '!#REF!</definedName>
    <definedName name="TextRefCopy13" localSheetId="6">'[44]BG '!#REF!</definedName>
    <definedName name="TextRefCopy13">'[44]BG '!#REF!</definedName>
    <definedName name="TextRefCopy14" localSheetId="2">'[44]BG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2">'[44]BG '!#REF!</definedName>
    <definedName name="TextRefCopy15" localSheetId="4">'[44]BG '!#REF!</definedName>
    <definedName name="TextRefCopy15" localSheetId="1">'[44]BG '!#REF!</definedName>
    <definedName name="TextRefCopy15" localSheetId="6">'[44]BG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2">'[44]BG '!#REF!</definedName>
    <definedName name="TextRefCopy16" localSheetId="4">'[44]BG '!#REF!</definedName>
    <definedName name="TextRefCopy16" localSheetId="1">'[44]BG '!#REF!</definedName>
    <definedName name="TextRefCopy16" localSheetId="6">'[44]BG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2">#REF!</definedName>
    <definedName name="TextRefCopy169" localSheetId="4">#REF!</definedName>
    <definedName name="TextRefCopy169" localSheetId="1">#REF!</definedName>
    <definedName name="TextRefCopy169" localSheetId="6">#REF!</definedName>
    <definedName name="TextRefCopy169">#REF!</definedName>
    <definedName name="TextRefCopy17" localSheetId="2">'[44]BG '!#REF!</definedName>
    <definedName name="TextRefCopy17" localSheetId="4">'[44]BG '!#REF!</definedName>
    <definedName name="TextRefCopy17" localSheetId="1">'[44]BG '!#REF!</definedName>
    <definedName name="TextRefCopy17" localSheetId="6">'[44]BG '!#REF!</definedName>
    <definedName name="TextRefCopy17">'[44]BG '!#REF!</definedName>
    <definedName name="TextRefCopy171" localSheetId="2">#REF!</definedName>
    <definedName name="TextRefCopy171" localSheetId="4">#REF!</definedName>
    <definedName name="TextRefCopy171" localSheetId="1">#REF!</definedName>
    <definedName name="TextRefCopy171" localSheetId="6">#REF!</definedName>
    <definedName name="TextRefCopy171">#REF!</definedName>
    <definedName name="TextRefCopy172" localSheetId="2">#REF!</definedName>
    <definedName name="TextRefCopy172" localSheetId="4">#REF!</definedName>
    <definedName name="TextRefCopy172">#REF!</definedName>
    <definedName name="TextRefCopy173" localSheetId="2">#REF!</definedName>
    <definedName name="TextRefCopy173" localSheetId="4">#REF!</definedName>
    <definedName name="TextRefCopy173">#REF!</definedName>
    <definedName name="TextRefCopy175" localSheetId="2">#REF!</definedName>
    <definedName name="TextRefCopy175" localSheetId="4">#REF!</definedName>
    <definedName name="TextRefCopy175">#REF!</definedName>
    <definedName name="TextRefCopy177" localSheetId="2">#REF!</definedName>
    <definedName name="TextRefCopy177" localSheetId="4">#REF!</definedName>
    <definedName name="TextRefCopy177">#REF!</definedName>
    <definedName name="TextRefCopy178" localSheetId="2">#REF!</definedName>
    <definedName name="TextRefCopy178" localSheetId="4">#REF!</definedName>
    <definedName name="TextRefCopy178">#REF!</definedName>
    <definedName name="TextRefCopy18" localSheetId="2">'[44]BG '!#REF!</definedName>
    <definedName name="TextRefCopy18" localSheetId="4">'[44]BG '!#REF!</definedName>
    <definedName name="TextRefCopy18">'[44]BG '!#REF!</definedName>
    <definedName name="TextRefCopy19" localSheetId="2">'[44]BG '!#REF!</definedName>
    <definedName name="TextRefCopy19" localSheetId="4">'[44]BG '!#REF!</definedName>
    <definedName name="TextRefCopy19">'[44]BG '!#REF!</definedName>
    <definedName name="TextRefCopy2" localSheetId="2">[46]BG2007!#REF!</definedName>
    <definedName name="TextRefCopy2" localSheetId="4">[46]BG2007!#REF!</definedName>
    <definedName name="TextRefCopy2">[46]BG2007!#REF!</definedName>
    <definedName name="TextRefCopy20" localSheetId="2">'[44]BG '!#REF!</definedName>
    <definedName name="TextRefCopy20" localSheetId="4">'[44]BG '!#REF!</definedName>
    <definedName name="TextRefCopy20">'[44]BG '!#REF!</definedName>
    <definedName name="TextRefCopy21" localSheetId="2">'[44]BG '!#REF!</definedName>
    <definedName name="TextRefCopy21" localSheetId="4">'[44]BG '!#REF!</definedName>
    <definedName name="TextRefCopy21">'[44]BG '!#REF!</definedName>
    <definedName name="TextRefCopy22" localSheetId="2">'[44]BG '!#REF!</definedName>
    <definedName name="TextRefCopy22" localSheetId="4">'[44]BG '!#REF!</definedName>
    <definedName name="TextRefCopy22">'[44]BG '!#REF!</definedName>
    <definedName name="TextRefCopy23" localSheetId="2">'[44]BG '!#REF!</definedName>
    <definedName name="TextRefCopy23" localSheetId="4">'[44]BG '!#REF!</definedName>
    <definedName name="TextRefCopy23">'[44]BG '!#REF!</definedName>
    <definedName name="TextRefCopy24" localSheetId="2">'[44]BG '!#REF!</definedName>
    <definedName name="TextRefCopy24" localSheetId="4">'[44]BG '!#REF!</definedName>
    <definedName name="TextRefCopy24">'[44]BG '!#REF!</definedName>
    <definedName name="TextRefCopy25" localSheetId="2">'[44]EERR '!#REF!</definedName>
    <definedName name="TextRefCopy25" localSheetId="4">'[44]EERR '!#REF!</definedName>
    <definedName name="TextRefCopy25">'[44]EERR '!#REF!</definedName>
    <definedName name="TextRefCopy26" localSheetId="2">'[44]EERR '!#REF!</definedName>
    <definedName name="TextRefCopy26" localSheetId="4">'[44]EERR '!#REF!</definedName>
    <definedName name="TextRefCopy26">'[44]EERR '!#REF!</definedName>
    <definedName name="TextRefCopy27" localSheetId="2">'[44]EERR '!#REF!</definedName>
    <definedName name="TextRefCopy27" localSheetId="4">'[44]EERR '!#REF!</definedName>
    <definedName name="TextRefCopy27">'[44]EERR '!#REF!</definedName>
    <definedName name="TextRefCopy28" localSheetId="2">'[44]EERR '!#REF!</definedName>
    <definedName name="TextRefCopy28" localSheetId="4">'[44]EERR '!#REF!</definedName>
    <definedName name="TextRefCopy28">'[44]EERR '!#REF!</definedName>
    <definedName name="TextRefCopy29" localSheetId="2">#REF!</definedName>
    <definedName name="TextRefCopy29" localSheetId="4">#REF!</definedName>
    <definedName name="TextRefCopy29" localSheetId="1">#REF!</definedName>
    <definedName name="TextRefCopy29" localSheetId="6">#REF!</definedName>
    <definedName name="TextRefCopy29">#REF!</definedName>
    <definedName name="TextRefCopy3" localSheetId="2">#REF!</definedName>
    <definedName name="TextRefCopy3" localSheetId="4">#REF!</definedName>
    <definedName name="TextRefCopy3">#REF!</definedName>
    <definedName name="TextRefCopy30" localSheetId="2">#REF!</definedName>
    <definedName name="TextRefCopy30" localSheetId="4">#REF!</definedName>
    <definedName name="TextRefCopy30">#REF!</definedName>
    <definedName name="TextRefCopy31" localSheetId="2">#REF!</definedName>
    <definedName name="TextRefCopy31" localSheetId="4">#REF!</definedName>
    <definedName name="TextRefCopy31">#REF!</definedName>
    <definedName name="TextRefCopy32" localSheetId="2">#REF!</definedName>
    <definedName name="TextRefCopy32" localSheetId="4">#REF!</definedName>
    <definedName name="TextRefCopy32">#REF!</definedName>
    <definedName name="TextRefCopy33" localSheetId="2">'[44]EERR '!#REF!</definedName>
    <definedName name="TextRefCopy33" localSheetId="4">'[44]EERR '!#REF!</definedName>
    <definedName name="TextRefCopy33">'[44]EERR '!#REF!</definedName>
    <definedName name="TextRefCopy34" localSheetId="2">'[44]EERR '!#REF!</definedName>
    <definedName name="TextRefCopy34" localSheetId="4">'[44]EERR '!#REF!</definedName>
    <definedName name="TextRefCopy34">'[44]EERR '!#REF!</definedName>
    <definedName name="TextRefCopy35" localSheetId="2">#REF!</definedName>
    <definedName name="TextRefCopy35" localSheetId="4">#REF!</definedName>
    <definedName name="TextRefCopy35" localSheetId="1">#REF!</definedName>
    <definedName name="TextRefCopy35" localSheetId="6">#REF!</definedName>
    <definedName name="TextRefCopy35">#REF!</definedName>
    <definedName name="TextRefCopy36" localSheetId="2">'[44]EERR '!#REF!</definedName>
    <definedName name="TextRefCopy36" localSheetId="4">'[44]EERR '!#REF!</definedName>
    <definedName name="TextRefCopy36" localSheetId="1">'[44]EERR '!#REF!</definedName>
    <definedName name="TextRefCopy36" localSheetId="6">'[44]EERR '!#REF!</definedName>
    <definedName name="TextRefCopy36">'[44]EERR '!#REF!</definedName>
    <definedName name="TextRefCopy37" localSheetId="2">#REF!</definedName>
    <definedName name="TextRefCopy37" localSheetId="4">#REF!</definedName>
    <definedName name="TextRefCopy37" localSheetId="1">#REF!</definedName>
    <definedName name="TextRefCopy37" localSheetId="6">#REF!</definedName>
    <definedName name="TextRefCopy37">#REF!</definedName>
    <definedName name="TextRefCopy38" localSheetId="2">#REF!</definedName>
    <definedName name="TextRefCopy38" localSheetId="4">#REF!</definedName>
    <definedName name="TextRefCopy38">#REF!</definedName>
    <definedName name="TextRefCopy39" localSheetId="2">#REF!</definedName>
    <definedName name="TextRefCopy39" localSheetId="4">#REF!</definedName>
    <definedName name="TextRefCopy39">#REF!</definedName>
    <definedName name="TextRefCopy4" localSheetId="2">#REF!</definedName>
    <definedName name="TextRefCopy4" localSheetId="4">#REF!</definedName>
    <definedName name="TextRefCopy4">#REF!</definedName>
    <definedName name="TextRefCopy40" localSheetId="2">'[47]Reproceso interes'!#REF!</definedName>
    <definedName name="TextRefCopy40" localSheetId="4">'[47]Reproceso interes'!#REF!</definedName>
    <definedName name="TextRefCopy40">'[47]Reproceso interes'!#REF!</definedName>
    <definedName name="TextRefCopy41" localSheetId="2">#REF!</definedName>
    <definedName name="TextRefCopy41" localSheetId="4">#REF!</definedName>
    <definedName name="TextRefCopy41" localSheetId="1">#REF!</definedName>
    <definedName name="TextRefCopy41" localSheetId="6">#REF!</definedName>
    <definedName name="TextRefCopy41">#REF!</definedName>
    <definedName name="TextRefCopy42" localSheetId="2">#REF!</definedName>
    <definedName name="TextRefCopy42" localSheetId="4">#REF!</definedName>
    <definedName name="TextRefCopy42">#REF!</definedName>
    <definedName name="TextRefCopy43" localSheetId="2">'[48]Anal. Part. Conc.'!#REF!</definedName>
    <definedName name="TextRefCopy43" localSheetId="4">'[48]Anal. Part. Conc.'!#REF!</definedName>
    <definedName name="TextRefCopy43">'[48]Anal. Part. Conc.'!#REF!</definedName>
    <definedName name="TextRefCopy44" localSheetId="2">#REF!</definedName>
    <definedName name="TextRefCopy44" localSheetId="4">#REF!</definedName>
    <definedName name="TextRefCopy44" localSheetId="1">#REF!</definedName>
    <definedName name="TextRefCopy44" localSheetId="6">#REF!</definedName>
    <definedName name="TextRefCopy44">#REF!</definedName>
    <definedName name="TextRefCopy45" localSheetId="2">'[48]Anal. Part. Conc.'!#REF!</definedName>
    <definedName name="TextRefCopy45" localSheetId="4">'[48]Anal. Part. Conc.'!#REF!</definedName>
    <definedName name="TextRefCopy45" localSheetId="1">'[48]Anal. Part. Conc.'!#REF!</definedName>
    <definedName name="TextRefCopy45" localSheetId="6">'[48]Anal. Part. Conc.'!#REF!</definedName>
    <definedName name="TextRefCopy45">'[48]Anal. Part. Conc.'!#REF!</definedName>
    <definedName name="TextRefCopy46" localSheetId="2">#REF!</definedName>
    <definedName name="TextRefCopy46" localSheetId="4">#REF!</definedName>
    <definedName name="TextRefCopy46" localSheetId="1">#REF!</definedName>
    <definedName name="TextRefCopy46" localSheetId="6">#REF!</definedName>
    <definedName name="TextRefCopy46">#REF!</definedName>
    <definedName name="TextRefCopy47" localSheetId="2">'[47]Reproceso interes'!#REF!</definedName>
    <definedName name="TextRefCopy47" localSheetId="4">'[47]Reproceso interes'!#REF!</definedName>
    <definedName name="TextRefCopy47" localSheetId="1">'[47]Reproceso interes'!#REF!</definedName>
    <definedName name="TextRefCopy47" localSheetId="6">'[47]Reproceso interes'!#REF!</definedName>
    <definedName name="TextRefCopy47">'[47]Reproceso interes'!#REF!</definedName>
    <definedName name="TextRefCopy48" localSheetId="2">'[47]Reproceso interes'!#REF!</definedName>
    <definedName name="TextRefCopy48" localSheetId="4">'[47]Reproceso interes'!#REF!</definedName>
    <definedName name="TextRefCopy48">'[47]Reproceso interes'!#REF!</definedName>
    <definedName name="TextRefCopy49" localSheetId="2">'[47]Reproceso interes'!#REF!</definedName>
    <definedName name="TextRefCopy49" localSheetId="4">'[47]Reproceso interes'!#REF!</definedName>
    <definedName name="TextRefCopy49">'[47]Reproceso interes'!#REF!</definedName>
    <definedName name="TextRefCopy5" localSheetId="2">'[49]Detallado 2007'!#REF!</definedName>
    <definedName name="TextRefCopy5" localSheetId="4">'[49]Detallado 2007'!#REF!</definedName>
    <definedName name="TextRefCopy5">'[49]Detallado 2007'!#REF!</definedName>
    <definedName name="TextRefCopy50" localSheetId="2">'[47]Reproceso interes'!#REF!</definedName>
    <definedName name="TextRefCopy50" localSheetId="4">'[47]Reproceso interes'!#REF!</definedName>
    <definedName name="TextRefCopy50">'[47]Reproceso interes'!#REF!</definedName>
    <definedName name="TextRefCopy51" localSheetId="2">'[47]Reproceso interes'!#REF!</definedName>
    <definedName name="TextRefCopy51" localSheetId="4">'[47]Reproceso interes'!#REF!</definedName>
    <definedName name="TextRefCopy51">'[47]Reproceso interes'!#REF!</definedName>
    <definedName name="TextRefCopy52" localSheetId="2">'[47]Reproceso interes'!#REF!</definedName>
    <definedName name="TextRefCopy52" localSheetId="4">'[47]Reproceso interes'!#REF!</definedName>
    <definedName name="TextRefCopy52">'[47]Reproceso interes'!#REF!</definedName>
    <definedName name="TextRefCopy53" localSheetId="2">#REF!</definedName>
    <definedName name="TextRefCopy53" localSheetId="4">#REF!</definedName>
    <definedName name="TextRefCopy53" localSheetId="1">#REF!</definedName>
    <definedName name="TextRefCopy53" localSheetId="6">#REF!</definedName>
    <definedName name="TextRefCopy53">#REF!</definedName>
    <definedName name="TextRefCopy54" localSheetId="2">#REF!</definedName>
    <definedName name="TextRefCopy54" localSheetId="4">#REF!</definedName>
    <definedName name="TextRefCopy54">#REF!</definedName>
    <definedName name="TextRefCopy55" localSheetId="2">#REF!</definedName>
    <definedName name="TextRefCopy55" localSheetId="4">#REF!</definedName>
    <definedName name="TextRefCopy55">#REF!</definedName>
    <definedName name="TextRefCopy56" localSheetId="2">#REF!</definedName>
    <definedName name="TextRefCopy56" localSheetId="4">#REF!</definedName>
    <definedName name="TextRefCopy56">#REF!</definedName>
    <definedName name="TextRefCopy57" localSheetId="2">[47]Resumen!#REF!</definedName>
    <definedName name="TextRefCopy57" localSheetId="4">[47]Resumen!#REF!</definedName>
    <definedName name="TextRefCopy57">[47]Resumen!#REF!</definedName>
    <definedName name="TextRefCopy58" localSheetId="2">'[47]Reproceso interes'!#REF!</definedName>
    <definedName name="TextRefCopy58" localSheetId="4">'[47]Reproceso interes'!#REF!</definedName>
    <definedName name="TextRefCopy58">'[47]Reproceso interes'!#REF!</definedName>
    <definedName name="TextRefCopy59" localSheetId="2">'[47]Reproceso interes'!#REF!</definedName>
    <definedName name="TextRefCopy59" localSheetId="4">'[47]Reproceso interes'!#REF!</definedName>
    <definedName name="TextRefCopy59">'[47]Reproceso interes'!#REF!</definedName>
    <definedName name="TextRefCopy6" localSheetId="2">#REF!</definedName>
    <definedName name="TextRefCopy6" localSheetId="4">#REF!</definedName>
    <definedName name="TextRefCopy6" localSheetId="1">#REF!</definedName>
    <definedName name="TextRefCopy6" localSheetId="6">#REF!</definedName>
    <definedName name="TextRefCopy6">#REF!</definedName>
    <definedName name="TextRefCopy60" localSheetId="2">'[47]Reproceso interes'!#REF!</definedName>
    <definedName name="TextRefCopy60" localSheetId="4">'[47]Reproceso interes'!#REF!</definedName>
    <definedName name="TextRefCopy60" localSheetId="1">'[47]Reproceso interes'!#REF!</definedName>
    <definedName name="TextRefCopy60" localSheetId="6">'[47]Reproceso interes'!#REF!</definedName>
    <definedName name="TextRefCopy60">'[47]Reproceso interes'!#REF!</definedName>
    <definedName name="TextRefCopy61" localSheetId="2">'[47]Reproceso interes'!#REF!</definedName>
    <definedName name="TextRefCopy61" localSheetId="4">'[47]Reproceso interes'!#REF!</definedName>
    <definedName name="TextRefCopy61">'[47]Reproceso interes'!#REF!</definedName>
    <definedName name="TextRefCopy62" localSheetId="2">'[47]Reproceso interes'!#REF!</definedName>
    <definedName name="TextRefCopy62" localSheetId="4">'[47]Reproceso interes'!#REF!</definedName>
    <definedName name="TextRefCopy62">'[47]Reproceso interes'!#REF!</definedName>
    <definedName name="TextRefCopy63" localSheetId="2">#REF!</definedName>
    <definedName name="TextRefCopy63" localSheetId="4">#REF!</definedName>
    <definedName name="TextRefCopy63" localSheetId="1">#REF!</definedName>
    <definedName name="TextRefCopy63" localSheetId="6">#REF!</definedName>
    <definedName name="TextRefCopy63">#REF!</definedName>
    <definedName name="TextRefCopy64" localSheetId="2">[50]Análisis!#REF!</definedName>
    <definedName name="TextRefCopy64" localSheetId="4">[50]Análisis!#REF!</definedName>
    <definedName name="TextRefCopy64" localSheetId="1">[50]Análisis!#REF!</definedName>
    <definedName name="TextRefCopy64" localSheetId="6">[50]Análisis!#REF!</definedName>
    <definedName name="TextRefCopy64">[50]Análisis!#REF!</definedName>
    <definedName name="TextRefCopy65" localSheetId="2">#REF!</definedName>
    <definedName name="TextRefCopy65" localSheetId="4">#REF!</definedName>
    <definedName name="TextRefCopy65" localSheetId="1">#REF!</definedName>
    <definedName name="TextRefCopy65" localSheetId="6">#REF!</definedName>
    <definedName name="TextRefCopy65">#REF!</definedName>
    <definedName name="TextRefCopy66" localSheetId="2">#REF!</definedName>
    <definedName name="TextRefCopy66" localSheetId="4">#REF!</definedName>
    <definedName name="TextRefCopy66">#REF!</definedName>
    <definedName name="TextRefCopy67" localSheetId="2">#REF!</definedName>
    <definedName name="TextRefCopy67" localSheetId="4">#REF!</definedName>
    <definedName name="TextRefCopy67">#REF!</definedName>
    <definedName name="TextRefCopy68" localSheetId="2">#REF!</definedName>
    <definedName name="TextRefCopy68" localSheetId="4">#REF!</definedName>
    <definedName name="TextRefCopy68">#REF!</definedName>
    <definedName name="TextRefCopy69" localSheetId="2">'[47]Reproceso interes'!#REF!</definedName>
    <definedName name="TextRefCopy69" localSheetId="4">'[47]Reproceso interes'!#REF!</definedName>
    <definedName name="TextRefCopy69">'[47]Reproceso interes'!#REF!</definedName>
    <definedName name="TextRefCopy7" localSheetId="2">#REF!</definedName>
    <definedName name="TextRefCopy7" localSheetId="4">#REF!</definedName>
    <definedName name="TextRefCopy7" localSheetId="1">#REF!</definedName>
    <definedName name="TextRefCopy7" localSheetId="6">#REF!</definedName>
    <definedName name="TextRefCopy7">#REF!</definedName>
    <definedName name="TextRefCopy70" localSheetId="2">#REF!</definedName>
    <definedName name="TextRefCopy70" localSheetId="4">#REF!</definedName>
    <definedName name="TextRefCopy70">#REF!</definedName>
    <definedName name="TextRefCopy71" localSheetId="2">#REF!</definedName>
    <definedName name="TextRefCopy71" localSheetId="4">#REF!</definedName>
    <definedName name="TextRefCopy71">#REF!</definedName>
    <definedName name="TextRefCopy72" localSheetId="2">'[47]Reproceso interes'!#REF!</definedName>
    <definedName name="TextRefCopy72" localSheetId="4">'[47]Reproceso interes'!#REF!</definedName>
    <definedName name="TextRefCopy72">'[47]Reproceso interes'!#REF!</definedName>
    <definedName name="TextRefCopy73" localSheetId="2">#REF!</definedName>
    <definedName name="TextRefCopy73" localSheetId="4">#REF!</definedName>
    <definedName name="TextRefCopy73" localSheetId="1">#REF!</definedName>
    <definedName name="TextRefCopy73" localSheetId="6">#REF!</definedName>
    <definedName name="TextRefCopy73">#REF!</definedName>
    <definedName name="TextRefCopy74" localSheetId="2">'[47]Reproceso interes'!#REF!</definedName>
    <definedName name="TextRefCopy74" localSheetId="4">'[47]Reproceso interes'!#REF!</definedName>
    <definedName name="TextRefCopy74" localSheetId="1">'[47]Reproceso interes'!#REF!</definedName>
    <definedName name="TextRefCopy74" localSheetId="6">'[47]Reproceso interes'!#REF!</definedName>
    <definedName name="TextRefCopy74">'[47]Reproceso interes'!#REF!</definedName>
    <definedName name="TextRefCopy75" localSheetId="2">#REF!</definedName>
    <definedName name="TextRefCopy75" localSheetId="4">#REF!</definedName>
    <definedName name="TextRefCopy75" localSheetId="1">#REF!</definedName>
    <definedName name="TextRefCopy75" localSheetId="6">#REF!</definedName>
    <definedName name="TextRefCopy75">#REF!</definedName>
    <definedName name="TextRefCopy76" localSheetId="2">[42]Sumaria!#REF!</definedName>
    <definedName name="TextRefCopy76" localSheetId="4">[42]Sumaria!#REF!</definedName>
    <definedName name="TextRefCopy76" localSheetId="1">[42]Sumaria!#REF!</definedName>
    <definedName name="TextRefCopy76" localSheetId="6">[42]Sumaria!#REF!</definedName>
    <definedName name="TextRefCopy76">[42]Sumaria!#REF!</definedName>
    <definedName name="TextRefCopy77" localSheetId="2">#REF!</definedName>
    <definedName name="TextRefCopy77" localSheetId="4">#REF!</definedName>
    <definedName name="TextRefCopy77" localSheetId="1">#REF!</definedName>
    <definedName name="TextRefCopy77" localSheetId="6">#REF!</definedName>
    <definedName name="TextRefCopy77">#REF!</definedName>
    <definedName name="TextRefCopy78" localSheetId="2">'[47]Reproceso interes'!#REF!</definedName>
    <definedName name="TextRefCopy78" localSheetId="4">'[47]Reproceso interes'!#REF!</definedName>
    <definedName name="TextRefCopy78" localSheetId="1">'[47]Reproceso interes'!#REF!</definedName>
    <definedName name="TextRefCopy78" localSheetId="6">'[47]Reproceso interes'!#REF!</definedName>
    <definedName name="TextRefCopy78">'[47]Reproceso interes'!#REF!</definedName>
    <definedName name="TextRefCopy79" localSheetId="2">#REF!</definedName>
    <definedName name="TextRefCopy79" localSheetId="4">#REF!</definedName>
    <definedName name="TextRefCopy79" localSheetId="1">#REF!</definedName>
    <definedName name="TextRefCopy79" localSheetId="6">#REF!</definedName>
    <definedName name="TextRefCopy79">#REF!</definedName>
    <definedName name="TextRefCopy8" localSheetId="2">#REF!</definedName>
    <definedName name="TextRefCopy8" localSheetId="4">#REF!</definedName>
    <definedName name="TextRefCopy8">#REF!</definedName>
    <definedName name="TextRefCopy80" localSheetId="2">#REF!</definedName>
    <definedName name="TextRefCopy80" localSheetId="4">#REF!</definedName>
    <definedName name="TextRefCopy80">#REF!</definedName>
    <definedName name="TextRefCopy81" localSheetId="2">[50]Análisis!#REF!</definedName>
    <definedName name="TextRefCopy81" localSheetId="4">[50]Análisis!#REF!</definedName>
    <definedName name="TextRefCopy81">[50]Análisis!#REF!</definedName>
    <definedName name="TextRefCopy82" localSheetId="2">#REF!</definedName>
    <definedName name="TextRefCopy82" localSheetId="4">#REF!</definedName>
    <definedName name="TextRefCopy82" localSheetId="1">#REF!</definedName>
    <definedName name="TextRefCopy82" localSheetId="6">#REF!</definedName>
    <definedName name="TextRefCopy82">#REF!</definedName>
    <definedName name="TextRefCopy83" localSheetId="2">'[47]Reproceso interes'!#REF!</definedName>
    <definedName name="TextRefCopy83" localSheetId="4">'[47]Reproceso interes'!#REF!</definedName>
    <definedName name="TextRefCopy83" localSheetId="1">'[47]Reproceso interes'!#REF!</definedName>
    <definedName name="TextRefCopy83" localSheetId="6">'[47]Reproceso interes'!#REF!</definedName>
    <definedName name="TextRefCopy83">'[47]Reproceso interes'!#REF!</definedName>
    <definedName name="TextRefCopy84" localSheetId="2">[51]Sumaria!#REF!</definedName>
    <definedName name="TextRefCopy84" localSheetId="4">[51]Sumaria!#REF!</definedName>
    <definedName name="TextRefCopy84">[51]Sumaria!#REF!</definedName>
    <definedName name="TextRefCopy85" localSheetId="2">[52]ISSUE!#REF!</definedName>
    <definedName name="TextRefCopy85" localSheetId="4">[52]ISSUE!#REF!</definedName>
    <definedName name="TextRefCopy85">[52]ISSUE!#REF!</definedName>
    <definedName name="TextRefCopy86" localSheetId="2">[52]ISSUE!#REF!</definedName>
    <definedName name="TextRefCopy86" localSheetId="4">[52]ISSUE!#REF!</definedName>
    <definedName name="TextRefCopy86">[52]ISSUE!#REF!</definedName>
    <definedName name="TextRefCopy87" localSheetId="2">'[53]Asientos de Aportes'!#REF!</definedName>
    <definedName name="TextRefCopy87" localSheetId="4">'[53]Asientos de Aportes'!#REF!</definedName>
    <definedName name="TextRefCopy87">'[53]Asientos de Aportes'!#REF!</definedName>
    <definedName name="TextRefCopy88" localSheetId="2">[52]ISSUE!#REF!</definedName>
    <definedName name="TextRefCopy88" localSheetId="4">[52]ISSUE!#REF!</definedName>
    <definedName name="TextRefCopy88">[52]ISSUE!#REF!</definedName>
    <definedName name="TextRefCopy89" localSheetId="2">[52]ISSUE!#REF!</definedName>
    <definedName name="TextRefCopy89" localSheetId="4">[52]ISSUE!#REF!</definedName>
    <definedName name="TextRefCopy89">[52]ISSUE!#REF!</definedName>
    <definedName name="TextRefCopy9">'[43]BG Analítico'!$E$53</definedName>
    <definedName name="TextRefCopy90" localSheetId="2">[52]ISSUE!#REF!</definedName>
    <definedName name="TextRefCopy90" localSheetId="4">[52]ISSUE!#REF!</definedName>
    <definedName name="TextRefCopy90" localSheetId="1">[52]ISSUE!#REF!</definedName>
    <definedName name="TextRefCopy90" localSheetId="6">[52]ISSUE!#REF!</definedName>
    <definedName name="TextRefCopy90">[52]ISSUE!#REF!</definedName>
    <definedName name="TextRefCopy91" localSheetId="2">[52]ISSUE!#REF!</definedName>
    <definedName name="TextRefCopy91" localSheetId="4">[52]ISSUE!#REF!</definedName>
    <definedName name="TextRefCopy91">[52]ISSUE!#REF!</definedName>
    <definedName name="TextRefCopy92" localSheetId="2">[52]ISSUE!#REF!</definedName>
    <definedName name="TextRefCopy92" localSheetId="4">[52]ISSUE!#REF!</definedName>
    <definedName name="TextRefCopy92">[52]ISSUE!#REF!</definedName>
    <definedName name="TextRefCopy93" localSheetId="2">[52]ISSUE!#REF!</definedName>
    <definedName name="TextRefCopy93" localSheetId="4">[52]ISSUE!#REF!</definedName>
    <definedName name="TextRefCopy93">[52]ISSUE!#REF!</definedName>
    <definedName name="TextRefCopy96" localSheetId="2">[51]Sumaria!#REF!</definedName>
    <definedName name="TextRefCopy96" localSheetId="4">[51]Sumaria!#REF!</definedName>
    <definedName name="TextRefCopy96">[51]Sumaria!#REF!</definedName>
    <definedName name="TextRefCopy97" localSheetId="2">#REF!</definedName>
    <definedName name="TextRefCopy97" localSheetId="4">#REF!</definedName>
    <definedName name="TextRefCopy97" localSheetId="1">#REF!</definedName>
    <definedName name="TextRefCopy97" localSheetId="6">#REF!</definedName>
    <definedName name="TextRefCopy97">#REF!</definedName>
    <definedName name="TextRefCopy98" localSheetId="2">#REF!</definedName>
    <definedName name="TextRefCopy98" localSheetId="4">#REF!</definedName>
    <definedName name="TextRefCopy98">#REF!</definedName>
    <definedName name="TextRefCopy99" localSheetId="2">'[51]Procedimiento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2">'[9]Cálculo del Exceso'!#REF!</definedName>
    <definedName name="Threshold" localSheetId="4">'[9]Cálculo del Exceso'!#REF!</definedName>
    <definedName name="Threshold">'[9]Cálculo del Exceso'!#REF!</definedName>
    <definedName name="tld">'[4]Income SAP LD'!$B$1228:$D$1287</definedName>
    <definedName name="Top_Stratum_Number" localSheetId="2">#REF!</definedName>
    <definedName name="Top_Stratum_Number" localSheetId="4">#REF!</definedName>
    <definedName name="Top_Stratum_Number" localSheetId="1">#REF!</definedName>
    <definedName name="Top_Stratum_Number" localSheetId="6">#REF!</definedName>
    <definedName name="Top_Stratum_Number">#REF!</definedName>
    <definedName name="Top_Stratum_Value" localSheetId="2">#REF!</definedName>
    <definedName name="Top_Stratum_Value" localSheetId="4">#REF!</definedName>
    <definedName name="Top_Stratum_Value">#REF!</definedName>
    <definedName name="Total_Amount" localSheetId="2">#REF!</definedName>
    <definedName name="Total_Amount" localSheetId="4">#REF!</definedName>
    <definedName name="Total_Amount">#REF!</definedName>
    <definedName name="Total_Number_Selections" localSheetId="2">#REF!</definedName>
    <definedName name="Total_Number_Selections" localSheetId="4">#REF!</definedName>
    <definedName name="Total_Number_Selections">#REF!</definedName>
    <definedName name="Total_Population2">'[5]CMA Calculations- Figure 5440.1'!$D$101</definedName>
    <definedName name="tp" localSheetId="2">#REF!</definedName>
    <definedName name="tp" localSheetId="4">#REF!</definedName>
    <definedName name="tp" localSheetId="1">#REF!</definedName>
    <definedName name="tp" localSheetId="6">#REF!</definedName>
    <definedName name="tp">#REF!</definedName>
    <definedName name="u" localSheetId="2" hidden="1">'[31]Test de Ventas'!#REF!</definedName>
    <definedName name="u" localSheetId="4" hidden="1">'[31]Test de Ventas'!#REF!</definedName>
    <definedName name="u" localSheetId="1" hidden="1">'[31]Test de Ventas'!#REF!</definedName>
    <definedName name="u" localSheetId="6" hidden="1">'[31]Test de Ventas'!#REF!</definedName>
    <definedName name="u" hidden="1">'[31]Test de Ventas'!#REF!</definedName>
    <definedName name="Unidades" localSheetId="2">#REF!</definedName>
    <definedName name="Unidades" localSheetId="4">#REF!</definedName>
    <definedName name="Unidades" localSheetId="1">#REF!</definedName>
    <definedName name="Unidades" localSheetId="6">#REF!</definedName>
    <definedName name="Unidades">#REF!</definedName>
    <definedName name="URUGUAY" localSheetId="2">#REF!</definedName>
    <definedName name="URUGUAY" localSheetId="4">#REF!</definedName>
    <definedName name="URUGUAY">#REF!</definedName>
    <definedName name="vencidos" localSheetId="2">#REF!</definedName>
    <definedName name="vencidos" localSheetId="4">#REF!</definedName>
    <definedName name="vencidos">#REF!</definedName>
    <definedName name="Vendedor">'[19]Asiento de Ajuste'!$G$3</definedName>
    <definedName name="vghfghhhkh" localSheetId="2">'[9]Cálculo del Exceso'!#REF!</definedName>
    <definedName name="vghfghhhkh" localSheetId="4">'[9]Cálculo del Exceso'!#REF!</definedName>
    <definedName name="vghfghhhkh" localSheetId="1">'[9]Cálculo del Exceso'!#REF!</definedName>
    <definedName name="vghfghhhkh" localSheetId="6">'[9]Cálculo del Exceso'!#REF!</definedName>
    <definedName name="vghfghhhkh">'[9]Cálculo del Exceso'!#REF!</definedName>
    <definedName name="vhjvhjvhjhhhhhhhhhhhhhhhhhhhh" localSheetId="2">'[9]Cálculo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2">'[9]Cálculo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2">#REF!</definedName>
    <definedName name="vigencia" localSheetId="4">#REF!</definedName>
    <definedName name="vigencia" localSheetId="1">#REF!</definedName>
    <definedName name="vigencia" localSheetId="6">#REF!</definedName>
    <definedName name="vigencia">#REF!</definedName>
    <definedName name="vpphold" localSheetId="2">#REF!</definedName>
    <definedName name="vpphold" localSheetId="4">#REF!</definedName>
    <definedName name="vpphold">#REF!</definedName>
    <definedName name="VTADIAR" localSheetId="2">#REF!</definedName>
    <definedName name="VTADIAR" localSheetId="4">#REF!</definedName>
    <definedName name="VTADIAR">#REF!</definedName>
    <definedName name="VTO" localSheetId="2">#REF!</definedName>
    <definedName name="VTO" localSheetId="4">#REF!</definedName>
    <definedName name="VTO">#REF!</definedName>
    <definedName name="vtoañoc" localSheetId="2">#REF!</definedName>
    <definedName name="vtoañoc" localSheetId="4">#REF!</definedName>
    <definedName name="vtoañoc">#REF!</definedName>
    <definedName name="vtoañon" localSheetId="2">#REF!</definedName>
    <definedName name="vtoañon" localSheetId="4">#REF!</definedName>
    <definedName name="vtoañon">#REF!</definedName>
    <definedName name="vtoaños" localSheetId="2">#REF!</definedName>
    <definedName name="vtoaños" localSheetId="4">#REF!</definedName>
    <definedName name="vtoaños">#REF!</definedName>
    <definedName name="vtoshold1" localSheetId="2">'[10] VTOS'!#REF!</definedName>
    <definedName name="vtoshold1" localSheetId="4">'[10] VTOS'!#REF!</definedName>
    <definedName name="vtoshold1">'[10] VTOS'!#REF!</definedName>
    <definedName name="vtoshold2" localSheetId="2">'[10] VTOS'!#REF!</definedName>
    <definedName name="vtoshold2" localSheetId="4">'[10] VTOS'!#REF!</definedName>
    <definedName name="vtoshold2">'[10] VTOS'!#REF!</definedName>
    <definedName name="VTOSN" localSheetId="2">#REF!</definedName>
    <definedName name="VTOSN" localSheetId="4">#REF!</definedName>
    <definedName name="VTOSN" localSheetId="1">#REF!</definedName>
    <definedName name="VTOSN" localSheetId="6">#REF!</definedName>
    <definedName name="VTOSN">#REF!</definedName>
    <definedName name="vvvvvvvvvvvvvvvvvvvvvvvvvvvvvvvvvvvvvvvvvvvvvv" localSheetId="2">'[8]Rep. y Mant. Rodados'!#REF!</definedName>
    <definedName name="vvvvvvvvvvvvvvvvvvvvvvvvvvvvvvvvvvvvvvvvvvvvvv" localSheetId="4">'[8]Rep. y Mant. Rodados'!#REF!</definedName>
    <definedName name="vvvvvvvvvvvvvvvvvvvvvvvvvvvvvvvvvvvvvvvvvvvvvv" localSheetId="1">'[8]Rep. y Mant. Rodados'!#REF!</definedName>
    <definedName name="vvvvvvvvvvvvvvvvvvvvvvvvvvvvvvvvvvvvvvvvvvvvvv" localSheetId="6">'[8]Rep. y Mant. Rodados'!#REF!</definedName>
    <definedName name="vvvvvvvvvvvvvvvvvvvvvvvvvvvvvvvvvvvvvvvvvvvvvv">'[8]Rep. y Mant. Rodados'!#REF!</definedName>
    <definedName name="WDSD" localSheetId="2" hidden="1">#REF!</definedName>
    <definedName name="WDSD" localSheetId="4" hidden="1">#REF!</definedName>
    <definedName name="WDSD" localSheetId="1" hidden="1">#REF!</definedName>
    <definedName name="WDSD" localSheetId="6" hidden="1">#REF!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4" hidden="1">{#N/A,#N/A,FALSE,"VOL"}</definedName>
    <definedName name="wrn.Volumen." localSheetId="1" hidden="1">{#N/A,#N/A,FALSE,"VOL"}</definedName>
    <definedName name="wrn.Volumen." localSheetId="6" hidden="1">{#N/A,#N/A,FALSE,"VOL"}</definedName>
    <definedName name="wrn.Volumen." hidden="1">{#N/A,#N/A,FALSE,"VOL"}</definedName>
    <definedName name="xdc" localSheetId="2">#REF!</definedName>
    <definedName name="xdc" localSheetId="4">#REF!</definedName>
    <definedName name="xdc" localSheetId="1">#REF!</definedName>
    <definedName name="xdc" localSheetId="6">#REF!</definedName>
    <definedName name="xdc">#REF!</definedName>
    <definedName name="XREF_COLUMN_1" localSheetId="2" hidden="1">#REF!</definedName>
    <definedName name="XREF_COLUMN_1" localSheetId="4" hidden="1">#REF!</definedName>
    <definedName name="XREF_COLUMN_1" hidden="1">#REF!</definedName>
    <definedName name="XREF_COLUMN_10" localSheetId="2" hidden="1">#REF!</definedName>
    <definedName name="XREF_COLUMN_10" localSheetId="4" hidden="1">#REF!</definedName>
    <definedName name="XREF_COLUMN_10" hidden="1">#REF!</definedName>
    <definedName name="XREF_COLUMN_11" localSheetId="2" hidden="1">'[54]Nov 05 PPC'!#REF!</definedName>
    <definedName name="XREF_COLUMN_11" localSheetId="4" hidden="1">'[54]Nov 05 PPC'!#REF!</definedName>
    <definedName name="XREF_COLUMN_11" hidden="1">'[54]Nov 05 PPC'!#REF!</definedName>
    <definedName name="XREF_COLUMN_12" localSheetId="2" hidden="1">#REF!</definedName>
    <definedName name="XREF_COLUMN_12" localSheetId="4" hidden="1">#REF!</definedName>
    <definedName name="XREF_COLUMN_12" localSheetId="1" hidden="1">#REF!</definedName>
    <definedName name="XREF_COLUMN_12" localSheetId="6" hidden="1">#REF!</definedName>
    <definedName name="XREF_COLUMN_12" hidden="1">#REF!</definedName>
    <definedName name="XREF_COLUMN_13" localSheetId="2" hidden="1">#REF!</definedName>
    <definedName name="XREF_COLUMN_13" localSheetId="4" hidden="1">#REF!</definedName>
    <definedName name="XREF_COLUMN_13" hidden="1">#REF!</definedName>
    <definedName name="XREF_COLUMN_14" localSheetId="2" hidden="1">#REF!</definedName>
    <definedName name="XREF_COLUMN_14" localSheetId="4" hidden="1">#REF!</definedName>
    <definedName name="XREF_COLUMN_14" hidden="1">#REF!</definedName>
    <definedName name="XREF_COLUMN_15" localSheetId="2" hidden="1">#REF!</definedName>
    <definedName name="XREF_COLUMN_15" localSheetId="4" hidden="1">#REF!</definedName>
    <definedName name="XREF_COLUMN_15" hidden="1">#REF!</definedName>
    <definedName name="XREF_COLUMN_16" localSheetId="2" hidden="1">'[55]Análisis detallado 2248'!#REF!</definedName>
    <definedName name="XREF_COLUMN_16" localSheetId="4" hidden="1">'[55]Análisis detallado 2248'!#REF!</definedName>
    <definedName name="XREF_COLUMN_16" hidden="1">'[55]Análisis detallado 2248'!#REF!</definedName>
    <definedName name="XREF_COLUMN_17" localSheetId="2" hidden="1">#REF!</definedName>
    <definedName name="XREF_COLUMN_17" localSheetId="4" hidden="1">#REF!</definedName>
    <definedName name="XREF_COLUMN_17" localSheetId="1" hidden="1">#REF!</definedName>
    <definedName name="XREF_COLUMN_17" localSheetId="6" hidden="1">#REF!</definedName>
    <definedName name="XREF_COLUMN_17" hidden="1">#REF!</definedName>
    <definedName name="XREF_COLUMN_18" localSheetId="2" hidden="1">[47]Resumen!#REF!</definedName>
    <definedName name="XREF_COLUMN_18" localSheetId="4" hidden="1">[47]Resumen!#REF!</definedName>
    <definedName name="XREF_COLUMN_18" localSheetId="1" hidden="1">[47]Resumen!#REF!</definedName>
    <definedName name="XREF_COLUMN_18" localSheetId="6" hidden="1">[47]Resumen!#REF!</definedName>
    <definedName name="XREF_COLUMN_18" hidden="1">[47]Resumen!#REF!</definedName>
    <definedName name="XREF_COLUMN_2" localSheetId="2" hidden="1">#REF!</definedName>
    <definedName name="XREF_COLUMN_2" localSheetId="4" hidden="1">#REF!</definedName>
    <definedName name="XREF_COLUMN_2" localSheetId="1" hidden="1">#REF!</definedName>
    <definedName name="XREF_COLUMN_2" localSheetId="6" hidden="1">#REF!</definedName>
    <definedName name="XREF_COLUMN_2" hidden="1">#REF!</definedName>
    <definedName name="XREF_COLUMN_20" localSheetId="2" hidden="1">'[44]Evolucion PN'!#REF!</definedName>
    <definedName name="XREF_COLUMN_20" localSheetId="4" hidden="1">'[44]Evolucion PN'!#REF!</definedName>
    <definedName name="XREF_COLUMN_20" localSheetId="1" hidden="1">'[44]Evolucion PN'!#REF!</definedName>
    <definedName name="XREF_COLUMN_20" localSheetId="6" hidden="1">'[44]Evolucion PN'!#REF!</definedName>
    <definedName name="XREF_COLUMN_20" hidden="1">'[44]Evolucion PN'!#REF!</definedName>
    <definedName name="XREF_COLUMN_21" localSheetId="2" hidden="1">'[44]Evolucion PN'!#REF!</definedName>
    <definedName name="XREF_COLUMN_21" localSheetId="4" hidden="1">'[44]Evolucion PN'!#REF!</definedName>
    <definedName name="XREF_COLUMN_21" hidden="1">'[44]Evolucion PN'!#REF!</definedName>
    <definedName name="XREF_COLUMN_22" localSheetId="2" hidden="1">'[44]Evolucion PN'!#REF!</definedName>
    <definedName name="XREF_COLUMN_22" localSheetId="4" hidden="1">'[44]Evolucion PN'!#REF!</definedName>
    <definedName name="XREF_COLUMN_22" hidden="1">'[44]Evolucion PN'!#REF!</definedName>
    <definedName name="XREF_COLUMN_23" localSheetId="2" hidden="1">'[44]Evolucion PN'!#REF!</definedName>
    <definedName name="XREF_COLUMN_23" localSheetId="4" hidden="1">'[44]Evolucion PN'!#REF!</definedName>
    <definedName name="XREF_COLUMN_23" hidden="1">'[44]Evolucion PN'!#REF!</definedName>
    <definedName name="XREF_COLUMN_24" localSheetId="2" hidden="1">#REF!</definedName>
    <definedName name="XREF_COLUMN_24" localSheetId="4" hidden="1">#REF!</definedName>
    <definedName name="XREF_COLUMN_24" localSheetId="1" hidden="1">#REF!</definedName>
    <definedName name="XREF_COLUMN_24" localSheetId="6" hidden="1">#REF!</definedName>
    <definedName name="XREF_COLUMN_24" hidden="1">#REF!</definedName>
    <definedName name="XREF_COLUMN_26" localSheetId="2" hidden="1">'[56]Evolucion PN'!#REF!</definedName>
    <definedName name="XREF_COLUMN_26" localSheetId="4" hidden="1">'[56]Evolucion PN'!#REF!</definedName>
    <definedName name="XREF_COLUMN_26" localSheetId="1" hidden="1">'[56]Evolucion PN'!#REF!</definedName>
    <definedName name="XREF_COLUMN_26" localSheetId="6" hidden="1">'[56]Evolucion PN'!#REF!</definedName>
    <definedName name="XREF_COLUMN_26" hidden="1">'[56]Evolucion PN'!#REF!</definedName>
    <definedName name="XREF_COLUMN_27" localSheetId="2" hidden="1">'[56]Evolucion PN'!#REF!</definedName>
    <definedName name="XREF_COLUMN_27" localSheetId="4" hidden="1">'[56]Evolucion PN'!#REF!</definedName>
    <definedName name="XREF_COLUMN_27" hidden="1">'[56]Evolucion PN'!#REF!</definedName>
    <definedName name="XREF_COLUMN_3" localSheetId="2" hidden="1">'[57]BG Dic 06 vs. Dic 05 '!#REF!</definedName>
    <definedName name="XREF_COLUMN_3" localSheetId="4" hidden="1">'[57]BG Dic 06 vs. Dic 05 '!#REF!</definedName>
    <definedName name="XREF_COLUMN_3" hidden="1">'[57]BG Dic 06 vs. Dic 05 '!#REF!</definedName>
    <definedName name="XREF_COLUMN_4" localSheetId="2" hidden="1">'[58] Movimiento AF'!#REF!</definedName>
    <definedName name="XREF_COLUMN_4" localSheetId="4" hidden="1">'[58] Movimiento AF'!#REF!</definedName>
    <definedName name="XREF_COLUMN_4" hidden="1">'[58] Movimiento AF'!#REF!</definedName>
    <definedName name="XREF_COLUMN_5" localSheetId="2" hidden="1">'[58] Movimiento AF'!#REF!</definedName>
    <definedName name="XREF_COLUMN_5" localSheetId="4" hidden="1">'[58] Movimiento AF'!#REF!</definedName>
    <definedName name="XREF_COLUMN_5" hidden="1">'[58] Movimiento AF'!#REF!</definedName>
    <definedName name="XREF_COLUMN_6" localSheetId="2" hidden="1">'[58] Movimiento AF'!#REF!</definedName>
    <definedName name="XREF_COLUMN_6" localSheetId="4" hidden="1">'[58] Movimiento AF'!#REF!</definedName>
    <definedName name="XREF_COLUMN_6" hidden="1">'[58] Movimiento AF'!#REF!</definedName>
    <definedName name="XREF_COLUMN_7" localSheetId="2" hidden="1">#REF!</definedName>
    <definedName name="XREF_COLUMN_7" localSheetId="4" hidden="1">#REF!</definedName>
    <definedName name="XREF_COLUMN_7" localSheetId="1" hidden="1">#REF!</definedName>
    <definedName name="XREF_COLUMN_7" localSheetId="6" hidden="1">#REF!</definedName>
    <definedName name="XREF_COLUMN_7" hidden="1">#REF!</definedName>
    <definedName name="XREF_COLUMN_8" localSheetId="2" hidden="1">'[54]Ago 05 PPC'!#REF!</definedName>
    <definedName name="XREF_COLUMN_8" localSheetId="4" hidden="1">'[54]Ago 05 PPC'!#REF!</definedName>
    <definedName name="XREF_COLUMN_8" localSheetId="1" hidden="1">'[54]Ago 05 PPC'!#REF!</definedName>
    <definedName name="XREF_COLUMN_8" localSheetId="6" hidden="1">'[54]Ago 05 PPC'!#REF!</definedName>
    <definedName name="XREF_COLUMN_8" hidden="1">'[54]Ago 05 PPC'!#REF!</definedName>
    <definedName name="XREF_COLUMN_9" localSheetId="2" hidden="1">#REF!</definedName>
    <definedName name="XREF_COLUMN_9" localSheetId="4" hidden="1">#REF!</definedName>
    <definedName name="XREF_COLUMN_9" localSheetId="1" hidden="1">#REF!</definedName>
    <definedName name="XREF_COLUMN_9" localSheetId="6" hidden="1">#REF!</definedName>
    <definedName name="XREF_COLUMN_9" hidden="1">#REF!</definedName>
    <definedName name="XRefActiveRow" localSheetId="2" hidden="1">#REF!</definedName>
    <definedName name="XRefActiveRow" localSheetId="4" hidden="1">#REF!</definedName>
    <definedName name="XRefActiveRow" hidden="1">#REF!</definedName>
    <definedName name="XRefColumnsCount" hidden="1">2</definedName>
    <definedName name="XRefCopy1" localSheetId="2" hidden="1">#REF!</definedName>
    <definedName name="XRefCopy1" localSheetId="4" hidden="1">#REF!</definedName>
    <definedName name="XRefCopy1" localSheetId="1" hidden="1">#REF!</definedName>
    <definedName name="XRefCopy1" localSheetId="6" hidden="1">#REF!</definedName>
    <definedName name="XRefCopy1" hidden="1">#REF!</definedName>
    <definedName name="XRefCopy10" localSheetId="2" hidden="1">'[58] Movimiento AF'!#REF!</definedName>
    <definedName name="XRefCopy10" localSheetId="4" hidden="1">'[58] Movimiento AF'!#REF!</definedName>
    <definedName name="XRefCopy10" localSheetId="1" hidden="1">'[58] Movimiento AF'!#REF!</definedName>
    <definedName name="XRefCopy10" localSheetId="6" hidden="1">'[58] Movimiento AF'!#REF!</definedName>
    <definedName name="XRefCopy10" hidden="1">'[58] Movimiento AF'!#REF!</definedName>
    <definedName name="XRefCopy100" localSheetId="2" hidden="1">#REF!</definedName>
    <definedName name="XRefCopy100" localSheetId="4" hidden="1">#REF!</definedName>
    <definedName name="XRefCopy100" localSheetId="1" hidden="1">#REF!</definedName>
    <definedName name="XRefCopy100" localSheetId="6" hidden="1">#REF!</definedName>
    <definedName name="XRefCopy100" hidden="1">#REF!</definedName>
    <definedName name="XRefCopy100Row" localSheetId="2" hidden="1">#REF!</definedName>
    <definedName name="XRefCopy100Row" localSheetId="4" hidden="1">#REF!</definedName>
    <definedName name="XRefCopy100Row" hidden="1">#REF!</definedName>
    <definedName name="XRefCopy101" localSheetId="2" hidden="1">#REF!</definedName>
    <definedName name="XRefCopy101" localSheetId="4" hidden="1">#REF!</definedName>
    <definedName name="XRefCopy101" hidden="1">#REF!</definedName>
    <definedName name="XRefCopy101Row" localSheetId="2" hidden="1">#REF!</definedName>
    <definedName name="XRefCopy101Row" localSheetId="4" hidden="1">#REF!</definedName>
    <definedName name="XRefCopy101Row" hidden="1">#REF!</definedName>
    <definedName name="XRefCopy102" localSheetId="2" hidden="1">#REF!</definedName>
    <definedName name="XRefCopy102" localSheetId="4" hidden="1">#REF!</definedName>
    <definedName name="XRefCopy102" hidden="1">#REF!</definedName>
    <definedName name="XRefCopy102Row" localSheetId="2" hidden="1">#REF!</definedName>
    <definedName name="XRefCopy102Row" localSheetId="4" hidden="1">#REF!</definedName>
    <definedName name="XRefCopy102Row" hidden="1">#REF!</definedName>
    <definedName name="XRefCopy103" localSheetId="2" hidden="1">#REF!</definedName>
    <definedName name="XRefCopy103" localSheetId="4" hidden="1">#REF!</definedName>
    <definedName name="XRefCopy103" hidden="1">#REF!</definedName>
    <definedName name="XRefCopy103Row" localSheetId="2" hidden="1">#REF!</definedName>
    <definedName name="XRefCopy103Row" localSheetId="4" hidden="1">#REF!</definedName>
    <definedName name="XRefCopy103Row" hidden="1">#REF!</definedName>
    <definedName name="XRefCopy104" localSheetId="2" hidden="1">#REF!</definedName>
    <definedName name="XRefCopy104" localSheetId="4" hidden="1">#REF!</definedName>
    <definedName name="XRefCopy104" hidden="1">#REF!</definedName>
    <definedName name="XRefCopy104Row" localSheetId="2" hidden="1">#REF!</definedName>
    <definedName name="XRefCopy104Row" localSheetId="4" hidden="1">#REF!</definedName>
    <definedName name="XRefCopy104Row" hidden="1">#REF!</definedName>
    <definedName name="XRefCopy105" localSheetId="2" hidden="1">#REF!</definedName>
    <definedName name="XRefCopy105" localSheetId="4" hidden="1">#REF!</definedName>
    <definedName name="XRefCopy105" hidden="1">#REF!</definedName>
    <definedName name="XRefCopy105Row" localSheetId="2" hidden="1">#REF!</definedName>
    <definedName name="XRefCopy105Row" localSheetId="4" hidden="1">#REF!</definedName>
    <definedName name="XRefCopy105Row" hidden="1">#REF!</definedName>
    <definedName name="XRefCopy106" localSheetId="2" hidden="1">#REF!</definedName>
    <definedName name="XRefCopy106" localSheetId="4" hidden="1">#REF!</definedName>
    <definedName name="XRefCopy106" hidden="1">#REF!</definedName>
    <definedName name="XRefCopy106Row" localSheetId="2" hidden="1">#REF!</definedName>
    <definedName name="XRefCopy106Row" localSheetId="4" hidden="1">#REF!</definedName>
    <definedName name="XRefCopy106Row" hidden="1">#REF!</definedName>
    <definedName name="XRefCopy107" localSheetId="2" hidden="1">#REF!</definedName>
    <definedName name="XRefCopy107" localSheetId="4" hidden="1">#REF!</definedName>
    <definedName name="XRefCopy107" hidden="1">#REF!</definedName>
    <definedName name="XRefCopy107Row" localSheetId="2" hidden="1">#REF!</definedName>
    <definedName name="XRefCopy107Row" localSheetId="4" hidden="1">#REF!</definedName>
    <definedName name="XRefCopy107Row" hidden="1">#REF!</definedName>
    <definedName name="XRefCopy108" localSheetId="2" hidden="1">#REF!</definedName>
    <definedName name="XRefCopy108" localSheetId="4" hidden="1">#REF!</definedName>
    <definedName name="XRefCopy108" hidden="1">#REF!</definedName>
    <definedName name="XRefCopy108Row" localSheetId="2" hidden="1">#REF!</definedName>
    <definedName name="XRefCopy108Row" localSheetId="4" hidden="1">#REF!</definedName>
    <definedName name="XRefCopy108Row" hidden="1">#REF!</definedName>
    <definedName name="XRefCopy109" localSheetId="2" hidden="1">#REF!</definedName>
    <definedName name="XRefCopy109" localSheetId="4" hidden="1">#REF!</definedName>
    <definedName name="XRefCopy109" hidden="1">#REF!</definedName>
    <definedName name="XRefCopy109Row" localSheetId="2" hidden="1">#REF!</definedName>
    <definedName name="XRefCopy109Row" localSheetId="4" hidden="1">#REF!</definedName>
    <definedName name="XRefCopy109Row" hidden="1">#REF!</definedName>
    <definedName name="XRefCopy10Row" localSheetId="2" hidden="1">#REF!</definedName>
    <definedName name="XRefCopy10Row" localSheetId="4" hidden="1">#REF!</definedName>
    <definedName name="XRefCopy10Row" hidden="1">#REF!</definedName>
    <definedName name="XRefCopy11" localSheetId="2" hidden="1">'[58] Movimiento AF'!#REF!</definedName>
    <definedName name="XRefCopy11" localSheetId="4" hidden="1">'[58] Movimiento AF'!#REF!</definedName>
    <definedName name="XRefCopy11" hidden="1">'[58] Movimiento AF'!#REF!</definedName>
    <definedName name="XRefCopy110" localSheetId="2" hidden="1">'[31]Test de Ventas'!#REF!</definedName>
    <definedName name="XRefCopy110" localSheetId="4" hidden="1">'[31]Test de Ventas'!#REF!</definedName>
    <definedName name="XRefCopy110" hidden="1">'[31]Test de Ventas'!#REF!</definedName>
    <definedName name="XRefCopy110Row" localSheetId="2" hidden="1">#REF!</definedName>
    <definedName name="XRefCopy110Row" localSheetId="4" hidden="1">#REF!</definedName>
    <definedName name="XRefCopy110Row" localSheetId="1" hidden="1">#REF!</definedName>
    <definedName name="XRefCopy110Row" localSheetId="6" hidden="1">#REF!</definedName>
    <definedName name="XRefCopy110Row" hidden="1">#REF!</definedName>
    <definedName name="XRefCopy111" localSheetId="2" hidden="1">'[31]Test de Ventas'!#REF!</definedName>
    <definedName name="XRefCopy111" localSheetId="4" hidden="1">'[31]Test de Ventas'!#REF!</definedName>
    <definedName name="XRefCopy111" localSheetId="1" hidden="1">'[31]Test de Ventas'!#REF!</definedName>
    <definedName name="XRefCopy111" localSheetId="6" hidden="1">'[31]Test de Ventas'!#REF!</definedName>
    <definedName name="XRefCopy111" hidden="1">'[31]Test de Ventas'!#REF!</definedName>
    <definedName name="XRefCopy111Row" localSheetId="2" hidden="1">#REF!</definedName>
    <definedName name="XRefCopy111Row" localSheetId="4" hidden="1">#REF!</definedName>
    <definedName name="XRefCopy111Row" localSheetId="1" hidden="1">#REF!</definedName>
    <definedName name="XRefCopy111Row" localSheetId="6" hidden="1">#REF!</definedName>
    <definedName name="XRefCopy111Row" hidden="1">#REF!</definedName>
    <definedName name="XRefCopy112" localSheetId="2" hidden="1">#REF!</definedName>
    <definedName name="XRefCopy112" localSheetId="4" hidden="1">#REF!</definedName>
    <definedName name="XRefCopy112" hidden="1">#REF!</definedName>
    <definedName name="XRefCopy112Row" localSheetId="2" hidden="1">#REF!</definedName>
    <definedName name="XRefCopy112Row" localSheetId="4" hidden="1">#REF!</definedName>
    <definedName name="XRefCopy112Row" hidden="1">#REF!</definedName>
    <definedName name="XRefCopy113" localSheetId="2" hidden="1">#REF!</definedName>
    <definedName name="XRefCopy113" localSheetId="4" hidden="1">#REF!</definedName>
    <definedName name="XRefCopy113" hidden="1">#REF!</definedName>
    <definedName name="XRefCopy113Row" localSheetId="2" hidden="1">#REF!</definedName>
    <definedName name="XRefCopy113Row" localSheetId="4" hidden="1">#REF!</definedName>
    <definedName name="XRefCopy113Row" hidden="1">#REF!</definedName>
    <definedName name="XRefCopy114" localSheetId="2" hidden="1">#REF!</definedName>
    <definedName name="XRefCopy114" localSheetId="4" hidden="1">#REF!</definedName>
    <definedName name="XRefCopy114" hidden="1">#REF!</definedName>
    <definedName name="XRefCopy114Row" localSheetId="2" hidden="1">#REF!</definedName>
    <definedName name="XRefCopy114Row" localSheetId="4" hidden="1">#REF!</definedName>
    <definedName name="XRefCopy114Row" hidden="1">#REF!</definedName>
    <definedName name="XRefCopy115" localSheetId="2" hidden="1">#REF!</definedName>
    <definedName name="XRefCopy115" localSheetId="4" hidden="1">#REF!</definedName>
    <definedName name="XRefCopy115" hidden="1">#REF!</definedName>
    <definedName name="XRefCopy115Row" localSheetId="2" hidden="1">#REF!</definedName>
    <definedName name="XRefCopy115Row" localSheetId="4" hidden="1">#REF!</definedName>
    <definedName name="XRefCopy115Row" hidden="1">#REF!</definedName>
    <definedName name="XRefCopy116" localSheetId="2" hidden="1">#REF!</definedName>
    <definedName name="XRefCopy116" localSheetId="4" hidden="1">#REF!</definedName>
    <definedName name="XRefCopy116" hidden="1">#REF!</definedName>
    <definedName name="XRefCopy116Row" localSheetId="2" hidden="1">#REF!</definedName>
    <definedName name="XRefCopy116Row" localSheetId="4" hidden="1">#REF!</definedName>
    <definedName name="XRefCopy116Row" hidden="1">#REF!</definedName>
    <definedName name="XRefCopy117" localSheetId="2" hidden="1">#REF!</definedName>
    <definedName name="XRefCopy117" localSheetId="4" hidden="1">#REF!</definedName>
    <definedName name="XRefCopy117" hidden="1">#REF!</definedName>
    <definedName name="XRefCopy117Row" localSheetId="2" hidden="1">#REF!</definedName>
    <definedName name="XRefCopy117Row" localSheetId="4" hidden="1">#REF!</definedName>
    <definedName name="XRefCopy117Row" hidden="1">#REF!</definedName>
    <definedName name="XRefCopy118" localSheetId="2" hidden="1">#REF!</definedName>
    <definedName name="XRefCopy118" localSheetId="4" hidden="1">#REF!</definedName>
    <definedName name="XRefCopy118" hidden="1">#REF!</definedName>
    <definedName name="XRefCopy118Row" localSheetId="2" hidden="1">#REF!</definedName>
    <definedName name="XRefCopy118Row" localSheetId="4" hidden="1">#REF!</definedName>
    <definedName name="XRefCopy118Row" hidden="1">#REF!</definedName>
    <definedName name="XRefCopy119" localSheetId="2" hidden="1">#REF!</definedName>
    <definedName name="XRefCopy119" localSheetId="4" hidden="1">#REF!</definedName>
    <definedName name="XRefCopy119" hidden="1">#REF!</definedName>
    <definedName name="XRefCopy119Row" localSheetId="2" hidden="1">#REF!</definedName>
    <definedName name="XRefCopy119Row" localSheetId="4" hidden="1">#REF!</definedName>
    <definedName name="XRefCopy119Row" hidden="1">#REF!</definedName>
    <definedName name="XRefCopy11Row" localSheetId="2" hidden="1">#REF!</definedName>
    <definedName name="XRefCopy11Row" localSheetId="4" hidden="1">#REF!</definedName>
    <definedName name="XRefCopy11Row" hidden="1">#REF!</definedName>
    <definedName name="XRefCopy12" localSheetId="2" hidden="1">#REF!</definedName>
    <definedName name="XRefCopy12" localSheetId="4" hidden="1">#REF!</definedName>
    <definedName name="XRefCopy12" hidden="1">#REF!</definedName>
    <definedName name="XRefCopy120" localSheetId="2" hidden="1">#REF!</definedName>
    <definedName name="XRefCopy120" localSheetId="4" hidden="1">#REF!</definedName>
    <definedName name="XRefCopy120" hidden="1">#REF!</definedName>
    <definedName name="XRefCopy120Row" localSheetId="2" hidden="1">#REF!</definedName>
    <definedName name="XRefCopy120Row" localSheetId="4" hidden="1">#REF!</definedName>
    <definedName name="XRefCopy120Row" hidden="1">#REF!</definedName>
    <definedName name="XRefCopy121" localSheetId="2" hidden="1">#REF!</definedName>
    <definedName name="XRefCopy121" localSheetId="4" hidden="1">#REF!</definedName>
    <definedName name="XRefCopy121" hidden="1">#REF!</definedName>
    <definedName name="XRefCopy121Row" localSheetId="2" hidden="1">#REF!</definedName>
    <definedName name="XRefCopy121Row" localSheetId="4" hidden="1">#REF!</definedName>
    <definedName name="XRefCopy121Row" hidden="1">#REF!</definedName>
    <definedName name="XRefCopy122" localSheetId="2" hidden="1">#REF!</definedName>
    <definedName name="XRefCopy122" localSheetId="4" hidden="1">#REF!</definedName>
    <definedName name="XRefCopy122" hidden="1">#REF!</definedName>
    <definedName name="XRefCopy122Row" localSheetId="2" hidden="1">#REF!</definedName>
    <definedName name="XRefCopy122Row" localSheetId="4" hidden="1">#REF!</definedName>
    <definedName name="XRefCopy122Row" hidden="1">#REF!</definedName>
    <definedName name="XRefCopy123" localSheetId="2" hidden="1">#REF!</definedName>
    <definedName name="XRefCopy123" localSheetId="4" hidden="1">#REF!</definedName>
    <definedName name="XRefCopy123" hidden="1">#REF!</definedName>
    <definedName name="XRefCopy123Row" localSheetId="2" hidden="1">#REF!</definedName>
    <definedName name="XRefCopy123Row" localSheetId="4" hidden="1">#REF!</definedName>
    <definedName name="XRefCopy123Row" hidden="1">#REF!</definedName>
    <definedName name="XRefCopy124" localSheetId="2" hidden="1">#REF!</definedName>
    <definedName name="XRefCopy124" localSheetId="4" hidden="1">#REF!</definedName>
    <definedName name="XRefCopy124" hidden="1">#REF!</definedName>
    <definedName name="XRefCopy124Row" localSheetId="2" hidden="1">#REF!</definedName>
    <definedName name="XRefCopy124Row" localSheetId="4" hidden="1">#REF!</definedName>
    <definedName name="XRefCopy124Row" hidden="1">#REF!</definedName>
    <definedName name="XRefCopy125" localSheetId="2" hidden="1">#REF!</definedName>
    <definedName name="XRefCopy125" localSheetId="4" hidden="1">#REF!</definedName>
    <definedName name="XRefCopy125" hidden="1">#REF!</definedName>
    <definedName name="XRefCopy125Row" localSheetId="2" hidden="1">#REF!</definedName>
    <definedName name="XRefCopy125Row" localSheetId="4" hidden="1">#REF!</definedName>
    <definedName name="XRefCopy125Row" hidden="1">#REF!</definedName>
    <definedName name="XRefCopy126" localSheetId="2" hidden="1">#REF!</definedName>
    <definedName name="XRefCopy126" localSheetId="4" hidden="1">#REF!</definedName>
    <definedName name="XRefCopy126" hidden="1">#REF!</definedName>
    <definedName name="XRefCopy126Row" localSheetId="2" hidden="1">#REF!</definedName>
    <definedName name="XRefCopy126Row" localSheetId="4" hidden="1">#REF!</definedName>
    <definedName name="XRefCopy126Row" hidden="1">#REF!</definedName>
    <definedName name="XRefCopy127" localSheetId="2" hidden="1">#REF!</definedName>
    <definedName name="XRefCopy127" localSheetId="4" hidden="1">#REF!</definedName>
    <definedName name="XRefCopy127" hidden="1">#REF!</definedName>
    <definedName name="XRefCopy127Row" localSheetId="2" hidden="1">#REF!</definedName>
    <definedName name="XRefCopy127Row" localSheetId="4" hidden="1">#REF!</definedName>
    <definedName name="XRefCopy127Row" hidden="1">#REF!</definedName>
    <definedName name="XRefCopy128" localSheetId="2" hidden="1">#REF!</definedName>
    <definedName name="XRefCopy128" localSheetId="4" hidden="1">#REF!</definedName>
    <definedName name="XRefCopy128" hidden="1">#REF!</definedName>
    <definedName name="XRefCopy128Row" localSheetId="2" hidden="1">[54]XREF!#REF!</definedName>
    <definedName name="XRefCopy128Row" localSheetId="4" hidden="1">[54]XREF!#REF!</definedName>
    <definedName name="XRefCopy128Row" hidden="1">[54]XREF!#REF!</definedName>
    <definedName name="XRefCopy129" localSheetId="2" hidden="1">#REF!</definedName>
    <definedName name="XRefCopy129" localSheetId="4" hidden="1">#REF!</definedName>
    <definedName name="XRefCopy129" localSheetId="1" hidden="1">#REF!</definedName>
    <definedName name="XRefCopy129" localSheetId="6" hidden="1">#REF!</definedName>
    <definedName name="XRefCopy129" hidden="1">#REF!</definedName>
    <definedName name="XRefCopy129Row" localSheetId="2" hidden="1">#REF!</definedName>
    <definedName name="XRefCopy129Row" localSheetId="4" hidden="1">#REF!</definedName>
    <definedName name="XRefCopy129Row" hidden="1">#REF!</definedName>
    <definedName name="XRefCopy12Row" localSheetId="2" hidden="1">#REF!</definedName>
    <definedName name="XRefCopy12Row" localSheetId="4" hidden="1">#REF!</definedName>
    <definedName name="XRefCopy12Row" hidden="1">#REF!</definedName>
    <definedName name="XRefCopy13" localSheetId="2" hidden="1">[59]Aguinaldos!#REF!</definedName>
    <definedName name="XRefCopy13" localSheetId="4" hidden="1">[59]Aguinaldos!#REF!</definedName>
    <definedName name="XRefCopy13" hidden="1">[59]Aguinaldos!#REF!</definedName>
    <definedName name="XRefCopy130" localSheetId="2" hidden="1">#REF!</definedName>
    <definedName name="XRefCopy130" localSheetId="4" hidden="1">#REF!</definedName>
    <definedName name="XRefCopy130" localSheetId="1" hidden="1">#REF!</definedName>
    <definedName name="XRefCopy130" localSheetId="6" hidden="1">#REF!</definedName>
    <definedName name="XRefCopy130" hidden="1">#REF!</definedName>
    <definedName name="XRefCopy130Row" localSheetId="2" hidden="1">#REF!</definedName>
    <definedName name="XRefCopy130Row" localSheetId="4" hidden="1">#REF!</definedName>
    <definedName name="XRefCopy130Row" hidden="1">#REF!</definedName>
    <definedName name="XRefCopy131" localSheetId="2" hidden="1">#REF!</definedName>
    <definedName name="XRefCopy131" localSheetId="4" hidden="1">#REF!</definedName>
    <definedName name="XRefCopy131" hidden="1">#REF!</definedName>
    <definedName name="XRefCopy131Row" localSheetId="2" hidden="1">#REF!</definedName>
    <definedName name="XRefCopy131Row" localSheetId="4" hidden="1">#REF!</definedName>
    <definedName name="XRefCopy131Row" hidden="1">#REF!</definedName>
    <definedName name="XRefCopy132" localSheetId="2" hidden="1">#REF!</definedName>
    <definedName name="XRefCopy132" localSheetId="4" hidden="1">#REF!</definedName>
    <definedName name="XRefCopy132" hidden="1">#REF!</definedName>
    <definedName name="XRefCopy132Row" localSheetId="2" hidden="1">#REF!</definedName>
    <definedName name="XRefCopy132Row" localSheetId="4" hidden="1">#REF!</definedName>
    <definedName name="XRefCopy132Row" hidden="1">#REF!</definedName>
    <definedName name="XRefCopy133" localSheetId="2" hidden="1">#REF!</definedName>
    <definedName name="XRefCopy133" localSheetId="4" hidden="1">#REF!</definedName>
    <definedName name="XRefCopy133" hidden="1">#REF!</definedName>
    <definedName name="XRefCopy133Row" localSheetId="2" hidden="1">#REF!</definedName>
    <definedName name="XRefCopy133Row" localSheetId="4" hidden="1">#REF!</definedName>
    <definedName name="XRefCopy133Row" hidden="1">#REF!</definedName>
    <definedName name="XRefCopy134" localSheetId="2" hidden="1">#REF!</definedName>
    <definedName name="XRefCopy134" localSheetId="4" hidden="1">#REF!</definedName>
    <definedName name="XRefCopy134" hidden="1">#REF!</definedName>
    <definedName name="XRefCopy134Row" localSheetId="2" hidden="1">#REF!</definedName>
    <definedName name="XRefCopy134Row" localSheetId="4" hidden="1">#REF!</definedName>
    <definedName name="XRefCopy134Row" hidden="1">#REF!</definedName>
    <definedName name="XRefCopy135" localSheetId="2" hidden="1">#REF!</definedName>
    <definedName name="XRefCopy135" localSheetId="4" hidden="1">#REF!</definedName>
    <definedName name="XRefCopy135" hidden="1">#REF!</definedName>
    <definedName name="XRefCopy135Row" localSheetId="2" hidden="1">#REF!</definedName>
    <definedName name="XRefCopy135Row" localSheetId="4" hidden="1">#REF!</definedName>
    <definedName name="XRefCopy135Row" hidden="1">#REF!</definedName>
    <definedName name="XRefCopy136" localSheetId="2" hidden="1">#REF!</definedName>
    <definedName name="XRefCopy136" localSheetId="4" hidden="1">#REF!</definedName>
    <definedName name="XRefCopy136" hidden="1">#REF!</definedName>
    <definedName name="XRefCopy136Row" localSheetId="2" hidden="1">#REF!</definedName>
    <definedName name="XRefCopy136Row" localSheetId="4" hidden="1">#REF!</definedName>
    <definedName name="XRefCopy136Row" hidden="1">#REF!</definedName>
    <definedName name="XRefCopy137" localSheetId="2" hidden="1">#REF!</definedName>
    <definedName name="XRefCopy137" localSheetId="4" hidden="1">#REF!</definedName>
    <definedName name="XRefCopy137" hidden="1">#REF!</definedName>
    <definedName name="XRefCopy137Row" localSheetId="2" hidden="1">#REF!</definedName>
    <definedName name="XRefCopy137Row" localSheetId="4" hidden="1">#REF!</definedName>
    <definedName name="XRefCopy137Row" hidden="1">#REF!</definedName>
    <definedName name="XRefCopy138" localSheetId="2" hidden="1">#REF!</definedName>
    <definedName name="XRefCopy138" localSheetId="4" hidden="1">#REF!</definedName>
    <definedName name="XRefCopy138" hidden="1">#REF!</definedName>
    <definedName name="XRefCopy138Row" localSheetId="2" hidden="1">#REF!</definedName>
    <definedName name="XRefCopy138Row" localSheetId="4" hidden="1">#REF!</definedName>
    <definedName name="XRefCopy138Row" hidden="1">#REF!</definedName>
    <definedName name="XRefCopy139" localSheetId="2" hidden="1">#REF!</definedName>
    <definedName name="XRefCopy139" localSheetId="4" hidden="1">#REF!</definedName>
    <definedName name="XRefCopy139" hidden="1">#REF!</definedName>
    <definedName name="XRefCopy139Row" localSheetId="2" hidden="1">#REF!</definedName>
    <definedName name="XRefCopy139Row" localSheetId="4" hidden="1">#REF!</definedName>
    <definedName name="XRefCopy139Row" hidden="1">#REF!</definedName>
    <definedName name="XRefCopy13Row" localSheetId="2" hidden="1">#REF!</definedName>
    <definedName name="XRefCopy13Row" localSheetId="4" hidden="1">#REF!</definedName>
    <definedName name="XRefCopy13Row" hidden="1">#REF!</definedName>
    <definedName name="XRefCopy14" localSheetId="2" hidden="1">[59]Aguinaldos!#REF!</definedName>
    <definedName name="XRefCopy14" localSheetId="4" hidden="1">[59]Aguinaldos!#REF!</definedName>
    <definedName name="XRefCopy14" hidden="1">[59]Aguinaldos!#REF!</definedName>
    <definedName name="XRefCopy140" localSheetId="2" hidden="1">#REF!</definedName>
    <definedName name="XRefCopy140" localSheetId="4" hidden="1">#REF!</definedName>
    <definedName name="XRefCopy140" localSheetId="1" hidden="1">#REF!</definedName>
    <definedName name="XRefCopy140" localSheetId="6" hidden="1">#REF!</definedName>
    <definedName name="XRefCopy140" hidden="1">#REF!</definedName>
    <definedName name="XRefCopy140Row" localSheetId="2" hidden="1">#REF!</definedName>
    <definedName name="XRefCopy140Row" localSheetId="4" hidden="1">#REF!</definedName>
    <definedName name="XRefCopy140Row" hidden="1">#REF!</definedName>
    <definedName name="XRefCopy141" localSheetId="2" hidden="1">'[31]Test de Ventas'!#REF!</definedName>
    <definedName name="XRefCopy141" localSheetId="4" hidden="1">'[31]Test de Ventas'!#REF!</definedName>
    <definedName name="XRefCopy141" hidden="1">'[31]Test de Ventas'!#REF!</definedName>
    <definedName name="XRefCopy141Row" localSheetId="2" hidden="1">#REF!</definedName>
    <definedName name="XRefCopy141Row" localSheetId="4" hidden="1">#REF!</definedName>
    <definedName name="XRefCopy141Row" localSheetId="1" hidden="1">#REF!</definedName>
    <definedName name="XRefCopy141Row" localSheetId="6" hidden="1">#REF!</definedName>
    <definedName name="XRefCopy141Row" hidden="1">#REF!</definedName>
    <definedName name="XRefCopy142" localSheetId="2" hidden="1">'[31]Test de Ventas'!#REF!</definedName>
    <definedName name="XRefCopy142" localSheetId="4" hidden="1">'[31]Test de Ventas'!#REF!</definedName>
    <definedName name="XRefCopy142" localSheetId="1" hidden="1">'[31]Test de Ventas'!#REF!</definedName>
    <definedName name="XRefCopy142" localSheetId="6" hidden="1">'[31]Test de Ventas'!#REF!</definedName>
    <definedName name="XRefCopy142" hidden="1">'[31]Test de Ventas'!#REF!</definedName>
    <definedName name="XRefCopy142Row" localSheetId="2" hidden="1">#REF!</definedName>
    <definedName name="XRefCopy142Row" localSheetId="4" hidden="1">#REF!</definedName>
    <definedName name="XRefCopy142Row" localSheetId="1" hidden="1">#REF!</definedName>
    <definedName name="XRefCopy142Row" localSheetId="6" hidden="1">#REF!</definedName>
    <definedName name="XRefCopy142Row" hidden="1">#REF!</definedName>
    <definedName name="XRefCopy143" localSheetId="2" hidden="1">'[31]Test de Ventas'!#REF!</definedName>
    <definedName name="XRefCopy143" localSheetId="4" hidden="1">'[31]Test de Ventas'!#REF!</definedName>
    <definedName name="XRefCopy143" localSheetId="1" hidden="1">'[31]Test de Ventas'!#REF!</definedName>
    <definedName name="XRefCopy143" localSheetId="6" hidden="1">'[31]Test de Ventas'!#REF!</definedName>
    <definedName name="XRefCopy143" hidden="1">'[31]Test de Ventas'!#REF!</definedName>
    <definedName name="XRefCopy143Row" localSheetId="2" hidden="1">#REF!</definedName>
    <definedName name="XRefCopy143Row" localSheetId="4" hidden="1">#REF!</definedName>
    <definedName name="XRefCopy143Row" localSheetId="1" hidden="1">#REF!</definedName>
    <definedName name="XRefCopy143Row" localSheetId="6" hidden="1">#REF!</definedName>
    <definedName name="XRefCopy143Row" hidden="1">#REF!</definedName>
    <definedName name="XRefCopy144" localSheetId="2" hidden="1">'[31]Test de Ventas'!#REF!</definedName>
    <definedName name="XRefCopy144" localSheetId="4" hidden="1">'[31]Test de Ventas'!#REF!</definedName>
    <definedName name="XRefCopy144" localSheetId="1" hidden="1">'[31]Test de Ventas'!#REF!</definedName>
    <definedName name="XRefCopy144" localSheetId="6" hidden="1">'[31]Test de Ventas'!#REF!</definedName>
    <definedName name="XRefCopy144" hidden="1">'[31]Test de Ventas'!#REF!</definedName>
    <definedName name="XRefCopy144Row" localSheetId="2" hidden="1">#REF!</definedName>
    <definedName name="XRefCopy144Row" localSheetId="4" hidden="1">#REF!</definedName>
    <definedName name="XRefCopy144Row" localSheetId="1" hidden="1">#REF!</definedName>
    <definedName name="XRefCopy144Row" localSheetId="6" hidden="1">#REF!</definedName>
    <definedName name="XRefCopy144Row" hidden="1">#REF!</definedName>
    <definedName name="XRefCopy145" localSheetId="2" hidden="1">'[31]Test de Ventas'!#REF!</definedName>
    <definedName name="XRefCopy145" localSheetId="4" hidden="1">'[31]Test de Ventas'!#REF!</definedName>
    <definedName name="XRefCopy145" localSheetId="1" hidden="1">'[31]Test de Ventas'!#REF!</definedName>
    <definedName name="XRefCopy145" localSheetId="6" hidden="1">'[31]Test de Ventas'!#REF!</definedName>
    <definedName name="XRefCopy145" hidden="1">'[31]Test de Ventas'!#REF!</definedName>
    <definedName name="XRefCopy145Row" localSheetId="2" hidden="1">#REF!</definedName>
    <definedName name="XRefCopy145Row" localSheetId="4" hidden="1">#REF!</definedName>
    <definedName name="XRefCopy145Row" localSheetId="1" hidden="1">#REF!</definedName>
    <definedName name="XRefCopy145Row" localSheetId="6" hidden="1">#REF!</definedName>
    <definedName name="XRefCopy145Row" hidden="1">#REF!</definedName>
    <definedName name="XRefCopy146" localSheetId="2" hidden="1">'[31]Test de Ventas'!#REF!</definedName>
    <definedName name="XRefCopy146" localSheetId="4" hidden="1">'[31]Test de Ventas'!#REF!</definedName>
    <definedName name="XRefCopy146" localSheetId="1" hidden="1">'[31]Test de Ventas'!#REF!</definedName>
    <definedName name="XRefCopy146" localSheetId="6" hidden="1">'[31]Test de Ventas'!#REF!</definedName>
    <definedName name="XRefCopy146" hidden="1">'[31]Test de Ventas'!#REF!</definedName>
    <definedName name="XRefCopy146Row" localSheetId="2" hidden="1">#REF!</definedName>
    <definedName name="XRefCopy146Row" localSheetId="4" hidden="1">#REF!</definedName>
    <definedName name="XRefCopy146Row" localSheetId="1" hidden="1">#REF!</definedName>
    <definedName name="XRefCopy146Row" localSheetId="6" hidden="1">#REF!</definedName>
    <definedName name="XRefCopy146Row" hidden="1">#REF!</definedName>
    <definedName name="XRefCopy147" localSheetId="2" hidden="1">'[31]Test de Ventas'!#REF!</definedName>
    <definedName name="XRefCopy147" localSheetId="4" hidden="1">'[31]Test de Ventas'!#REF!</definedName>
    <definedName name="XRefCopy147" localSheetId="1" hidden="1">'[31]Test de Ventas'!#REF!</definedName>
    <definedName name="XRefCopy147" localSheetId="6" hidden="1">'[31]Test de Ventas'!#REF!</definedName>
    <definedName name="XRefCopy147" hidden="1">'[31]Test de Ventas'!#REF!</definedName>
    <definedName name="XRefCopy147Row" localSheetId="2" hidden="1">#REF!</definedName>
    <definedName name="XRefCopy147Row" localSheetId="4" hidden="1">#REF!</definedName>
    <definedName name="XRefCopy147Row" localSheetId="1" hidden="1">#REF!</definedName>
    <definedName name="XRefCopy147Row" localSheetId="6" hidden="1">#REF!</definedName>
    <definedName name="XRefCopy147Row" hidden="1">#REF!</definedName>
    <definedName name="XRefCopy148" localSheetId="2" hidden="1">'[31]Test de Ventas'!#REF!</definedName>
    <definedName name="XRefCopy148" localSheetId="4" hidden="1">'[31]Test de Ventas'!#REF!</definedName>
    <definedName name="XRefCopy148" localSheetId="1" hidden="1">'[31]Test de Ventas'!#REF!</definedName>
    <definedName name="XRefCopy148" localSheetId="6" hidden="1">'[31]Test de Ventas'!#REF!</definedName>
    <definedName name="XRefCopy148" hidden="1">'[31]Test de Ventas'!#REF!</definedName>
    <definedName name="XRefCopy148Row" localSheetId="2" hidden="1">#REF!</definedName>
    <definedName name="XRefCopy148Row" localSheetId="4" hidden="1">#REF!</definedName>
    <definedName name="XRefCopy148Row" localSheetId="1" hidden="1">#REF!</definedName>
    <definedName name="XRefCopy148Row" localSheetId="6" hidden="1">#REF!</definedName>
    <definedName name="XRefCopy148Row" hidden="1">#REF!</definedName>
    <definedName name="XRefCopy149" localSheetId="2" hidden="1">#REF!</definedName>
    <definedName name="XRefCopy149" localSheetId="4" hidden="1">#REF!</definedName>
    <definedName name="XRefCopy149" hidden="1">#REF!</definedName>
    <definedName name="XRefCopy149Row" localSheetId="2" hidden="1">#REF!</definedName>
    <definedName name="XRefCopy149Row" localSheetId="4" hidden="1">#REF!</definedName>
    <definedName name="XRefCopy149Row" hidden="1">#REF!</definedName>
    <definedName name="XRefCopy14Row" localSheetId="2" hidden="1">#REF!</definedName>
    <definedName name="XRefCopy14Row" localSheetId="4" hidden="1">#REF!</definedName>
    <definedName name="XRefCopy14Row" hidden="1">#REF!</definedName>
    <definedName name="XRefCopy15" localSheetId="2" hidden="1">'[60]Prov. Circularizados'!#REF!</definedName>
    <definedName name="XRefCopy15" localSheetId="4" hidden="1">'[60]Prov. Circularizados'!#REF!</definedName>
    <definedName name="XRefCopy15" hidden="1">'[60]Prov. Circularizados'!#REF!</definedName>
    <definedName name="XRefCopy150" localSheetId="2" hidden="1">#REF!</definedName>
    <definedName name="XRefCopy150" localSheetId="4" hidden="1">#REF!</definedName>
    <definedName name="XRefCopy150" localSheetId="1" hidden="1">#REF!</definedName>
    <definedName name="XRefCopy150" localSheetId="6" hidden="1">#REF!</definedName>
    <definedName name="XRefCopy150" hidden="1">#REF!</definedName>
    <definedName name="XRefCopy150Row" localSheetId="2" hidden="1">#REF!</definedName>
    <definedName name="XRefCopy150Row" localSheetId="4" hidden="1">#REF!</definedName>
    <definedName name="XRefCopy150Row" hidden="1">#REF!</definedName>
    <definedName name="XRefCopy151" localSheetId="2" hidden="1">#REF!</definedName>
    <definedName name="XRefCopy151" localSheetId="4" hidden="1">#REF!</definedName>
    <definedName name="XRefCopy151" hidden="1">#REF!</definedName>
    <definedName name="XRefCopy151Row" localSheetId="2" hidden="1">#REF!</definedName>
    <definedName name="XRefCopy151Row" localSheetId="4" hidden="1">#REF!</definedName>
    <definedName name="XRefCopy151Row" hidden="1">#REF!</definedName>
    <definedName name="XRefCopy152" localSheetId="2" hidden="1">#REF!</definedName>
    <definedName name="XRefCopy152" localSheetId="4" hidden="1">#REF!</definedName>
    <definedName name="XRefCopy152" hidden="1">#REF!</definedName>
    <definedName name="XRefCopy152Row" localSheetId="2" hidden="1">#REF!</definedName>
    <definedName name="XRefCopy152Row" localSheetId="4" hidden="1">#REF!</definedName>
    <definedName name="XRefCopy152Row" hidden="1">#REF!</definedName>
    <definedName name="XRefCopy153" localSheetId="2" hidden="1">#REF!</definedName>
    <definedName name="XRefCopy153" localSheetId="4" hidden="1">#REF!</definedName>
    <definedName name="XRefCopy153" hidden="1">#REF!</definedName>
    <definedName name="XRefCopy153Row" localSheetId="2" hidden="1">#REF!</definedName>
    <definedName name="XRefCopy153Row" localSheetId="4" hidden="1">#REF!</definedName>
    <definedName name="XRefCopy153Row" hidden="1">#REF!</definedName>
    <definedName name="XRefCopy154" localSheetId="2" hidden="1">#REF!</definedName>
    <definedName name="XRefCopy154" localSheetId="4" hidden="1">#REF!</definedName>
    <definedName name="XRefCopy154" hidden="1">#REF!</definedName>
    <definedName name="XRefCopy154Row" localSheetId="2" hidden="1">#REF!</definedName>
    <definedName name="XRefCopy154Row" localSheetId="4" hidden="1">#REF!</definedName>
    <definedName name="XRefCopy154Row" hidden="1">#REF!</definedName>
    <definedName name="XRefCopy155" localSheetId="2" hidden="1">#REF!</definedName>
    <definedName name="XRefCopy155" localSheetId="4" hidden="1">#REF!</definedName>
    <definedName name="XRefCopy155" hidden="1">#REF!</definedName>
    <definedName name="XRefCopy155Row" localSheetId="2" hidden="1">#REF!</definedName>
    <definedName name="XRefCopy155Row" localSheetId="4" hidden="1">#REF!</definedName>
    <definedName name="XRefCopy155Row" hidden="1">#REF!</definedName>
    <definedName name="XRefCopy156" localSheetId="2" hidden="1">#REF!</definedName>
    <definedName name="XRefCopy156" localSheetId="4" hidden="1">#REF!</definedName>
    <definedName name="XRefCopy156" hidden="1">#REF!</definedName>
    <definedName name="XRefCopy156Row" localSheetId="2" hidden="1">#REF!</definedName>
    <definedName name="XRefCopy156Row" localSheetId="4" hidden="1">#REF!</definedName>
    <definedName name="XRefCopy156Row" hidden="1">#REF!</definedName>
    <definedName name="XRefCopy157" localSheetId="2" hidden="1">#REF!</definedName>
    <definedName name="XRefCopy157" localSheetId="4" hidden="1">#REF!</definedName>
    <definedName name="XRefCopy157" hidden="1">#REF!</definedName>
    <definedName name="XRefCopy157Row" localSheetId="2" hidden="1">#REF!</definedName>
    <definedName name="XRefCopy157Row" localSheetId="4" hidden="1">#REF!</definedName>
    <definedName name="XRefCopy157Row" hidden="1">#REF!</definedName>
    <definedName name="XRefCopy158" localSheetId="2" hidden="1">#REF!</definedName>
    <definedName name="XRefCopy158" localSheetId="4" hidden="1">#REF!</definedName>
    <definedName name="XRefCopy158" hidden="1">#REF!</definedName>
    <definedName name="XRefCopy158Row" localSheetId="2" hidden="1">#REF!</definedName>
    <definedName name="XRefCopy158Row" localSheetId="4" hidden="1">#REF!</definedName>
    <definedName name="XRefCopy158Row" hidden="1">#REF!</definedName>
    <definedName name="XRefCopy159" localSheetId="2" hidden="1">#REF!</definedName>
    <definedName name="XRefCopy159" localSheetId="4" hidden="1">#REF!</definedName>
    <definedName name="XRefCopy159" hidden="1">#REF!</definedName>
    <definedName name="XRefCopy159Row" localSheetId="2" hidden="1">#REF!</definedName>
    <definedName name="XRefCopy159Row" localSheetId="4" hidden="1">#REF!</definedName>
    <definedName name="XRefCopy159Row" hidden="1">#REF!</definedName>
    <definedName name="XRefCopy15Row" localSheetId="2" hidden="1">[57]XREF!#REF!</definedName>
    <definedName name="XRefCopy15Row" localSheetId="4" hidden="1">[57]XREF!#REF!</definedName>
    <definedName name="XRefCopy15Row" hidden="1">[57]XREF!#REF!</definedName>
    <definedName name="XRefCopy16" localSheetId="2" hidden="1">'[60]Prov. Circularizados'!#REF!</definedName>
    <definedName name="XRefCopy16" localSheetId="4" hidden="1">'[60]Prov. Circularizados'!#REF!</definedName>
    <definedName name="XRefCopy16" hidden="1">'[60]Prov. Circularizados'!#REF!</definedName>
    <definedName name="XRefCopy160" localSheetId="2" hidden="1">#REF!</definedName>
    <definedName name="XRefCopy160" localSheetId="4" hidden="1">#REF!</definedName>
    <definedName name="XRefCopy160" localSheetId="1" hidden="1">#REF!</definedName>
    <definedName name="XRefCopy160" localSheetId="6" hidden="1">#REF!</definedName>
    <definedName name="XRefCopy160" hidden="1">#REF!</definedName>
    <definedName name="XRefCopy160Row" localSheetId="2" hidden="1">#REF!</definedName>
    <definedName name="XRefCopy160Row" localSheetId="4" hidden="1">#REF!</definedName>
    <definedName name="XRefCopy160Row" hidden="1">#REF!</definedName>
    <definedName name="XRefCopy161" localSheetId="2" hidden="1">#REF!</definedName>
    <definedName name="XRefCopy161" localSheetId="4" hidden="1">#REF!</definedName>
    <definedName name="XRefCopy161" hidden="1">#REF!</definedName>
    <definedName name="XRefCopy161Row" localSheetId="2" hidden="1">#REF!</definedName>
    <definedName name="XRefCopy161Row" localSheetId="4" hidden="1">#REF!</definedName>
    <definedName name="XRefCopy161Row" hidden="1">#REF!</definedName>
    <definedName name="XRefCopy162" localSheetId="2" hidden="1">#REF!</definedName>
    <definedName name="XRefCopy162" localSheetId="4" hidden="1">#REF!</definedName>
    <definedName name="XRefCopy162" hidden="1">#REF!</definedName>
    <definedName name="XRefCopy162Row" localSheetId="2" hidden="1">#REF!</definedName>
    <definedName name="XRefCopy162Row" localSheetId="4" hidden="1">#REF!</definedName>
    <definedName name="XRefCopy162Row" hidden="1">#REF!</definedName>
    <definedName name="XRefCopy163" localSheetId="2" hidden="1">#REF!</definedName>
    <definedName name="XRefCopy163" localSheetId="4" hidden="1">#REF!</definedName>
    <definedName name="XRefCopy163" hidden="1">#REF!</definedName>
    <definedName name="XRefCopy163Row" localSheetId="2" hidden="1">#REF!</definedName>
    <definedName name="XRefCopy163Row" localSheetId="4" hidden="1">#REF!</definedName>
    <definedName name="XRefCopy163Row" hidden="1">#REF!</definedName>
    <definedName name="XRefCopy164" localSheetId="2" hidden="1">#REF!</definedName>
    <definedName name="XRefCopy164" localSheetId="4" hidden="1">#REF!</definedName>
    <definedName name="XRefCopy164" hidden="1">#REF!</definedName>
    <definedName name="XRefCopy164Row" localSheetId="2" hidden="1">#REF!</definedName>
    <definedName name="XRefCopy164Row" localSheetId="4" hidden="1">#REF!</definedName>
    <definedName name="XRefCopy164Row" hidden="1">#REF!</definedName>
    <definedName name="XRefCopy165" localSheetId="2" hidden="1">#REF!</definedName>
    <definedName name="XRefCopy165" localSheetId="4" hidden="1">#REF!</definedName>
    <definedName name="XRefCopy165" hidden="1">#REF!</definedName>
    <definedName name="XRefCopy165Row" localSheetId="2" hidden="1">#REF!</definedName>
    <definedName name="XRefCopy165Row" localSheetId="4" hidden="1">#REF!</definedName>
    <definedName name="XRefCopy165Row" hidden="1">#REF!</definedName>
    <definedName name="XRefCopy166" localSheetId="2" hidden="1">#REF!</definedName>
    <definedName name="XRefCopy166" localSheetId="4" hidden="1">#REF!</definedName>
    <definedName name="XRefCopy166" hidden="1">#REF!</definedName>
    <definedName name="XRefCopy166Row" localSheetId="2" hidden="1">#REF!</definedName>
    <definedName name="XRefCopy166Row" localSheetId="4" hidden="1">#REF!</definedName>
    <definedName name="XRefCopy166Row" hidden="1">#REF!</definedName>
    <definedName name="XRefCopy167" localSheetId="2" hidden="1">#REF!</definedName>
    <definedName name="XRefCopy167" localSheetId="4" hidden="1">#REF!</definedName>
    <definedName name="XRefCopy167" hidden="1">#REF!</definedName>
    <definedName name="XRefCopy167Row" localSheetId="2" hidden="1">#REF!</definedName>
    <definedName name="XRefCopy167Row" localSheetId="4" hidden="1">#REF!</definedName>
    <definedName name="XRefCopy167Row" hidden="1">#REF!</definedName>
    <definedName name="XRefCopy168" localSheetId="2" hidden="1">#REF!</definedName>
    <definedName name="XRefCopy168" localSheetId="4" hidden="1">#REF!</definedName>
    <definedName name="XRefCopy168" hidden="1">#REF!</definedName>
    <definedName name="XRefCopy168Row" localSheetId="2" hidden="1">#REF!</definedName>
    <definedName name="XRefCopy168Row" localSheetId="4" hidden="1">#REF!</definedName>
    <definedName name="XRefCopy168Row" hidden="1">#REF!</definedName>
    <definedName name="XRefCopy169" localSheetId="2" hidden="1">#REF!</definedName>
    <definedName name="XRefCopy169" localSheetId="4" hidden="1">#REF!</definedName>
    <definedName name="XRefCopy169" hidden="1">#REF!</definedName>
    <definedName name="XRefCopy169Row" localSheetId="2" hidden="1">#REF!</definedName>
    <definedName name="XRefCopy169Row" localSheetId="4" hidden="1">#REF!</definedName>
    <definedName name="XRefCopy169Row" hidden="1">#REF!</definedName>
    <definedName name="XRefCopy16Row" localSheetId="2" hidden="1">#REF!</definedName>
    <definedName name="XRefCopy16Row" localSheetId="4" hidden="1">#REF!</definedName>
    <definedName name="XRefCopy16Row" hidden="1">#REF!</definedName>
    <definedName name="XRefCopy17" localSheetId="2" hidden="1">#REF!</definedName>
    <definedName name="XRefCopy17" localSheetId="4" hidden="1">#REF!</definedName>
    <definedName name="XRefCopy17" hidden="1">#REF!</definedName>
    <definedName name="XRefCopy170" localSheetId="2" hidden="1">#REF!</definedName>
    <definedName name="XRefCopy170" localSheetId="4" hidden="1">#REF!</definedName>
    <definedName name="XRefCopy170" hidden="1">#REF!</definedName>
    <definedName name="XRefCopy170Row" localSheetId="2" hidden="1">#REF!</definedName>
    <definedName name="XRefCopy170Row" localSheetId="4" hidden="1">#REF!</definedName>
    <definedName name="XRefCopy170Row" hidden="1">#REF!</definedName>
    <definedName name="XRefCopy171" localSheetId="2" hidden="1">#REF!</definedName>
    <definedName name="XRefCopy171" localSheetId="4" hidden="1">#REF!</definedName>
    <definedName name="XRefCopy171" hidden="1">#REF!</definedName>
    <definedName name="XRefCopy171Row" localSheetId="2" hidden="1">#REF!</definedName>
    <definedName name="XRefCopy171Row" localSheetId="4" hidden="1">#REF!</definedName>
    <definedName name="XRefCopy171Row" hidden="1">#REF!</definedName>
    <definedName name="XRefCopy172" localSheetId="2" hidden="1">#REF!</definedName>
    <definedName name="XRefCopy172" localSheetId="4" hidden="1">#REF!</definedName>
    <definedName name="XRefCopy172" hidden="1">#REF!</definedName>
    <definedName name="XRefCopy172Row" localSheetId="2" hidden="1">#REF!</definedName>
    <definedName name="XRefCopy172Row" localSheetId="4" hidden="1">#REF!</definedName>
    <definedName name="XRefCopy172Row" hidden="1">#REF!</definedName>
    <definedName name="XRefCopy173" localSheetId="2" hidden="1">#REF!</definedName>
    <definedName name="XRefCopy173" localSheetId="4" hidden="1">#REF!</definedName>
    <definedName name="XRefCopy173" hidden="1">#REF!</definedName>
    <definedName name="XRefCopy173Row" localSheetId="2" hidden="1">#REF!</definedName>
    <definedName name="XRefCopy173Row" localSheetId="4" hidden="1">#REF!</definedName>
    <definedName name="XRefCopy173Row" hidden="1">#REF!</definedName>
    <definedName name="XRefCopy174" localSheetId="2" hidden="1">#REF!</definedName>
    <definedName name="XRefCopy174" localSheetId="4" hidden="1">#REF!</definedName>
    <definedName name="XRefCopy174" hidden="1">#REF!</definedName>
    <definedName name="XRefCopy174Row" localSheetId="2" hidden="1">#REF!</definedName>
    <definedName name="XRefCopy174Row" localSheetId="4" hidden="1">#REF!</definedName>
    <definedName name="XRefCopy174Row" hidden="1">#REF!</definedName>
    <definedName name="XRefCopy175" localSheetId="2" hidden="1">#REF!</definedName>
    <definedName name="XRefCopy175" localSheetId="4" hidden="1">#REF!</definedName>
    <definedName name="XRefCopy175" hidden="1">#REF!</definedName>
    <definedName name="XRefCopy175Row" localSheetId="2" hidden="1">#REF!</definedName>
    <definedName name="XRefCopy175Row" localSheetId="4" hidden="1">#REF!</definedName>
    <definedName name="XRefCopy175Row" hidden="1">#REF!</definedName>
    <definedName name="XRefCopy176" localSheetId="2" hidden="1">#REF!</definedName>
    <definedName name="XRefCopy176" localSheetId="4" hidden="1">#REF!</definedName>
    <definedName name="XRefCopy176" hidden="1">#REF!</definedName>
    <definedName name="XRefCopy176Row" localSheetId="2" hidden="1">#REF!</definedName>
    <definedName name="XRefCopy176Row" localSheetId="4" hidden="1">#REF!</definedName>
    <definedName name="XRefCopy176Row" hidden="1">#REF!</definedName>
    <definedName name="XRefCopy177" localSheetId="2" hidden="1">#REF!</definedName>
    <definedName name="XRefCopy177" localSheetId="4" hidden="1">#REF!</definedName>
    <definedName name="XRefCopy177" hidden="1">#REF!</definedName>
    <definedName name="XRefCopy177Row" localSheetId="2" hidden="1">#REF!</definedName>
    <definedName name="XRefCopy177Row" localSheetId="4" hidden="1">#REF!</definedName>
    <definedName name="XRefCopy177Row" hidden="1">#REF!</definedName>
    <definedName name="XRefCopy178" localSheetId="2" hidden="1">#REF!</definedName>
    <definedName name="XRefCopy178" localSheetId="4" hidden="1">#REF!</definedName>
    <definedName name="XRefCopy178" hidden="1">#REF!</definedName>
    <definedName name="XRefCopy178Row" localSheetId="2" hidden="1">#REF!</definedName>
    <definedName name="XRefCopy178Row" localSheetId="4" hidden="1">#REF!</definedName>
    <definedName name="XRefCopy178Row" hidden="1">#REF!</definedName>
    <definedName name="XRefCopy179" localSheetId="2" hidden="1">#REF!</definedName>
    <definedName name="XRefCopy179" localSheetId="4" hidden="1">#REF!</definedName>
    <definedName name="XRefCopy179" hidden="1">#REF!</definedName>
    <definedName name="XRefCopy179Row" localSheetId="2" hidden="1">#REF!</definedName>
    <definedName name="XRefCopy179Row" localSheetId="4" hidden="1">#REF!</definedName>
    <definedName name="XRefCopy179Row" hidden="1">#REF!</definedName>
    <definedName name="XRefCopy17Row" localSheetId="2" hidden="1">#REF!</definedName>
    <definedName name="XRefCopy17Row" localSheetId="4" hidden="1">#REF!</definedName>
    <definedName name="XRefCopy17Row" hidden="1">#REF!</definedName>
    <definedName name="XRefCopy18" localSheetId="2" hidden="1">'[61]Selección de Cuentas'!#REF!</definedName>
    <definedName name="XRefCopy18" localSheetId="4" hidden="1">'[61]Selección de Cuentas'!#REF!</definedName>
    <definedName name="XRefCopy18" hidden="1">'[61]Selección de Cuentas'!#REF!</definedName>
    <definedName name="XRefCopy180" localSheetId="2" hidden="1">#REF!</definedName>
    <definedName name="XRefCopy180" localSheetId="4" hidden="1">#REF!</definedName>
    <definedName name="XRefCopy180" localSheetId="1" hidden="1">#REF!</definedName>
    <definedName name="XRefCopy180" localSheetId="6" hidden="1">#REF!</definedName>
    <definedName name="XRefCopy180" hidden="1">#REF!</definedName>
    <definedName name="XRefCopy180Row" localSheetId="2" hidden="1">#REF!</definedName>
    <definedName name="XRefCopy180Row" localSheetId="4" hidden="1">#REF!</definedName>
    <definedName name="XRefCopy180Row" hidden="1">#REF!</definedName>
    <definedName name="XRefCopy181" localSheetId="2" hidden="1">#REF!</definedName>
    <definedName name="XRefCopy181" localSheetId="4" hidden="1">#REF!</definedName>
    <definedName name="XRefCopy181" hidden="1">#REF!</definedName>
    <definedName name="XRefCopy181Row" localSheetId="2" hidden="1">#REF!</definedName>
    <definedName name="XRefCopy181Row" localSheetId="4" hidden="1">#REF!</definedName>
    <definedName name="XRefCopy181Row" hidden="1">#REF!</definedName>
    <definedName name="XRefCopy182" localSheetId="2" hidden="1">#REF!</definedName>
    <definedName name="XRefCopy182" localSheetId="4" hidden="1">#REF!</definedName>
    <definedName name="XRefCopy182" hidden="1">#REF!</definedName>
    <definedName name="XRefCopy182Row" localSheetId="2" hidden="1">#REF!</definedName>
    <definedName name="XRefCopy182Row" localSheetId="4" hidden="1">#REF!</definedName>
    <definedName name="XRefCopy182Row" hidden="1">#REF!</definedName>
    <definedName name="XRefCopy183" localSheetId="2" hidden="1">#REF!</definedName>
    <definedName name="XRefCopy183" localSheetId="4" hidden="1">#REF!</definedName>
    <definedName name="XRefCopy183" hidden="1">#REF!</definedName>
    <definedName name="XRefCopy183Row" localSheetId="2" hidden="1">#REF!</definedName>
    <definedName name="XRefCopy183Row" localSheetId="4" hidden="1">#REF!</definedName>
    <definedName name="XRefCopy183Row" hidden="1">#REF!</definedName>
    <definedName name="XRefCopy184" localSheetId="2" hidden="1">#REF!</definedName>
    <definedName name="XRefCopy184" localSheetId="4" hidden="1">#REF!</definedName>
    <definedName name="XRefCopy184" hidden="1">#REF!</definedName>
    <definedName name="XRefCopy184Row" localSheetId="2" hidden="1">#REF!</definedName>
    <definedName name="XRefCopy184Row" localSheetId="4" hidden="1">#REF!</definedName>
    <definedName name="XRefCopy184Row" hidden="1">#REF!</definedName>
    <definedName name="XRefCopy185" localSheetId="2" hidden="1">#REF!</definedName>
    <definedName name="XRefCopy185" localSheetId="4" hidden="1">#REF!</definedName>
    <definedName name="XRefCopy185" hidden="1">#REF!</definedName>
    <definedName name="XRefCopy185Row" localSheetId="2" hidden="1">#REF!</definedName>
    <definedName name="XRefCopy185Row" localSheetId="4" hidden="1">#REF!</definedName>
    <definedName name="XRefCopy185Row" hidden="1">#REF!</definedName>
    <definedName name="XRefCopy186" localSheetId="2" hidden="1">#REF!</definedName>
    <definedName name="XRefCopy186" localSheetId="4" hidden="1">#REF!</definedName>
    <definedName name="XRefCopy186" hidden="1">#REF!</definedName>
    <definedName name="XRefCopy186Row" localSheetId="2" hidden="1">#REF!</definedName>
    <definedName name="XRefCopy186Row" localSheetId="4" hidden="1">#REF!</definedName>
    <definedName name="XRefCopy186Row" hidden="1">#REF!</definedName>
    <definedName name="XRefCopy187" localSheetId="2" hidden="1">#REF!</definedName>
    <definedName name="XRefCopy187" localSheetId="4" hidden="1">#REF!</definedName>
    <definedName name="XRefCopy187" hidden="1">#REF!</definedName>
    <definedName name="XRefCopy187Row" localSheetId="2" hidden="1">#REF!</definedName>
    <definedName name="XRefCopy187Row" localSheetId="4" hidden="1">#REF!</definedName>
    <definedName name="XRefCopy187Row" hidden="1">#REF!</definedName>
    <definedName name="XRefCopy188" localSheetId="2" hidden="1">#REF!</definedName>
    <definedName name="XRefCopy188" localSheetId="4" hidden="1">#REF!</definedName>
    <definedName name="XRefCopy188" hidden="1">#REF!</definedName>
    <definedName name="XRefCopy188Row" localSheetId="2" hidden="1">#REF!</definedName>
    <definedName name="XRefCopy188Row" localSheetId="4" hidden="1">#REF!</definedName>
    <definedName name="XRefCopy188Row" hidden="1">#REF!</definedName>
    <definedName name="XRefCopy189" localSheetId="2" hidden="1">#REF!</definedName>
    <definedName name="XRefCopy189" localSheetId="4" hidden="1">#REF!</definedName>
    <definedName name="XRefCopy189" hidden="1">#REF!</definedName>
    <definedName name="XRefCopy189Row" localSheetId="2" hidden="1">#REF!</definedName>
    <definedName name="XRefCopy189Row" localSheetId="4" hidden="1">#REF!</definedName>
    <definedName name="XRefCopy189Row" hidden="1">#REF!</definedName>
    <definedName name="XRefCopy18Row" localSheetId="2" hidden="1">[57]XREF!#REF!</definedName>
    <definedName name="XRefCopy18Row" localSheetId="4" hidden="1">[57]XREF!#REF!</definedName>
    <definedName name="XRefCopy18Row" hidden="1">[57]XREF!#REF!</definedName>
    <definedName name="XRefCopy19" localSheetId="2" hidden="1">'[60]Prov. Circularizados'!#REF!</definedName>
    <definedName name="XRefCopy19" localSheetId="4" hidden="1">'[60]Prov. Circularizados'!#REF!</definedName>
    <definedName name="XRefCopy19" hidden="1">'[60]Prov. Circularizados'!#REF!</definedName>
    <definedName name="XRefCopy190" localSheetId="2" hidden="1">#REF!</definedName>
    <definedName name="XRefCopy190" localSheetId="4" hidden="1">#REF!</definedName>
    <definedName name="XRefCopy190" localSheetId="1" hidden="1">#REF!</definedName>
    <definedName name="XRefCopy190" localSheetId="6" hidden="1">#REF!</definedName>
    <definedName name="XRefCopy190" hidden="1">#REF!</definedName>
    <definedName name="XRefCopy190Row" localSheetId="2" hidden="1">#REF!</definedName>
    <definedName name="XRefCopy190Row" localSheetId="4" hidden="1">#REF!</definedName>
    <definedName name="XRefCopy190Row" hidden="1">#REF!</definedName>
    <definedName name="XRefCopy191" localSheetId="2" hidden="1">#REF!</definedName>
    <definedName name="XRefCopy191" localSheetId="4" hidden="1">#REF!</definedName>
    <definedName name="XRefCopy191" hidden="1">#REF!</definedName>
    <definedName name="XRefCopy191Row" localSheetId="2" hidden="1">#REF!</definedName>
    <definedName name="XRefCopy191Row" localSheetId="4" hidden="1">#REF!</definedName>
    <definedName name="XRefCopy191Row" hidden="1">#REF!</definedName>
    <definedName name="XRefCopy192" localSheetId="2" hidden="1">#REF!</definedName>
    <definedName name="XRefCopy192" localSheetId="4" hidden="1">#REF!</definedName>
    <definedName name="XRefCopy192" hidden="1">#REF!</definedName>
    <definedName name="XRefCopy192Row" localSheetId="2" hidden="1">#REF!</definedName>
    <definedName name="XRefCopy192Row" localSheetId="4" hidden="1">#REF!</definedName>
    <definedName name="XRefCopy192Row" hidden="1">#REF!</definedName>
    <definedName name="XRefCopy193" localSheetId="2" hidden="1">#REF!</definedName>
    <definedName name="XRefCopy193" localSheetId="4" hidden="1">#REF!</definedName>
    <definedName name="XRefCopy193" hidden="1">#REF!</definedName>
    <definedName name="XRefCopy193Row" localSheetId="2" hidden="1">#REF!</definedName>
    <definedName name="XRefCopy193Row" localSheetId="4" hidden="1">#REF!</definedName>
    <definedName name="XRefCopy193Row" hidden="1">#REF!</definedName>
    <definedName name="XRefCopy194" localSheetId="2" hidden="1">#REF!</definedName>
    <definedName name="XRefCopy194" localSheetId="4" hidden="1">#REF!</definedName>
    <definedName name="XRefCopy194" hidden="1">#REF!</definedName>
    <definedName name="XRefCopy194Row" localSheetId="2" hidden="1">#REF!</definedName>
    <definedName name="XRefCopy194Row" localSheetId="4" hidden="1">#REF!</definedName>
    <definedName name="XRefCopy194Row" hidden="1">#REF!</definedName>
    <definedName name="XRefCopy195" localSheetId="2" hidden="1">#REF!</definedName>
    <definedName name="XRefCopy195" localSheetId="4" hidden="1">#REF!</definedName>
    <definedName name="XRefCopy195" hidden="1">#REF!</definedName>
    <definedName name="XRefCopy195Row" localSheetId="2" hidden="1">#REF!</definedName>
    <definedName name="XRefCopy195Row" localSheetId="4" hidden="1">#REF!</definedName>
    <definedName name="XRefCopy195Row" hidden="1">#REF!</definedName>
    <definedName name="XRefCopy196" localSheetId="2" hidden="1">#REF!</definedName>
    <definedName name="XRefCopy196" localSheetId="4" hidden="1">#REF!</definedName>
    <definedName name="XRefCopy196" hidden="1">#REF!</definedName>
    <definedName name="XRefCopy196Row" localSheetId="2" hidden="1">#REF!</definedName>
    <definedName name="XRefCopy196Row" localSheetId="4" hidden="1">#REF!</definedName>
    <definedName name="XRefCopy196Row" hidden="1">#REF!</definedName>
    <definedName name="XRefCopy197" localSheetId="2" hidden="1">#REF!</definedName>
    <definedName name="XRefCopy197" localSheetId="4" hidden="1">#REF!</definedName>
    <definedName name="XRefCopy197" hidden="1">#REF!</definedName>
    <definedName name="XRefCopy197Row" localSheetId="2" hidden="1">#REF!</definedName>
    <definedName name="XRefCopy197Row" localSheetId="4" hidden="1">#REF!</definedName>
    <definedName name="XRefCopy197Row" hidden="1">#REF!</definedName>
    <definedName name="XRefCopy198" localSheetId="2" hidden="1">#REF!</definedName>
    <definedName name="XRefCopy198" localSheetId="4" hidden="1">#REF!</definedName>
    <definedName name="XRefCopy198" hidden="1">#REF!</definedName>
    <definedName name="XRefCopy198Row" localSheetId="2" hidden="1">#REF!</definedName>
    <definedName name="XRefCopy198Row" localSheetId="4" hidden="1">#REF!</definedName>
    <definedName name="XRefCopy198Row" hidden="1">#REF!</definedName>
    <definedName name="XRefCopy199" localSheetId="2" hidden="1">#REF!</definedName>
    <definedName name="XRefCopy199" localSheetId="4" hidden="1">#REF!</definedName>
    <definedName name="XRefCopy199" hidden="1">#REF!</definedName>
    <definedName name="XRefCopy199Row" localSheetId="2" hidden="1">#REF!</definedName>
    <definedName name="XRefCopy199Row" localSheetId="4" hidden="1">#REF!</definedName>
    <definedName name="XRefCopy199Row" hidden="1">#REF!</definedName>
    <definedName name="XRefCopy19Row" localSheetId="2" hidden="1">#REF!</definedName>
    <definedName name="XRefCopy19Row" localSheetId="4" hidden="1">#REF!</definedName>
    <definedName name="XRefCopy19Row" hidden="1">#REF!</definedName>
    <definedName name="XRefCopy1Row" localSheetId="2" hidden="1">#REF!</definedName>
    <definedName name="XRefCopy1Row" localSheetId="4" hidden="1">#REF!</definedName>
    <definedName name="XRefCopy1Row" hidden="1">#REF!</definedName>
    <definedName name="XRefCopy2" localSheetId="2" hidden="1">#REF!</definedName>
    <definedName name="XRefCopy2" localSheetId="4" hidden="1">#REF!</definedName>
    <definedName name="XRefCopy2" hidden="1">#REF!</definedName>
    <definedName name="XRefCopy20" localSheetId="2" hidden="1">'[62]Selección de Cuentas'!#REF!</definedName>
    <definedName name="XRefCopy20" localSheetId="4" hidden="1">'[62]Selección de Cuentas'!#REF!</definedName>
    <definedName name="XRefCopy20" hidden="1">'[62]Selección de Cuentas'!#REF!</definedName>
    <definedName name="XRefCopy200" localSheetId="2" hidden="1">#REF!</definedName>
    <definedName name="XRefCopy200" localSheetId="4" hidden="1">#REF!</definedName>
    <definedName name="XRefCopy200" localSheetId="1" hidden="1">#REF!</definedName>
    <definedName name="XRefCopy200" localSheetId="6" hidden="1">#REF!</definedName>
    <definedName name="XRefCopy200" hidden="1">#REF!</definedName>
    <definedName name="XRefCopy200Row" localSheetId="2" hidden="1">#REF!</definedName>
    <definedName name="XRefCopy200Row" localSheetId="4" hidden="1">#REF!</definedName>
    <definedName name="XRefCopy200Row" hidden="1">#REF!</definedName>
    <definedName name="XRefCopy201" localSheetId="2" hidden="1">#REF!</definedName>
    <definedName name="XRefCopy201" localSheetId="4" hidden="1">#REF!</definedName>
    <definedName name="XRefCopy201" hidden="1">#REF!</definedName>
    <definedName name="XRefCopy201Row" localSheetId="2" hidden="1">#REF!</definedName>
    <definedName name="XRefCopy201Row" localSheetId="4" hidden="1">#REF!</definedName>
    <definedName name="XRefCopy201Row" hidden="1">#REF!</definedName>
    <definedName name="XRefCopy202" localSheetId="2" hidden="1">#REF!</definedName>
    <definedName name="XRefCopy202" localSheetId="4" hidden="1">#REF!</definedName>
    <definedName name="XRefCopy202" hidden="1">#REF!</definedName>
    <definedName name="XRefCopy202Row" localSheetId="2" hidden="1">#REF!</definedName>
    <definedName name="XRefCopy202Row" localSheetId="4" hidden="1">#REF!</definedName>
    <definedName name="XRefCopy202Row" hidden="1">#REF!</definedName>
    <definedName name="XRefCopy203" localSheetId="2" hidden="1">#REF!</definedName>
    <definedName name="XRefCopy203" localSheetId="4" hidden="1">#REF!</definedName>
    <definedName name="XRefCopy203" hidden="1">#REF!</definedName>
    <definedName name="XRefCopy203Row" localSheetId="2" hidden="1">#REF!</definedName>
    <definedName name="XRefCopy203Row" localSheetId="4" hidden="1">#REF!</definedName>
    <definedName name="XRefCopy203Row" hidden="1">#REF!</definedName>
    <definedName name="XRefCopy204" localSheetId="2" hidden="1">#REF!</definedName>
    <definedName name="XRefCopy204" localSheetId="4" hidden="1">#REF!</definedName>
    <definedName name="XRefCopy204" hidden="1">#REF!</definedName>
    <definedName name="XRefCopy204Row" localSheetId="2" hidden="1">#REF!</definedName>
    <definedName name="XRefCopy204Row" localSheetId="4" hidden="1">#REF!</definedName>
    <definedName name="XRefCopy204Row" hidden="1">#REF!</definedName>
    <definedName name="XRefCopy205" localSheetId="2" hidden="1">#REF!</definedName>
    <definedName name="XRefCopy205" localSheetId="4" hidden="1">#REF!</definedName>
    <definedName name="XRefCopy205" hidden="1">#REF!</definedName>
    <definedName name="XRefCopy205Row" localSheetId="2" hidden="1">#REF!</definedName>
    <definedName name="XRefCopy205Row" localSheetId="4" hidden="1">#REF!</definedName>
    <definedName name="XRefCopy205Row" hidden="1">#REF!</definedName>
    <definedName name="XRefCopy206" localSheetId="2" hidden="1">#REF!</definedName>
    <definedName name="XRefCopy206" localSheetId="4" hidden="1">#REF!</definedName>
    <definedName name="XRefCopy206" hidden="1">#REF!</definedName>
    <definedName name="XRefCopy206Row" localSheetId="2" hidden="1">#REF!</definedName>
    <definedName name="XRefCopy206Row" localSheetId="4" hidden="1">#REF!</definedName>
    <definedName name="XRefCopy206Row" hidden="1">#REF!</definedName>
    <definedName name="XRefCopy207" localSheetId="2" hidden="1">#REF!</definedName>
    <definedName name="XRefCopy207" localSheetId="4" hidden="1">#REF!</definedName>
    <definedName name="XRefCopy207" hidden="1">#REF!</definedName>
    <definedName name="XRefCopy207Row" localSheetId="2" hidden="1">#REF!</definedName>
    <definedName name="XRefCopy207Row" localSheetId="4" hidden="1">#REF!</definedName>
    <definedName name="XRefCopy207Row" hidden="1">#REF!</definedName>
    <definedName name="XRefCopy208" localSheetId="2" hidden="1">#REF!</definedName>
    <definedName name="XRefCopy208" localSheetId="4" hidden="1">#REF!</definedName>
    <definedName name="XRefCopy208" hidden="1">#REF!</definedName>
    <definedName name="XRefCopy208Row" localSheetId="2" hidden="1">#REF!</definedName>
    <definedName name="XRefCopy208Row" localSheetId="4" hidden="1">#REF!</definedName>
    <definedName name="XRefCopy208Row" hidden="1">#REF!</definedName>
    <definedName name="XRefCopy209" localSheetId="2" hidden="1">#REF!</definedName>
    <definedName name="XRefCopy209" localSheetId="4" hidden="1">#REF!</definedName>
    <definedName name="XRefCopy209" hidden="1">#REF!</definedName>
    <definedName name="XRefCopy209Row" localSheetId="2" hidden="1">#REF!</definedName>
    <definedName name="XRefCopy209Row" localSheetId="4" hidden="1">#REF!</definedName>
    <definedName name="XRefCopy209Row" hidden="1">#REF!</definedName>
    <definedName name="XRefCopy20Row" localSheetId="2" hidden="1">#REF!</definedName>
    <definedName name="XRefCopy20Row" localSheetId="4" hidden="1">#REF!</definedName>
    <definedName name="XRefCopy20Row" hidden="1">#REF!</definedName>
    <definedName name="XRefCopy21" localSheetId="2" hidden="1">'[61]Selección de Cuentas'!#REF!</definedName>
    <definedName name="XRefCopy21" localSheetId="4" hidden="1">'[61]Selección de Cuentas'!#REF!</definedName>
    <definedName name="XRefCopy21" hidden="1">'[61]Selección de Cuentas'!#REF!</definedName>
    <definedName name="XRefCopy210" localSheetId="2" hidden="1">#REF!</definedName>
    <definedName name="XRefCopy210" localSheetId="4" hidden="1">#REF!</definedName>
    <definedName name="XRefCopy210" localSheetId="1" hidden="1">#REF!</definedName>
    <definedName name="XRefCopy210" localSheetId="6" hidden="1">#REF!</definedName>
    <definedName name="XRefCopy210" hidden="1">#REF!</definedName>
    <definedName name="XRefCopy210Row" localSheetId="2" hidden="1">#REF!</definedName>
    <definedName name="XRefCopy210Row" localSheetId="4" hidden="1">#REF!</definedName>
    <definedName name="XRefCopy210Row" hidden="1">#REF!</definedName>
    <definedName name="XRefCopy211" localSheetId="2" hidden="1">#REF!</definedName>
    <definedName name="XRefCopy211" localSheetId="4" hidden="1">#REF!</definedName>
    <definedName name="XRefCopy211" hidden="1">#REF!</definedName>
    <definedName name="XRefCopy211Row" localSheetId="2" hidden="1">#REF!</definedName>
    <definedName name="XRefCopy211Row" localSheetId="4" hidden="1">#REF!</definedName>
    <definedName name="XRefCopy211Row" hidden="1">#REF!</definedName>
    <definedName name="XRefCopy212" localSheetId="2" hidden="1">#REF!</definedName>
    <definedName name="XRefCopy212" localSheetId="4" hidden="1">#REF!</definedName>
    <definedName name="XRefCopy212" hidden="1">#REF!</definedName>
    <definedName name="XRefCopy212Row" localSheetId="2" hidden="1">#REF!</definedName>
    <definedName name="XRefCopy212Row" localSheetId="4" hidden="1">#REF!</definedName>
    <definedName name="XRefCopy212Row" hidden="1">#REF!</definedName>
    <definedName name="XRefCopy213" localSheetId="2" hidden="1">#REF!</definedName>
    <definedName name="XRefCopy213" localSheetId="4" hidden="1">#REF!</definedName>
    <definedName name="XRefCopy213" hidden="1">#REF!</definedName>
    <definedName name="XRefCopy213Row" localSheetId="2" hidden="1">#REF!</definedName>
    <definedName name="XRefCopy213Row" localSheetId="4" hidden="1">#REF!</definedName>
    <definedName name="XRefCopy213Row" hidden="1">#REF!</definedName>
    <definedName name="XRefCopy214" localSheetId="2" hidden="1">#REF!</definedName>
    <definedName name="XRefCopy214" localSheetId="4" hidden="1">#REF!</definedName>
    <definedName name="XRefCopy214" hidden="1">#REF!</definedName>
    <definedName name="XRefCopy214Row" localSheetId="2" hidden="1">#REF!</definedName>
    <definedName name="XRefCopy214Row" localSheetId="4" hidden="1">#REF!</definedName>
    <definedName name="XRefCopy214Row" hidden="1">#REF!</definedName>
    <definedName name="XRefCopy215" localSheetId="2" hidden="1">#REF!</definedName>
    <definedName name="XRefCopy215" localSheetId="4" hidden="1">#REF!</definedName>
    <definedName name="XRefCopy215" hidden="1">#REF!</definedName>
    <definedName name="XRefCopy215Row" localSheetId="2" hidden="1">#REF!</definedName>
    <definedName name="XRefCopy215Row" localSheetId="4" hidden="1">#REF!</definedName>
    <definedName name="XRefCopy215Row" hidden="1">#REF!</definedName>
    <definedName name="XRefCopy216" localSheetId="2" hidden="1">#REF!</definedName>
    <definedName name="XRefCopy216" localSheetId="4" hidden="1">#REF!</definedName>
    <definedName name="XRefCopy216" hidden="1">#REF!</definedName>
    <definedName name="XRefCopy216Row" localSheetId="2" hidden="1">#REF!</definedName>
    <definedName name="XRefCopy216Row" localSheetId="4" hidden="1">#REF!</definedName>
    <definedName name="XRefCopy216Row" hidden="1">#REF!</definedName>
    <definedName name="XRefCopy217" localSheetId="2" hidden="1">#REF!</definedName>
    <definedName name="XRefCopy217" localSheetId="4" hidden="1">#REF!</definedName>
    <definedName name="XRefCopy217" hidden="1">#REF!</definedName>
    <definedName name="XRefCopy217Row" localSheetId="2" hidden="1">#REF!</definedName>
    <definedName name="XRefCopy217Row" localSheetId="4" hidden="1">#REF!</definedName>
    <definedName name="XRefCopy217Row" hidden="1">#REF!</definedName>
    <definedName name="XRefCopy218" localSheetId="2" hidden="1">#REF!</definedName>
    <definedName name="XRefCopy218" localSheetId="4" hidden="1">#REF!</definedName>
    <definedName name="XRefCopy218" hidden="1">#REF!</definedName>
    <definedName name="XRefCopy218Row" localSheetId="2" hidden="1">#REF!</definedName>
    <definedName name="XRefCopy218Row" localSheetId="4" hidden="1">#REF!</definedName>
    <definedName name="XRefCopy218Row" hidden="1">#REF!</definedName>
    <definedName name="XRefCopy219" localSheetId="2" hidden="1">#REF!</definedName>
    <definedName name="XRefCopy219" localSheetId="4" hidden="1">#REF!</definedName>
    <definedName name="XRefCopy219" hidden="1">#REF!</definedName>
    <definedName name="XRefCopy219Row" localSheetId="2" hidden="1">#REF!</definedName>
    <definedName name="XRefCopy219Row" localSheetId="4" hidden="1">#REF!</definedName>
    <definedName name="XRefCopy219Row" hidden="1">#REF!</definedName>
    <definedName name="XRefCopy21Row" localSheetId="2" hidden="1">#REF!</definedName>
    <definedName name="XRefCopy21Row" localSheetId="4" hidden="1">#REF!</definedName>
    <definedName name="XRefCopy21Row" hidden="1">#REF!</definedName>
    <definedName name="XRefCopy22" localSheetId="2" hidden="1">'[61]Selección de Cuentas'!#REF!</definedName>
    <definedName name="XRefCopy22" localSheetId="4" hidden="1">'[61]Selección de Cuentas'!#REF!</definedName>
    <definedName name="XRefCopy22" hidden="1">'[61]Selección de Cuentas'!#REF!</definedName>
    <definedName name="XRefCopy220" localSheetId="2" hidden="1">#REF!</definedName>
    <definedName name="XRefCopy220" localSheetId="4" hidden="1">#REF!</definedName>
    <definedName name="XRefCopy220" localSheetId="1" hidden="1">#REF!</definedName>
    <definedName name="XRefCopy220" localSheetId="6" hidden="1">#REF!</definedName>
    <definedName name="XRefCopy220" hidden="1">#REF!</definedName>
    <definedName name="XRefCopy220Row" localSheetId="2" hidden="1">#REF!</definedName>
    <definedName name="XRefCopy220Row" localSheetId="4" hidden="1">#REF!</definedName>
    <definedName name="XRefCopy220Row" hidden="1">#REF!</definedName>
    <definedName name="XRefCopy221" localSheetId="2" hidden="1">#REF!</definedName>
    <definedName name="XRefCopy221" localSheetId="4" hidden="1">#REF!</definedName>
    <definedName name="XRefCopy221" hidden="1">#REF!</definedName>
    <definedName name="XRefCopy221Row" localSheetId="2" hidden="1">#REF!</definedName>
    <definedName name="XRefCopy221Row" localSheetId="4" hidden="1">#REF!</definedName>
    <definedName name="XRefCopy221Row" hidden="1">#REF!</definedName>
    <definedName name="XRefCopy222" localSheetId="2" hidden="1">#REF!</definedName>
    <definedName name="XRefCopy222" localSheetId="4" hidden="1">#REF!</definedName>
    <definedName name="XRefCopy222" hidden="1">#REF!</definedName>
    <definedName name="XRefCopy222Row" localSheetId="2" hidden="1">#REF!</definedName>
    <definedName name="XRefCopy222Row" localSheetId="4" hidden="1">#REF!</definedName>
    <definedName name="XRefCopy222Row" hidden="1">#REF!</definedName>
    <definedName name="XRefCopy223" localSheetId="2" hidden="1">#REF!</definedName>
    <definedName name="XRefCopy223" localSheetId="4" hidden="1">#REF!</definedName>
    <definedName name="XRefCopy223" hidden="1">#REF!</definedName>
    <definedName name="XRefCopy224" localSheetId="2" hidden="1">#REF!</definedName>
    <definedName name="XRefCopy224" localSheetId="4" hidden="1">#REF!</definedName>
    <definedName name="XRefCopy224" hidden="1">#REF!</definedName>
    <definedName name="XRefCopy224Row" localSheetId="2" hidden="1">#REF!</definedName>
    <definedName name="XRefCopy224Row" localSheetId="4" hidden="1">#REF!</definedName>
    <definedName name="XRefCopy224Row" hidden="1">#REF!</definedName>
    <definedName name="XRefCopy225" localSheetId="2" hidden="1">#REF!</definedName>
    <definedName name="XRefCopy225" localSheetId="4" hidden="1">#REF!</definedName>
    <definedName name="XRefCopy225" hidden="1">#REF!</definedName>
    <definedName name="XRefCopy225Row" localSheetId="2" hidden="1">#REF!</definedName>
    <definedName name="XRefCopy225Row" localSheetId="4" hidden="1">#REF!</definedName>
    <definedName name="XRefCopy225Row" hidden="1">#REF!</definedName>
    <definedName name="XRefCopy226" localSheetId="2" hidden="1">#REF!</definedName>
    <definedName name="XRefCopy226" localSheetId="4" hidden="1">#REF!</definedName>
    <definedName name="XRefCopy226" hidden="1">#REF!</definedName>
    <definedName name="XRefCopy226Row" localSheetId="2" hidden="1">#REF!</definedName>
    <definedName name="XRefCopy226Row" localSheetId="4" hidden="1">#REF!</definedName>
    <definedName name="XRefCopy226Row" hidden="1">#REF!</definedName>
    <definedName name="XRefCopy227" localSheetId="2" hidden="1">#REF!</definedName>
    <definedName name="XRefCopy227" localSheetId="4" hidden="1">#REF!</definedName>
    <definedName name="XRefCopy227" hidden="1">#REF!</definedName>
    <definedName name="XRefCopy227Row" localSheetId="2" hidden="1">#REF!</definedName>
    <definedName name="XRefCopy227Row" localSheetId="4" hidden="1">#REF!</definedName>
    <definedName name="XRefCopy227Row" hidden="1">#REF!</definedName>
    <definedName name="XRefCopy228" localSheetId="2" hidden="1">#REF!</definedName>
    <definedName name="XRefCopy228" localSheetId="4" hidden="1">#REF!</definedName>
    <definedName name="XRefCopy228" hidden="1">#REF!</definedName>
    <definedName name="XRefCopy228Row" localSheetId="2" hidden="1">#REF!</definedName>
    <definedName name="XRefCopy228Row" localSheetId="4" hidden="1">#REF!</definedName>
    <definedName name="XRefCopy228Row" hidden="1">#REF!</definedName>
    <definedName name="XRefCopy229" localSheetId="2" hidden="1">#REF!</definedName>
    <definedName name="XRefCopy229" localSheetId="4" hidden="1">#REF!</definedName>
    <definedName name="XRefCopy229" hidden="1">#REF!</definedName>
    <definedName name="XRefCopy229Row" localSheetId="2" hidden="1">#REF!</definedName>
    <definedName name="XRefCopy229Row" localSheetId="4" hidden="1">#REF!</definedName>
    <definedName name="XRefCopy229Row" hidden="1">#REF!</definedName>
    <definedName name="XRefCopy22Row" localSheetId="2" hidden="1">#REF!</definedName>
    <definedName name="XRefCopy22Row" localSheetId="4" hidden="1">#REF!</definedName>
    <definedName name="XRefCopy22Row" hidden="1">#REF!</definedName>
    <definedName name="XRefCopy23" localSheetId="2" hidden="1">'[61]Selección de Cuentas'!#REF!</definedName>
    <definedName name="XRefCopy23" localSheetId="4" hidden="1">'[61]Selección de Cuentas'!#REF!</definedName>
    <definedName name="XRefCopy23" hidden="1">'[61]Selección de Cuentas'!#REF!</definedName>
    <definedName name="XRefCopy230" localSheetId="2" hidden="1">#REF!</definedName>
    <definedName name="XRefCopy230" localSheetId="4" hidden="1">#REF!</definedName>
    <definedName name="XRefCopy230" localSheetId="1" hidden="1">#REF!</definedName>
    <definedName name="XRefCopy230" localSheetId="6" hidden="1">#REF!</definedName>
    <definedName name="XRefCopy230" hidden="1">#REF!</definedName>
    <definedName name="XRefCopy230Row" localSheetId="2" hidden="1">#REF!</definedName>
    <definedName name="XRefCopy230Row" localSheetId="4" hidden="1">#REF!</definedName>
    <definedName name="XRefCopy230Row" hidden="1">#REF!</definedName>
    <definedName name="XRefCopy231" localSheetId="2" hidden="1">#REF!</definedName>
    <definedName name="XRefCopy231" localSheetId="4" hidden="1">#REF!</definedName>
    <definedName name="XRefCopy231" hidden="1">#REF!</definedName>
    <definedName name="XRefCopy231Row" localSheetId="2" hidden="1">#REF!</definedName>
    <definedName name="XRefCopy231Row" localSheetId="4" hidden="1">#REF!</definedName>
    <definedName name="XRefCopy231Row" hidden="1">#REF!</definedName>
    <definedName name="XRefCopy232" localSheetId="2" hidden="1">#REF!</definedName>
    <definedName name="XRefCopy232" localSheetId="4" hidden="1">#REF!</definedName>
    <definedName name="XRefCopy232" hidden="1">#REF!</definedName>
    <definedName name="XRefCopy232Row" localSheetId="2" hidden="1">#REF!</definedName>
    <definedName name="XRefCopy232Row" localSheetId="4" hidden="1">#REF!</definedName>
    <definedName name="XRefCopy232Row" hidden="1">#REF!</definedName>
    <definedName name="XRefCopy233" localSheetId="2" hidden="1">#REF!</definedName>
    <definedName name="XRefCopy233" localSheetId="4" hidden="1">#REF!</definedName>
    <definedName name="XRefCopy233" hidden="1">#REF!</definedName>
    <definedName name="XRefCopy233Row" localSheetId="2" hidden="1">#REF!</definedName>
    <definedName name="XRefCopy233Row" localSheetId="4" hidden="1">#REF!</definedName>
    <definedName name="XRefCopy233Row" hidden="1">#REF!</definedName>
    <definedName name="XRefCopy234" localSheetId="2" hidden="1">#REF!</definedName>
    <definedName name="XRefCopy234" localSheetId="4" hidden="1">#REF!</definedName>
    <definedName name="XRefCopy234" hidden="1">#REF!</definedName>
    <definedName name="XRefCopy234Row" localSheetId="2" hidden="1">#REF!</definedName>
    <definedName name="XRefCopy234Row" localSheetId="4" hidden="1">#REF!</definedName>
    <definedName name="XRefCopy234Row" hidden="1">#REF!</definedName>
    <definedName name="XRefCopy235" localSheetId="2" hidden="1">#REF!</definedName>
    <definedName name="XRefCopy235" localSheetId="4" hidden="1">#REF!</definedName>
    <definedName name="XRefCopy235" hidden="1">#REF!</definedName>
    <definedName name="XRefCopy235Row" localSheetId="2" hidden="1">#REF!</definedName>
    <definedName name="XRefCopy235Row" localSheetId="4" hidden="1">#REF!</definedName>
    <definedName name="XRefCopy235Row" hidden="1">#REF!</definedName>
    <definedName name="XRefCopy236" localSheetId="2" hidden="1">#REF!</definedName>
    <definedName name="XRefCopy236" localSheetId="4" hidden="1">#REF!</definedName>
    <definedName name="XRefCopy236" hidden="1">#REF!</definedName>
    <definedName name="XRefCopy236Row" localSheetId="2" hidden="1">#REF!</definedName>
    <definedName name="XRefCopy236Row" localSheetId="4" hidden="1">#REF!</definedName>
    <definedName name="XRefCopy236Row" hidden="1">#REF!</definedName>
    <definedName name="XRefCopy237" localSheetId="2" hidden="1">#REF!</definedName>
    <definedName name="XRefCopy237" localSheetId="4" hidden="1">#REF!</definedName>
    <definedName name="XRefCopy237" hidden="1">#REF!</definedName>
    <definedName name="XRefCopy237Row" localSheetId="2" hidden="1">#REF!</definedName>
    <definedName name="XRefCopy237Row" localSheetId="4" hidden="1">#REF!</definedName>
    <definedName name="XRefCopy237Row" hidden="1">#REF!</definedName>
    <definedName name="XRefCopy238" localSheetId="2" hidden="1">#REF!</definedName>
    <definedName name="XRefCopy238" localSheetId="4" hidden="1">#REF!</definedName>
    <definedName name="XRefCopy238" hidden="1">#REF!</definedName>
    <definedName name="XRefCopy238Row" localSheetId="2" hidden="1">#REF!</definedName>
    <definedName name="XRefCopy238Row" localSheetId="4" hidden="1">#REF!</definedName>
    <definedName name="XRefCopy238Row" hidden="1">#REF!</definedName>
    <definedName name="XRefCopy239" localSheetId="2" hidden="1">#REF!</definedName>
    <definedName name="XRefCopy239" localSheetId="4" hidden="1">#REF!</definedName>
    <definedName name="XRefCopy239" hidden="1">#REF!</definedName>
    <definedName name="XRefCopy239Row" localSheetId="2" hidden="1">#REF!</definedName>
    <definedName name="XRefCopy239Row" localSheetId="4" hidden="1">#REF!</definedName>
    <definedName name="XRefCopy239Row" hidden="1">#REF!</definedName>
    <definedName name="XRefCopy23Row" localSheetId="2" hidden="1">#REF!</definedName>
    <definedName name="XRefCopy23Row" localSheetId="4" hidden="1">#REF!</definedName>
    <definedName name="XRefCopy23Row" hidden="1">#REF!</definedName>
    <definedName name="XRefCopy24" localSheetId="2" hidden="1">'[61]Selección de Cuentas'!#REF!</definedName>
    <definedName name="XRefCopy24" localSheetId="4" hidden="1">'[61]Selección de Cuentas'!#REF!</definedName>
    <definedName name="XRefCopy24" hidden="1">'[61]Selección de Cuentas'!#REF!</definedName>
    <definedName name="XRefCopy240" localSheetId="2" hidden="1">#REF!</definedName>
    <definedName name="XRefCopy240" localSheetId="4" hidden="1">#REF!</definedName>
    <definedName name="XRefCopy240" localSheetId="1" hidden="1">#REF!</definedName>
    <definedName name="XRefCopy240" localSheetId="6" hidden="1">#REF!</definedName>
    <definedName name="XRefCopy240" hidden="1">#REF!</definedName>
    <definedName name="XRefCopy240Row" localSheetId="2" hidden="1">#REF!</definedName>
    <definedName name="XRefCopy240Row" localSheetId="4" hidden="1">#REF!</definedName>
    <definedName name="XRefCopy240Row" hidden="1">#REF!</definedName>
    <definedName name="XRefCopy241" localSheetId="2" hidden="1">#REF!</definedName>
    <definedName name="XRefCopy241" localSheetId="4" hidden="1">#REF!</definedName>
    <definedName name="XRefCopy241" hidden="1">#REF!</definedName>
    <definedName name="XRefCopy241Row" localSheetId="2" hidden="1">#REF!</definedName>
    <definedName name="XRefCopy241Row" localSheetId="4" hidden="1">#REF!</definedName>
    <definedName name="XRefCopy241Row" hidden="1">#REF!</definedName>
    <definedName name="XRefCopy242" localSheetId="2" hidden="1">#REF!</definedName>
    <definedName name="XRefCopy242" localSheetId="4" hidden="1">#REF!</definedName>
    <definedName name="XRefCopy242" hidden="1">#REF!</definedName>
    <definedName name="XRefCopy242Row" localSheetId="2" hidden="1">#REF!</definedName>
    <definedName name="XRefCopy242Row" localSheetId="4" hidden="1">#REF!</definedName>
    <definedName name="XRefCopy242Row" hidden="1">#REF!</definedName>
    <definedName name="XRefCopy243" localSheetId="2" hidden="1">#REF!</definedName>
    <definedName name="XRefCopy243" localSheetId="4" hidden="1">#REF!</definedName>
    <definedName name="XRefCopy243" hidden="1">#REF!</definedName>
    <definedName name="XRefCopy243Row" localSheetId="2" hidden="1">#REF!</definedName>
    <definedName name="XRefCopy243Row" localSheetId="4" hidden="1">#REF!</definedName>
    <definedName name="XRefCopy243Row" hidden="1">#REF!</definedName>
    <definedName name="XRefCopy244" localSheetId="2" hidden="1">#REF!</definedName>
    <definedName name="XRefCopy244" localSheetId="4" hidden="1">#REF!</definedName>
    <definedName name="XRefCopy244" hidden="1">#REF!</definedName>
    <definedName name="XRefCopy244Row" localSheetId="2" hidden="1">#REF!</definedName>
    <definedName name="XRefCopy244Row" localSheetId="4" hidden="1">#REF!</definedName>
    <definedName name="XRefCopy244Row" hidden="1">#REF!</definedName>
    <definedName name="XRefCopy245" localSheetId="2" hidden="1">#REF!</definedName>
    <definedName name="XRefCopy245" localSheetId="4" hidden="1">#REF!</definedName>
    <definedName name="XRefCopy245" hidden="1">#REF!</definedName>
    <definedName name="XRefCopy245Row" localSheetId="2" hidden="1">#REF!</definedName>
    <definedName name="XRefCopy245Row" localSheetId="4" hidden="1">#REF!</definedName>
    <definedName name="XRefCopy245Row" hidden="1">#REF!</definedName>
    <definedName name="XRefCopy246" localSheetId="2" hidden="1">#REF!</definedName>
    <definedName name="XRefCopy246" localSheetId="4" hidden="1">#REF!</definedName>
    <definedName name="XRefCopy246" hidden="1">#REF!</definedName>
    <definedName name="XRefCopy246Row" localSheetId="2" hidden="1">#REF!</definedName>
    <definedName name="XRefCopy246Row" localSheetId="4" hidden="1">#REF!</definedName>
    <definedName name="XRefCopy246Row" hidden="1">#REF!</definedName>
    <definedName name="XRefCopy247" localSheetId="2" hidden="1">#REF!</definedName>
    <definedName name="XRefCopy247" localSheetId="4" hidden="1">#REF!</definedName>
    <definedName name="XRefCopy247" hidden="1">#REF!</definedName>
    <definedName name="XRefCopy247Row" localSheetId="2" hidden="1">#REF!</definedName>
    <definedName name="XRefCopy247Row" localSheetId="4" hidden="1">#REF!</definedName>
    <definedName name="XRefCopy247Row" hidden="1">#REF!</definedName>
    <definedName name="XRefCopy248" localSheetId="2" hidden="1">#REF!</definedName>
    <definedName name="XRefCopy248" localSheetId="4" hidden="1">#REF!</definedName>
    <definedName name="XRefCopy248" hidden="1">#REF!</definedName>
    <definedName name="XRefCopy248Row" localSheetId="2" hidden="1">#REF!</definedName>
    <definedName name="XRefCopy248Row" localSheetId="4" hidden="1">#REF!</definedName>
    <definedName name="XRefCopy248Row" hidden="1">#REF!</definedName>
    <definedName name="XRefCopy249" localSheetId="2" hidden="1">#REF!</definedName>
    <definedName name="XRefCopy249" localSheetId="4" hidden="1">#REF!</definedName>
    <definedName name="XRefCopy249" hidden="1">#REF!</definedName>
    <definedName name="XRefCopy249Row" localSheetId="2" hidden="1">#REF!</definedName>
    <definedName name="XRefCopy249Row" localSheetId="4" hidden="1">#REF!</definedName>
    <definedName name="XRefCopy249Row" hidden="1">#REF!</definedName>
    <definedName name="XRefCopy24Row" localSheetId="2" hidden="1">#REF!</definedName>
    <definedName name="XRefCopy24Row" localSheetId="4" hidden="1">#REF!</definedName>
    <definedName name="XRefCopy24Row" hidden="1">#REF!</definedName>
    <definedName name="XRefCopy25" localSheetId="2" hidden="1">'[61]Selección de Cuentas'!#REF!</definedName>
    <definedName name="XRefCopy25" localSheetId="4" hidden="1">'[61]Selección de Cuentas'!#REF!</definedName>
    <definedName name="XRefCopy25" hidden="1">'[61]Selección de Cuentas'!#REF!</definedName>
    <definedName name="XRefCopy250" localSheetId="2" hidden="1">#REF!</definedName>
    <definedName name="XRefCopy250" localSheetId="4" hidden="1">#REF!</definedName>
    <definedName name="XRefCopy250" localSheetId="1" hidden="1">#REF!</definedName>
    <definedName name="XRefCopy250" localSheetId="6" hidden="1">#REF!</definedName>
    <definedName name="XRefCopy250" hidden="1">#REF!</definedName>
    <definedName name="XRefCopy250Row" localSheetId="2" hidden="1">#REF!</definedName>
    <definedName name="XRefCopy250Row" localSheetId="4" hidden="1">#REF!</definedName>
    <definedName name="XRefCopy250Row" hidden="1">#REF!</definedName>
    <definedName name="XRefCopy251" localSheetId="2" hidden="1">#REF!</definedName>
    <definedName name="XRefCopy251" localSheetId="4" hidden="1">#REF!</definedName>
    <definedName name="XRefCopy251" hidden="1">#REF!</definedName>
    <definedName name="XRefCopy251Row" localSheetId="2" hidden="1">#REF!</definedName>
    <definedName name="XRefCopy251Row" localSheetId="4" hidden="1">#REF!</definedName>
    <definedName name="XRefCopy251Row" hidden="1">#REF!</definedName>
    <definedName name="XRefCopy252" localSheetId="2" hidden="1">#REF!</definedName>
    <definedName name="XRefCopy252" localSheetId="4" hidden="1">#REF!</definedName>
    <definedName name="XRefCopy252" hidden="1">#REF!</definedName>
    <definedName name="XRefCopy252Row" localSheetId="2" hidden="1">#REF!</definedName>
    <definedName name="XRefCopy252Row" localSheetId="4" hidden="1">#REF!</definedName>
    <definedName name="XRefCopy252Row" hidden="1">#REF!</definedName>
    <definedName name="XRefCopy253" localSheetId="2" hidden="1">#REF!</definedName>
    <definedName name="XRefCopy253" localSheetId="4" hidden="1">#REF!</definedName>
    <definedName name="XRefCopy253" hidden="1">#REF!</definedName>
    <definedName name="XRefCopy253Row" localSheetId="2" hidden="1">#REF!</definedName>
    <definedName name="XRefCopy253Row" localSheetId="4" hidden="1">#REF!</definedName>
    <definedName name="XRefCopy253Row" hidden="1">#REF!</definedName>
    <definedName name="XRefCopy254" localSheetId="2" hidden="1">#REF!</definedName>
    <definedName name="XRefCopy254" localSheetId="4" hidden="1">#REF!</definedName>
    <definedName name="XRefCopy254" hidden="1">#REF!</definedName>
    <definedName name="XRefCopy254Row" localSheetId="2" hidden="1">#REF!</definedName>
    <definedName name="XRefCopy254Row" localSheetId="4" hidden="1">#REF!</definedName>
    <definedName name="XRefCopy254Row" hidden="1">#REF!</definedName>
    <definedName name="XRefCopy255" localSheetId="2" hidden="1">#REF!</definedName>
    <definedName name="XRefCopy255" localSheetId="4" hidden="1">#REF!</definedName>
    <definedName name="XRefCopy255" hidden="1">#REF!</definedName>
    <definedName name="XRefCopy255Row" localSheetId="2" hidden="1">#REF!</definedName>
    <definedName name="XRefCopy255Row" localSheetId="4" hidden="1">#REF!</definedName>
    <definedName name="XRefCopy255Row" hidden="1">#REF!</definedName>
    <definedName name="XRefCopy256" localSheetId="2" hidden="1">#REF!</definedName>
    <definedName name="XRefCopy256" localSheetId="4" hidden="1">#REF!</definedName>
    <definedName name="XRefCopy256" hidden="1">#REF!</definedName>
    <definedName name="XRefCopy256Row" localSheetId="2" hidden="1">#REF!</definedName>
    <definedName name="XRefCopy256Row" localSheetId="4" hidden="1">#REF!</definedName>
    <definedName name="XRefCopy256Row" hidden="1">#REF!</definedName>
    <definedName name="XRefCopy257" localSheetId="2" hidden="1">#REF!</definedName>
    <definedName name="XRefCopy257" localSheetId="4" hidden="1">#REF!</definedName>
    <definedName name="XRefCopy257" hidden="1">#REF!</definedName>
    <definedName name="XRefCopy257Row" localSheetId="2" hidden="1">#REF!</definedName>
    <definedName name="XRefCopy257Row" localSheetId="4" hidden="1">#REF!</definedName>
    <definedName name="XRefCopy257Row" hidden="1">#REF!</definedName>
    <definedName name="XRefCopy258" localSheetId="2" hidden="1">#REF!</definedName>
    <definedName name="XRefCopy258" localSheetId="4" hidden="1">#REF!</definedName>
    <definedName name="XRefCopy258" hidden="1">#REF!</definedName>
    <definedName name="XRefCopy258Row" localSheetId="2" hidden="1">#REF!</definedName>
    <definedName name="XRefCopy258Row" localSheetId="4" hidden="1">#REF!</definedName>
    <definedName name="XRefCopy258Row" hidden="1">#REF!</definedName>
    <definedName name="XRefCopy259" localSheetId="2" hidden="1">#REF!</definedName>
    <definedName name="XRefCopy259" localSheetId="4" hidden="1">#REF!</definedName>
    <definedName name="XRefCopy259" hidden="1">#REF!</definedName>
    <definedName name="XRefCopy259Row" localSheetId="2" hidden="1">#REF!</definedName>
    <definedName name="XRefCopy259Row" localSheetId="4" hidden="1">#REF!</definedName>
    <definedName name="XRefCopy259Row" hidden="1">#REF!</definedName>
    <definedName name="XRefCopy25Row" localSheetId="2" hidden="1">#REF!</definedName>
    <definedName name="XRefCopy25Row" localSheetId="4" hidden="1">#REF!</definedName>
    <definedName name="XRefCopy25Row" hidden="1">#REF!</definedName>
    <definedName name="XRefCopy26" localSheetId="2" hidden="1">'[61]Selección de Cuentas'!#REF!</definedName>
    <definedName name="XRefCopy26" localSheetId="4" hidden="1">'[61]Selección de Cuentas'!#REF!</definedName>
    <definedName name="XRefCopy26" hidden="1">'[61]Selección de Cuentas'!#REF!</definedName>
    <definedName name="XRefCopy260" localSheetId="2" hidden="1">#REF!</definedName>
    <definedName name="XRefCopy260" localSheetId="4" hidden="1">#REF!</definedName>
    <definedName name="XRefCopy260" localSheetId="1" hidden="1">#REF!</definedName>
    <definedName name="XRefCopy260" localSheetId="6" hidden="1">#REF!</definedName>
    <definedName name="XRefCopy260" hidden="1">#REF!</definedName>
    <definedName name="XRefCopy260Row" localSheetId="2" hidden="1">#REF!</definedName>
    <definedName name="XRefCopy260Row" localSheetId="4" hidden="1">#REF!</definedName>
    <definedName name="XRefCopy260Row" hidden="1">#REF!</definedName>
    <definedName name="XRefCopy261" localSheetId="2" hidden="1">#REF!</definedName>
    <definedName name="XRefCopy261" localSheetId="4" hidden="1">#REF!</definedName>
    <definedName name="XRefCopy261" hidden="1">#REF!</definedName>
    <definedName name="XRefCopy261Row" localSheetId="2" hidden="1">#REF!</definedName>
    <definedName name="XRefCopy261Row" localSheetId="4" hidden="1">#REF!</definedName>
    <definedName name="XRefCopy261Row" hidden="1">#REF!</definedName>
    <definedName name="XRefCopy262" localSheetId="2" hidden="1">#REF!</definedName>
    <definedName name="XRefCopy262" localSheetId="4" hidden="1">#REF!</definedName>
    <definedName name="XRefCopy262" hidden="1">#REF!</definedName>
    <definedName name="XRefCopy262Row" localSheetId="2" hidden="1">#REF!</definedName>
    <definedName name="XRefCopy262Row" localSheetId="4" hidden="1">#REF!</definedName>
    <definedName name="XRefCopy262Row" hidden="1">#REF!</definedName>
    <definedName name="XRefCopy263" localSheetId="2" hidden="1">#REF!</definedName>
    <definedName name="XRefCopy263" localSheetId="4" hidden="1">#REF!</definedName>
    <definedName name="XRefCopy263" hidden="1">#REF!</definedName>
    <definedName name="XRefCopy263Row" localSheetId="2" hidden="1">#REF!</definedName>
    <definedName name="XRefCopy263Row" localSheetId="4" hidden="1">#REF!</definedName>
    <definedName name="XRefCopy263Row" hidden="1">#REF!</definedName>
    <definedName name="XRefCopy264" localSheetId="2" hidden="1">#REF!</definedName>
    <definedName name="XRefCopy264" localSheetId="4" hidden="1">#REF!</definedName>
    <definedName name="XRefCopy264" hidden="1">#REF!</definedName>
    <definedName name="XRefCopy264Row" localSheetId="2" hidden="1">#REF!</definedName>
    <definedName name="XRefCopy264Row" localSheetId="4" hidden="1">#REF!</definedName>
    <definedName name="XRefCopy264Row" hidden="1">#REF!</definedName>
    <definedName name="XRefCopy265" localSheetId="2" hidden="1">#REF!</definedName>
    <definedName name="XRefCopy265" localSheetId="4" hidden="1">#REF!</definedName>
    <definedName name="XRefCopy265" hidden="1">#REF!</definedName>
    <definedName name="XRefCopy265Row" localSheetId="2" hidden="1">#REF!</definedName>
    <definedName name="XRefCopy265Row" localSheetId="4" hidden="1">#REF!</definedName>
    <definedName name="XRefCopy265Row" hidden="1">#REF!</definedName>
    <definedName name="XRefCopy266" localSheetId="2" hidden="1">#REF!</definedName>
    <definedName name="XRefCopy266" localSheetId="4" hidden="1">#REF!</definedName>
    <definedName name="XRefCopy266" hidden="1">#REF!</definedName>
    <definedName name="XRefCopy266Row" localSheetId="2" hidden="1">#REF!</definedName>
    <definedName name="XRefCopy266Row" localSheetId="4" hidden="1">#REF!</definedName>
    <definedName name="XRefCopy266Row" hidden="1">#REF!</definedName>
    <definedName name="XRefCopy267" localSheetId="2" hidden="1">#REF!</definedName>
    <definedName name="XRefCopy267" localSheetId="4" hidden="1">#REF!</definedName>
    <definedName name="XRefCopy267" hidden="1">#REF!</definedName>
    <definedName name="XRefCopy267Row" localSheetId="2" hidden="1">#REF!</definedName>
    <definedName name="XRefCopy267Row" localSheetId="4" hidden="1">#REF!</definedName>
    <definedName name="XRefCopy267Row" hidden="1">#REF!</definedName>
    <definedName name="XRefCopy268" localSheetId="2" hidden="1">#REF!</definedName>
    <definedName name="XRefCopy268" localSheetId="4" hidden="1">#REF!</definedName>
    <definedName name="XRefCopy268" hidden="1">#REF!</definedName>
    <definedName name="XRefCopy268Row" localSheetId="2" hidden="1">#REF!</definedName>
    <definedName name="XRefCopy268Row" localSheetId="4" hidden="1">#REF!</definedName>
    <definedName name="XRefCopy268Row" hidden="1">#REF!</definedName>
    <definedName name="XRefCopy269" localSheetId="2" hidden="1">#REF!</definedName>
    <definedName name="XRefCopy269" localSheetId="4" hidden="1">#REF!</definedName>
    <definedName name="XRefCopy269" hidden="1">#REF!</definedName>
    <definedName name="XRefCopy269Row" localSheetId="2" hidden="1">#REF!</definedName>
    <definedName name="XRefCopy269Row" localSheetId="4" hidden="1">#REF!</definedName>
    <definedName name="XRefCopy269Row" hidden="1">#REF!</definedName>
    <definedName name="XRefCopy26Row" localSheetId="2" hidden="1">#REF!</definedName>
    <definedName name="XRefCopy26Row" localSheetId="4" hidden="1">#REF!</definedName>
    <definedName name="XRefCopy26Row" hidden="1">#REF!</definedName>
    <definedName name="XRefCopy27" localSheetId="2" hidden="1">'[61]Selección de Cuentas'!#REF!</definedName>
    <definedName name="XRefCopy27" localSheetId="4" hidden="1">'[61]Selección de Cuentas'!#REF!</definedName>
    <definedName name="XRefCopy27" hidden="1">'[61]Selección de Cuentas'!#REF!</definedName>
    <definedName name="XRefCopy270" localSheetId="2" hidden="1">#REF!</definedName>
    <definedName name="XRefCopy270" localSheetId="4" hidden="1">#REF!</definedName>
    <definedName name="XRefCopy270" localSheetId="1" hidden="1">#REF!</definedName>
    <definedName name="XRefCopy270" localSheetId="6" hidden="1">#REF!</definedName>
    <definedName name="XRefCopy270" hidden="1">#REF!</definedName>
    <definedName name="XRefCopy270Row" localSheetId="2" hidden="1">#REF!</definedName>
    <definedName name="XRefCopy270Row" localSheetId="4" hidden="1">#REF!</definedName>
    <definedName name="XRefCopy270Row" hidden="1">#REF!</definedName>
    <definedName name="XRefCopy271" localSheetId="2" hidden="1">#REF!</definedName>
    <definedName name="XRefCopy271" localSheetId="4" hidden="1">#REF!</definedName>
    <definedName name="XRefCopy271" hidden="1">#REF!</definedName>
    <definedName name="XRefCopy271Row" localSheetId="2" hidden="1">#REF!</definedName>
    <definedName name="XRefCopy271Row" localSheetId="4" hidden="1">#REF!</definedName>
    <definedName name="XRefCopy271Row" hidden="1">#REF!</definedName>
    <definedName name="XRefCopy272" localSheetId="2" hidden="1">#REF!</definedName>
    <definedName name="XRefCopy272" localSheetId="4" hidden="1">#REF!</definedName>
    <definedName name="XRefCopy272" hidden="1">#REF!</definedName>
    <definedName name="XRefCopy272Row" localSheetId="2" hidden="1">#REF!</definedName>
    <definedName name="XRefCopy272Row" localSheetId="4" hidden="1">#REF!</definedName>
    <definedName name="XRefCopy272Row" hidden="1">#REF!</definedName>
    <definedName name="XRefCopy273" localSheetId="2" hidden="1">#REF!</definedName>
    <definedName name="XRefCopy273" localSheetId="4" hidden="1">#REF!</definedName>
    <definedName name="XRefCopy273" hidden="1">#REF!</definedName>
    <definedName name="XRefCopy273Row" localSheetId="2" hidden="1">#REF!</definedName>
    <definedName name="XRefCopy273Row" localSheetId="4" hidden="1">#REF!</definedName>
    <definedName name="XRefCopy273Row" hidden="1">#REF!</definedName>
    <definedName name="XRefCopy274" localSheetId="2" hidden="1">#REF!</definedName>
    <definedName name="XRefCopy274" localSheetId="4" hidden="1">#REF!</definedName>
    <definedName name="XRefCopy274" hidden="1">#REF!</definedName>
    <definedName name="XRefCopy274Row" localSheetId="2" hidden="1">#REF!</definedName>
    <definedName name="XRefCopy274Row" localSheetId="4" hidden="1">#REF!</definedName>
    <definedName name="XRefCopy274Row" hidden="1">#REF!</definedName>
    <definedName name="XRefCopy275" localSheetId="2" hidden="1">#REF!</definedName>
    <definedName name="XRefCopy275" localSheetId="4" hidden="1">#REF!</definedName>
    <definedName name="XRefCopy275" hidden="1">#REF!</definedName>
    <definedName name="XRefCopy275Row" localSheetId="2" hidden="1">#REF!</definedName>
    <definedName name="XRefCopy275Row" localSheetId="4" hidden="1">#REF!</definedName>
    <definedName name="XRefCopy275Row" hidden="1">#REF!</definedName>
    <definedName name="XRefCopy276" localSheetId="2" hidden="1">#REF!</definedName>
    <definedName name="XRefCopy276" localSheetId="4" hidden="1">#REF!</definedName>
    <definedName name="XRefCopy276" hidden="1">#REF!</definedName>
    <definedName name="XRefCopy276Row" localSheetId="2" hidden="1">#REF!</definedName>
    <definedName name="XRefCopy276Row" localSheetId="4" hidden="1">#REF!</definedName>
    <definedName name="XRefCopy276Row" hidden="1">#REF!</definedName>
    <definedName name="XRefCopy277" localSheetId="2" hidden="1">#REF!</definedName>
    <definedName name="XRefCopy277" localSheetId="4" hidden="1">#REF!</definedName>
    <definedName name="XRefCopy277" hidden="1">#REF!</definedName>
    <definedName name="XRefCopy277Row" localSheetId="2" hidden="1">#REF!</definedName>
    <definedName name="XRefCopy277Row" localSheetId="4" hidden="1">#REF!</definedName>
    <definedName name="XRefCopy277Row" hidden="1">#REF!</definedName>
    <definedName name="XRefCopy278" localSheetId="2" hidden="1">#REF!</definedName>
    <definedName name="XRefCopy278" localSheetId="4" hidden="1">#REF!</definedName>
    <definedName name="XRefCopy278" hidden="1">#REF!</definedName>
    <definedName name="XRefCopy278Row" localSheetId="2" hidden="1">#REF!</definedName>
    <definedName name="XRefCopy278Row" localSheetId="4" hidden="1">#REF!</definedName>
    <definedName name="XRefCopy278Row" hidden="1">#REF!</definedName>
    <definedName name="XRefCopy279" localSheetId="2" hidden="1">#REF!</definedName>
    <definedName name="XRefCopy279" localSheetId="4" hidden="1">#REF!</definedName>
    <definedName name="XRefCopy279" hidden="1">#REF!</definedName>
    <definedName name="XRefCopy279Row" localSheetId="2" hidden="1">#REF!</definedName>
    <definedName name="XRefCopy279Row" localSheetId="4" hidden="1">#REF!</definedName>
    <definedName name="XRefCopy279Row" hidden="1">#REF!</definedName>
    <definedName name="XRefCopy27Row" localSheetId="2" hidden="1">#REF!</definedName>
    <definedName name="XRefCopy27Row" localSheetId="4" hidden="1">#REF!</definedName>
    <definedName name="XRefCopy27Row" hidden="1">#REF!</definedName>
    <definedName name="XRefCopy28" localSheetId="2" hidden="1">'[61]Selección de Cuentas'!#REF!</definedName>
    <definedName name="XRefCopy28" localSheetId="4" hidden="1">'[61]Selección de Cuentas'!#REF!</definedName>
    <definedName name="XRefCopy28" hidden="1">'[61]Selección de Cuentas'!#REF!</definedName>
    <definedName name="XRefCopy280" localSheetId="2" hidden="1">#REF!</definedName>
    <definedName name="XRefCopy280" localSheetId="4" hidden="1">#REF!</definedName>
    <definedName name="XRefCopy280" localSheetId="1" hidden="1">#REF!</definedName>
    <definedName name="XRefCopy280" localSheetId="6" hidden="1">#REF!</definedName>
    <definedName name="XRefCopy280" hidden="1">#REF!</definedName>
    <definedName name="XRefCopy280Row" localSheetId="2" hidden="1">#REF!</definedName>
    <definedName name="XRefCopy280Row" localSheetId="4" hidden="1">#REF!</definedName>
    <definedName name="XRefCopy280Row" hidden="1">#REF!</definedName>
    <definedName name="XRefCopy281" localSheetId="2" hidden="1">#REF!</definedName>
    <definedName name="XRefCopy281" localSheetId="4" hidden="1">#REF!</definedName>
    <definedName name="XRefCopy281" hidden="1">#REF!</definedName>
    <definedName name="XRefCopy281Row" localSheetId="2" hidden="1">#REF!</definedName>
    <definedName name="XRefCopy281Row" localSheetId="4" hidden="1">#REF!</definedName>
    <definedName name="XRefCopy281Row" hidden="1">#REF!</definedName>
    <definedName name="XRefCopy282" localSheetId="2" hidden="1">#REF!</definedName>
    <definedName name="XRefCopy282" localSheetId="4" hidden="1">#REF!</definedName>
    <definedName name="XRefCopy282" hidden="1">#REF!</definedName>
    <definedName name="XRefCopy282Row" localSheetId="2" hidden="1">#REF!</definedName>
    <definedName name="XRefCopy282Row" localSheetId="4" hidden="1">#REF!</definedName>
    <definedName name="XRefCopy282Row" hidden="1">#REF!</definedName>
    <definedName name="XRefCopy283" localSheetId="2" hidden="1">#REF!</definedName>
    <definedName name="XRefCopy283" localSheetId="4" hidden="1">#REF!</definedName>
    <definedName name="XRefCopy283" hidden="1">#REF!</definedName>
    <definedName name="XRefCopy283Row" localSheetId="2" hidden="1">#REF!</definedName>
    <definedName name="XRefCopy283Row" localSheetId="4" hidden="1">#REF!</definedName>
    <definedName name="XRefCopy283Row" hidden="1">#REF!</definedName>
    <definedName name="XRefCopy284" localSheetId="2" hidden="1">#REF!</definedName>
    <definedName name="XRefCopy284" localSheetId="4" hidden="1">#REF!</definedName>
    <definedName name="XRefCopy284" hidden="1">#REF!</definedName>
    <definedName name="XRefCopy284Row" localSheetId="2" hidden="1">#REF!</definedName>
    <definedName name="XRefCopy284Row" localSheetId="4" hidden="1">#REF!</definedName>
    <definedName name="XRefCopy284Row" hidden="1">#REF!</definedName>
    <definedName name="XRefCopy285" localSheetId="2" hidden="1">#REF!</definedName>
    <definedName name="XRefCopy285" localSheetId="4" hidden="1">#REF!</definedName>
    <definedName name="XRefCopy285" hidden="1">#REF!</definedName>
    <definedName name="XRefCopy285Row" localSheetId="2" hidden="1">#REF!</definedName>
    <definedName name="XRefCopy285Row" localSheetId="4" hidden="1">#REF!</definedName>
    <definedName name="XRefCopy285Row" hidden="1">#REF!</definedName>
    <definedName name="XRefCopy286" localSheetId="2" hidden="1">#REF!</definedName>
    <definedName name="XRefCopy286" localSheetId="4" hidden="1">#REF!</definedName>
    <definedName name="XRefCopy286" hidden="1">#REF!</definedName>
    <definedName name="XRefCopy286Row" localSheetId="2" hidden="1">#REF!</definedName>
    <definedName name="XRefCopy286Row" localSheetId="4" hidden="1">#REF!</definedName>
    <definedName name="XRefCopy286Row" hidden="1">#REF!</definedName>
    <definedName name="XRefCopy287" localSheetId="2" hidden="1">#REF!</definedName>
    <definedName name="XRefCopy287" localSheetId="4" hidden="1">#REF!</definedName>
    <definedName name="XRefCopy287" hidden="1">#REF!</definedName>
    <definedName name="XRefCopy287Row" localSheetId="2" hidden="1">#REF!</definedName>
    <definedName name="XRefCopy287Row" localSheetId="4" hidden="1">#REF!</definedName>
    <definedName name="XRefCopy287Row" hidden="1">#REF!</definedName>
    <definedName name="XRefCopy288" localSheetId="2" hidden="1">#REF!</definedName>
    <definedName name="XRefCopy288" localSheetId="4" hidden="1">#REF!</definedName>
    <definedName name="XRefCopy288" hidden="1">#REF!</definedName>
    <definedName name="XRefCopy288Row" localSheetId="2" hidden="1">#REF!</definedName>
    <definedName name="XRefCopy288Row" localSheetId="4" hidden="1">#REF!</definedName>
    <definedName name="XRefCopy288Row" hidden="1">#REF!</definedName>
    <definedName name="XRefCopy289" localSheetId="2" hidden="1">#REF!</definedName>
    <definedName name="XRefCopy289" localSheetId="4" hidden="1">#REF!</definedName>
    <definedName name="XRefCopy289" hidden="1">#REF!</definedName>
    <definedName name="XRefCopy289Row" localSheetId="2" hidden="1">#REF!</definedName>
    <definedName name="XRefCopy289Row" localSheetId="4" hidden="1">#REF!</definedName>
    <definedName name="XRefCopy289Row" hidden="1">#REF!</definedName>
    <definedName name="XRefCopy28Row" localSheetId="2" hidden="1">#REF!</definedName>
    <definedName name="XRefCopy28Row" localSheetId="4" hidden="1">#REF!</definedName>
    <definedName name="XRefCopy28Row" hidden="1">#REF!</definedName>
    <definedName name="XRefCopy29" localSheetId="2" hidden="1">'[61]Selección de Cuentas'!#REF!</definedName>
    <definedName name="XRefCopy29" localSheetId="4" hidden="1">'[61]Selección de Cuentas'!#REF!</definedName>
    <definedName name="XRefCopy29" hidden="1">'[61]Selección de Cuentas'!#REF!</definedName>
    <definedName name="XRefCopy290" localSheetId="2" hidden="1">#REF!</definedName>
    <definedName name="XRefCopy290" localSheetId="4" hidden="1">#REF!</definedName>
    <definedName name="XRefCopy290" localSheetId="1" hidden="1">#REF!</definedName>
    <definedName name="XRefCopy290" localSheetId="6" hidden="1">#REF!</definedName>
    <definedName name="XRefCopy290" hidden="1">#REF!</definedName>
    <definedName name="XRefCopy290Row" localSheetId="2" hidden="1">#REF!</definedName>
    <definedName name="XRefCopy290Row" localSheetId="4" hidden="1">#REF!</definedName>
    <definedName name="XRefCopy290Row" hidden="1">#REF!</definedName>
    <definedName name="XRefCopy291" localSheetId="2" hidden="1">#REF!</definedName>
    <definedName name="XRefCopy291" localSheetId="4" hidden="1">#REF!</definedName>
    <definedName name="XRefCopy291" hidden="1">#REF!</definedName>
    <definedName name="XRefCopy291Row" localSheetId="2" hidden="1">#REF!</definedName>
    <definedName name="XRefCopy291Row" localSheetId="4" hidden="1">#REF!</definedName>
    <definedName name="XRefCopy291Row" hidden="1">#REF!</definedName>
    <definedName name="XRefCopy292" localSheetId="2" hidden="1">#REF!</definedName>
    <definedName name="XRefCopy292" localSheetId="4" hidden="1">#REF!</definedName>
    <definedName name="XRefCopy292" hidden="1">#REF!</definedName>
    <definedName name="XRefCopy292Row" localSheetId="2" hidden="1">#REF!</definedName>
    <definedName name="XRefCopy292Row" localSheetId="4" hidden="1">#REF!</definedName>
    <definedName name="XRefCopy292Row" hidden="1">#REF!</definedName>
    <definedName name="XRefCopy29Row" localSheetId="2" hidden="1">#REF!</definedName>
    <definedName name="XRefCopy29Row" localSheetId="4" hidden="1">#REF!</definedName>
    <definedName name="XRefCopy29Row" hidden="1">#REF!</definedName>
    <definedName name="XRefCopy2Row" localSheetId="2" hidden="1">#REF!</definedName>
    <definedName name="XRefCopy2Row" localSheetId="4" hidden="1">#REF!</definedName>
    <definedName name="XRefCopy2Row" hidden="1">#REF!</definedName>
    <definedName name="XRefCopy3" hidden="1">'[63]Ventas vs Costo EERR'!$C$19</definedName>
    <definedName name="XRefCopy30" localSheetId="2" hidden="1">'[61]Selección de Cuentas'!#REF!</definedName>
    <definedName name="XRefCopy30" localSheetId="4" hidden="1">'[61]Selección de Cuentas'!#REF!</definedName>
    <definedName name="XRefCopy30" localSheetId="1" hidden="1">'[61]Selección de Cuentas'!#REF!</definedName>
    <definedName name="XRefCopy30" localSheetId="6" hidden="1">'[61]Selección de Cuentas'!#REF!</definedName>
    <definedName name="XRefCopy30" hidden="1">'[61]Selección de Cuentas'!#REF!</definedName>
    <definedName name="XRefCopy30Row" localSheetId="2" hidden="1">#REF!</definedName>
    <definedName name="XRefCopy30Row" localSheetId="4" hidden="1">#REF!</definedName>
    <definedName name="XRefCopy30Row" localSheetId="1" hidden="1">#REF!</definedName>
    <definedName name="XRefCopy30Row" localSheetId="6" hidden="1">#REF!</definedName>
    <definedName name="XRefCopy30Row" hidden="1">#REF!</definedName>
    <definedName name="XRefCopy31" localSheetId="2" hidden="1">'[61]Selección de Cuentas'!#REF!</definedName>
    <definedName name="XRefCopy31" localSheetId="4" hidden="1">'[61]Selección de Cuentas'!#REF!</definedName>
    <definedName name="XRefCopy31" localSheetId="1" hidden="1">'[61]Selección de Cuentas'!#REF!</definedName>
    <definedName name="XRefCopy31" localSheetId="6" hidden="1">'[61]Selección de Cuentas'!#REF!</definedName>
    <definedName name="XRefCopy31" hidden="1">'[61]Selección de Cuentas'!#REF!</definedName>
    <definedName name="XRefCopy31Row" localSheetId="2" hidden="1">#REF!</definedName>
    <definedName name="XRefCopy31Row" localSheetId="4" hidden="1">#REF!</definedName>
    <definedName name="XRefCopy31Row" localSheetId="1" hidden="1">#REF!</definedName>
    <definedName name="XRefCopy31Row" localSheetId="6" hidden="1">#REF!</definedName>
    <definedName name="XRefCopy31Row" hidden="1">#REF!</definedName>
    <definedName name="XRefCopy32" localSheetId="2" hidden="1">'[61]Selección de Cuentas'!#REF!</definedName>
    <definedName name="XRefCopy32" localSheetId="4" hidden="1">'[61]Selección de Cuentas'!#REF!</definedName>
    <definedName name="XRefCopy32" localSheetId="1" hidden="1">'[61]Selección de Cuentas'!#REF!</definedName>
    <definedName name="XRefCopy32" localSheetId="6" hidden="1">'[61]Selección de Cuentas'!#REF!</definedName>
    <definedName name="XRefCopy32" hidden="1">'[61]Selección de Cuentas'!#REF!</definedName>
    <definedName name="XRefCopy32Row" localSheetId="2" hidden="1">#REF!</definedName>
    <definedName name="XRefCopy32Row" localSheetId="4" hidden="1">#REF!</definedName>
    <definedName name="XRefCopy32Row" localSheetId="1" hidden="1">#REF!</definedName>
    <definedName name="XRefCopy32Row" localSheetId="6" hidden="1">#REF!</definedName>
    <definedName name="XRefCopy32Row" hidden="1">#REF!</definedName>
    <definedName name="XRefCopy33" localSheetId="2" hidden="1">'[61]Selección de Cuentas'!#REF!</definedName>
    <definedName name="XRefCopy33" localSheetId="4" hidden="1">'[61]Selección de Cuentas'!#REF!</definedName>
    <definedName name="XRefCopy33" localSheetId="1" hidden="1">'[61]Selección de Cuentas'!#REF!</definedName>
    <definedName name="XRefCopy33" localSheetId="6" hidden="1">'[61]Selección de Cuentas'!#REF!</definedName>
    <definedName name="XRefCopy33" hidden="1">'[61]Selección de Cuentas'!#REF!</definedName>
    <definedName name="XRefCopy33Row" localSheetId="2" hidden="1">#REF!</definedName>
    <definedName name="XRefCopy33Row" localSheetId="4" hidden="1">#REF!</definedName>
    <definedName name="XRefCopy33Row" localSheetId="1" hidden="1">#REF!</definedName>
    <definedName name="XRefCopy33Row" localSheetId="6" hidden="1">#REF!</definedName>
    <definedName name="XRefCopy33Row" hidden="1">#REF!</definedName>
    <definedName name="XRefCopy34" localSheetId="2" hidden="1">'[61]Selección de Cuentas'!#REF!</definedName>
    <definedName name="XRefCopy34" localSheetId="4" hidden="1">'[61]Selección de Cuentas'!#REF!</definedName>
    <definedName name="XRefCopy34" localSheetId="1" hidden="1">'[61]Selección de Cuentas'!#REF!</definedName>
    <definedName name="XRefCopy34" localSheetId="6" hidden="1">'[61]Selección de Cuentas'!#REF!</definedName>
    <definedName name="XRefCopy34" hidden="1">'[61]Selección de Cuentas'!#REF!</definedName>
    <definedName name="XRefCopy34Row" localSheetId="2" hidden="1">#REF!</definedName>
    <definedName name="XRefCopy34Row" localSheetId="4" hidden="1">#REF!</definedName>
    <definedName name="XRefCopy34Row" localSheetId="1" hidden="1">#REF!</definedName>
    <definedName name="XRefCopy34Row" localSheetId="6" hidden="1">#REF!</definedName>
    <definedName name="XRefCopy34Row" hidden="1">#REF!</definedName>
    <definedName name="XRefCopy35" localSheetId="2" hidden="1">'[61]Selección de Cuentas'!#REF!</definedName>
    <definedName name="XRefCopy35" localSheetId="4" hidden="1">'[61]Selección de Cuentas'!#REF!</definedName>
    <definedName name="XRefCopy35" localSheetId="1" hidden="1">'[61]Selección de Cuentas'!#REF!</definedName>
    <definedName name="XRefCopy35" localSheetId="6" hidden="1">'[61]Selección de Cuentas'!#REF!</definedName>
    <definedName name="XRefCopy35" hidden="1">'[61]Selección de Cuentas'!#REF!</definedName>
    <definedName name="XRefCopy35Row" localSheetId="2" hidden="1">#REF!</definedName>
    <definedName name="XRefCopy35Row" localSheetId="4" hidden="1">#REF!</definedName>
    <definedName name="XRefCopy35Row" localSheetId="1" hidden="1">#REF!</definedName>
    <definedName name="XRefCopy35Row" localSheetId="6" hidden="1">#REF!</definedName>
    <definedName name="XRefCopy35Row" hidden="1">#REF!</definedName>
    <definedName name="XRefCopy36" localSheetId="2" hidden="1">'[61]Selección de Cuentas'!#REF!</definedName>
    <definedName name="XRefCopy36" localSheetId="4" hidden="1">'[61]Selección de Cuentas'!#REF!</definedName>
    <definedName name="XRefCopy36" localSheetId="1" hidden="1">'[61]Selección de Cuentas'!#REF!</definedName>
    <definedName name="XRefCopy36" localSheetId="6" hidden="1">'[61]Selección de Cuentas'!#REF!</definedName>
    <definedName name="XRefCopy36" hidden="1">'[61]Selección de Cuentas'!#REF!</definedName>
    <definedName name="XRefCopy36Row" localSheetId="2" hidden="1">#REF!</definedName>
    <definedName name="XRefCopy36Row" localSheetId="4" hidden="1">#REF!</definedName>
    <definedName name="XRefCopy36Row" localSheetId="1" hidden="1">#REF!</definedName>
    <definedName name="XRefCopy36Row" localSheetId="6" hidden="1">#REF!</definedName>
    <definedName name="XRefCopy36Row" hidden="1">#REF!</definedName>
    <definedName name="XRefCopy37" localSheetId="2" hidden="1">'[61]Selección de Cuentas'!#REF!</definedName>
    <definedName name="XRefCopy37" localSheetId="4" hidden="1">'[61]Selección de Cuentas'!#REF!</definedName>
    <definedName name="XRefCopy37" localSheetId="1" hidden="1">'[61]Selección de Cuentas'!#REF!</definedName>
    <definedName name="XRefCopy37" localSheetId="6" hidden="1">'[61]Selección de Cuentas'!#REF!</definedName>
    <definedName name="XRefCopy37" hidden="1">'[61]Selección de Cuentas'!#REF!</definedName>
    <definedName name="XRefCopy37Row" localSheetId="2" hidden="1">#REF!</definedName>
    <definedName name="XRefCopy37Row" localSheetId="4" hidden="1">#REF!</definedName>
    <definedName name="XRefCopy37Row" localSheetId="1" hidden="1">#REF!</definedName>
    <definedName name="XRefCopy37Row" localSheetId="6" hidden="1">#REF!</definedName>
    <definedName name="XRefCopy37Row" hidden="1">#REF!</definedName>
    <definedName name="XRefCopy38" localSheetId="2" hidden="1">'[61]Selección de Cuentas'!#REF!</definedName>
    <definedName name="XRefCopy38" localSheetId="4" hidden="1">'[61]Selección de Cuentas'!#REF!</definedName>
    <definedName name="XRefCopy38" localSheetId="1" hidden="1">'[61]Selección de Cuentas'!#REF!</definedName>
    <definedName name="XRefCopy38" localSheetId="6" hidden="1">'[61]Selección de Cuentas'!#REF!</definedName>
    <definedName name="XRefCopy38" hidden="1">'[61]Selección de Cuentas'!#REF!</definedName>
    <definedName name="XRefCopy38Row" localSheetId="2" hidden="1">#REF!</definedName>
    <definedName name="XRefCopy38Row" localSheetId="4" hidden="1">#REF!</definedName>
    <definedName name="XRefCopy38Row" localSheetId="1" hidden="1">#REF!</definedName>
    <definedName name="XRefCopy38Row" localSheetId="6" hidden="1">#REF!</definedName>
    <definedName name="XRefCopy38Row" hidden="1">#REF!</definedName>
    <definedName name="XRefCopy39" localSheetId="2" hidden="1">'[61]Selección de Cuentas'!#REF!</definedName>
    <definedName name="XRefCopy39" localSheetId="4" hidden="1">'[61]Selección de Cuentas'!#REF!</definedName>
    <definedName name="XRefCopy39" localSheetId="1" hidden="1">'[61]Selección de Cuentas'!#REF!</definedName>
    <definedName name="XRefCopy39" localSheetId="6" hidden="1">'[61]Selección de Cuentas'!#REF!</definedName>
    <definedName name="XRefCopy39" hidden="1">'[61]Selección de Cuentas'!#REF!</definedName>
    <definedName name="XRefCopy39Row" localSheetId="2" hidden="1">#REF!</definedName>
    <definedName name="XRefCopy39Row" localSheetId="4" hidden="1">#REF!</definedName>
    <definedName name="XRefCopy39Row" localSheetId="1" hidden="1">#REF!</definedName>
    <definedName name="XRefCopy39Row" localSheetId="6" hidden="1">#REF!</definedName>
    <definedName name="XRefCopy39Row" hidden="1">#REF!</definedName>
    <definedName name="XRefCopy3Row" hidden="1">[63]XREF!$A$2:$IV$2</definedName>
    <definedName name="XRefCopy4" hidden="1">'[63]Ventas vs Costo EERR'!$C$28</definedName>
    <definedName name="XRefCopy40" localSheetId="2" hidden="1">'[61]Selección de Cuentas'!#REF!</definedName>
    <definedName name="XRefCopy40" localSheetId="4" hidden="1">'[61]Selección de Cuentas'!#REF!</definedName>
    <definedName name="XRefCopy40" localSheetId="1" hidden="1">'[61]Selección de Cuentas'!#REF!</definedName>
    <definedName name="XRefCopy40" localSheetId="6" hidden="1">'[61]Selección de Cuentas'!#REF!</definedName>
    <definedName name="XRefCopy40" hidden="1">'[61]Selección de Cuentas'!#REF!</definedName>
    <definedName name="XRefCopy40Row" localSheetId="2" hidden="1">#REF!</definedName>
    <definedName name="XRefCopy40Row" localSheetId="4" hidden="1">#REF!</definedName>
    <definedName name="XRefCopy40Row" localSheetId="1" hidden="1">#REF!</definedName>
    <definedName name="XRefCopy40Row" localSheetId="6" hidden="1">#REF!</definedName>
    <definedName name="XRefCopy40Row" hidden="1">#REF!</definedName>
    <definedName name="XRefCopy41" localSheetId="2" hidden="1">'[61]Selección de Cuentas'!#REF!</definedName>
    <definedName name="XRefCopy41" localSheetId="4" hidden="1">'[61]Selección de Cuentas'!#REF!</definedName>
    <definedName name="XRefCopy41" localSheetId="1" hidden="1">'[61]Selección de Cuentas'!#REF!</definedName>
    <definedName name="XRefCopy41" localSheetId="6" hidden="1">'[61]Selección de Cuentas'!#REF!</definedName>
    <definedName name="XRefCopy41" hidden="1">'[61]Selección de Cuentas'!#REF!</definedName>
    <definedName name="XRefCopy41Row" localSheetId="2" hidden="1">#REF!</definedName>
    <definedName name="XRefCopy41Row" localSheetId="4" hidden="1">#REF!</definedName>
    <definedName name="XRefCopy41Row" localSheetId="1" hidden="1">#REF!</definedName>
    <definedName name="XRefCopy41Row" localSheetId="6" hidden="1">#REF!</definedName>
    <definedName name="XRefCopy41Row" hidden="1">#REF!</definedName>
    <definedName name="XRefCopy42" localSheetId="2" hidden="1">'[61]Selección de Cuentas'!#REF!</definedName>
    <definedName name="XRefCopy42" localSheetId="4" hidden="1">'[61]Selección de Cuentas'!#REF!</definedName>
    <definedName name="XRefCopy42" localSheetId="1" hidden="1">'[61]Selección de Cuentas'!#REF!</definedName>
    <definedName name="XRefCopy42" localSheetId="6" hidden="1">'[61]Selección de Cuentas'!#REF!</definedName>
    <definedName name="XRefCopy42" hidden="1">'[61]Selección de Cuentas'!#REF!</definedName>
    <definedName name="XRefCopy42Row" localSheetId="2" hidden="1">#REF!</definedName>
    <definedName name="XRefCopy42Row" localSheetId="4" hidden="1">#REF!</definedName>
    <definedName name="XRefCopy42Row" localSheetId="1" hidden="1">#REF!</definedName>
    <definedName name="XRefCopy42Row" localSheetId="6" hidden="1">#REF!</definedName>
    <definedName name="XRefCopy42Row" hidden="1">#REF!</definedName>
    <definedName name="XRefCopy43" localSheetId="2" hidden="1">'[62]Selección de Cuentas'!#REF!</definedName>
    <definedName name="XRefCopy43" localSheetId="4" hidden="1">'[62]Selección de Cuentas'!#REF!</definedName>
    <definedName name="XRefCopy43" localSheetId="1" hidden="1">'[62]Selección de Cuentas'!#REF!</definedName>
    <definedName name="XRefCopy43" localSheetId="6" hidden="1">'[62]Selección de Cuentas'!#REF!</definedName>
    <definedName name="XRefCopy43" hidden="1">'[62]Selección de Cuentas'!#REF!</definedName>
    <definedName name="XRefCopy43Row" localSheetId="2" hidden="1">#REF!</definedName>
    <definedName name="XRefCopy43Row" localSheetId="4" hidden="1">#REF!</definedName>
    <definedName name="XRefCopy43Row" localSheetId="1" hidden="1">#REF!</definedName>
    <definedName name="XRefCopy43Row" localSheetId="6" hidden="1">#REF!</definedName>
    <definedName name="XRefCopy43Row" hidden="1">#REF!</definedName>
    <definedName name="XRefCopy44" localSheetId="2" hidden="1">'[62]Selección de Cuentas'!#REF!</definedName>
    <definedName name="XRefCopy44" localSheetId="4" hidden="1">'[62]Selección de Cuentas'!#REF!</definedName>
    <definedName name="XRefCopy44" localSheetId="1" hidden="1">'[62]Selección de Cuentas'!#REF!</definedName>
    <definedName name="XRefCopy44" localSheetId="6" hidden="1">'[62]Selección de Cuentas'!#REF!</definedName>
    <definedName name="XRefCopy44" hidden="1">'[62]Selección de Cuentas'!#REF!</definedName>
    <definedName name="XRefCopy44Row" localSheetId="2" hidden="1">#REF!</definedName>
    <definedName name="XRefCopy44Row" localSheetId="4" hidden="1">#REF!</definedName>
    <definedName name="XRefCopy44Row" localSheetId="1" hidden="1">#REF!</definedName>
    <definedName name="XRefCopy44Row" localSheetId="6" hidden="1">#REF!</definedName>
    <definedName name="XRefCopy44Row" hidden="1">#REF!</definedName>
    <definedName name="XRefCopy45" localSheetId="2" hidden="1">'[62]Selección de Cuentas'!#REF!</definedName>
    <definedName name="XRefCopy45" localSheetId="4" hidden="1">'[62]Selección de Cuentas'!#REF!</definedName>
    <definedName name="XRefCopy45" localSheetId="1" hidden="1">'[62]Selección de Cuentas'!#REF!</definedName>
    <definedName name="XRefCopy45" localSheetId="6" hidden="1">'[62]Selección de Cuentas'!#REF!</definedName>
    <definedName name="XRefCopy45" hidden="1">'[62]Selección de Cuentas'!#REF!</definedName>
    <definedName name="XRefCopy45Row" localSheetId="2" hidden="1">#REF!</definedName>
    <definedName name="XRefCopy45Row" localSheetId="4" hidden="1">#REF!</definedName>
    <definedName name="XRefCopy45Row" localSheetId="1" hidden="1">#REF!</definedName>
    <definedName name="XRefCopy45Row" localSheetId="6" hidden="1">#REF!</definedName>
    <definedName name="XRefCopy45Row" hidden="1">#REF!</definedName>
    <definedName name="XRefCopy46" localSheetId="2" hidden="1">'[61]Selección de Cuentas'!#REF!</definedName>
    <definedName name="XRefCopy46" localSheetId="4" hidden="1">'[61]Selección de Cuentas'!#REF!</definedName>
    <definedName name="XRefCopy46" localSheetId="1" hidden="1">'[61]Selección de Cuentas'!#REF!</definedName>
    <definedName name="XRefCopy46" localSheetId="6" hidden="1">'[61]Selección de Cuentas'!#REF!</definedName>
    <definedName name="XRefCopy46" hidden="1">'[61]Selección de Cuentas'!#REF!</definedName>
    <definedName name="XRefCopy46Row" localSheetId="2" hidden="1">#REF!</definedName>
    <definedName name="XRefCopy46Row" localSheetId="4" hidden="1">#REF!</definedName>
    <definedName name="XRefCopy46Row" localSheetId="1" hidden="1">#REF!</definedName>
    <definedName name="XRefCopy46Row" localSheetId="6" hidden="1">#REF!</definedName>
    <definedName name="XRefCopy46Row" hidden="1">#REF!</definedName>
    <definedName name="XRefCopy47" localSheetId="2" hidden="1">'[61]Selección de Cuentas'!#REF!</definedName>
    <definedName name="XRefCopy47" localSheetId="4" hidden="1">'[61]Selección de Cuentas'!#REF!</definedName>
    <definedName name="XRefCopy47" localSheetId="1" hidden="1">'[61]Selección de Cuentas'!#REF!</definedName>
    <definedName name="XRefCopy47" localSheetId="6" hidden="1">'[61]Selección de Cuentas'!#REF!</definedName>
    <definedName name="XRefCopy47" hidden="1">'[61]Selección de Cuentas'!#REF!</definedName>
    <definedName name="XRefCopy47Row" localSheetId="2" hidden="1">#REF!</definedName>
    <definedName name="XRefCopy47Row" localSheetId="4" hidden="1">#REF!</definedName>
    <definedName name="XRefCopy47Row" localSheetId="1" hidden="1">#REF!</definedName>
    <definedName name="XRefCopy47Row" localSheetId="6" hidden="1">#REF!</definedName>
    <definedName name="XRefCopy47Row" hidden="1">#REF!</definedName>
    <definedName name="XRefCopy48" localSheetId="2" hidden="1">'[61]Selección de Cuentas'!#REF!</definedName>
    <definedName name="XRefCopy48" localSheetId="4" hidden="1">'[61]Selección de Cuentas'!#REF!</definedName>
    <definedName name="XRefCopy48" localSheetId="1" hidden="1">'[61]Selección de Cuentas'!#REF!</definedName>
    <definedName name="XRefCopy48" localSheetId="6" hidden="1">'[61]Selección de Cuentas'!#REF!</definedName>
    <definedName name="XRefCopy48" hidden="1">'[61]Selección de Cuentas'!#REF!</definedName>
    <definedName name="XRefCopy48Row" localSheetId="2" hidden="1">#REF!</definedName>
    <definedName name="XRefCopy48Row" localSheetId="4" hidden="1">#REF!</definedName>
    <definedName name="XRefCopy48Row" localSheetId="1" hidden="1">#REF!</definedName>
    <definedName name="XRefCopy48Row" localSheetId="6" hidden="1">#REF!</definedName>
    <definedName name="XRefCopy48Row" hidden="1">#REF!</definedName>
    <definedName name="XRefCopy49" localSheetId="2" hidden="1">'[61]Selección de Cuentas'!#REF!</definedName>
    <definedName name="XRefCopy49" localSheetId="4" hidden="1">'[61]Selección de Cuentas'!#REF!</definedName>
    <definedName name="XRefCopy49" localSheetId="1" hidden="1">'[61]Selección de Cuentas'!#REF!</definedName>
    <definedName name="XRefCopy49" localSheetId="6" hidden="1">'[61]Selección de Cuentas'!#REF!</definedName>
    <definedName name="XRefCopy49" hidden="1">'[61]Selección de Cuentas'!#REF!</definedName>
    <definedName name="XRefCopy49Row" localSheetId="2" hidden="1">#REF!</definedName>
    <definedName name="XRefCopy49Row" localSheetId="4" hidden="1">#REF!</definedName>
    <definedName name="XRefCopy49Row" localSheetId="1" hidden="1">#REF!</definedName>
    <definedName name="XRefCopy49Row" localSheetId="6" hidden="1">#REF!</definedName>
    <definedName name="XRefCopy49Row" hidden="1">#REF!</definedName>
    <definedName name="XRefCopy4Row" hidden="1">[63]XREF!$A$3:$IV$3</definedName>
    <definedName name="XRefCopy5" hidden="1">'[64]Ventas vs Costo EERR'!$D$34</definedName>
    <definedName name="XRefCopy50" localSheetId="2" hidden="1">'[61]Selección de Cuentas'!#REF!</definedName>
    <definedName name="XRefCopy50" localSheetId="4" hidden="1">'[61]Selección de Cuentas'!#REF!</definedName>
    <definedName name="XRefCopy50" localSheetId="1" hidden="1">'[61]Selección de Cuentas'!#REF!</definedName>
    <definedName name="XRefCopy50" localSheetId="6" hidden="1">'[61]Selección de Cuentas'!#REF!</definedName>
    <definedName name="XRefCopy50" hidden="1">'[61]Selección de Cuentas'!#REF!</definedName>
    <definedName name="XRefCopy50Row" localSheetId="2" hidden="1">#REF!</definedName>
    <definedName name="XRefCopy50Row" localSheetId="4" hidden="1">#REF!</definedName>
    <definedName name="XRefCopy50Row" localSheetId="1" hidden="1">#REF!</definedName>
    <definedName name="XRefCopy50Row" localSheetId="6" hidden="1">#REF!</definedName>
    <definedName name="XRefCopy50Row" hidden="1">#REF!</definedName>
    <definedName name="XRefCopy51" localSheetId="2" hidden="1">'[61]Selección de Cuentas'!#REF!</definedName>
    <definedName name="XRefCopy51" localSheetId="4" hidden="1">'[61]Selección de Cuentas'!#REF!</definedName>
    <definedName name="XRefCopy51" localSheetId="1" hidden="1">'[61]Selección de Cuentas'!#REF!</definedName>
    <definedName name="XRefCopy51" localSheetId="6" hidden="1">'[61]Selección de Cuentas'!#REF!</definedName>
    <definedName name="XRefCopy51" hidden="1">'[61]Selección de Cuentas'!#REF!</definedName>
    <definedName name="XRefCopy51Row" localSheetId="2" hidden="1">#REF!</definedName>
    <definedName name="XRefCopy51Row" localSheetId="4" hidden="1">#REF!</definedName>
    <definedName name="XRefCopy51Row" localSheetId="1" hidden="1">#REF!</definedName>
    <definedName name="XRefCopy51Row" localSheetId="6" hidden="1">#REF!</definedName>
    <definedName name="XRefCopy51Row" hidden="1">#REF!</definedName>
    <definedName name="XRefCopy52" localSheetId="2" hidden="1">'[61]Selección de Cuentas'!#REF!</definedName>
    <definedName name="XRefCopy52" localSheetId="4" hidden="1">'[61]Selección de Cuentas'!#REF!</definedName>
    <definedName name="XRefCopy52" localSheetId="1" hidden="1">'[61]Selección de Cuentas'!#REF!</definedName>
    <definedName name="XRefCopy52" localSheetId="6" hidden="1">'[61]Selección de Cuentas'!#REF!</definedName>
    <definedName name="XRefCopy52" hidden="1">'[61]Selección de Cuentas'!#REF!</definedName>
    <definedName name="XRefCopy52Row" localSheetId="2" hidden="1">#REF!</definedName>
    <definedName name="XRefCopy52Row" localSheetId="4" hidden="1">#REF!</definedName>
    <definedName name="XRefCopy52Row" localSheetId="1" hidden="1">#REF!</definedName>
    <definedName name="XRefCopy52Row" localSheetId="6" hidden="1">#REF!</definedName>
    <definedName name="XRefCopy52Row" hidden="1">#REF!</definedName>
    <definedName name="XRefCopy53" localSheetId="2" hidden="1">#REF!</definedName>
    <definedName name="XRefCopy53" localSheetId="4" hidden="1">#REF!</definedName>
    <definedName name="XRefCopy53" hidden="1">#REF!</definedName>
    <definedName name="XRefCopy53Row" localSheetId="2" hidden="1">#REF!</definedName>
    <definedName name="XRefCopy53Row" localSheetId="4" hidden="1">#REF!</definedName>
    <definedName name="XRefCopy53Row" hidden="1">#REF!</definedName>
    <definedName name="XRefCopy54" localSheetId="2" hidden="1">#REF!</definedName>
    <definedName name="XRefCopy54" localSheetId="4" hidden="1">#REF!</definedName>
    <definedName name="XRefCopy54" hidden="1">#REF!</definedName>
    <definedName name="XRefCopy54Row" localSheetId="2" hidden="1">#REF!</definedName>
    <definedName name="XRefCopy54Row" localSheetId="4" hidden="1">#REF!</definedName>
    <definedName name="XRefCopy54Row" hidden="1">#REF!</definedName>
    <definedName name="XRefCopy55" localSheetId="2" hidden="1">#REF!</definedName>
    <definedName name="XRefCopy55" localSheetId="4" hidden="1">#REF!</definedName>
    <definedName name="XRefCopy55" hidden="1">#REF!</definedName>
    <definedName name="XRefCopy55Row" localSheetId="2" hidden="1">#REF!</definedName>
    <definedName name="XRefCopy55Row" localSheetId="4" hidden="1">#REF!</definedName>
    <definedName name="XRefCopy55Row" hidden="1">#REF!</definedName>
    <definedName name="XRefCopy56" localSheetId="2" hidden="1">#REF!</definedName>
    <definedName name="XRefCopy56" localSheetId="4" hidden="1">#REF!</definedName>
    <definedName name="XRefCopy56" hidden="1">#REF!</definedName>
    <definedName name="XRefCopy56Row" localSheetId="2" hidden="1">#REF!</definedName>
    <definedName name="XRefCopy56Row" localSheetId="4" hidden="1">#REF!</definedName>
    <definedName name="XRefCopy56Row" hidden="1">#REF!</definedName>
    <definedName name="XRefCopy57" localSheetId="2" hidden="1">#REF!</definedName>
    <definedName name="XRefCopy57" localSheetId="4" hidden="1">#REF!</definedName>
    <definedName name="XRefCopy57" hidden="1">#REF!</definedName>
    <definedName name="XRefCopy57Row" localSheetId="2" hidden="1">#REF!</definedName>
    <definedName name="XRefCopy57Row" localSheetId="4" hidden="1">#REF!</definedName>
    <definedName name="XRefCopy57Row" hidden="1">#REF!</definedName>
    <definedName name="XRefCopy58" localSheetId="2" hidden="1">#REF!</definedName>
    <definedName name="XRefCopy58" localSheetId="4" hidden="1">#REF!</definedName>
    <definedName name="XRefCopy58" hidden="1">#REF!</definedName>
    <definedName name="XRefCopy58Row" localSheetId="2" hidden="1">#REF!</definedName>
    <definedName name="XRefCopy58Row" localSheetId="4" hidden="1">#REF!</definedName>
    <definedName name="XRefCopy58Row" hidden="1">#REF!</definedName>
    <definedName name="XRefCopy59" localSheetId="2" hidden="1">#REF!</definedName>
    <definedName name="XRefCopy59" localSheetId="4" hidden="1">#REF!</definedName>
    <definedName name="XRefCopy59" hidden="1">#REF!</definedName>
    <definedName name="XRefCopy59Row" localSheetId="2" hidden="1">#REF!</definedName>
    <definedName name="XRefCopy59Row" localSheetId="4" hidden="1">#REF!</definedName>
    <definedName name="XRefCopy59Row" hidden="1">#REF!</definedName>
    <definedName name="XRefCopy5Row" localSheetId="2" hidden="1">[64]XREF!#REF!</definedName>
    <definedName name="XRefCopy5Row" localSheetId="4" hidden="1">[64]XREF!#REF!</definedName>
    <definedName name="XRefCopy5Row" hidden="1">[64]XREF!#REF!</definedName>
    <definedName name="XRefCopy6" hidden="1">'[64]Ventas vs Costo EERR'!$D$26</definedName>
    <definedName name="XRefCopy60" localSheetId="2" hidden="1">#REF!</definedName>
    <definedName name="XRefCopy60" localSheetId="4" hidden="1">#REF!</definedName>
    <definedName name="XRefCopy60" localSheetId="1" hidden="1">#REF!</definedName>
    <definedName name="XRefCopy60" localSheetId="6" hidden="1">#REF!</definedName>
    <definedName name="XRefCopy60" hidden="1">#REF!</definedName>
    <definedName name="XRefCopy60Row" localSheetId="2" hidden="1">#REF!</definedName>
    <definedName name="XRefCopy60Row" localSheetId="4" hidden="1">#REF!</definedName>
    <definedName name="XRefCopy60Row" hidden="1">#REF!</definedName>
    <definedName name="XRefCopy61" localSheetId="2" hidden="1">#REF!</definedName>
    <definedName name="XRefCopy61" localSheetId="4" hidden="1">#REF!</definedName>
    <definedName name="XRefCopy61" hidden="1">#REF!</definedName>
    <definedName name="XRefCopy61Row" localSheetId="2" hidden="1">#REF!</definedName>
    <definedName name="XRefCopy61Row" localSheetId="4" hidden="1">#REF!</definedName>
    <definedName name="XRefCopy61Row" hidden="1">#REF!</definedName>
    <definedName name="XRefCopy62" localSheetId="2" hidden="1">#REF!</definedName>
    <definedName name="XRefCopy62" localSheetId="4" hidden="1">#REF!</definedName>
    <definedName name="XRefCopy62" hidden="1">#REF!</definedName>
    <definedName name="XRefCopy62Row" localSheetId="2" hidden="1">#REF!</definedName>
    <definedName name="XRefCopy62Row" localSheetId="4" hidden="1">#REF!</definedName>
    <definedName name="XRefCopy62Row" hidden="1">#REF!</definedName>
    <definedName name="XRefCopy63" localSheetId="2" hidden="1">#REF!</definedName>
    <definedName name="XRefCopy63" localSheetId="4" hidden="1">#REF!</definedName>
    <definedName name="XRefCopy63" hidden="1">#REF!</definedName>
    <definedName name="XRefCopy63Row" localSheetId="2" hidden="1">#REF!</definedName>
    <definedName name="XRefCopy63Row" localSheetId="4" hidden="1">#REF!</definedName>
    <definedName name="XRefCopy63Row" hidden="1">#REF!</definedName>
    <definedName name="XRefCopy64" localSheetId="2" hidden="1">#REF!</definedName>
    <definedName name="XRefCopy64" localSheetId="4" hidden="1">#REF!</definedName>
    <definedName name="XRefCopy64" hidden="1">#REF!</definedName>
    <definedName name="XRefCopy64Row" localSheetId="2" hidden="1">#REF!</definedName>
    <definedName name="XRefCopy64Row" localSheetId="4" hidden="1">#REF!</definedName>
    <definedName name="XRefCopy64Row" hidden="1">#REF!</definedName>
    <definedName name="XRefCopy65" localSheetId="2" hidden="1">#REF!</definedName>
    <definedName name="XRefCopy65" localSheetId="4" hidden="1">#REF!</definedName>
    <definedName name="XRefCopy65" hidden="1">#REF!</definedName>
    <definedName name="XRefCopy65Row" localSheetId="2" hidden="1">#REF!</definedName>
    <definedName name="XRefCopy65Row" localSheetId="4" hidden="1">#REF!</definedName>
    <definedName name="XRefCopy65Row" hidden="1">#REF!</definedName>
    <definedName name="XRefCopy66" localSheetId="2" hidden="1">#REF!</definedName>
    <definedName name="XRefCopy66" localSheetId="4" hidden="1">#REF!</definedName>
    <definedName name="XRefCopy66" hidden="1">#REF!</definedName>
    <definedName name="XRefCopy66Row" localSheetId="2" hidden="1">#REF!</definedName>
    <definedName name="XRefCopy66Row" localSheetId="4" hidden="1">#REF!</definedName>
    <definedName name="XRefCopy66Row" hidden="1">#REF!</definedName>
    <definedName name="XRefCopy67" localSheetId="2" hidden="1">#REF!</definedName>
    <definedName name="XRefCopy67" localSheetId="4" hidden="1">#REF!</definedName>
    <definedName name="XRefCopy67" hidden="1">#REF!</definedName>
    <definedName name="XRefCopy67Row" localSheetId="2" hidden="1">#REF!</definedName>
    <definedName name="XRefCopy67Row" localSheetId="4" hidden="1">#REF!</definedName>
    <definedName name="XRefCopy67Row" hidden="1">#REF!</definedName>
    <definedName name="XRefCopy68" localSheetId="2" hidden="1">#REF!</definedName>
    <definedName name="XRefCopy68" localSheetId="4" hidden="1">#REF!</definedName>
    <definedName name="XRefCopy68" hidden="1">#REF!</definedName>
    <definedName name="XRefCopy68Row" localSheetId="2" hidden="1">#REF!</definedName>
    <definedName name="XRefCopy68Row" localSheetId="4" hidden="1">#REF!</definedName>
    <definedName name="XRefCopy68Row" hidden="1">#REF!</definedName>
    <definedName name="XRefCopy69" localSheetId="2" hidden="1">#REF!</definedName>
    <definedName name="XRefCopy69" localSheetId="4" hidden="1">#REF!</definedName>
    <definedName name="XRefCopy69" hidden="1">#REF!</definedName>
    <definedName name="XRefCopy69Row" localSheetId="2" hidden="1">#REF!</definedName>
    <definedName name="XRefCopy69Row" localSheetId="4" hidden="1">#REF!</definedName>
    <definedName name="XRefCopy69Row" hidden="1">#REF!</definedName>
    <definedName name="XRefCopy6Row" localSheetId="2" hidden="1">[64]XREF!#REF!</definedName>
    <definedName name="XRefCopy6Row" localSheetId="4" hidden="1">[64]XREF!#REF!</definedName>
    <definedName name="XRefCopy6Row" hidden="1">[64]XREF!#REF!</definedName>
    <definedName name="XRefCopy7" hidden="1">'[64]Ventas vs Costo EERR'!$D$35</definedName>
    <definedName name="XRefCopy70" localSheetId="2" hidden="1">#REF!</definedName>
    <definedName name="XRefCopy70" localSheetId="4" hidden="1">#REF!</definedName>
    <definedName name="XRefCopy70" localSheetId="1" hidden="1">#REF!</definedName>
    <definedName name="XRefCopy70" localSheetId="6" hidden="1">#REF!</definedName>
    <definedName name="XRefCopy70" hidden="1">#REF!</definedName>
    <definedName name="XRefCopy70Row" localSheetId="2" hidden="1">#REF!</definedName>
    <definedName name="XRefCopy70Row" localSheetId="4" hidden="1">#REF!</definedName>
    <definedName name="XRefCopy70Row" hidden="1">#REF!</definedName>
    <definedName name="XRefCopy71" localSheetId="2" hidden="1">#REF!</definedName>
    <definedName name="XRefCopy71" localSheetId="4" hidden="1">#REF!</definedName>
    <definedName name="XRefCopy71" hidden="1">#REF!</definedName>
    <definedName name="XRefCopy71Row" localSheetId="2" hidden="1">#REF!</definedName>
    <definedName name="XRefCopy71Row" localSheetId="4" hidden="1">#REF!</definedName>
    <definedName name="XRefCopy71Row" hidden="1">#REF!</definedName>
    <definedName name="XRefCopy72" localSheetId="2" hidden="1">#REF!</definedName>
    <definedName name="XRefCopy72" localSheetId="4" hidden="1">#REF!</definedName>
    <definedName name="XRefCopy72" hidden="1">#REF!</definedName>
    <definedName name="XRefCopy72Row" localSheetId="2" hidden="1">#REF!</definedName>
    <definedName name="XRefCopy72Row" localSheetId="4" hidden="1">#REF!</definedName>
    <definedName name="XRefCopy72Row" hidden="1">#REF!</definedName>
    <definedName name="XRefCopy73" localSheetId="2" hidden="1">#REF!</definedName>
    <definedName name="XRefCopy73" localSheetId="4" hidden="1">#REF!</definedName>
    <definedName name="XRefCopy73" hidden="1">#REF!</definedName>
    <definedName name="XRefCopy73Row" localSheetId="2" hidden="1">#REF!</definedName>
    <definedName name="XRefCopy73Row" localSheetId="4" hidden="1">#REF!</definedName>
    <definedName name="XRefCopy73Row" hidden="1">#REF!</definedName>
    <definedName name="XRefCopy74" localSheetId="2" hidden="1">#REF!</definedName>
    <definedName name="XRefCopy74" localSheetId="4" hidden="1">#REF!</definedName>
    <definedName name="XRefCopy74" hidden="1">#REF!</definedName>
    <definedName name="XRefCopy74Row" localSheetId="2" hidden="1">#REF!</definedName>
    <definedName name="XRefCopy74Row" localSheetId="4" hidden="1">#REF!</definedName>
    <definedName name="XRefCopy74Row" hidden="1">#REF!</definedName>
    <definedName name="XRefCopy75" localSheetId="2" hidden="1">#REF!</definedName>
    <definedName name="XRefCopy75" localSheetId="4" hidden="1">#REF!</definedName>
    <definedName name="XRefCopy75" hidden="1">#REF!</definedName>
    <definedName name="XRefCopy75Row" localSheetId="2" hidden="1">#REF!</definedName>
    <definedName name="XRefCopy75Row" localSheetId="4" hidden="1">#REF!</definedName>
    <definedName name="XRefCopy75Row" hidden="1">#REF!</definedName>
    <definedName name="XRefCopy76" localSheetId="2" hidden="1">#REF!</definedName>
    <definedName name="XRefCopy76" localSheetId="4" hidden="1">#REF!</definedName>
    <definedName name="XRefCopy76" hidden="1">#REF!</definedName>
    <definedName name="XRefCopy76Row" localSheetId="2" hidden="1">#REF!</definedName>
    <definedName name="XRefCopy76Row" localSheetId="4" hidden="1">#REF!</definedName>
    <definedName name="XRefCopy76Row" hidden="1">#REF!</definedName>
    <definedName name="XRefCopy77" localSheetId="2" hidden="1">#REF!</definedName>
    <definedName name="XRefCopy77" localSheetId="4" hidden="1">#REF!</definedName>
    <definedName name="XRefCopy77" hidden="1">#REF!</definedName>
    <definedName name="XRefCopy77Row" localSheetId="2" hidden="1">#REF!</definedName>
    <definedName name="XRefCopy77Row" localSheetId="4" hidden="1">#REF!</definedName>
    <definedName name="XRefCopy77Row" hidden="1">#REF!</definedName>
    <definedName name="XRefCopy78" localSheetId="2" hidden="1">#REF!</definedName>
    <definedName name="XRefCopy78" localSheetId="4" hidden="1">#REF!</definedName>
    <definedName name="XRefCopy78" hidden="1">#REF!</definedName>
    <definedName name="XRefCopy78Row" localSheetId="2" hidden="1">#REF!</definedName>
    <definedName name="XRefCopy78Row" localSheetId="4" hidden="1">#REF!</definedName>
    <definedName name="XRefCopy78Row" hidden="1">#REF!</definedName>
    <definedName name="XRefCopy79" localSheetId="2" hidden="1">#REF!</definedName>
    <definedName name="XRefCopy79" localSheetId="4" hidden="1">#REF!</definedName>
    <definedName name="XRefCopy79" hidden="1">#REF!</definedName>
    <definedName name="XRefCopy79Row" localSheetId="2" hidden="1">#REF!</definedName>
    <definedName name="XRefCopy79Row" localSheetId="4" hidden="1">#REF!</definedName>
    <definedName name="XRefCopy79Row" hidden="1">#REF!</definedName>
    <definedName name="XRefCopy7Row" localSheetId="2" hidden="1">#REF!</definedName>
    <definedName name="XRefCopy7Row" localSheetId="4" hidden="1">#REF!</definedName>
    <definedName name="XRefCopy7Row" hidden="1">#REF!</definedName>
    <definedName name="XRefCopy8" localSheetId="2" hidden="1">'[58] Movimiento AF'!#REF!</definedName>
    <definedName name="XRefCopy8" localSheetId="4" hidden="1">'[58] Movimiento AF'!#REF!</definedName>
    <definedName name="XRefCopy8" hidden="1">'[58] Movimiento AF'!#REF!</definedName>
    <definedName name="XRefCopy80" localSheetId="2" hidden="1">'[31]Test de Ventas'!#REF!</definedName>
    <definedName name="XRefCopy80" localSheetId="4" hidden="1">'[31]Test de Ventas'!#REF!</definedName>
    <definedName name="XRefCopy80" hidden="1">'[31]Test de Ventas'!#REF!</definedName>
    <definedName name="XRefCopy80Row" localSheetId="2" hidden="1">#REF!</definedName>
    <definedName name="XRefCopy80Row" localSheetId="4" hidden="1">#REF!</definedName>
    <definedName name="XRefCopy80Row" localSheetId="1" hidden="1">#REF!</definedName>
    <definedName name="XRefCopy80Row" localSheetId="6" hidden="1">#REF!</definedName>
    <definedName name="XRefCopy80Row" hidden="1">#REF!</definedName>
    <definedName name="XRefCopy81" localSheetId="2" hidden="1">'[31]Test de Ventas'!#REF!</definedName>
    <definedName name="XRefCopy81" localSheetId="4" hidden="1">'[31]Test de Ventas'!#REF!</definedName>
    <definedName name="XRefCopy81" localSheetId="1" hidden="1">'[31]Test de Ventas'!#REF!</definedName>
    <definedName name="XRefCopy81" localSheetId="6" hidden="1">'[31]Test de Ventas'!#REF!</definedName>
    <definedName name="XRefCopy81" hidden="1">'[31]Test de Ventas'!#REF!</definedName>
    <definedName name="XRefCopy81Row" localSheetId="2" hidden="1">#REF!</definedName>
    <definedName name="XRefCopy81Row" localSheetId="4" hidden="1">#REF!</definedName>
    <definedName name="XRefCopy81Row" localSheetId="1" hidden="1">#REF!</definedName>
    <definedName name="XRefCopy81Row" localSheetId="6" hidden="1">#REF!</definedName>
    <definedName name="XRefCopy81Row" hidden="1">#REF!</definedName>
    <definedName name="XRefCopy82" localSheetId="2" hidden="1">'[31]Test de Ventas'!#REF!</definedName>
    <definedName name="XRefCopy82" localSheetId="4" hidden="1">'[31]Test de Ventas'!#REF!</definedName>
    <definedName name="XRefCopy82" localSheetId="1" hidden="1">'[31]Test de Ventas'!#REF!</definedName>
    <definedName name="XRefCopy82" localSheetId="6" hidden="1">'[31]Test de Ventas'!#REF!</definedName>
    <definedName name="XRefCopy82" hidden="1">'[31]Test de Ventas'!#REF!</definedName>
    <definedName name="XRefCopy82Row" localSheetId="2" hidden="1">#REF!</definedName>
    <definedName name="XRefCopy82Row" localSheetId="4" hidden="1">#REF!</definedName>
    <definedName name="XRefCopy82Row" localSheetId="1" hidden="1">#REF!</definedName>
    <definedName name="XRefCopy82Row" localSheetId="6" hidden="1">#REF!</definedName>
    <definedName name="XRefCopy82Row" hidden="1">#REF!</definedName>
    <definedName name="XRefCopy83" localSheetId="2" hidden="1">'[31]Test de Ventas'!#REF!</definedName>
    <definedName name="XRefCopy83" localSheetId="4" hidden="1">'[31]Test de Ventas'!#REF!</definedName>
    <definedName name="XRefCopy83" localSheetId="1" hidden="1">'[31]Test de Ventas'!#REF!</definedName>
    <definedName name="XRefCopy83" localSheetId="6" hidden="1">'[31]Test de Ventas'!#REF!</definedName>
    <definedName name="XRefCopy83" hidden="1">'[31]Test de Ventas'!#REF!</definedName>
    <definedName name="XRefCopy83Row" localSheetId="2" hidden="1">#REF!</definedName>
    <definedName name="XRefCopy83Row" localSheetId="4" hidden="1">#REF!</definedName>
    <definedName name="XRefCopy83Row" localSheetId="1" hidden="1">#REF!</definedName>
    <definedName name="XRefCopy83Row" localSheetId="6" hidden="1">#REF!</definedName>
    <definedName name="XRefCopy83Row" hidden="1">#REF!</definedName>
    <definedName name="XRefCopy84" localSheetId="2" hidden="1">'[31]Test de Ventas'!#REF!</definedName>
    <definedName name="XRefCopy84" localSheetId="4" hidden="1">'[31]Test de Ventas'!#REF!</definedName>
    <definedName name="XRefCopy84" localSheetId="1" hidden="1">'[31]Test de Ventas'!#REF!</definedName>
    <definedName name="XRefCopy84" localSheetId="6" hidden="1">'[31]Test de Ventas'!#REF!</definedName>
    <definedName name="XRefCopy84" hidden="1">'[31]Test de Ventas'!#REF!</definedName>
    <definedName name="XRefCopy84Row" localSheetId="2" hidden="1">#REF!</definedName>
    <definedName name="XRefCopy84Row" localSheetId="4" hidden="1">#REF!</definedName>
    <definedName name="XRefCopy84Row" localSheetId="1" hidden="1">#REF!</definedName>
    <definedName name="XRefCopy84Row" localSheetId="6" hidden="1">#REF!</definedName>
    <definedName name="XRefCopy84Row" hidden="1">#REF!</definedName>
    <definedName name="XRefCopy85" localSheetId="2" hidden="1">#REF!</definedName>
    <definedName name="XRefCopy85" localSheetId="4" hidden="1">#REF!</definedName>
    <definedName name="XRefCopy85" hidden="1">#REF!</definedName>
    <definedName name="XRefCopy85Row" localSheetId="2" hidden="1">#REF!</definedName>
    <definedName name="XRefCopy85Row" localSheetId="4" hidden="1">#REF!</definedName>
    <definedName name="XRefCopy85Row" hidden="1">#REF!</definedName>
    <definedName name="XRefCopy86" localSheetId="2" hidden="1">#REF!</definedName>
    <definedName name="XRefCopy86" localSheetId="4" hidden="1">#REF!</definedName>
    <definedName name="XRefCopy86" hidden="1">#REF!</definedName>
    <definedName name="XRefCopy86Row" localSheetId="2" hidden="1">#REF!</definedName>
    <definedName name="XRefCopy86Row" localSheetId="4" hidden="1">#REF!</definedName>
    <definedName name="XRefCopy86Row" hidden="1">#REF!</definedName>
    <definedName name="XRefCopy87" localSheetId="2" hidden="1">#REF!</definedName>
    <definedName name="XRefCopy87" localSheetId="4" hidden="1">#REF!</definedName>
    <definedName name="XRefCopy87" hidden="1">#REF!</definedName>
    <definedName name="XRefCopy87Row" localSheetId="2" hidden="1">#REF!</definedName>
    <definedName name="XRefCopy87Row" localSheetId="4" hidden="1">#REF!</definedName>
    <definedName name="XRefCopy87Row" hidden="1">#REF!</definedName>
    <definedName name="XRefCopy88" localSheetId="2" hidden="1">#REF!</definedName>
    <definedName name="XRefCopy88" localSheetId="4" hidden="1">#REF!</definedName>
    <definedName name="XRefCopy88" hidden="1">#REF!</definedName>
    <definedName name="XRefCopy88Row" localSheetId="2" hidden="1">#REF!</definedName>
    <definedName name="XRefCopy88Row" localSheetId="4" hidden="1">#REF!</definedName>
    <definedName name="XRefCopy88Row" hidden="1">#REF!</definedName>
    <definedName name="XRefCopy89" localSheetId="2" hidden="1">#REF!</definedName>
    <definedName name="XRefCopy89" localSheetId="4" hidden="1">#REF!</definedName>
    <definedName name="XRefCopy89" hidden="1">#REF!</definedName>
    <definedName name="XRefCopy89Row" localSheetId="2" hidden="1">#REF!</definedName>
    <definedName name="XRefCopy89Row" localSheetId="4" hidden="1">#REF!</definedName>
    <definedName name="XRefCopy89Row" hidden="1">#REF!</definedName>
    <definedName name="XRefCopy8Row" localSheetId="2" hidden="1">#REF!</definedName>
    <definedName name="XRefCopy8Row" localSheetId="4" hidden="1">#REF!</definedName>
    <definedName name="XRefCopy8Row" hidden="1">#REF!</definedName>
    <definedName name="XRefCopy9" localSheetId="2" hidden="1">'[58] Movimiento AF'!#REF!</definedName>
    <definedName name="XRefCopy9" localSheetId="4" hidden="1">'[58] Movimiento AF'!#REF!</definedName>
    <definedName name="XRefCopy9" hidden="1">'[58] Movimiento AF'!#REF!</definedName>
    <definedName name="XRefCopy90" localSheetId="2" hidden="1">#REF!</definedName>
    <definedName name="XRefCopy90" localSheetId="4" hidden="1">#REF!</definedName>
    <definedName name="XRefCopy90" localSheetId="1" hidden="1">#REF!</definedName>
    <definedName name="XRefCopy90" localSheetId="6" hidden="1">#REF!</definedName>
    <definedName name="XRefCopy90" hidden="1">#REF!</definedName>
    <definedName name="XRefCopy90Row" localSheetId="2" hidden="1">#REF!</definedName>
    <definedName name="XRefCopy90Row" localSheetId="4" hidden="1">#REF!</definedName>
    <definedName name="XRefCopy90Row" hidden="1">#REF!</definedName>
    <definedName name="XRefCopy91" localSheetId="2" hidden="1">#REF!</definedName>
    <definedName name="XRefCopy91" localSheetId="4" hidden="1">#REF!</definedName>
    <definedName name="XRefCopy91" hidden="1">#REF!</definedName>
    <definedName name="XRefCopy91Row" localSheetId="2" hidden="1">#REF!</definedName>
    <definedName name="XRefCopy91Row" localSheetId="4" hidden="1">#REF!</definedName>
    <definedName name="XRefCopy91Row" hidden="1">#REF!</definedName>
    <definedName name="XRefCopy92" localSheetId="2" hidden="1">#REF!</definedName>
    <definedName name="XRefCopy92" localSheetId="4" hidden="1">#REF!</definedName>
    <definedName name="XRefCopy92" hidden="1">#REF!</definedName>
    <definedName name="XRefCopy92Row" localSheetId="2" hidden="1">#REF!</definedName>
    <definedName name="XRefCopy92Row" localSheetId="4" hidden="1">#REF!</definedName>
    <definedName name="XRefCopy92Row" hidden="1">#REF!</definedName>
    <definedName name="XRefCopy93" localSheetId="2" hidden="1">#REF!</definedName>
    <definedName name="XRefCopy93" localSheetId="4" hidden="1">#REF!</definedName>
    <definedName name="XRefCopy93" hidden="1">#REF!</definedName>
    <definedName name="XRefCopy93Row" localSheetId="2" hidden="1">#REF!</definedName>
    <definedName name="XRefCopy93Row" localSheetId="4" hidden="1">#REF!</definedName>
    <definedName name="XRefCopy93Row" hidden="1">#REF!</definedName>
    <definedName name="XRefCopy94" localSheetId="2" hidden="1">#REF!</definedName>
    <definedName name="XRefCopy94" localSheetId="4" hidden="1">#REF!</definedName>
    <definedName name="XRefCopy94" hidden="1">#REF!</definedName>
    <definedName name="XRefCopy94Row" localSheetId="2" hidden="1">#REF!</definedName>
    <definedName name="XRefCopy94Row" localSheetId="4" hidden="1">#REF!</definedName>
    <definedName name="XRefCopy94Row" hidden="1">#REF!</definedName>
    <definedName name="XRefCopy95" localSheetId="2" hidden="1">#REF!</definedName>
    <definedName name="XRefCopy95" localSheetId="4" hidden="1">#REF!</definedName>
    <definedName name="XRefCopy95" hidden="1">#REF!</definedName>
    <definedName name="XRefCopy95Row" localSheetId="2" hidden="1">#REF!</definedName>
    <definedName name="XRefCopy95Row" localSheetId="4" hidden="1">#REF!</definedName>
    <definedName name="XRefCopy95Row" hidden="1">#REF!</definedName>
    <definedName name="XRefCopy96" localSheetId="2" hidden="1">#REF!</definedName>
    <definedName name="XRefCopy96" localSheetId="4" hidden="1">#REF!</definedName>
    <definedName name="XRefCopy96" hidden="1">#REF!</definedName>
    <definedName name="XRefCopy96Row" localSheetId="2" hidden="1">#REF!</definedName>
    <definedName name="XRefCopy96Row" localSheetId="4" hidden="1">#REF!</definedName>
    <definedName name="XRefCopy96Row" hidden="1">#REF!</definedName>
    <definedName name="XRefCopy97" localSheetId="2" hidden="1">#REF!</definedName>
    <definedName name="XRefCopy97" localSheetId="4" hidden="1">#REF!</definedName>
    <definedName name="XRefCopy97" hidden="1">#REF!</definedName>
    <definedName name="XRefCopy97Row" localSheetId="2" hidden="1">#REF!</definedName>
    <definedName name="XRefCopy97Row" localSheetId="4" hidden="1">#REF!</definedName>
    <definedName name="XRefCopy97Row" hidden="1">#REF!</definedName>
    <definedName name="XRefCopy98" localSheetId="2" hidden="1">#REF!</definedName>
    <definedName name="XRefCopy98" localSheetId="4" hidden="1">#REF!</definedName>
    <definedName name="XRefCopy98" hidden="1">#REF!</definedName>
    <definedName name="XRefCopy98Row" localSheetId="2" hidden="1">#REF!</definedName>
    <definedName name="XRefCopy98Row" localSheetId="4" hidden="1">#REF!</definedName>
    <definedName name="XRefCopy98Row" hidden="1">#REF!</definedName>
    <definedName name="XRefCopy99" localSheetId="2" hidden="1">#REF!</definedName>
    <definedName name="XRefCopy99" localSheetId="4" hidden="1">#REF!</definedName>
    <definedName name="XRefCopy99" hidden="1">#REF!</definedName>
    <definedName name="XRefCopy99Row" localSheetId="2" hidden="1">#REF!</definedName>
    <definedName name="XRefCopy99Row" localSheetId="4" hidden="1">#REF!</definedName>
    <definedName name="XRefCopy99Row" hidden="1">#REF!</definedName>
    <definedName name="XRefCopy9Row" localSheetId="2" hidden="1">#REF!</definedName>
    <definedName name="XRefCopy9Row" localSheetId="4" hidden="1">#REF!</definedName>
    <definedName name="XRefCopy9Row" hidden="1">#REF!</definedName>
    <definedName name="XRefCopyRangeCount" hidden="1">4</definedName>
    <definedName name="XRefPaste1" localSheetId="2" hidden="1">#REF!</definedName>
    <definedName name="XRefPaste1" localSheetId="4" hidden="1">#REF!</definedName>
    <definedName name="XRefPaste1" localSheetId="1" hidden="1">#REF!</definedName>
    <definedName name="XRefPaste1" localSheetId="6" hidden="1">#REF!</definedName>
    <definedName name="XRefPaste1" hidden="1">#REF!</definedName>
    <definedName name="XRefPaste10" localSheetId="2" hidden="1">#REF!</definedName>
    <definedName name="XRefPaste10" localSheetId="4" hidden="1">#REF!</definedName>
    <definedName name="XRefPaste10" hidden="1">#REF!</definedName>
    <definedName name="XRefPaste100" localSheetId="2" hidden="1">#REF!</definedName>
    <definedName name="XRefPaste100" localSheetId="4" hidden="1">#REF!</definedName>
    <definedName name="XRefPaste100" hidden="1">#REF!</definedName>
    <definedName name="XRefPaste100Row" localSheetId="2" hidden="1">#REF!</definedName>
    <definedName name="XRefPaste100Row" localSheetId="4" hidden="1">#REF!</definedName>
    <definedName name="XRefPaste100Row" hidden="1">#REF!</definedName>
    <definedName name="XRefPaste101" localSheetId="2" hidden="1">#REF!</definedName>
    <definedName name="XRefPaste101" localSheetId="4" hidden="1">#REF!</definedName>
    <definedName name="XRefPaste101" hidden="1">#REF!</definedName>
    <definedName name="XRefPaste101Row" localSheetId="2" hidden="1">#REF!</definedName>
    <definedName name="XRefPaste101Row" localSheetId="4" hidden="1">#REF!</definedName>
    <definedName name="XRefPaste101Row" hidden="1">#REF!</definedName>
    <definedName name="XRefPaste102" localSheetId="2" hidden="1">#REF!</definedName>
    <definedName name="XRefPaste102" localSheetId="4" hidden="1">#REF!</definedName>
    <definedName name="XRefPaste102" hidden="1">#REF!</definedName>
    <definedName name="XRefPaste102Row" localSheetId="2" hidden="1">#REF!</definedName>
    <definedName name="XRefPaste102Row" localSheetId="4" hidden="1">#REF!</definedName>
    <definedName name="XRefPaste102Row" hidden="1">#REF!</definedName>
    <definedName name="XRefPaste103" localSheetId="2" hidden="1">#REF!</definedName>
    <definedName name="XRefPaste103" localSheetId="4" hidden="1">#REF!</definedName>
    <definedName name="XRefPaste103" hidden="1">#REF!</definedName>
    <definedName name="XRefPaste103Row" localSheetId="2" hidden="1">#REF!</definedName>
    <definedName name="XRefPaste103Row" localSheetId="4" hidden="1">#REF!</definedName>
    <definedName name="XRefPaste103Row" hidden="1">#REF!</definedName>
    <definedName name="XRefPaste104" localSheetId="2" hidden="1">#REF!</definedName>
    <definedName name="XRefPaste104" localSheetId="4" hidden="1">#REF!</definedName>
    <definedName name="XRefPaste104" hidden="1">#REF!</definedName>
    <definedName name="XRefPaste104Row" localSheetId="2" hidden="1">#REF!</definedName>
    <definedName name="XRefPaste104Row" localSheetId="4" hidden="1">#REF!</definedName>
    <definedName name="XRefPaste104Row" hidden="1">#REF!</definedName>
    <definedName name="XRefPaste105" localSheetId="2" hidden="1">#REF!</definedName>
    <definedName name="XRefPaste105" localSheetId="4" hidden="1">#REF!</definedName>
    <definedName name="XRefPaste105" hidden="1">#REF!</definedName>
    <definedName name="XRefPaste105Row" localSheetId="2" hidden="1">#REF!</definedName>
    <definedName name="XRefPaste105Row" localSheetId="4" hidden="1">#REF!</definedName>
    <definedName name="XRefPaste105Row" hidden="1">#REF!</definedName>
    <definedName name="XRefPaste106" localSheetId="2" hidden="1">#REF!</definedName>
    <definedName name="XRefPaste106" localSheetId="4" hidden="1">#REF!</definedName>
    <definedName name="XRefPaste106" hidden="1">#REF!</definedName>
    <definedName name="XRefPaste106Row" localSheetId="2" hidden="1">#REF!</definedName>
    <definedName name="XRefPaste106Row" localSheetId="4" hidden="1">#REF!</definedName>
    <definedName name="XRefPaste106Row" hidden="1">#REF!</definedName>
    <definedName name="XRefPaste107" localSheetId="2" hidden="1">#REF!</definedName>
    <definedName name="XRefPaste107" localSheetId="4" hidden="1">#REF!</definedName>
    <definedName name="XRefPaste107" hidden="1">#REF!</definedName>
    <definedName name="XRefPaste107Row" localSheetId="2" hidden="1">#REF!</definedName>
    <definedName name="XRefPaste107Row" localSheetId="4" hidden="1">#REF!</definedName>
    <definedName name="XRefPaste107Row" hidden="1">#REF!</definedName>
    <definedName name="XRefPaste108" localSheetId="2" hidden="1">#REF!</definedName>
    <definedName name="XRefPaste108" localSheetId="4" hidden="1">#REF!</definedName>
    <definedName name="XRefPaste108" hidden="1">#REF!</definedName>
    <definedName name="XRefPaste108Row" localSheetId="2" hidden="1">#REF!</definedName>
    <definedName name="XRefPaste108Row" localSheetId="4" hidden="1">#REF!</definedName>
    <definedName name="XRefPaste108Row" hidden="1">#REF!</definedName>
    <definedName name="XRefPaste109" localSheetId="2" hidden="1">#REF!</definedName>
    <definedName name="XRefPaste109" localSheetId="4" hidden="1">#REF!</definedName>
    <definedName name="XRefPaste109" hidden="1">#REF!</definedName>
    <definedName name="XRefPaste109Row" localSheetId="2" hidden="1">#REF!</definedName>
    <definedName name="XRefPaste109Row" localSheetId="4" hidden="1">#REF!</definedName>
    <definedName name="XRefPaste109Row" hidden="1">#REF!</definedName>
    <definedName name="XRefPaste10Row" localSheetId="2" hidden="1">#REF!</definedName>
    <definedName name="XRefPaste10Row" localSheetId="4" hidden="1">#REF!</definedName>
    <definedName name="XRefPaste10Row" hidden="1">#REF!</definedName>
    <definedName name="XRefPaste11" localSheetId="2" hidden="1">#REF!</definedName>
    <definedName name="XRefPaste11" localSheetId="4" hidden="1">#REF!</definedName>
    <definedName name="XRefPaste11" hidden="1">#REF!</definedName>
    <definedName name="XRefPaste110" localSheetId="2" hidden="1">#REF!</definedName>
    <definedName name="XRefPaste110" localSheetId="4" hidden="1">#REF!</definedName>
    <definedName name="XRefPaste110" hidden="1">#REF!</definedName>
    <definedName name="XRefPaste110Row" localSheetId="2" hidden="1">#REF!</definedName>
    <definedName name="XRefPaste110Row" localSheetId="4" hidden="1">#REF!</definedName>
    <definedName name="XRefPaste110Row" hidden="1">#REF!</definedName>
    <definedName name="XRefPaste111" localSheetId="2" hidden="1">#REF!</definedName>
    <definedName name="XRefPaste111" localSheetId="4" hidden="1">#REF!</definedName>
    <definedName name="XRefPaste111" hidden="1">#REF!</definedName>
    <definedName name="XRefPaste111Row" localSheetId="2" hidden="1">#REF!</definedName>
    <definedName name="XRefPaste111Row" localSheetId="4" hidden="1">#REF!</definedName>
    <definedName name="XRefPaste111Row" hidden="1">#REF!</definedName>
    <definedName name="XRefPaste112" localSheetId="2" hidden="1">#REF!</definedName>
    <definedName name="XRefPaste112" localSheetId="4" hidden="1">#REF!</definedName>
    <definedName name="XRefPaste112" hidden="1">#REF!</definedName>
    <definedName name="XRefPaste112Row" localSheetId="2" hidden="1">#REF!</definedName>
    <definedName name="XRefPaste112Row" localSheetId="4" hidden="1">#REF!</definedName>
    <definedName name="XRefPaste112Row" hidden="1">#REF!</definedName>
    <definedName name="XRefPaste113" localSheetId="2" hidden="1">#REF!</definedName>
    <definedName name="XRefPaste113" localSheetId="4" hidden="1">#REF!</definedName>
    <definedName name="XRefPaste113" hidden="1">#REF!</definedName>
    <definedName name="XRefPaste113Row" localSheetId="2" hidden="1">#REF!</definedName>
    <definedName name="XRefPaste113Row" localSheetId="4" hidden="1">#REF!</definedName>
    <definedName name="XRefPaste113Row" hidden="1">#REF!</definedName>
    <definedName name="XRefPaste114" localSheetId="2" hidden="1">#REF!</definedName>
    <definedName name="XRefPaste114" localSheetId="4" hidden="1">#REF!</definedName>
    <definedName name="XRefPaste114" hidden="1">#REF!</definedName>
    <definedName name="XRefPaste114Row" localSheetId="2" hidden="1">#REF!</definedName>
    <definedName name="XRefPaste114Row" localSheetId="4" hidden="1">#REF!</definedName>
    <definedName name="XRefPaste114Row" hidden="1">#REF!</definedName>
    <definedName name="XRefPaste115" localSheetId="2" hidden="1">#REF!</definedName>
    <definedName name="XRefPaste115" localSheetId="4" hidden="1">#REF!</definedName>
    <definedName name="XRefPaste115" hidden="1">#REF!</definedName>
    <definedName name="XRefPaste115Row" localSheetId="2" hidden="1">#REF!</definedName>
    <definedName name="XRefPaste115Row" localSheetId="4" hidden="1">#REF!</definedName>
    <definedName name="XRefPaste115Row" hidden="1">#REF!</definedName>
    <definedName name="XRefPaste116" localSheetId="2" hidden="1">#REF!</definedName>
    <definedName name="XRefPaste116" localSheetId="4" hidden="1">#REF!</definedName>
    <definedName name="XRefPaste116" hidden="1">#REF!</definedName>
    <definedName name="XRefPaste116Row" localSheetId="2" hidden="1">#REF!</definedName>
    <definedName name="XRefPaste116Row" localSheetId="4" hidden="1">#REF!</definedName>
    <definedName name="XRefPaste116Row" hidden="1">#REF!</definedName>
    <definedName name="XRefPaste117" localSheetId="2" hidden="1">#REF!</definedName>
    <definedName name="XRefPaste117" localSheetId="4" hidden="1">#REF!</definedName>
    <definedName name="XRefPaste117" hidden="1">#REF!</definedName>
    <definedName name="XRefPaste117Row" localSheetId="2" hidden="1">#REF!</definedName>
    <definedName name="XRefPaste117Row" localSheetId="4" hidden="1">#REF!</definedName>
    <definedName name="XRefPaste117Row" hidden="1">#REF!</definedName>
    <definedName name="XRefPaste118" localSheetId="2" hidden="1">#REF!</definedName>
    <definedName name="XRefPaste118" localSheetId="4" hidden="1">#REF!</definedName>
    <definedName name="XRefPaste118" hidden="1">#REF!</definedName>
    <definedName name="XRefPaste118Row" localSheetId="2" hidden="1">#REF!</definedName>
    <definedName name="XRefPaste118Row" localSheetId="4" hidden="1">#REF!</definedName>
    <definedName name="XRefPaste118Row" hidden="1">#REF!</definedName>
    <definedName name="XRefPaste119" localSheetId="2" hidden="1">#REF!</definedName>
    <definedName name="XRefPaste119" localSheetId="4" hidden="1">#REF!</definedName>
    <definedName name="XRefPaste119" hidden="1">#REF!</definedName>
    <definedName name="XRefPaste119Row" localSheetId="2" hidden="1">#REF!</definedName>
    <definedName name="XRefPaste119Row" localSheetId="4" hidden="1">#REF!</definedName>
    <definedName name="XRefPaste119Row" hidden="1">#REF!</definedName>
    <definedName name="XRefPaste11Row" localSheetId="2" hidden="1">#REF!</definedName>
    <definedName name="XRefPaste11Row" localSheetId="4" hidden="1">#REF!</definedName>
    <definedName name="XRefPaste11Row" hidden="1">#REF!</definedName>
    <definedName name="XRefPaste12" localSheetId="2" hidden="1">#REF!</definedName>
    <definedName name="XRefPaste12" localSheetId="4" hidden="1">#REF!</definedName>
    <definedName name="XRefPaste12" hidden="1">#REF!</definedName>
    <definedName name="XRefPaste120" localSheetId="2" hidden="1">#REF!</definedName>
    <definedName name="XRefPaste120" localSheetId="4" hidden="1">#REF!</definedName>
    <definedName name="XRefPaste120" hidden="1">#REF!</definedName>
    <definedName name="XRefPaste120Row" localSheetId="2" hidden="1">#REF!</definedName>
    <definedName name="XRefPaste120Row" localSheetId="4" hidden="1">#REF!</definedName>
    <definedName name="XRefPaste120Row" hidden="1">#REF!</definedName>
    <definedName name="XRefPaste121" localSheetId="2" hidden="1">#REF!</definedName>
    <definedName name="XRefPaste121" localSheetId="4" hidden="1">#REF!</definedName>
    <definedName name="XRefPaste121" hidden="1">#REF!</definedName>
    <definedName name="XRefPaste121Row" localSheetId="2" hidden="1">#REF!</definedName>
    <definedName name="XRefPaste121Row" localSheetId="4" hidden="1">#REF!</definedName>
    <definedName name="XRefPaste121Row" hidden="1">#REF!</definedName>
    <definedName name="XRefPaste122" localSheetId="2" hidden="1">#REF!</definedName>
    <definedName name="XRefPaste122" localSheetId="4" hidden="1">#REF!</definedName>
    <definedName name="XRefPaste122" hidden="1">#REF!</definedName>
    <definedName name="XRefPaste122Row" localSheetId="2" hidden="1">#REF!</definedName>
    <definedName name="XRefPaste122Row" localSheetId="4" hidden="1">#REF!</definedName>
    <definedName name="XRefPaste122Row" hidden="1">#REF!</definedName>
    <definedName name="XRefPaste123" localSheetId="2" hidden="1">#REF!</definedName>
    <definedName name="XRefPaste123" localSheetId="4" hidden="1">#REF!</definedName>
    <definedName name="XRefPaste123" hidden="1">#REF!</definedName>
    <definedName name="XRefPaste123Row" localSheetId="2" hidden="1">#REF!</definedName>
    <definedName name="XRefPaste123Row" localSheetId="4" hidden="1">#REF!</definedName>
    <definedName name="XRefPaste123Row" hidden="1">#REF!</definedName>
    <definedName name="XRefPaste124" localSheetId="2" hidden="1">#REF!</definedName>
    <definedName name="XRefPaste124" localSheetId="4" hidden="1">#REF!</definedName>
    <definedName name="XRefPaste124" hidden="1">#REF!</definedName>
    <definedName name="XRefPaste124Row" localSheetId="2" hidden="1">#REF!</definedName>
    <definedName name="XRefPaste124Row" localSheetId="4" hidden="1">#REF!</definedName>
    <definedName name="XRefPaste124Row" hidden="1">#REF!</definedName>
    <definedName name="XRefPaste125" localSheetId="2" hidden="1">#REF!</definedName>
    <definedName name="XRefPaste125" localSheetId="4" hidden="1">#REF!</definedName>
    <definedName name="XRefPaste125" hidden="1">#REF!</definedName>
    <definedName name="XRefPaste125Row" localSheetId="2" hidden="1">#REF!</definedName>
    <definedName name="XRefPaste125Row" localSheetId="4" hidden="1">#REF!</definedName>
    <definedName name="XRefPaste125Row" hidden="1">#REF!</definedName>
    <definedName name="XRefPaste126" localSheetId="2" hidden="1">#REF!</definedName>
    <definedName name="XRefPaste126" localSheetId="4" hidden="1">#REF!</definedName>
    <definedName name="XRefPaste126" hidden="1">#REF!</definedName>
    <definedName name="XRefPaste126Row" localSheetId="2" hidden="1">#REF!</definedName>
    <definedName name="XRefPaste126Row" localSheetId="4" hidden="1">#REF!</definedName>
    <definedName name="XRefPaste126Row" hidden="1">#REF!</definedName>
    <definedName name="XRefPaste127" localSheetId="2" hidden="1">#REF!</definedName>
    <definedName name="XRefPaste127" localSheetId="4" hidden="1">#REF!</definedName>
    <definedName name="XRefPaste127" hidden="1">#REF!</definedName>
    <definedName name="XRefPaste127Row" localSheetId="2" hidden="1">#REF!</definedName>
    <definedName name="XRefPaste127Row" localSheetId="4" hidden="1">#REF!</definedName>
    <definedName name="XRefPaste127Row" hidden="1">#REF!</definedName>
    <definedName name="XRefPaste128" localSheetId="2" hidden="1">#REF!</definedName>
    <definedName name="XRefPaste128" localSheetId="4" hidden="1">#REF!</definedName>
    <definedName name="XRefPaste128" hidden="1">#REF!</definedName>
    <definedName name="XRefPaste128Row" localSheetId="2" hidden="1">#REF!</definedName>
    <definedName name="XRefPaste128Row" localSheetId="4" hidden="1">#REF!</definedName>
    <definedName name="XRefPaste128Row" hidden="1">#REF!</definedName>
    <definedName name="XRefPaste129" localSheetId="2" hidden="1">#REF!</definedName>
    <definedName name="XRefPaste129" localSheetId="4" hidden="1">#REF!</definedName>
    <definedName name="XRefPaste129" hidden="1">#REF!</definedName>
    <definedName name="XRefPaste129Row" localSheetId="2" hidden="1">#REF!</definedName>
    <definedName name="XRefPaste129Row" localSheetId="4" hidden="1">#REF!</definedName>
    <definedName name="XRefPaste129Row" hidden="1">#REF!</definedName>
    <definedName name="XRefPaste12Row" localSheetId="2" hidden="1">#REF!</definedName>
    <definedName name="XRefPaste12Row" localSheetId="4" hidden="1">#REF!</definedName>
    <definedName name="XRefPaste12Row" hidden="1">#REF!</definedName>
    <definedName name="XRefPaste13" localSheetId="2" hidden="1">[59]Aguinaldos!#REF!</definedName>
    <definedName name="XRefPaste13" localSheetId="4" hidden="1">[59]Aguinaldos!#REF!</definedName>
    <definedName name="XRefPaste13" hidden="1">[59]Aguinaldos!#REF!</definedName>
    <definedName name="XRefPaste130" localSheetId="2" hidden="1">#REF!</definedName>
    <definedName name="XRefPaste130" localSheetId="4" hidden="1">#REF!</definedName>
    <definedName name="XRefPaste130" localSheetId="1" hidden="1">#REF!</definedName>
    <definedName name="XRefPaste130" localSheetId="6" hidden="1">#REF!</definedName>
    <definedName name="XRefPaste130" hidden="1">#REF!</definedName>
    <definedName name="XRefPaste130Row" localSheetId="2" hidden="1">#REF!</definedName>
    <definedName name="XRefPaste130Row" localSheetId="4" hidden="1">#REF!</definedName>
    <definedName name="XRefPaste130Row" hidden="1">#REF!</definedName>
    <definedName name="XRefPaste131" localSheetId="2" hidden="1">#REF!</definedName>
    <definedName name="XRefPaste131" localSheetId="4" hidden="1">#REF!</definedName>
    <definedName name="XRefPaste131" hidden="1">#REF!</definedName>
    <definedName name="XRefPaste131Row" localSheetId="2" hidden="1">#REF!</definedName>
    <definedName name="XRefPaste131Row" localSheetId="4" hidden="1">#REF!</definedName>
    <definedName name="XRefPaste131Row" hidden="1">#REF!</definedName>
    <definedName name="XRefPaste132" localSheetId="2" hidden="1">#REF!</definedName>
    <definedName name="XRefPaste132" localSheetId="4" hidden="1">#REF!</definedName>
    <definedName name="XRefPaste132" hidden="1">#REF!</definedName>
    <definedName name="XRefPaste132Row" localSheetId="2" hidden="1">#REF!</definedName>
    <definedName name="XRefPaste132Row" localSheetId="4" hidden="1">#REF!</definedName>
    <definedName name="XRefPaste132Row" hidden="1">#REF!</definedName>
    <definedName name="XRefPaste133" localSheetId="2" hidden="1">#REF!</definedName>
    <definedName name="XRefPaste133" localSheetId="4" hidden="1">#REF!</definedName>
    <definedName name="XRefPaste133" hidden="1">#REF!</definedName>
    <definedName name="XRefPaste133Row" localSheetId="2" hidden="1">#REF!</definedName>
    <definedName name="XRefPaste133Row" localSheetId="4" hidden="1">#REF!</definedName>
    <definedName name="XRefPaste133Row" hidden="1">#REF!</definedName>
    <definedName name="XRefPaste134" localSheetId="2" hidden="1">#REF!</definedName>
    <definedName name="XRefPaste134" localSheetId="4" hidden="1">#REF!</definedName>
    <definedName name="XRefPaste134" hidden="1">#REF!</definedName>
    <definedName name="XRefPaste134Row" localSheetId="2" hidden="1">#REF!</definedName>
    <definedName name="XRefPaste134Row" localSheetId="4" hidden="1">#REF!</definedName>
    <definedName name="XRefPaste134Row" hidden="1">#REF!</definedName>
    <definedName name="XRefPaste135" localSheetId="2" hidden="1">#REF!</definedName>
    <definedName name="XRefPaste135" localSheetId="4" hidden="1">#REF!</definedName>
    <definedName name="XRefPaste135" hidden="1">#REF!</definedName>
    <definedName name="XRefPaste135Row" localSheetId="2" hidden="1">#REF!</definedName>
    <definedName name="XRefPaste135Row" localSheetId="4" hidden="1">#REF!</definedName>
    <definedName name="XRefPaste135Row" hidden="1">#REF!</definedName>
    <definedName name="XRefPaste136" localSheetId="2" hidden="1">#REF!</definedName>
    <definedName name="XRefPaste136" localSheetId="4" hidden="1">#REF!</definedName>
    <definedName name="XRefPaste136" hidden="1">#REF!</definedName>
    <definedName name="XRefPaste136Row" localSheetId="2" hidden="1">#REF!</definedName>
    <definedName name="XRefPaste136Row" localSheetId="4" hidden="1">#REF!</definedName>
    <definedName name="XRefPaste136Row" hidden="1">#REF!</definedName>
    <definedName name="XRefPaste137" localSheetId="2" hidden="1">#REF!</definedName>
    <definedName name="XRefPaste137" localSheetId="4" hidden="1">#REF!</definedName>
    <definedName name="XRefPaste137" hidden="1">#REF!</definedName>
    <definedName name="XRefPaste137Row" localSheetId="2" hidden="1">#REF!</definedName>
    <definedName name="XRefPaste137Row" localSheetId="4" hidden="1">#REF!</definedName>
    <definedName name="XRefPaste137Row" hidden="1">#REF!</definedName>
    <definedName name="XRefPaste138" localSheetId="2" hidden="1">#REF!</definedName>
    <definedName name="XRefPaste138" localSheetId="4" hidden="1">#REF!</definedName>
    <definedName name="XRefPaste138" hidden="1">#REF!</definedName>
    <definedName name="XRefPaste138Row" localSheetId="2" hidden="1">#REF!</definedName>
    <definedName name="XRefPaste138Row" localSheetId="4" hidden="1">#REF!</definedName>
    <definedName name="XRefPaste138Row" hidden="1">#REF!</definedName>
    <definedName name="XRefPaste139" localSheetId="2" hidden="1">#REF!</definedName>
    <definedName name="XRefPaste139" localSheetId="4" hidden="1">#REF!</definedName>
    <definedName name="XRefPaste139" hidden="1">#REF!</definedName>
    <definedName name="XRefPaste139Row" localSheetId="2" hidden="1">#REF!</definedName>
    <definedName name="XRefPaste139Row" localSheetId="4" hidden="1">#REF!</definedName>
    <definedName name="XRefPaste139Row" hidden="1">#REF!</definedName>
    <definedName name="XRefPaste13Row" localSheetId="2" hidden="1">#REF!</definedName>
    <definedName name="XRefPaste13Row" localSheetId="4" hidden="1">#REF!</definedName>
    <definedName name="XRefPaste13Row" hidden="1">#REF!</definedName>
    <definedName name="XRefPaste14" localSheetId="2" hidden="1">[59]Aguinaldos!#REF!</definedName>
    <definedName name="XRefPaste14" localSheetId="4" hidden="1">[59]Aguinaldos!#REF!</definedName>
    <definedName name="XRefPaste14" hidden="1">[59]Aguinaldos!#REF!</definedName>
    <definedName name="XRefPaste140" localSheetId="2" hidden="1">#REF!</definedName>
    <definedName name="XRefPaste140" localSheetId="4" hidden="1">#REF!</definedName>
    <definedName name="XRefPaste140" localSheetId="1" hidden="1">#REF!</definedName>
    <definedName name="XRefPaste140" localSheetId="6" hidden="1">#REF!</definedName>
    <definedName name="XRefPaste140" hidden="1">#REF!</definedName>
    <definedName name="XRefPaste140Row" localSheetId="2" hidden="1">#REF!</definedName>
    <definedName name="XRefPaste140Row" localSheetId="4" hidden="1">#REF!</definedName>
    <definedName name="XRefPaste140Row" hidden="1">#REF!</definedName>
    <definedName name="XRefPaste141" localSheetId="2" hidden="1">#REF!</definedName>
    <definedName name="XRefPaste141" localSheetId="4" hidden="1">#REF!</definedName>
    <definedName name="XRefPaste141" hidden="1">#REF!</definedName>
    <definedName name="XRefPaste141Row" localSheetId="2" hidden="1">#REF!</definedName>
    <definedName name="XRefPaste141Row" localSheetId="4" hidden="1">#REF!</definedName>
    <definedName name="XRefPaste141Row" hidden="1">#REF!</definedName>
    <definedName name="XRefPaste142" localSheetId="2" hidden="1">#REF!</definedName>
    <definedName name="XRefPaste142" localSheetId="4" hidden="1">#REF!</definedName>
    <definedName name="XRefPaste142" hidden="1">#REF!</definedName>
    <definedName name="XRefPaste142Row" localSheetId="2" hidden="1">#REF!</definedName>
    <definedName name="XRefPaste142Row" localSheetId="4" hidden="1">#REF!</definedName>
    <definedName name="XRefPaste142Row" hidden="1">#REF!</definedName>
    <definedName name="XRefPaste143" localSheetId="2" hidden="1">#REF!</definedName>
    <definedName name="XRefPaste143" localSheetId="4" hidden="1">#REF!</definedName>
    <definedName name="XRefPaste143" hidden="1">#REF!</definedName>
    <definedName name="XRefPaste143Row" localSheetId="2" hidden="1">#REF!</definedName>
    <definedName name="XRefPaste143Row" localSheetId="4" hidden="1">#REF!</definedName>
    <definedName name="XRefPaste143Row" hidden="1">#REF!</definedName>
    <definedName name="XRefPaste144" localSheetId="2" hidden="1">#REF!</definedName>
    <definedName name="XRefPaste144" localSheetId="4" hidden="1">#REF!</definedName>
    <definedName name="XRefPaste144" hidden="1">#REF!</definedName>
    <definedName name="XRefPaste144Row" localSheetId="2" hidden="1">#REF!</definedName>
    <definedName name="XRefPaste144Row" localSheetId="4" hidden="1">#REF!</definedName>
    <definedName name="XRefPaste144Row" hidden="1">#REF!</definedName>
    <definedName name="XRefPaste145" localSheetId="2" hidden="1">#REF!</definedName>
    <definedName name="XRefPaste145" localSheetId="4" hidden="1">#REF!</definedName>
    <definedName name="XRefPaste145" hidden="1">#REF!</definedName>
    <definedName name="XRefPaste145Row" localSheetId="2" hidden="1">#REF!</definedName>
    <definedName name="XRefPaste145Row" localSheetId="4" hidden="1">#REF!</definedName>
    <definedName name="XRefPaste145Row" hidden="1">#REF!</definedName>
    <definedName name="XRefPaste146" localSheetId="2" hidden="1">#REF!</definedName>
    <definedName name="XRefPaste146" localSheetId="4" hidden="1">#REF!</definedName>
    <definedName name="XRefPaste146" hidden="1">#REF!</definedName>
    <definedName name="XRefPaste146Row" localSheetId="2" hidden="1">#REF!</definedName>
    <definedName name="XRefPaste146Row" localSheetId="4" hidden="1">#REF!</definedName>
    <definedName name="XRefPaste146Row" hidden="1">#REF!</definedName>
    <definedName name="XRefPaste147" localSheetId="2" hidden="1">#REF!</definedName>
    <definedName name="XRefPaste147" localSheetId="4" hidden="1">#REF!</definedName>
    <definedName name="XRefPaste147" hidden="1">#REF!</definedName>
    <definedName name="XRefPaste147Row" localSheetId="2" hidden="1">#REF!</definedName>
    <definedName name="XRefPaste147Row" localSheetId="4" hidden="1">#REF!</definedName>
    <definedName name="XRefPaste147Row" hidden="1">#REF!</definedName>
    <definedName name="XRefPaste148" localSheetId="2" hidden="1">#REF!</definedName>
    <definedName name="XRefPaste148" localSheetId="4" hidden="1">#REF!</definedName>
    <definedName name="XRefPaste148" hidden="1">#REF!</definedName>
    <definedName name="XRefPaste148Row" localSheetId="2" hidden="1">#REF!</definedName>
    <definedName name="XRefPaste148Row" localSheetId="4" hidden="1">#REF!</definedName>
    <definedName name="XRefPaste148Row" hidden="1">#REF!</definedName>
    <definedName name="XRefPaste14Row" localSheetId="2" hidden="1">#REF!</definedName>
    <definedName name="XRefPaste14Row" localSheetId="4" hidden="1">#REF!</definedName>
    <definedName name="XRefPaste14Row" hidden="1">#REF!</definedName>
    <definedName name="XRefPaste15" localSheetId="2" hidden="1">#REF!</definedName>
    <definedName name="XRefPaste15" localSheetId="4" hidden="1">#REF!</definedName>
    <definedName name="XRefPaste15" hidden="1">#REF!</definedName>
    <definedName name="XRefPaste15Row" localSheetId="2" hidden="1">#REF!</definedName>
    <definedName name="XRefPaste15Row" localSheetId="4" hidden="1">#REF!</definedName>
    <definedName name="XRefPaste15Row" hidden="1">#REF!</definedName>
    <definedName name="XRefPaste16" localSheetId="2" hidden="1">#REF!</definedName>
    <definedName name="XRefPaste16" localSheetId="4" hidden="1">#REF!</definedName>
    <definedName name="XRefPaste16" hidden="1">#REF!</definedName>
    <definedName name="XRefPaste16Row" localSheetId="2" hidden="1">[65]XREF!#REF!</definedName>
    <definedName name="XRefPaste16Row" localSheetId="4" hidden="1">[65]XREF!#REF!</definedName>
    <definedName name="XRefPaste16Row" hidden="1">[65]XREF!#REF!</definedName>
    <definedName name="XRefPaste17" localSheetId="2" hidden="1">#REF!</definedName>
    <definedName name="XRefPaste17" localSheetId="4" hidden="1">#REF!</definedName>
    <definedName name="XRefPaste17" localSheetId="1" hidden="1">#REF!</definedName>
    <definedName name="XRefPaste17" localSheetId="6" hidden="1">#REF!</definedName>
    <definedName name="XRefPaste17" hidden="1">#REF!</definedName>
    <definedName name="XRefPaste17Row" localSheetId="2" hidden="1">#REF!</definedName>
    <definedName name="XRefPaste17Row" localSheetId="4" hidden="1">#REF!</definedName>
    <definedName name="XRefPaste17Row" hidden="1">#REF!</definedName>
    <definedName name="XRefPaste18" localSheetId="2" hidden="1">#REF!</definedName>
    <definedName name="XRefPaste18" localSheetId="4" hidden="1">#REF!</definedName>
    <definedName name="XRefPaste18" hidden="1">#REF!</definedName>
    <definedName name="XRefPaste18Row" localSheetId="2" hidden="1">#REF!</definedName>
    <definedName name="XRefPaste18Row" localSheetId="4" hidden="1">#REF!</definedName>
    <definedName name="XRefPaste18Row" hidden="1">#REF!</definedName>
    <definedName name="XRefPaste19" localSheetId="2" hidden="1">#REF!</definedName>
    <definedName name="XRefPaste19" localSheetId="4" hidden="1">#REF!</definedName>
    <definedName name="XRefPaste19" hidden="1">#REF!</definedName>
    <definedName name="XRefPaste19Row" localSheetId="2" hidden="1">#REF!</definedName>
    <definedName name="XRefPaste19Row" localSheetId="4" hidden="1">#REF!</definedName>
    <definedName name="XRefPaste19Row" hidden="1">#REF!</definedName>
    <definedName name="XRefPaste1Row" localSheetId="2" hidden="1">#REF!</definedName>
    <definedName name="XRefPaste1Row" localSheetId="4" hidden="1">#REF!</definedName>
    <definedName name="XRefPaste1Row" hidden="1">#REF!</definedName>
    <definedName name="XRefPaste2" hidden="1">'[63]Ventas vs Costo EERR'!$C$19</definedName>
    <definedName name="XRefPaste20" localSheetId="2" hidden="1">#REF!</definedName>
    <definedName name="XRefPaste20" localSheetId="4" hidden="1">#REF!</definedName>
    <definedName name="XRefPaste20" localSheetId="1" hidden="1">#REF!</definedName>
    <definedName name="XRefPaste20" localSheetId="6" hidden="1">#REF!</definedName>
    <definedName name="XRefPaste20" hidden="1">#REF!</definedName>
    <definedName name="XRefPaste20Row" localSheetId="2" hidden="1">[57]XREF!#REF!</definedName>
    <definedName name="XRefPaste20Row" localSheetId="4" hidden="1">[57]XREF!#REF!</definedName>
    <definedName name="XRefPaste20Row" localSheetId="1" hidden="1">[57]XREF!#REF!</definedName>
    <definedName name="XRefPaste20Row" localSheetId="6" hidden="1">[57]XREF!#REF!</definedName>
    <definedName name="XRefPaste20Row" hidden="1">[57]XREF!#REF!</definedName>
    <definedName name="XRefPaste21" localSheetId="2" hidden="1">#REF!</definedName>
    <definedName name="XRefPaste21" localSheetId="4" hidden="1">#REF!</definedName>
    <definedName name="XRefPaste21" localSheetId="1" hidden="1">#REF!</definedName>
    <definedName name="XRefPaste21" localSheetId="6" hidden="1">#REF!</definedName>
    <definedName name="XRefPaste21" hidden="1">#REF!</definedName>
    <definedName name="XRefPaste21Row" localSheetId="2" hidden="1">#REF!</definedName>
    <definedName name="XRefPaste21Row" localSheetId="4" hidden="1">#REF!</definedName>
    <definedName name="XRefPaste21Row" hidden="1">#REF!</definedName>
    <definedName name="XRefPaste22" localSheetId="2" hidden="1">#REF!</definedName>
    <definedName name="XRefPaste22" localSheetId="4" hidden="1">#REF!</definedName>
    <definedName name="XRefPaste22" hidden="1">#REF!</definedName>
    <definedName name="XRefPaste22Row" localSheetId="2" hidden="1">[57]XREF!#REF!</definedName>
    <definedName name="XRefPaste22Row" localSheetId="4" hidden="1">[57]XREF!#REF!</definedName>
    <definedName name="XRefPaste22Row" hidden="1">[57]XREF!#REF!</definedName>
    <definedName name="XRefPaste23" localSheetId="2" hidden="1">#REF!</definedName>
    <definedName name="XRefPaste23" localSheetId="4" hidden="1">#REF!</definedName>
    <definedName name="XRefPaste23" localSheetId="1" hidden="1">#REF!</definedName>
    <definedName name="XRefPaste23" localSheetId="6" hidden="1">#REF!</definedName>
    <definedName name="XRefPaste23" hidden="1">#REF!</definedName>
    <definedName name="XRefPaste23Row" localSheetId="2" hidden="1">[57]XREF!#REF!</definedName>
    <definedName name="XRefPaste23Row" localSheetId="4" hidden="1">[57]XREF!#REF!</definedName>
    <definedName name="XRefPaste23Row" localSheetId="1" hidden="1">[57]XREF!#REF!</definedName>
    <definedName name="XRefPaste23Row" localSheetId="6" hidden="1">[57]XREF!#REF!</definedName>
    <definedName name="XRefPaste23Row" hidden="1">[57]XREF!#REF!</definedName>
    <definedName name="XRefPaste24" localSheetId="2" hidden="1">#REF!</definedName>
    <definedName name="XRefPaste24" localSheetId="4" hidden="1">#REF!</definedName>
    <definedName name="XRefPaste24" localSheetId="1" hidden="1">#REF!</definedName>
    <definedName name="XRefPaste24" localSheetId="6" hidden="1">#REF!</definedName>
    <definedName name="XRefPaste24" hidden="1">#REF!</definedName>
    <definedName name="XRefPaste24Row" localSheetId="2" hidden="1">#REF!</definedName>
    <definedName name="XRefPaste24Row" localSheetId="4" hidden="1">#REF!</definedName>
    <definedName name="XRefPaste24Row" hidden="1">#REF!</definedName>
    <definedName name="XRefPaste25" localSheetId="2" hidden="1">#REF!</definedName>
    <definedName name="XRefPaste25" localSheetId="4" hidden="1">#REF!</definedName>
    <definedName name="XRefPaste25" hidden="1">#REF!</definedName>
    <definedName name="XRefPaste25Row" localSheetId="2" hidden="1">#REF!</definedName>
    <definedName name="XRefPaste25Row" localSheetId="4" hidden="1">#REF!</definedName>
    <definedName name="XRefPaste25Row" hidden="1">#REF!</definedName>
    <definedName name="XRefPaste26" localSheetId="2" hidden="1">#REF!</definedName>
    <definedName name="XRefPaste26" localSheetId="4" hidden="1">#REF!</definedName>
    <definedName name="XRefPaste26" hidden="1">#REF!</definedName>
    <definedName name="XRefPaste26Row" localSheetId="2" hidden="1">#REF!</definedName>
    <definedName name="XRefPaste26Row" localSheetId="4" hidden="1">#REF!</definedName>
    <definedName name="XRefPaste26Row" hidden="1">#REF!</definedName>
    <definedName name="XRefPaste27" localSheetId="2" hidden="1">#REF!</definedName>
    <definedName name="XRefPaste27" localSheetId="4" hidden="1">#REF!</definedName>
    <definedName name="XRefPaste27" hidden="1">#REF!</definedName>
    <definedName name="XRefPaste27Row" localSheetId="2" hidden="1">#REF!</definedName>
    <definedName name="XRefPaste27Row" localSheetId="4" hidden="1">#REF!</definedName>
    <definedName name="XRefPaste27Row" hidden="1">#REF!</definedName>
    <definedName name="XRefPaste28" localSheetId="2" hidden="1">#REF!</definedName>
    <definedName name="XRefPaste28" localSheetId="4" hidden="1">#REF!</definedName>
    <definedName name="XRefPaste28" hidden="1">#REF!</definedName>
    <definedName name="XRefPaste28Row" localSheetId="2" hidden="1">#REF!</definedName>
    <definedName name="XRefPaste28Row" localSheetId="4" hidden="1">#REF!</definedName>
    <definedName name="XRefPaste28Row" hidden="1">#REF!</definedName>
    <definedName name="XRefPaste29" localSheetId="2" hidden="1">#REF!</definedName>
    <definedName name="XRefPaste29" localSheetId="4" hidden="1">#REF!</definedName>
    <definedName name="XRefPaste29" hidden="1">#REF!</definedName>
    <definedName name="XRefPaste29Row" localSheetId="2" hidden="1">#REF!</definedName>
    <definedName name="XRefPaste29Row" localSheetId="4" hidden="1">#REF!</definedName>
    <definedName name="XRefPaste29Row" hidden="1">#REF!</definedName>
    <definedName name="XRefPaste2Row" localSheetId="2" hidden="1">#REF!</definedName>
    <definedName name="XRefPaste2Row" localSheetId="4" hidden="1">#REF!</definedName>
    <definedName name="XRefPaste2Row" hidden="1">#REF!</definedName>
    <definedName name="XRefPaste3" hidden="1">'[64]Ventas vs Costo EERR'!$D$25</definedName>
    <definedName name="XRefPaste30" localSheetId="2" hidden="1">#REF!</definedName>
    <definedName name="XRefPaste30" localSheetId="4" hidden="1">#REF!</definedName>
    <definedName name="XRefPaste30" localSheetId="1" hidden="1">#REF!</definedName>
    <definedName name="XRefPaste30" localSheetId="6" hidden="1">#REF!</definedName>
    <definedName name="XRefPaste30" hidden="1">#REF!</definedName>
    <definedName name="XRefPaste30Row" localSheetId="2" hidden="1">[57]XREF!#REF!</definedName>
    <definedName name="XRefPaste30Row" localSheetId="4" hidden="1">[57]XREF!#REF!</definedName>
    <definedName name="XRefPaste30Row" localSheetId="1" hidden="1">[57]XREF!#REF!</definedName>
    <definedName name="XRefPaste30Row" localSheetId="6" hidden="1">[57]XREF!#REF!</definedName>
    <definedName name="XRefPaste30Row" hidden="1">[57]XREF!#REF!</definedName>
    <definedName name="XRefPaste31" localSheetId="2" hidden="1">#REF!</definedName>
    <definedName name="XRefPaste31" localSheetId="4" hidden="1">#REF!</definedName>
    <definedName name="XRefPaste31" localSheetId="1" hidden="1">#REF!</definedName>
    <definedName name="XRefPaste31" localSheetId="6" hidden="1">#REF!</definedName>
    <definedName name="XRefPaste31" hidden="1">#REF!</definedName>
    <definedName name="XRefPaste31Row" localSheetId="2" hidden="1">[57]XREF!#REF!</definedName>
    <definedName name="XRefPaste31Row" localSheetId="4" hidden="1">[57]XREF!#REF!</definedName>
    <definedName name="XRefPaste31Row" localSheetId="1" hidden="1">[57]XREF!#REF!</definedName>
    <definedName name="XRefPaste31Row" localSheetId="6" hidden="1">[57]XREF!#REF!</definedName>
    <definedName name="XRefPaste31Row" hidden="1">[57]XREF!#REF!</definedName>
    <definedName name="XRefPaste32" localSheetId="2" hidden="1">#REF!</definedName>
    <definedName name="XRefPaste32" localSheetId="4" hidden="1">#REF!</definedName>
    <definedName name="XRefPaste32" localSheetId="1" hidden="1">#REF!</definedName>
    <definedName name="XRefPaste32" localSheetId="6" hidden="1">#REF!</definedName>
    <definedName name="XRefPaste32" hidden="1">#REF!</definedName>
    <definedName name="XRefPaste32Row" localSheetId="2" hidden="1">#REF!</definedName>
    <definedName name="XRefPaste32Row" localSheetId="4" hidden="1">#REF!</definedName>
    <definedName name="XRefPaste32Row" hidden="1">#REF!</definedName>
    <definedName name="XRefPaste33" localSheetId="2" hidden="1">#REF!</definedName>
    <definedName name="XRefPaste33" localSheetId="4" hidden="1">#REF!</definedName>
    <definedName name="XRefPaste33" hidden="1">#REF!</definedName>
    <definedName name="XRefPaste33Row" localSheetId="2" hidden="1">#REF!</definedName>
    <definedName name="XRefPaste33Row" localSheetId="4" hidden="1">#REF!</definedName>
    <definedName name="XRefPaste33Row" hidden="1">#REF!</definedName>
    <definedName name="XRefPaste34" localSheetId="2" hidden="1">#REF!</definedName>
    <definedName name="XRefPaste34" localSheetId="4" hidden="1">#REF!</definedName>
    <definedName name="XRefPaste34" hidden="1">#REF!</definedName>
    <definedName name="XRefPaste34Row" localSheetId="2" hidden="1">#REF!</definedName>
    <definedName name="XRefPaste34Row" localSheetId="4" hidden="1">#REF!</definedName>
    <definedName name="XRefPaste34Row" hidden="1">#REF!</definedName>
    <definedName name="XRefPaste35" localSheetId="2" hidden="1">#REF!</definedName>
    <definedName name="XRefPaste35" localSheetId="4" hidden="1">#REF!</definedName>
    <definedName name="XRefPaste35" hidden="1">#REF!</definedName>
    <definedName name="XRefPaste35Row" localSheetId="2" hidden="1">#REF!</definedName>
    <definedName name="XRefPaste35Row" localSheetId="4" hidden="1">#REF!</definedName>
    <definedName name="XRefPaste35Row" hidden="1">#REF!</definedName>
    <definedName name="XRefPaste36" localSheetId="2" hidden="1">#REF!</definedName>
    <definedName name="XRefPaste36" localSheetId="4" hidden="1">#REF!</definedName>
    <definedName name="XRefPaste36" hidden="1">#REF!</definedName>
    <definedName name="XRefPaste36Row" localSheetId="2" hidden="1">#REF!</definedName>
    <definedName name="XRefPaste36Row" localSheetId="4" hidden="1">#REF!</definedName>
    <definedName name="XRefPaste36Row" hidden="1">#REF!</definedName>
    <definedName name="XRefPaste37" localSheetId="2" hidden="1">#REF!</definedName>
    <definedName name="XRefPaste37" localSheetId="4" hidden="1">#REF!</definedName>
    <definedName name="XRefPaste37" hidden="1">#REF!</definedName>
    <definedName name="XRefPaste37Row" localSheetId="2" hidden="1">#REF!</definedName>
    <definedName name="XRefPaste37Row" localSheetId="4" hidden="1">#REF!</definedName>
    <definedName name="XRefPaste37Row" hidden="1">#REF!</definedName>
    <definedName name="XRefPaste38" localSheetId="2" hidden="1">#REF!</definedName>
    <definedName name="XRefPaste38" localSheetId="4" hidden="1">#REF!</definedName>
    <definedName name="XRefPaste38" hidden="1">#REF!</definedName>
    <definedName name="XRefPaste38Row" localSheetId="2" hidden="1">#REF!</definedName>
    <definedName name="XRefPaste38Row" localSheetId="4" hidden="1">#REF!</definedName>
    <definedName name="XRefPaste38Row" hidden="1">#REF!</definedName>
    <definedName name="XRefPaste39" localSheetId="2" hidden="1">#REF!</definedName>
    <definedName name="XRefPaste39" localSheetId="4" hidden="1">#REF!</definedName>
    <definedName name="XRefPaste39" hidden="1">#REF!</definedName>
    <definedName name="XRefPaste39Row" localSheetId="2" hidden="1">#REF!</definedName>
    <definedName name="XRefPaste39Row" localSheetId="4" hidden="1">#REF!</definedName>
    <definedName name="XRefPaste39Row" hidden="1">#REF!</definedName>
    <definedName name="XRefPaste3Row" localSheetId="2" hidden="1">[64]XREF!#REF!</definedName>
    <definedName name="XRefPaste3Row" localSheetId="4" hidden="1">[64]XREF!#REF!</definedName>
    <definedName name="XRefPaste3Row" hidden="1">[64]XREF!#REF!</definedName>
    <definedName name="XRefPaste4" localSheetId="2" hidden="1">'[58] Movimiento AF'!#REF!</definedName>
    <definedName name="XRefPaste4" localSheetId="4" hidden="1">'[58] Movimiento AF'!#REF!</definedName>
    <definedName name="XRefPaste4" hidden="1">'[58] Movimiento AF'!#REF!</definedName>
    <definedName name="XRefPaste40" localSheetId="2" hidden="1">#REF!</definedName>
    <definedName name="XRefPaste40" localSheetId="4" hidden="1">#REF!</definedName>
    <definedName name="XRefPaste40" localSheetId="1" hidden="1">#REF!</definedName>
    <definedName name="XRefPaste40" localSheetId="6" hidden="1">#REF!</definedName>
    <definedName name="XRefPaste40" hidden="1">#REF!</definedName>
    <definedName name="XRefPaste40Row" localSheetId="2" hidden="1">#REF!</definedName>
    <definedName name="XRefPaste40Row" localSheetId="4" hidden="1">#REF!</definedName>
    <definedName name="XRefPaste40Row" hidden="1">#REF!</definedName>
    <definedName name="XRefPaste41" localSheetId="2" hidden="1">#REF!</definedName>
    <definedName name="XRefPaste41" localSheetId="4" hidden="1">#REF!</definedName>
    <definedName name="XRefPaste41" hidden="1">#REF!</definedName>
    <definedName name="XRefPaste41Row" localSheetId="2" hidden="1">#REF!</definedName>
    <definedName name="XRefPaste41Row" localSheetId="4" hidden="1">#REF!</definedName>
    <definedName name="XRefPaste41Row" hidden="1">#REF!</definedName>
    <definedName name="XRefPaste42" localSheetId="2" hidden="1">#REF!</definedName>
    <definedName name="XRefPaste42" localSheetId="4" hidden="1">#REF!</definedName>
    <definedName name="XRefPaste42" hidden="1">#REF!</definedName>
    <definedName name="XRefPaste42Row" localSheetId="2" hidden="1">#REF!</definedName>
    <definedName name="XRefPaste42Row" localSheetId="4" hidden="1">#REF!</definedName>
    <definedName name="XRefPaste42Row" hidden="1">#REF!</definedName>
    <definedName name="XRefPaste43" localSheetId="2" hidden="1">#REF!</definedName>
    <definedName name="XRefPaste43" localSheetId="4" hidden="1">#REF!</definedName>
    <definedName name="XRefPaste43" hidden="1">#REF!</definedName>
    <definedName name="XRefPaste43Row" localSheetId="2" hidden="1">#REF!</definedName>
    <definedName name="XRefPaste43Row" localSheetId="4" hidden="1">#REF!</definedName>
    <definedName name="XRefPaste43Row" hidden="1">#REF!</definedName>
    <definedName name="XRefPaste44" localSheetId="2" hidden="1">#REF!</definedName>
    <definedName name="XRefPaste44" localSheetId="4" hidden="1">#REF!</definedName>
    <definedName name="XRefPaste44" hidden="1">#REF!</definedName>
    <definedName name="XRefPaste44Row" localSheetId="2" hidden="1">#REF!</definedName>
    <definedName name="XRefPaste44Row" localSheetId="4" hidden="1">#REF!</definedName>
    <definedName name="XRefPaste44Row" hidden="1">#REF!</definedName>
    <definedName name="XRefPaste45" localSheetId="2" hidden="1">#REF!</definedName>
    <definedName name="XRefPaste45" localSheetId="4" hidden="1">#REF!</definedName>
    <definedName name="XRefPaste45" hidden="1">#REF!</definedName>
    <definedName name="XRefPaste45Row" localSheetId="2" hidden="1">#REF!</definedName>
    <definedName name="XRefPaste45Row" localSheetId="4" hidden="1">#REF!</definedName>
    <definedName name="XRefPaste45Row" hidden="1">#REF!</definedName>
    <definedName name="XRefPaste46" localSheetId="2" hidden="1">#REF!</definedName>
    <definedName name="XRefPaste46" localSheetId="4" hidden="1">#REF!</definedName>
    <definedName name="XRefPaste46" hidden="1">#REF!</definedName>
    <definedName name="XRefPaste46Row" localSheetId="2" hidden="1">#REF!</definedName>
    <definedName name="XRefPaste46Row" localSheetId="4" hidden="1">#REF!</definedName>
    <definedName name="XRefPaste46Row" hidden="1">#REF!</definedName>
    <definedName name="XRefPaste47" localSheetId="2" hidden="1">#REF!</definedName>
    <definedName name="XRefPaste47" localSheetId="4" hidden="1">#REF!</definedName>
    <definedName name="XRefPaste47" hidden="1">#REF!</definedName>
    <definedName name="XRefPaste47Row" localSheetId="2" hidden="1">#REF!</definedName>
    <definedName name="XRefPaste47Row" localSheetId="4" hidden="1">#REF!</definedName>
    <definedName name="XRefPaste47Row" hidden="1">#REF!</definedName>
    <definedName name="XRefPaste48" localSheetId="2" hidden="1">#REF!</definedName>
    <definedName name="XRefPaste48" localSheetId="4" hidden="1">#REF!</definedName>
    <definedName name="XRefPaste48" hidden="1">#REF!</definedName>
    <definedName name="XRefPaste48Row" localSheetId="2" hidden="1">#REF!</definedName>
    <definedName name="XRefPaste48Row" localSheetId="4" hidden="1">#REF!</definedName>
    <definedName name="XRefPaste48Row" hidden="1">#REF!</definedName>
    <definedName name="XRefPaste49" localSheetId="2" hidden="1">#REF!</definedName>
    <definedName name="XRefPaste49" localSheetId="4" hidden="1">#REF!</definedName>
    <definedName name="XRefPaste49" hidden="1">#REF!</definedName>
    <definedName name="XRefPaste49Row" localSheetId="2" hidden="1">#REF!</definedName>
    <definedName name="XRefPaste49Row" localSheetId="4" hidden="1">#REF!</definedName>
    <definedName name="XRefPaste49Row" hidden="1">#REF!</definedName>
    <definedName name="XRefPaste4Row" localSheetId="2" hidden="1">#REF!</definedName>
    <definedName name="XRefPaste4Row" localSheetId="4" hidden="1">#REF!</definedName>
    <definedName name="XRefPaste4Row" hidden="1">#REF!</definedName>
    <definedName name="XRefPaste5" localSheetId="2" hidden="1">'[58] Movimiento AF'!#REF!</definedName>
    <definedName name="XRefPaste5" localSheetId="4" hidden="1">'[58] Movimiento AF'!#REF!</definedName>
    <definedName name="XRefPaste5" hidden="1">'[58] Movimiento AF'!#REF!</definedName>
    <definedName name="XRefPaste50" localSheetId="2" hidden="1">#REF!</definedName>
    <definedName name="XRefPaste50" localSheetId="4" hidden="1">#REF!</definedName>
    <definedName name="XRefPaste50" localSheetId="1" hidden="1">#REF!</definedName>
    <definedName name="XRefPaste50" localSheetId="6" hidden="1">#REF!</definedName>
    <definedName name="XRefPaste50" hidden="1">#REF!</definedName>
    <definedName name="XRefPaste50Row" localSheetId="2" hidden="1">#REF!</definedName>
    <definedName name="XRefPaste50Row" localSheetId="4" hidden="1">#REF!</definedName>
    <definedName name="XRefPaste50Row" hidden="1">#REF!</definedName>
    <definedName name="XRefPaste51" localSheetId="2" hidden="1">#REF!</definedName>
    <definedName name="XRefPaste51" localSheetId="4" hidden="1">#REF!</definedName>
    <definedName name="XRefPaste51" hidden="1">#REF!</definedName>
    <definedName name="XRefPaste51Row" localSheetId="2" hidden="1">#REF!</definedName>
    <definedName name="XRefPaste51Row" localSheetId="4" hidden="1">#REF!</definedName>
    <definedName name="XRefPaste51Row" hidden="1">#REF!</definedName>
    <definedName name="XRefPaste52" localSheetId="2" hidden="1">#REF!</definedName>
    <definedName name="XRefPaste52" localSheetId="4" hidden="1">#REF!</definedName>
    <definedName name="XRefPaste52" hidden="1">#REF!</definedName>
    <definedName name="XRefPaste52Row" localSheetId="2" hidden="1">#REF!</definedName>
    <definedName name="XRefPaste52Row" localSheetId="4" hidden="1">#REF!</definedName>
    <definedName name="XRefPaste52Row" hidden="1">#REF!</definedName>
    <definedName name="XRefPaste53" localSheetId="2" hidden="1">#REF!</definedName>
    <definedName name="XRefPaste53" localSheetId="4" hidden="1">#REF!</definedName>
    <definedName name="XRefPaste53" hidden="1">#REF!</definedName>
    <definedName name="XRefPaste53Row" localSheetId="2" hidden="1">#REF!</definedName>
    <definedName name="XRefPaste53Row" localSheetId="4" hidden="1">#REF!</definedName>
    <definedName name="XRefPaste53Row" hidden="1">#REF!</definedName>
    <definedName name="XRefPaste54" localSheetId="2" hidden="1">#REF!</definedName>
    <definedName name="XRefPaste54" localSheetId="4" hidden="1">#REF!</definedName>
    <definedName name="XRefPaste54" hidden="1">#REF!</definedName>
    <definedName name="XRefPaste54Row" localSheetId="2" hidden="1">#REF!</definedName>
    <definedName name="XRefPaste54Row" localSheetId="4" hidden="1">#REF!</definedName>
    <definedName name="XRefPaste54Row" hidden="1">#REF!</definedName>
    <definedName name="XRefPaste55" localSheetId="2" hidden="1">#REF!</definedName>
    <definedName name="XRefPaste55" localSheetId="4" hidden="1">#REF!</definedName>
    <definedName name="XRefPaste55" hidden="1">#REF!</definedName>
    <definedName name="XRefPaste55Row" localSheetId="2" hidden="1">#REF!</definedName>
    <definedName name="XRefPaste55Row" localSheetId="4" hidden="1">#REF!</definedName>
    <definedName name="XRefPaste55Row" hidden="1">#REF!</definedName>
    <definedName name="XRefPaste56" localSheetId="2" hidden="1">#REF!</definedName>
    <definedName name="XRefPaste56" localSheetId="4" hidden="1">#REF!</definedName>
    <definedName name="XRefPaste56" hidden="1">#REF!</definedName>
    <definedName name="XRefPaste56Row" localSheetId="2" hidden="1">#REF!</definedName>
    <definedName name="XRefPaste56Row" localSheetId="4" hidden="1">#REF!</definedName>
    <definedName name="XRefPaste56Row" hidden="1">#REF!</definedName>
    <definedName name="XRefPaste57" localSheetId="2" hidden="1">#REF!</definedName>
    <definedName name="XRefPaste57" localSheetId="4" hidden="1">#REF!</definedName>
    <definedName name="XRefPaste57" hidden="1">#REF!</definedName>
    <definedName name="XRefPaste57Row" localSheetId="2" hidden="1">#REF!</definedName>
    <definedName name="XRefPaste57Row" localSheetId="4" hidden="1">#REF!</definedName>
    <definedName name="XRefPaste57Row" hidden="1">#REF!</definedName>
    <definedName name="XRefPaste58" localSheetId="2" hidden="1">#REF!</definedName>
    <definedName name="XRefPaste58" localSheetId="4" hidden="1">#REF!</definedName>
    <definedName name="XRefPaste58" hidden="1">#REF!</definedName>
    <definedName name="XRefPaste58Row" localSheetId="2" hidden="1">#REF!</definedName>
    <definedName name="XRefPaste58Row" localSheetId="4" hidden="1">#REF!</definedName>
    <definedName name="XRefPaste58Row" hidden="1">#REF!</definedName>
    <definedName name="XRefPaste59" localSheetId="2" hidden="1">#REF!</definedName>
    <definedName name="XRefPaste59" localSheetId="4" hidden="1">#REF!</definedName>
    <definedName name="XRefPaste59" hidden="1">#REF!</definedName>
    <definedName name="XRefPaste59Row" localSheetId="2" hidden="1">#REF!</definedName>
    <definedName name="XRefPaste59Row" localSheetId="4" hidden="1">#REF!</definedName>
    <definedName name="XRefPaste59Row" hidden="1">#REF!</definedName>
    <definedName name="XRefPaste5Row" localSheetId="2" hidden="1">#REF!</definedName>
    <definedName name="XRefPaste5Row" localSheetId="4" hidden="1">#REF!</definedName>
    <definedName name="XRefPaste5Row" hidden="1">#REF!</definedName>
    <definedName name="XRefPaste6" localSheetId="2" hidden="1">'[58] Movimiento AF'!#REF!</definedName>
    <definedName name="XRefPaste6" localSheetId="4" hidden="1">'[58] Movimiento AF'!#REF!</definedName>
    <definedName name="XRefPaste6" hidden="1">'[58] Movimiento AF'!#REF!</definedName>
    <definedName name="XRefPaste60" localSheetId="2" hidden="1">#REF!</definedName>
    <definedName name="XRefPaste60" localSheetId="4" hidden="1">#REF!</definedName>
    <definedName name="XRefPaste60" localSheetId="1" hidden="1">#REF!</definedName>
    <definedName name="XRefPaste60" localSheetId="6" hidden="1">#REF!</definedName>
    <definedName name="XRefPaste60" hidden="1">#REF!</definedName>
    <definedName name="XRefPaste60Row" localSheetId="2" hidden="1">#REF!</definedName>
    <definedName name="XRefPaste60Row" localSheetId="4" hidden="1">#REF!</definedName>
    <definedName name="XRefPaste60Row" hidden="1">#REF!</definedName>
    <definedName name="XRefPaste61" localSheetId="2" hidden="1">#REF!</definedName>
    <definedName name="XRefPaste61" localSheetId="4" hidden="1">#REF!</definedName>
    <definedName name="XRefPaste61" hidden="1">#REF!</definedName>
    <definedName name="XRefPaste61Row" localSheetId="2" hidden="1">#REF!</definedName>
    <definedName name="XRefPaste61Row" localSheetId="4" hidden="1">#REF!</definedName>
    <definedName name="XRefPaste61Row" hidden="1">#REF!</definedName>
    <definedName name="XRefPaste62" localSheetId="2" hidden="1">#REF!</definedName>
    <definedName name="XRefPaste62" localSheetId="4" hidden="1">#REF!</definedName>
    <definedName name="XRefPaste62" hidden="1">#REF!</definedName>
    <definedName name="XRefPaste62Row" localSheetId="2" hidden="1">#REF!</definedName>
    <definedName name="XRefPaste62Row" localSheetId="4" hidden="1">#REF!</definedName>
    <definedName name="XRefPaste62Row" hidden="1">#REF!</definedName>
    <definedName name="XRefPaste63" localSheetId="2" hidden="1">#REF!</definedName>
    <definedName name="XRefPaste63" localSheetId="4" hidden="1">#REF!</definedName>
    <definedName name="XRefPaste63" hidden="1">#REF!</definedName>
    <definedName name="XRefPaste63Row" localSheetId="2" hidden="1">#REF!</definedName>
    <definedName name="XRefPaste63Row" localSheetId="4" hidden="1">#REF!</definedName>
    <definedName name="XRefPaste63Row" hidden="1">#REF!</definedName>
    <definedName name="XRefPaste64" localSheetId="2" hidden="1">#REF!</definedName>
    <definedName name="XRefPaste64" localSheetId="4" hidden="1">#REF!</definedName>
    <definedName name="XRefPaste64" hidden="1">#REF!</definedName>
    <definedName name="XRefPaste64Row" localSheetId="2" hidden="1">#REF!</definedName>
    <definedName name="XRefPaste64Row" localSheetId="4" hidden="1">#REF!</definedName>
    <definedName name="XRefPaste64Row" hidden="1">#REF!</definedName>
    <definedName name="XRefPaste65" localSheetId="2" hidden="1">#REF!</definedName>
    <definedName name="XRefPaste65" localSheetId="4" hidden="1">#REF!</definedName>
    <definedName name="XRefPaste65" hidden="1">#REF!</definedName>
    <definedName name="XRefPaste65Row" localSheetId="2" hidden="1">#REF!</definedName>
    <definedName name="XRefPaste65Row" localSheetId="4" hidden="1">#REF!</definedName>
    <definedName name="XRefPaste65Row" hidden="1">#REF!</definedName>
    <definedName name="XRefPaste66" localSheetId="2" hidden="1">#REF!</definedName>
    <definedName name="XRefPaste66" localSheetId="4" hidden="1">#REF!</definedName>
    <definedName name="XRefPaste66" hidden="1">#REF!</definedName>
    <definedName name="XRefPaste66Row" localSheetId="2" hidden="1">#REF!</definedName>
    <definedName name="XRefPaste66Row" localSheetId="4" hidden="1">#REF!</definedName>
    <definedName name="XRefPaste66Row" hidden="1">#REF!</definedName>
    <definedName name="XRefPaste67" localSheetId="2" hidden="1">#REF!</definedName>
    <definedName name="XRefPaste67" localSheetId="4" hidden="1">#REF!</definedName>
    <definedName name="XRefPaste67" hidden="1">#REF!</definedName>
    <definedName name="XRefPaste67Row" localSheetId="2" hidden="1">#REF!</definedName>
    <definedName name="XRefPaste67Row" localSheetId="4" hidden="1">#REF!</definedName>
    <definedName name="XRefPaste67Row" hidden="1">#REF!</definedName>
    <definedName name="XRefPaste68" localSheetId="2" hidden="1">#REF!</definedName>
    <definedName name="XRefPaste68" localSheetId="4" hidden="1">#REF!</definedName>
    <definedName name="XRefPaste68" hidden="1">#REF!</definedName>
    <definedName name="XRefPaste68Row" localSheetId="2" hidden="1">#REF!</definedName>
    <definedName name="XRefPaste68Row" localSheetId="4" hidden="1">#REF!</definedName>
    <definedName name="XRefPaste68Row" hidden="1">#REF!</definedName>
    <definedName name="XRefPaste69" localSheetId="2" hidden="1">#REF!</definedName>
    <definedName name="XRefPaste69" localSheetId="4" hidden="1">#REF!</definedName>
    <definedName name="XRefPaste69" hidden="1">#REF!</definedName>
    <definedName name="XRefPaste69Row" localSheetId="2" hidden="1">#REF!</definedName>
    <definedName name="XRefPaste69Row" localSheetId="4" hidden="1">#REF!</definedName>
    <definedName name="XRefPaste69Row" hidden="1">#REF!</definedName>
    <definedName name="XRefPaste6Row" localSheetId="2" hidden="1">#REF!</definedName>
    <definedName name="XRefPaste6Row" localSheetId="4" hidden="1">#REF!</definedName>
    <definedName name="XRefPaste6Row" hidden="1">#REF!</definedName>
    <definedName name="XRefPaste7" localSheetId="2" hidden="1">#REF!</definedName>
    <definedName name="XRefPaste7" localSheetId="4" hidden="1">#REF!</definedName>
    <definedName name="XRefPaste7" hidden="1">#REF!</definedName>
    <definedName name="XRefPaste70" localSheetId="2" hidden="1">#REF!</definedName>
    <definedName name="XRefPaste70" localSheetId="4" hidden="1">#REF!</definedName>
    <definedName name="XRefPaste70" hidden="1">#REF!</definedName>
    <definedName name="XRefPaste70Row" localSheetId="2" hidden="1">#REF!</definedName>
    <definedName name="XRefPaste70Row" localSheetId="4" hidden="1">#REF!</definedName>
    <definedName name="XRefPaste70Row" hidden="1">#REF!</definedName>
    <definedName name="XRefPaste71" localSheetId="2" hidden="1">#REF!</definedName>
    <definedName name="XRefPaste71" localSheetId="4" hidden="1">#REF!</definedName>
    <definedName name="XRefPaste71" hidden="1">#REF!</definedName>
    <definedName name="XRefPaste71Row" localSheetId="2" hidden="1">#REF!</definedName>
    <definedName name="XRefPaste71Row" localSheetId="4" hidden="1">#REF!</definedName>
    <definedName name="XRefPaste71Row" hidden="1">#REF!</definedName>
    <definedName name="XRefPaste72" localSheetId="2" hidden="1">#REF!</definedName>
    <definedName name="XRefPaste72" localSheetId="4" hidden="1">#REF!</definedName>
    <definedName name="XRefPaste72" hidden="1">#REF!</definedName>
    <definedName name="XRefPaste72Row" localSheetId="2" hidden="1">#REF!</definedName>
    <definedName name="XRefPaste72Row" localSheetId="4" hidden="1">#REF!</definedName>
    <definedName name="XRefPaste72Row" hidden="1">#REF!</definedName>
    <definedName name="XRefPaste73" localSheetId="2" hidden="1">#REF!</definedName>
    <definedName name="XRefPaste73" localSheetId="4" hidden="1">#REF!</definedName>
    <definedName name="XRefPaste73" hidden="1">#REF!</definedName>
    <definedName name="XRefPaste73Row" localSheetId="2" hidden="1">#REF!</definedName>
    <definedName name="XRefPaste73Row" localSheetId="4" hidden="1">#REF!</definedName>
    <definedName name="XRefPaste73Row" hidden="1">#REF!</definedName>
    <definedName name="XRefPaste74" localSheetId="2" hidden="1">#REF!</definedName>
    <definedName name="XRefPaste74" localSheetId="4" hidden="1">#REF!</definedName>
    <definedName name="XRefPaste74" hidden="1">#REF!</definedName>
    <definedName name="XRefPaste74Row" localSheetId="2" hidden="1">#REF!</definedName>
    <definedName name="XRefPaste74Row" localSheetId="4" hidden="1">#REF!</definedName>
    <definedName name="XRefPaste74Row" hidden="1">#REF!</definedName>
    <definedName name="XRefPaste75" localSheetId="2" hidden="1">#REF!</definedName>
    <definedName name="XRefPaste75" localSheetId="4" hidden="1">#REF!</definedName>
    <definedName name="XRefPaste75" hidden="1">#REF!</definedName>
    <definedName name="XRefPaste75Row" localSheetId="2" hidden="1">#REF!</definedName>
    <definedName name="XRefPaste75Row" localSheetId="4" hidden="1">#REF!</definedName>
    <definedName name="XRefPaste75Row" hidden="1">#REF!</definedName>
    <definedName name="XRefPaste76" localSheetId="2" hidden="1">#REF!</definedName>
    <definedName name="XRefPaste76" localSheetId="4" hidden="1">#REF!</definedName>
    <definedName name="XRefPaste76" hidden="1">#REF!</definedName>
    <definedName name="XRefPaste76Row" localSheetId="2" hidden="1">#REF!</definedName>
    <definedName name="XRefPaste76Row" localSheetId="4" hidden="1">#REF!</definedName>
    <definedName name="XRefPaste76Row" hidden="1">#REF!</definedName>
    <definedName name="XRefPaste77" localSheetId="2" hidden="1">#REF!</definedName>
    <definedName name="XRefPaste77" localSheetId="4" hidden="1">#REF!</definedName>
    <definedName name="XRefPaste77" hidden="1">#REF!</definedName>
    <definedName name="XRefPaste77Row" localSheetId="2" hidden="1">#REF!</definedName>
    <definedName name="XRefPaste77Row" localSheetId="4" hidden="1">#REF!</definedName>
    <definedName name="XRefPaste77Row" hidden="1">#REF!</definedName>
    <definedName name="XRefPaste78" localSheetId="2" hidden="1">#REF!</definedName>
    <definedName name="XRefPaste78" localSheetId="4" hidden="1">#REF!</definedName>
    <definedName name="XRefPaste78" hidden="1">#REF!</definedName>
    <definedName name="XRefPaste78Row" localSheetId="2" hidden="1">#REF!</definedName>
    <definedName name="XRefPaste78Row" localSheetId="4" hidden="1">#REF!</definedName>
    <definedName name="XRefPaste78Row" hidden="1">#REF!</definedName>
    <definedName name="XRefPaste79" localSheetId="2" hidden="1">#REF!</definedName>
    <definedName name="XRefPaste79" localSheetId="4" hidden="1">#REF!</definedName>
    <definedName name="XRefPaste79" hidden="1">#REF!</definedName>
    <definedName name="XRefPaste79Row" localSheetId="2" hidden="1">#REF!</definedName>
    <definedName name="XRefPaste79Row" localSheetId="4" hidden="1">#REF!</definedName>
    <definedName name="XRefPaste79Row" hidden="1">#REF!</definedName>
    <definedName name="XRefPaste7Row" localSheetId="2" hidden="1">#REF!</definedName>
    <definedName name="XRefPaste7Row" localSheetId="4" hidden="1">#REF!</definedName>
    <definedName name="XRefPaste7Row" hidden="1">#REF!</definedName>
    <definedName name="XRefPaste8" localSheetId="2" hidden="1">#REF!</definedName>
    <definedName name="XRefPaste8" localSheetId="4" hidden="1">#REF!</definedName>
    <definedName name="XRefPaste8" hidden="1">#REF!</definedName>
    <definedName name="XRefPaste80" localSheetId="2" hidden="1">#REF!</definedName>
    <definedName name="XRefPaste80" localSheetId="4" hidden="1">#REF!</definedName>
    <definedName name="XRefPaste80" hidden="1">#REF!</definedName>
    <definedName name="XRefPaste80Row" localSheetId="2" hidden="1">#REF!</definedName>
    <definedName name="XRefPaste80Row" localSheetId="4" hidden="1">#REF!</definedName>
    <definedName name="XRefPaste80Row" hidden="1">#REF!</definedName>
    <definedName name="XRefPaste81" localSheetId="2" hidden="1">#REF!</definedName>
    <definedName name="XRefPaste81" localSheetId="4" hidden="1">#REF!</definedName>
    <definedName name="XRefPaste81" hidden="1">#REF!</definedName>
    <definedName name="XRefPaste81Row" localSheetId="2" hidden="1">#REF!</definedName>
    <definedName name="XRefPaste81Row" localSheetId="4" hidden="1">#REF!</definedName>
    <definedName name="XRefPaste81Row" hidden="1">#REF!</definedName>
    <definedName name="XRefPaste82" localSheetId="2" hidden="1">#REF!</definedName>
    <definedName name="XRefPaste82" localSheetId="4" hidden="1">#REF!</definedName>
    <definedName name="XRefPaste82" hidden="1">#REF!</definedName>
    <definedName name="XRefPaste82Row" localSheetId="2" hidden="1">#REF!</definedName>
    <definedName name="XRefPaste82Row" localSheetId="4" hidden="1">#REF!</definedName>
    <definedName name="XRefPaste82Row" hidden="1">#REF!</definedName>
    <definedName name="XRefPaste83" localSheetId="2" hidden="1">#REF!</definedName>
    <definedName name="XRefPaste83" localSheetId="4" hidden="1">#REF!</definedName>
    <definedName name="XRefPaste83" hidden="1">#REF!</definedName>
    <definedName name="XRefPaste83Row" localSheetId="2" hidden="1">#REF!</definedName>
    <definedName name="XRefPaste83Row" localSheetId="4" hidden="1">#REF!</definedName>
    <definedName name="XRefPaste83Row" hidden="1">#REF!</definedName>
    <definedName name="XRefPaste84" localSheetId="2" hidden="1">#REF!</definedName>
    <definedName name="XRefPaste84" localSheetId="4" hidden="1">#REF!</definedName>
    <definedName name="XRefPaste84" hidden="1">#REF!</definedName>
    <definedName name="XRefPaste84Row" localSheetId="2" hidden="1">#REF!</definedName>
    <definedName name="XRefPaste84Row" localSheetId="4" hidden="1">#REF!</definedName>
    <definedName name="XRefPaste84Row" hidden="1">#REF!</definedName>
    <definedName name="XRefPaste85" localSheetId="2" hidden="1">#REF!</definedName>
    <definedName name="XRefPaste85" localSheetId="4" hidden="1">#REF!</definedName>
    <definedName name="XRefPaste85" hidden="1">#REF!</definedName>
    <definedName name="XRefPaste85Row" localSheetId="2" hidden="1">#REF!</definedName>
    <definedName name="XRefPaste85Row" localSheetId="4" hidden="1">#REF!</definedName>
    <definedName name="XRefPaste85Row" hidden="1">#REF!</definedName>
    <definedName name="XRefPaste86" localSheetId="2" hidden="1">#REF!</definedName>
    <definedName name="XRefPaste86" localSheetId="4" hidden="1">#REF!</definedName>
    <definedName name="XRefPaste86" hidden="1">#REF!</definedName>
    <definedName name="XRefPaste86Row" localSheetId="2" hidden="1">#REF!</definedName>
    <definedName name="XRefPaste86Row" localSheetId="4" hidden="1">#REF!</definedName>
    <definedName name="XRefPaste86Row" hidden="1">#REF!</definedName>
    <definedName name="XRefPaste87" localSheetId="2" hidden="1">#REF!</definedName>
    <definedName name="XRefPaste87" localSheetId="4" hidden="1">#REF!</definedName>
    <definedName name="XRefPaste87" hidden="1">#REF!</definedName>
    <definedName name="XRefPaste87Row" localSheetId="2" hidden="1">#REF!</definedName>
    <definedName name="XRefPaste87Row" localSheetId="4" hidden="1">#REF!</definedName>
    <definedName name="XRefPaste87Row" hidden="1">#REF!</definedName>
    <definedName name="XRefPaste88" localSheetId="2" hidden="1">#REF!</definedName>
    <definedName name="XRefPaste88" localSheetId="4" hidden="1">#REF!</definedName>
    <definedName name="XRefPaste88" hidden="1">#REF!</definedName>
    <definedName name="XRefPaste88Row" localSheetId="2" hidden="1">#REF!</definedName>
    <definedName name="XRefPaste88Row" localSheetId="4" hidden="1">#REF!</definedName>
    <definedName name="XRefPaste88Row" hidden="1">#REF!</definedName>
    <definedName name="XRefPaste89" localSheetId="2" hidden="1">#REF!</definedName>
    <definedName name="XRefPaste89" localSheetId="4" hidden="1">#REF!</definedName>
    <definedName name="XRefPaste89" hidden="1">#REF!</definedName>
    <definedName name="XRefPaste89Row" localSheetId="2" hidden="1">#REF!</definedName>
    <definedName name="XRefPaste89Row" localSheetId="4" hidden="1">#REF!</definedName>
    <definedName name="XRefPaste89Row" hidden="1">#REF!</definedName>
    <definedName name="XRefPaste8Row" localSheetId="2" hidden="1">#REF!</definedName>
    <definedName name="XRefPaste8Row" localSheetId="4" hidden="1">#REF!</definedName>
    <definedName name="XRefPaste8Row" hidden="1">#REF!</definedName>
    <definedName name="XRefPaste9" localSheetId="2" hidden="1">#REF!</definedName>
    <definedName name="XRefPaste9" localSheetId="4" hidden="1">#REF!</definedName>
    <definedName name="XRefPaste9" hidden="1">#REF!</definedName>
    <definedName name="XRefPaste90" localSheetId="2" hidden="1">#REF!</definedName>
    <definedName name="XRefPaste90" localSheetId="4" hidden="1">#REF!</definedName>
    <definedName name="XRefPaste90" hidden="1">#REF!</definedName>
    <definedName name="XRefPaste90Row" localSheetId="2" hidden="1">#REF!</definedName>
    <definedName name="XRefPaste90Row" localSheetId="4" hidden="1">#REF!</definedName>
    <definedName name="XRefPaste90Row" hidden="1">#REF!</definedName>
    <definedName name="XRefPaste91" localSheetId="2" hidden="1">#REF!</definedName>
    <definedName name="XRefPaste91" localSheetId="4" hidden="1">#REF!</definedName>
    <definedName name="XRefPaste91" hidden="1">#REF!</definedName>
    <definedName name="XRefPaste91Row" localSheetId="2" hidden="1">#REF!</definedName>
    <definedName name="XRefPaste91Row" localSheetId="4" hidden="1">#REF!</definedName>
    <definedName name="XRefPaste91Row" hidden="1">#REF!</definedName>
    <definedName name="XRefPaste92" localSheetId="2" hidden="1">#REF!</definedName>
    <definedName name="XRefPaste92" localSheetId="4" hidden="1">#REF!</definedName>
    <definedName name="XRefPaste92" hidden="1">#REF!</definedName>
    <definedName name="XRefPaste92Row" localSheetId="2" hidden="1">#REF!</definedName>
    <definedName name="XRefPaste92Row" localSheetId="4" hidden="1">#REF!</definedName>
    <definedName name="XRefPaste92Row" hidden="1">#REF!</definedName>
    <definedName name="XRefPaste93" localSheetId="2" hidden="1">#REF!</definedName>
    <definedName name="XRefPaste93" localSheetId="4" hidden="1">#REF!</definedName>
    <definedName name="XRefPaste93" hidden="1">#REF!</definedName>
    <definedName name="XRefPaste93Row" localSheetId="2" hidden="1">#REF!</definedName>
    <definedName name="XRefPaste93Row" localSheetId="4" hidden="1">#REF!</definedName>
    <definedName name="XRefPaste93Row" hidden="1">#REF!</definedName>
    <definedName name="XRefPaste94" localSheetId="2" hidden="1">#REF!</definedName>
    <definedName name="XRefPaste94" localSheetId="4" hidden="1">#REF!</definedName>
    <definedName name="XRefPaste94" hidden="1">#REF!</definedName>
    <definedName name="XRefPaste94Row" localSheetId="2" hidden="1">#REF!</definedName>
    <definedName name="XRefPaste94Row" localSheetId="4" hidden="1">#REF!</definedName>
    <definedName name="XRefPaste94Row" hidden="1">#REF!</definedName>
    <definedName name="XRefPaste95" localSheetId="2" hidden="1">#REF!</definedName>
    <definedName name="XRefPaste95" localSheetId="4" hidden="1">#REF!</definedName>
    <definedName name="XRefPaste95" hidden="1">#REF!</definedName>
    <definedName name="XRefPaste95Row" localSheetId="2" hidden="1">#REF!</definedName>
    <definedName name="XRefPaste95Row" localSheetId="4" hidden="1">#REF!</definedName>
    <definedName name="XRefPaste95Row" hidden="1">#REF!</definedName>
    <definedName name="XRefPaste96" localSheetId="2" hidden="1">#REF!</definedName>
    <definedName name="XRefPaste96" localSheetId="4" hidden="1">#REF!</definedName>
    <definedName name="XRefPaste96" hidden="1">#REF!</definedName>
    <definedName name="XRefPaste96Row" localSheetId="2" hidden="1">#REF!</definedName>
    <definedName name="XRefPaste96Row" localSheetId="4" hidden="1">#REF!</definedName>
    <definedName name="XRefPaste96Row" hidden="1">#REF!</definedName>
    <definedName name="XRefPaste97" localSheetId="2" hidden="1">#REF!</definedName>
    <definedName name="XRefPaste97" localSheetId="4" hidden="1">#REF!</definedName>
    <definedName name="XRefPaste97" hidden="1">#REF!</definedName>
    <definedName name="XRefPaste97Row" localSheetId="2" hidden="1">#REF!</definedName>
    <definedName name="XRefPaste97Row" localSheetId="4" hidden="1">#REF!</definedName>
    <definedName name="XRefPaste97Row" hidden="1">#REF!</definedName>
    <definedName name="XRefPaste98" localSheetId="2" hidden="1">#REF!</definedName>
    <definedName name="XRefPaste98" localSheetId="4" hidden="1">#REF!</definedName>
    <definedName name="XRefPaste98" hidden="1">#REF!</definedName>
    <definedName name="XRefPaste98Row" localSheetId="2" hidden="1">#REF!</definedName>
    <definedName name="XRefPaste98Row" localSheetId="4" hidden="1">#REF!</definedName>
    <definedName name="XRefPaste98Row" hidden="1">#REF!</definedName>
    <definedName name="XRefPaste99" localSheetId="2" hidden="1">#REF!</definedName>
    <definedName name="XRefPaste99" localSheetId="4" hidden="1">#REF!</definedName>
    <definedName name="XRefPaste99" hidden="1">#REF!</definedName>
    <definedName name="XRefPaste99Row" localSheetId="2" hidden="1">#REF!</definedName>
    <definedName name="XRefPaste99Row" localSheetId="4" hidden="1">#REF!</definedName>
    <definedName name="XRefPaste99Row" hidden="1">#REF!</definedName>
    <definedName name="XRefPaste9Row" localSheetId="2" hidden="1">#REF!</definedName>
    <definedName name="XRefPaste9Row" localSheetId="4" hidden="1">#REF!</definedName>
    <definedName name="XRefPaste9Row" hidden="1">#REF!</definedName>
    <definedName name="XRefPasteRangeCount" hidden="1">1</definedName>
    <definedName name="xx" localSheetId="2">#REF!</definedName>
    <definedName name="xx" localSheetId="4">#REF!</definedName>
    <definedName name="xx" localSheetId="1">#REF!</definedName>
    <definedName name="xx" localSheetId="6">#REF!</definedName>
    <definedName name="xx">#REF!</definedName>
    <definedName name="ZA_" localSheetId="2">[36]BG!#REF!</definedName>
    <definedName name="ZA_" localSheetId="4">[36]BG!#REF!</definedName>
    <definedName name="ZA_" localSheetId="1">[36]BG!#REF!</definedName>
    <definedName name="ZA_" localSheetId="6">[36]BG!#REF!</definedName>
    <definedName name="ZA_">[36]BG!#REF!</definedName>
    <definedName name="ZB_" localSheetId="2">[36]BG!#REF!</definedName>
    <definedName name="ZB_" localSheetId="4">[36]BG!#REF!</definedName>
    <definedName name="ZB_">[36]BG!#REF!</definedName>
    <definedName name="ZC_" localSheetId="2">[36]BG!#REF!</definedName>
    <definedName name="ZC_" localSheetId="4">[36]BG!#REF!</definedName>
    <definedName name="ZC_">[36]BG!#REF!</definedName>
    <definedName name="ZD_" localSheetId="2">[36]BG!#REF!</definedName>
    <definedName name="ZD_" localSheetId="4">[36]BG!#REF!</definedName>
    <definedName name="ZD_">[36]BG!#REF!</definedName>
    <definedName name="zdfd" localSheetId="2" hidden="1">#REF!</definedName>
    <definedName name="zdfd" localSheetId="4" hidden="1">#REF!</definedName>
    <definedName name="zdfd" localSheetId="1" hidden="1">#REF!</definedName>
    <definedName name="zdfd" localSheetId="6" hidden="1">#REF!</definedName>
    <definedName name="zdfd" hidden="1">#REF!</definedName>
    <definedName name="ZE_" localSheetId="2">[36]BG!#REF!</definedName>
    <definedName name="ZE_" localSheetId="4">[36]BG!#REF!</definedName>
    <definedName name="ZE_" localSheetId="1">[36]BG!#REF!</definedName>
    <definedName name="ZE_" localSheetId="6">[36]BG!#REF!</definedName>
    <definedName name="ZE_">[36]BG!#REF!</definedName>
    <definedName name="ZF_" localSheetId="2">[36]BG!#REF!</definedName>
    <definedName name="ZF_" localSheetId="4">[36]BG!#REF!</definedName>
    <definedName name="ZF_">[36]BG!#REF!</definedName>
    <definedName name="ZG_" localSheetId="2">[36]BG!#REF!</definedName>
    <definedName name="ZG_" localSheetId="4">[36]BG!#REF!</definedName>
    <definedName name="ZG_">[36]BG!#REF!</definedName>
    <definedName name="ZH_" localSheetId="2">[36]BG!#REF!</definedName>
    <definedName name="ZH_" localSheetId="4">[36]BG!#REF!</definedName>
    <definedName name="ZH_">[36]BG!#REF!</definedName>
    <definedName name="ZI_" localSheetId="2">[36]BG!#REF!</definedName>
    <definedName name="ZI_" localSheetId="4">[36]BG!#REF!</definedName>
    <definedName name="ZI_">[36]BG!#REF!</definedName>
    <definedName name="ZK_" localSheetId="2">[36]BG!#REF!</definedName>
    <definedName name="ZK_" localSheetId="4">[36]BG!#REF!</definedName>
    <definedName name="ZK_">[36]BG!#REF!</definedName>
    <definedName name="ZL_" localSheetId="2">[36]BG!#REF!</definedName>
    <definedName name="ZL_" localSheetId="4">[36]BG!#REF!</definedName>
    <definedName name="ZL_">[36]BG!#REF!</definedName>
  </definedNames>
  <calcPr calcId="162913"/>
</workbook>
</file>

<file path=xl/calcChain.xml><?xml version="1.0" encoding="utf-8"?>
<calcChain xmlns="http://schemas.openxmlformats.org/spreadsheetml/2006/main">
  <c r="D45" i="15" l="1"/>
  <c r="C44" i="15"/>
  <c r="D44" i="15"/>
  <c r="C321" i="45" l="1"/>
  <c r="D321" i="45"/>
  <c r="M29" i="8" l="1"/>
  <c r="C40" i="15" l="1"/>
  <c r="F19" i="15"/>
  <c r="C31" i="15"/>
  <c r="C36" i="15" s="1"/>
  <c r="C26" i="15"/>
  <c r="C22" i="15"/>
  <c r="C19" i="15"/>
  <c r="D19" i="15"/>
  <c r="D22" i="15"/>
  <c r="D26" i="15"/>
  <c r="P37" i="8" l="1"/>
  <c r="D333" i="45" l="1"/>
  <c r="C333" i="45"/>
  <c r="D308" i="45"/>
  <c r="E292" i="45" l="1"/>
  <c r="C195" i="45" l="1"/>
  <c r="L195" i="45"/>
  <c r="E181" i="45" l="1"/>
  <c r="L181" i="45" s="1"/>
  <c r="D319" i="45" l="1"/>
  <c r="D283" i="45" l="1"/>
  <c r="M283" i="45" s="1"/>
  <c r="C283" i="45"/>
  <c r="L283" i="45" s="1"/>
  <c r="D244" i="45"/>
  <c r="D247" i="45" l="1"/>
  <c r="C230" i="45"/>
  <c r="L35" i="8"/>
  <c r="C341" i="45" l="1"/>
  <c r="D341" i="45"/>
  <c r="C315" i="45"/>
  <c r="D315" i="45"/>
  <c r="D301" i="45"/>
  <c r="D294" i="45"/>
  <c r="M248" i="45"/>
  <c r="L232" i="45"/>
  <c r="L226" i="45"/>
  <c r="C211" i="45"/>
  <c r="D211" i="45"/>
  <c r="D195" i="45"/>
  <c r="D153" i="45"/>
  <c r="P29" i="8" l="1"/>
  <c r="C26" i="10"/>
  <c r="D26" i="10"/>
  <c r="D21" i="10"/>
  <c r="E24" i="5"/>
  <c r="E17" i="5"/>
  <c r="F24" i="5"/>
  <c r="F17" i="5"/>
  <c r="F32" i="5" l="1"/>
  <c r="F36" i="5" s="1"/>
  <c r="E32" i="5"/>
  <c r="E36" i="5" s="1"/>
  <c r="E44" i="5" s="1"/>
  <c r="C50" i="15"/>
  <c r="C51" i="15" s="1"/>
  <c r="D40" i="15"/>
  <c r="M232" i="45" s="1"/>
  <c r="F36" i="15"/>
  <c r="F51" i="15" s="1"/>
  <c r="G19" i="15"/>
  <c r="G36" i="15" s="1"/>
  <c r="G51" i="15" s="1"/>
  <c r="D31" i="15"/>
  <c r="L182" i="45"/>
  <c r="D50" i="15" l="1"/>
  <c r="M239" i="45"/>
  <c r="M295" i="45"/>
  <c r="D36" i="15"/>
  <c r="D51" i="15" l="1"/>
  <c r="D64" i="15"/>
  <c r="B239" i="45"/>
  <c r="B231" i="45"/>
  <c r="B238" i="45" s="1"/>
  <c r="D156" i="45" l="1"/>
  <c r="D157" i="45" s="1"/>
  <c r="E112" i="45" l="1"/>
  <c r="D231" i="45" l="1"/>
  <c r="L233" i="45" s="1"/>
  <c r="E225" i="45"/>
  <c r="D225" i="45"/>
  <c r="C225" i="45"/>
  <c r="C231" i="45" l="1"/>
  <c r="G230" i="45"/>
  <c r="G231" i="45" s="1"/>
  <c r="L231" i="45" s="1"/>
  <c r="G224" i="45" l="1"/>
  <c r="H230" i="45" s="1"/>
  <c r="F225" i="45"/>
  <c r="H231" i="45" l="1"/>
  <c r="M231" i="45" s="1"/>
  <c r="G225" i="45"/>
  <c r="L225" i="45" s="1"/>
  <c r="M308" i="45" l="1"/>
  <c r="C308" i="45"/>
  <c r="L308" i="45" s="1"/>
  <c r="F259" i="45"/>
  <c r="E259" i="45"/>
  <c r="F142" i="45" l="1"/>
  <c r="M142" i="45" s="1"/>
  <c r="D142" i="45" l="1"/>
  <c r="L142" i="45" s="1"/>
  <c r="D347" i="45" l="1"/>
  <c r="M347" i="45" s="1"/>
  <c r="C347" i="45"/>
  <c r="L347" i="45" s="1"/>
  <c r="E128" i="45" l="1"/>
  <c r="F293" i="45" l="1"/>
  <c r="F291" i="45" l="1"/>
  <c r="F290" i="45"/>
  <c r="F289" i="45"/>
  <c r="F288" i="45"/>
  <c r="F292" i="45"/>
  <c r="C294" i="45"/>
  <c r="L295" i="45" s="1"/>
  <c r="F294" i="45" l="1"/>
  <c r="D128" i="45"/>
  <c r="C156" i="45" l="1"/>
  <c r="C153" i="45"/>
  <c r="C157" i="45" l="1"/>
  <c r="B10" i="10" l="1"/>
  <c r="B10" i="8" s="1"/>
  <c r="D267" i="45" l="1"/>
  <c r="C267" i="45"/>
  <c r="C37" i="10"/>
  <c r="B11" i="10"/>
  <c r="B11" i="8" s="1"/>
  <c r="M301" i="45" l="1"/>
  <c r="E15" i="5" l="1"/>
  <c r="D305" i="45" l="1"/>
  <c r="L267" i="45" l="1"/>
  <c r="D345" i="45" l="1"/>
  <c r="C247" i="45" l="1"/>
  <c r="L248" i="45" s="1"/>
  <c r="M259" i="45" l="1"/>
  <c r="D14" i="10" l="1"/>
  <c r="C14" i="10"/>
  <c r="M315" i="45" l="1"/>
  <c r="L315" i="45"/>
  <c r="D312" i="45"/>
  <c r="C21" i="10" l="1"/>
  <c r="M267" i="45" l="1"/>
  <c r="C301" i="45" l="1"/>
  <c r="D273" i="45" l="1"/>
  <c r="M273" i="45" s="1"/>
  <c r="C273" i="45"/>
  <c r="L273" i="45" s="1"/>
  <c r="H49" i="44" l="1"/>
  <c r="G49" i="44"/>
  <c r="F49" i="44"/>
  <c r="F237" i="45" l="1"/>
  <c r="E238" i="45" l="1"/>
  <c r="M240" i="45" s="1"/>
  <c r="M195" i="45"/>
  <c r="E203" i="45"/>
  <c r="D203" i="45"/>
  <c r="F15" i="15" l="1"/>
  <c r="I36" i="8" l="1"/>
  <c r="H36" i="8"/>
  <c r="G36" i="8"/>
  <c r="F36" i="8"/>
  <c r="E36" i="8"/>
  <c r="D36" i="8"/>
  <c r="I51" i="44"/>
  <c r="M215" i="45" l="1"/>
  <c r="C215" i="45"/>
  <c r="L215" i="45" s="1"/>
  <c r="M211" i="45"/>
  <c r="L211" i="45" l="1"/>
  <c r="C216" i="45"/>
  <c r="D34" i="10"/>
  <c r="C34" i="10"/>
  <c r="D62" i="15"/>
  <c r="C36" i="10" l="1"/>
  <c r="C38" i="10" s="1"/>
  <c r="C46" i="10" s="1"/>
  <c r="D36" i="10"/>
  <c r="D38" i="10" s="1"/>
  <c r="D46" i="10" s="1"/>
  <c r="K36" i="8"/>
  <c r="E294" i="45" l="1"/>
  <c r="D112" i="45" l="1"/>
  <c r="D238" i="45" l="1"/>
  <c r="C238" i="45" l="1"/>
  <c r="L240" i="45" s="1"/>
  <c r="D243" i="45" l="1"/>
  <c r="M216" i="45" l="1"/>
  <c r="D192" i="45"/>
  <c r="D263" i="45" s="1"/>
  <c r="C192" i="45"/>
  <c r="C263" i="45" s="1"/>
  <c r="C271" i="45" l="1"/>
  <c r="E201" i="45"/>
  <c r="D271" i="45"/>
  <c r="C277" i="45"/>
  <c r="D201" i="45"/>
  <c r="L216" i="45"/>
  <c r="D277" i="45"/>
  <c r="F253" i="45"/>
  <c r="D66" i="15"/>
  <c r="F143" i="45" l="1"/>
  <c r="M341" i="45"/>
  <c r="L341" i="45"/>
  <c r="L301" i="45"/>
  <c r="D337" i="45"/>
  <c r="C298" i="45"/>
  <c r="C345" i="45" s="1"/>
  <c r="E253" i="45"/>
  <c r="C243" i="45"/>
  <c r="F238" i="45"/>
  <c r="L239" i="45" s="1"/>
  <c r="C207" i="45"/>
  <c r="M153" i="45"/>
  <c r="M156" i="45"/>
  <c r="L156" i="45"/>
  <c r="L153" i="45"/>
  <c r="C319" i="45" l="1"/>
  <c r="C312" i="45"/>
  <c r="C337" i="45"/>
  <c r="C305" i="45"/>
  <c r="L259" i="45" l="1"/>
  <c r="M157" i="45"/>
  <c r="L157" i="45"/>
  <c r="O29" i="8" l="1"/>
  <c r="J36" i="8"/>
  <c r="L36" i="8" s="1"/>
  <c r="P36" i="8" l="1"/>
  <c r="L294" i="45"/>
  <c r="C62" i="15"/>
  <c r="O36" i="8"/>
  <c r="C64" i="15"/>
  <c r="C66" i="15" l="1"/>
</calcChain>
</file>

<file path=xl/sharedStrings.xml><?xml version="1.0" encoding="utf-8"?>
<sst xmlns="http://schemas.openxmlformats.org/spreadsheetml/2006/main" count="651" uniqueCount="512">
  <si>
    <t>USD</t>
  </si>
  <si>
    <t>Créditos fiscales</t>
  </si>
  <si>
    <t>Intereses a cobrar por inversiones temporarias</t>
  </si>
  <si>
    <t>Partes relacionadas</t>
  </si>
  <si>
    <t>Provisiones</t>
  </si>
  <si>
    <t>Total</t>
  </si>
  <si>
    <t>ACTIVO</t>
  </si>
  <si>
    <t>PASIVO</t>
  </si>
  <si>
    <t>ACTIVO CORRIENTE</t>
  </si>
  <si>
    <t>PASIVO CORRIENTE</t>
  </si>
  <si>
    <t>Bancos</t>
  </si>
  <si>
    <t>Títulos de renta fija</t>
  </si>
  <si>
    <t>TOTAL ACTIVO CORRIENTE</t>
  </si>
  <si>
    <t>TOTAL PASIVO CORRIENTE</t>
  </si>
  <si>
    <t>ACTIVO NO CORRIENTE</t>
  </si>
  <si>
    <t>(-) Amortización - Gastos de constitución</t>
  </si>
  <si>
    <t>TOTAL ACTIVO NO CORRIENTE</t>
  </si>
  <si>
    <t>TOTAL ACTIVO</t>
  </si>
  <si>
    <t>TOTAL PASIVO Y PATRIMONIO NETO</t>
  </si>
  <si>
    <t>Patrimonio neto</t>
  </si>
  <si>
    <t>Créditos</t>
  </si>
  <si>
    <t>Inversiones permanentes</t>
  </si>
  <si>
    <t>Documentos y cuentas por pagar</t>
  </si>
  <si>
    <t>Resultado del ejercicio</t>
  </si>
  <si>
    <t>Movimientos</t>
  </si>
  <si>
    <t>Aportes para futura integración de capital</t>
  </si>
  <si>
    <t>Reserva de revalúo</t>
  </si>
  <si>
    <t>Superávit por revaluación de acciones</t>
  </si>
  <si>
    <t>Saldos al 31 de diciembre de 2014</t>
  </si>
  <si>
    <t>Integración de capital</t>
  </si>
  <si>
    <t>FLUJO DE EFECTIVO POR ACTIVIDADES OPERATIVAS</t>
  </si>
  <si>
    <t>Efectivo pagado a empleados</t>
  </si>
  <si>
    <t>Efectivo neto de actividades de operación</t>
  </si>
  <si>
    <t>FLUJO DE EFECTIVO POR ACTIVIDADES DE INVERSIÓN</t>
  </si>
  <si>
    <t>FLUJO DE EFECTIVO POR ACTIVIDADES DE FINANCIAMIENTO</t>
  </si>
  <si>
    <t>Aportes para futura integración de acciones</t>
  </si>
  <si>
    <t>Efectivo neto en actividades de financiamiento</t>
  </si>
  <si>
    <t>Aumento (o disminución) neto de efectivo y sus equivalentes</t>
  </si>
  <si>
    <t>Dividendos pagados</t>
  </si>
  <si>
    <t>Integración de capital en efectivo según Acta de Directorio N° 11</t>
  </si>
  <si>
    <t>Intereses cobrados</t>
  </si>
  <si>
    <t>Intereses (pagados)</t>
  </si>
  <si>
    <t xml:space="preserve">Integración del capital en efectivo </t>
  </si>
  <si>
    <t>Integración del capital en otros valores</t>
  </si>
  <si>
    <t>Inversiones temporarias</t>
  </si>
  <si>
    <t>Disponibilidades</t>
  </si>
  <si>
    <t>Otros ingresos</t>
  </si>
  <si>
    <t xml:space="preserve">Menos: Previsión para incobrables </t>
  </si>
  <si>
    <t>Capital</t>
  </si>
  <si>
    <t>Suscripto</t>
  </si>
  <si>
    <t>A integrar</t>
  </si>
  <si>
    <t>Integrado</t>
  </si>
  <si>
    <t>Reservas</t>
  </si>
  <si>
    <t>Revalúo</t>
  </si>
  <si>
    <t>Facultativa</t>
  </si>
  <si>
    <t>Legal</t>
  </si>
  <si>
    <t>Resultados</t>
  </si>
  <si>
    <t>Acumulados</t>
  </si>
  <si>
    <t>Del ejercicio</t>
  </si>
  <si>
    <t>Capital integrado</t>
  </si>
  <si>
    <t>Resultados acumulados</t>
  </si>
  <si>
    <t>Concepto</t>
  </si>
  <si>
    <t>Venta (adquisición) neta de títulos valores (Cartera Propia)</t>
  </si>
  <si>
    <t>Efectivo generado (utilizado)en actividades de inversión</t>
  </si>
  <si>
    <t>Moneda</t>
  </si>
  <si>
    <t>Impuesto a la renta</t>
  </si>
  <si>
    <t>Saldo inicial</t>
  </si>
  <si>
    <t>Saldo neto final</t>
  </si>
  <si>
    <t>Aportes no capitalizados</t>
  </si>
  <si>
    <t>Resultado del período</t>
  </si>
  <si>
    <t>Documentos y cuentas por cobrar</t>
  </si>
  <si>
    <t>Tipo de operación</t>
  </si>
  <si>
    <t xml:space="preserve">Ingresos por operaciones y servicios a personas relacionadas </t>
  </si>
  <si>
    <t>Aporte de capital</t>
  </si>
  <si>
    <t>(En guaraníes)</t>
  </si>
  <si>
    <t xml:space="preserve">EGRESOS </t>
  </si>
  <si>
    <t>RESULTADO ANTES DE IMPUESTO</t>
  </si>
  <si>
    <t>Estado de flujo de efectivo</t>
  </si>
  <si>
    <t xml:space="preserve">Estado de variación del patrimono neto </t>
  </si>
  <si>
    <t xml:space="preserve">Estado de resultados </t>
  </si>
  <si>
    <t xml:space="preserve">Estado de situación financiera </t>
  </si>
  <si>
    <t>Detalle</t>
  </si>
  <si>
    <t>Las notas 1 a 9 que acompañan a estos estados financieros forman parte integrante de los mismos</t>
  </si>
  <si>
    <t>Disponibilidades  (Nota 5.1)</t>
  </si>
  <si>
    <t xml:space="preserve">TOTAL PATRIMONIO NETO </t>
  </si>
  <si>
    <t>Gastos varios</t>
  </si>
  <si>
    <t>Honorarios profesionales</t>
  </si>
  <si>
    <t>(-) Amortización - Programas informáticos</t>
  </si>
  <si>
    <t>Nota</t>
  </si>
  <si>
    <t>5.6</t>
  </si>
  <si>
    <t>5.7</t>
  </si>
  <si>
    <t>5.8</t>
  </si>
  <si>
    <t>Monto</t>
  </si>
  <si>
    <t>Ingreso de efectivo por comisiones y otros</t>
  </si>
  <si>
    <t>Inversiones</t>
  </si>
  <si>
    <t>Inversiones temporarias  (Nota 5.2)</t>
  </si>
  <si>
    <t>Emisor</t>
  </si>
  <si>
    <t>Valor de Costo</t>
  </si>
  <si>
    <t>Valor de cotización</t>
  </si>
  <si>
    <t>Arancel CNV</t>
  </si>
  <si>
    <t xml:space="preserve">Cuentas a pagar </t>
  </si>
  <si>
    <t>INGRESOS</t>
  </si>
  <si>
    <t>Honorarios por administración a cobrar</t>
  </si>
  <si>
    <t>Mantenimiento de sistemas</t>
  </si>
  <si>
    <t>Mantenimiento de sistemas a pagar</t>
  </si>
  <si>
    <t>Prestación de servicios</t>
  </si>
  <si>
    <t>Honorario de administración</t>
  </si>
  <si>
    <t>Diferencia de cambio ganada</t>
  </si>
  <si>
    <t>Gastos bancarios</t>
  </si>
  <si>
    <t>Impuestos y tasas</t>
  </si>
  <si>
    <t>Ganancia por valuación de activos en ME</t>
  </si>
  <si>
    <t>Valor Contable (expresado en GS)</t>
  </si>
  <si>
    <t>Canon Seprelad</t>
  </si>
  <si>
    <t>Puente Casa de Bolsa S.A.</t>
  </si>
  <si>
    <t>Total disponibilidades</t>
  </si>
  <si>
    <t>Perdida por valuación de pasivos en ME</t>
  </si>
  <si>
    <t>Prima de emisión</t>
  </si>
  <si>
    <t xml:space="preserve">Puente Casa de Bolsa </t>
  </si>
  <si>
    <t>Nº</t>
  </si>
  <si>
    <t>Accionista</t>
  </si>
  <si>
    <t>Número de Acciones</t>
  </si>
  <si>
    <t>Cantidad de Acciones</t>
  </si>
  <si>
    <t>Voto</t>
  </si>
  <si>
    <t>% de participación del capital integrado</t>
  </si>
  <si>
    <t>Observaciones</t>
  </si>
  <si>
    <t>Puente Holding Limited</t>
  </si>
  <si>
    <t>Puente Participations S.A.</t>
  </si>
  <si>
    <t>Del 2.827 a 2.976</t>
  </si>
  <si>
    <t xml:space="preserve">Aportes de capital en efectivo </t>
  </si>
  <si>
    <t>Capitalización de aportes</t>
  </si>
  <si>
    <t xml:space="preserve">Otras instituciones </t>
  </si>
  <si>
    <t>Otras instituciones</t>
  </si>
  <si>
    <t>Total otras instituciones</t>
  </si>
  <si>
    <t>Constitucion de reserva legal</t>
  </si>
  <si>
    <t>Distribucion de dividendos</t>
  </si>
  <si>
    <t>Gastos a devengar</t>
  </si>
  <si>
    <t xml:space="preserve">Puente Administradora de </t>
  </si>
  <si>
    <t>Fondos Patrimoniales de</t>
  </si>
  <si>
    <t>Inversión S.A.</t>
  </si>
  <si>
    <t>Cargo</t>
  </si>
  <si>
    <t>Nombre y apellido</t>
  </si>
  <si>
    <t>Representante legal</t>
  </si>
  <si>
    <t>Federico Tomasevich</t>
  </si>
  <si>
    <t>Presidente</t>
  </si>
  <si>
    <t>Vice – Presidente</t>
  </si>
  <si>
    <t xml:space="preserve">Marcelo Barreyro </t>
  </si>
  <si>
    <t>Director Titular</t>
  </si>
  <si>
    <t>Síndico Titular</t>
  </si>
  <si>
    <t>Síndico Suplente</t>
  </si>
  <si>
    <t xml:space="preserve"> </t>
  </si>
  <si>
    <t xml:space="preserve">Capital Social autorizado (de acuerdo al artículo 5º de los estatutos sociales) Gs.4.960.000.000 representado por 4.960 acciones Nominativas Ordinarias. </t>
  </si>
  <si>
    <t>CUADRO DEL CAPITAL INTEGRADO Y SUSCRIPTO</t>
  </si>
  <si>
    <t>-</t>
  </si>
  <si>
    <t>Accionistas</t>
  </si>
  <si>
    <r>
      <t>·</t>
    </r>
    <r>
      <rPr>
        <sz val="7"/>
        <color theme="1"/>
        <rFont val="Times New Roman"/>
        <family val="1"/>
      </rPr>
      <t xml:space="preserve">  </t>
    </r>
    <r>
      <rPr>
        <b/>
        <sz val="10"/>
        <color theme="1"/>
        <rFont val="Arial"/>
        <family val="2"/>
      </rPr>
      <t xml:space="preserve">Puente Participations S.A. </t>
    </r>
  </si>
  <si>
    <t>Domicilio: Av. Dr. Luis A. de Herrera 1248 Apartado 1601, Montevideo, Uruguay.</t>
  </si>
  <si>
    <t>Actividad principal: participar en otras sociedades comerciales en Uruguay o en el extranjero de acuerdo a lo establecido en el art. 47 de la ley 16.060 con la redacción dada por el art. 100 de la ley 18.083 (Legislación de Uruguay). La misma posee una participación en el capital del 3,02% que corresponde a 150 acciones con derecho a 1 voto por acción.</t>
  </si>
  <si>
    <t xml:space="preserve">Directores </t>
  </si>
  <si>
    <r>
      <t>·</t>
    </r>
    <r>
      <rPr>
        <sz val="7"/>
        <color theme="1"/>
        <rFont val="Times New Roman"/>
        <family val="1"/>
      </rPr>
      <t xml:space="preserve">  </t>
    </r>
    <r>
      <rPr>
        <sz val="10"/>
        <color theme="1"/>
        <rFont val="Arial"/>
        <family val="2"/>
      </rPr>
      <t>Federico Tomasevich – Presidente y apoderado</t>
    </r>
  </si>
  <si>
    <r>
      <t>·</t>
    </r>
    <r>
      <rPr>
        <sz val="7"/>
        <color theme="1"/>
        <rFont val="Times New Roman"/>
        <family val="1"/>
      </rPr>
      <t xml:space="preserve">  </t>
    </r>
    <r>
      <rPr>
        <sz val="10"/>
        <color theme="1"/>
        <rFont val="Arial"/>
        <family val="2"/>
      </rPr>
      <t>Marcelo Barreyro - Vicepresidente y apoderado</t>
    </r>
  </si>
  <si>
    <t>Apoderados</t>
  </si>
  <si>
    <r>
      <t>·</t>
    </r>
    <r>
      <rPr>
        <sz val="7"/>
        <color theme="1"/>
        <rFont val="Times New Roman"/>
        <family val="1"/>
      </rPr>
      <t xml:space="preserve">  </t>
    </r>
    <r>
      <rPr>
        <sz val="10"/>
        <color theme="1"/>
        <rFont val="Arial"/>
        <family val="2"/>
      </rPr>
      <t>Fiorella Cardozo</t>
    </r>
  </si>
  <si>
    <r>
      <t>·</t>
    </r>
    <r>
      <rPr>
        <sz val="7"/>
        <color theme="1"/>
        <rFont val="Times New Roman"/>
        <family val="1"/>
      </rPr>
      <t xml:space="preserve">  </t>
    </r>
    <r>
      <rPr>
        <sz val="10"/>
        <color theme="1"/>
        <rFont val="Arial"/>
        <family val="2"/>
      </rPr>
      <t>Puente Casa de Bolsa S.A. (Paraguay)</t>
    </r>
  </si>
  <si>
    <r>
      <t>·</t>
    </r>
    <r>
      <rPr>
        <sz val="7"/>
        <color theme="1"/>
        <rFont val="Times New Roman"/>
        <family val="1"/>
      </rPr>
      <t xml:space="preserve">  </t>
    </r>
    <r>
      <rPr>
        <sz val="10"/>
        <color theme="1"/>
        <rFont val="Arial"/>
        <family val="2"/>
      </rPr>
      <t>Puente Participations (Uruguay)</t>
    </r>
  </si>
  <si>
    <t>Auditor interno</t>
  </si>
  <si>
    <t xml:space="preserve">Notas a los estados financieros correspondientes </t>
  </si>
  <si>
    <t xml:space="preserve"> (En guaraníes)</t>
  </si>
  <si>
    <t>Nota 1</t>
  </si>
  <si>
    <t>Información básica de la empresa</t>
  </si>
  <si>
    <t>1.1     Naturaleza Jurídica de las actividades de la Sociedad</t>
  </si>
  <si>
    <t>Puente Administradora de Fondos Patrimoniales de Inversión S.A., fue constituida por escritura pública Nº 454 ante el Escribano Luis Enrique Peroni Giralt en fecha 21 de julio de 2017, inscripta en el Registro de Personas Jurídicas y Asociaciones y en el Registro Público de Comercio.</t>
  </si>
  <si>
    <t>Fue inscripta en el registro la Comisión Nacional de Valores con fecha 31 de julio de 2018 de acuerdo a lo establecido en la Resolución CNV N° 47 E/18.</t>
  </si>
  <si>
    <t>Nota 2</t>
  </si>
  <si>
    <t>2.1     Bases de preparación de estados financieros</t>
  </si>
  <si>
    <t>A continuación se resumen las políticas de contabilidad más significativas aplicadas por la Sociedad:</t>
  </si>
  <si>
    <r>
      <t>a.</t>
    </r>
    <r>
      <rPr>
        <b/>
        <sz val="7"/>
        <color theme="1"/>
        <rFont val="Times New Roman"/>
        <family val="1"/>
      </rPr>
      <t xml:space="preserve">         </t>
    </r>
    <r>
      <rPr>
        <b/>
        <sz val="10"/>
        <color theme="1"/>
        <rFont val="Arial"/>
        <family val="2"/>
      </rPr>
      <t>Bases de contabilización</t>
    </r>
  </si>
  <si>
    <t>Los estados financieros se expresan en Guaraníes y han sido preparados siguiendo los criterios de las normas de información financiera vigentes en Paraguay sobre la base de costos históricos (excepto por el tratamiento asignado a los activos y pasivos monetarios en moneda extranjera, tal como se expone en la nota 2.2)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</si>
  <si>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r>
      <t>b.</t>
    </r>
    <r>
      <rPr>
        <b/>
        <sz val="7"/>
        <color theme="1"/>
        <rFont val="Times New Roman"/>
        <family val="1"/>
      </rPr>
      <t xml:space="preserve">         </t>
    </r>
    <r>
      <rPr>
        <b/>
        <sz val="10"/>
        <color theme="1"/>
        <rFont val="Arial"/>
        <family val="2"/>
      </rPr>
      <t>Uso de estimaciones</t>
    </r>
  </si>
  <si>
    <t>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período. Los resultados reales futuros pueden diferir de las estimaciones y evaluaciones realizadas a la fecha de preparación de los presentes estados financieros.</t>
  </si>
  <si>
    <t>2.3  Política de constitución de previsiones</t>
  </si>
  <si>
    <t>Las previsiones para incobrables son estimadas y constituidas en base al análisis individual de los deudores, realizado por la gerencia de la Sociedad sobre el total de sus cuentas por cobrar.</t>
  </si>
  <si>
    <t>A la fecha de los presentes estados financieros la sociedad no ha constituido previsiones por incobrables.</t>
  </si>
  <si>
    <t>Los años de amortización son los siguientes:</t>
  </si>
  <si>
    <t>Años de amortización</t>
  </si>
  <si>
    <t>Tipo de bien</t>
  </si>
  <si>
    <t>Licencias</t>
  </si>
  <si>
    <t>Para la preparación del estado de flujos de efectivo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 El método utilizado para la preparación de dicho estado es el directo.</t>
  </si>
  <si>
    <t>Nota 3</t>
  </si>
  <si>
    <t>Cambio de políticas y procedimiento de contabilidad</t>
  </si>
  <si>
    <t>Las políticas y procedimientos aplicados para la preparación de los presentes estados financieros, no presentan cambios respectos a los utilizados en el ejercicio anterior.</t>
  </si>
  <si>
    <t>Nota 4</t>
  </si>
  <si>
    <t>Criterios especificos de valuación</t>
  </si>
  <si>
    <t>a. Valuación de  moneda extranjera</t>
  </si>
  <si>
    <t>El siguiente es el detalle de las principales cotizaciones de las monedas extranjeras operadas por la Sociedad a la fecha de balance:</t>
  </si>
  <si>
    <t>Dólar estadounidense</t>
  </si>
  <si>
    <t>Tipo de cambio para activos</t>
  </si>
  <si>
    <t>Tipo de cambio para pasivos</t>
  </si>
  <si>
    <t>b. Posición en moneda extranjera</t>
  </si>
  <si>
    <t>La posición en moneda extranjera al cierre del ejercicio es la siguiente:</t>
  </si>
  <si>
    <t>c.  Diferencia de cambio</t>
  </si>
  <si>
    <t>Nota 5</t>
  </si>
  <si>
    <t>Composición de cuentas</t>
  </si>
  <si>
    <t>5.1   Disponibilidades</t>
  </si>
  <si>
    <t>El saldo de la cuenta se compone de la siguiente manera:</t>
  </si>
  <si>
    <t>Valor Nominal</t>
  </si>
  <si>
    <t>5.3   Créditos</t>
  </si>
  <si>
    <t xml:space="preserve">Saldo al Inicio </t>
  </si>
  <si>
    <t xml:space="preserve"> Aumentos </t>
  </si>
  <si>
    <t xml:space="preserve"> Amortizaciones </t>
  </si>
  <si>
    <t xml:space="preserve">Disminuciones </t>
  </si>
  <si>
    <t xml:space="preserve"> Saldo al cierre </t>
  </si>
  <si>
    <t>Nota 6</t>
  </si>
  <si>
    <t>Información referente a contingencias y compromisos</t>
  </si>
  <si>
    <r>
      <t>a.</t>
    </r>
    <r>
      <rPr>
        <b/>
        <sz val="7"/>
        <color theme="1"/>
        <rFont val="Times New Roman"/>
        <family val="1"/>
      </rPr>
      <t xml:space="preserve">     </t>
    </r>
    <r>
      <rPr>
        <b/>
        <sz val="10"/>
        <color theme="1"/>
        <rFont val="Arial"/>
        <family val="2"/>
      </rPr>
      <t>Compromisos Directos</t>
    </r>
  </si>
  <si>
    <t xml:space="preserve">A la fecha de emisión de los presentes estados financieros la Sociedad no posee compromisos directos. </t>
  </si>
  <si>
    <r>
      <t>b.</t>
    </r>
    <r>
      <rPr>
        <b/>
        <sz val="7"/>
        <color theme="1"/>
        <rFont val="Times New Roman"/>
        <family val="1"/>
      </rPr>
      <t xml:space="preserve">    </t>
    </r>
    <r>
      <rPr>
        <b/>
        <sz val="10"/>
        <color theme="1"/>
        <rFont val="Arial"/>
        <family val="2"/>
      </rPr>
      <t>Contingencias legales</t>
    </r>
  </si>
  <si>
    <t>A la fecha de emisión de los presentes estados contables la Sociedad no registra juicios u otras acciones legales que pudieran producir variaciones sobre los importes reportados como saldos al cierre.</t>
  </si>
  <si>
    <t>Nota 7</t>
  </si>
  <si>
    <t>Nota 8</t>
  </si>
  <si>
    <t>Limitación a la libre disponibilidad de los activos o del patrimonio</t>
  </si>
  <si>
    <t>y cualquier restricción al derecho de propiedad</t>
  </si>
  <si>
    <t>A la fecha de emisión de los presentes estados financieros, no existen limitaciones que afecten la disponibilidad de los activos o el patrimonio de la Sociedad.</t>
  </si>
  <si>
    <t>Nota 9</t>
  </si>
  <si>
    <t>Sanciones</t>
  </si>
  <si>
    <t>A la fecha de emisión de los presentes estados contables, no existen sanciones de ninguna naturaleza cursadas a la Sociedad o a sus directores y/o administradores.</t>
  </si>
  <si>
    <t>Licencia Sistema Informático</t>
  </si>
  <si>
    <t>Acreedores varios</t>
  </si>
  <si>
    <t>Banco GNB</t>
  </si>
  <si>
    <t>Total Bancos</t>
  </si>
  <si>
    <t>Valor</t>
  </si>
  <si>
    <t>Principales políticas y prácticas contables aplicadas</t>
  </si>
  <si>
    <t>1.</t>
  </si>
  <si>
    <t>2.</t>
  </si>
  <si>
    <t>IDENTIFICACIÓN</t>
  </si>
  <si>
    <t>1.1</t>
  </si>
  <si>
    <t>1.2</t>
  </si>
  <si>
    <t>1.3</t>
  </si>
  <si>
    <t>1.4</t>
  </si>
  <si>
    <t>1.5</t>
  </si>
  <si>
    <t>2.1</t>
  </si>
  <si>
    <t>2.2</t>
  </si>
  <si>
    <t>NOMBRE O RAZÓN SOCIAL</t>
  </si>
  <si>
    <t>REGISTRO CNV</t>
  </si>
  <si>
    <t>DIRECCIÓN OFICINA PRINCIPAL</t>
  </si>
  <si>
    <t>TELÉFONO</t>
  </si>
  <si>
    <t>SITIO PÁGINA WEB</t>
  </si>
  <si>
    <t>ESCRITURA N° | FECHA</t>
  </si>
  <si>
    <t>INSCRIPCIÓN EN EL REGISTRO PÚBLICO</t>
  </si>
  <si>
    <t>ANTECEDENTES DE CONSTITUCIÓN DE LA SOCIEDAD</t>
  </si>
  <si>
    <t>Puente Administradora de Fondos Patrimoniales de Inversión S.A.</t>
  </si>
  <si>
    <t>Resolución CNV N° 47 E/18 de fecha 31 de julio de 2018.</t>
  </si>
  <si>
    <t>Av. Aviadores del Chaco N° 2050- Complejo WTC -Piso 17, Torre 4.</t>
  </si>
  <si>
    <t>(021) 237-6991</t>
  </si>
  <si>
    <t>www.puentefondos.com.py</t>
  </si>
  <si>
    <t xml:space="preserve">454 de fecha 21 de julio de 2017. </t>
  </si>
  <si>
    <t xml:space="preserve">N° 1 folio 1 y siguientes de fecha 15 de setiembre de 2017. </t>
  </si>
  <si>
    <t>3.</t>
  </si>
  <si>
    <t xml:space="preserve">ADMINISTRACIÓN: </t>
  </si>
  <si>
    <t>4.</t>
  </si>
  <si>
    <t xml:space="preserve">CAPITAL Y PROPIEDAD: </t>
  </si>
  <si>
    <t>Capital Emitido Gs.</t>
  </si>
  <si>
    <t>Capital Suscripto Gs.</t>
  </si>
  <si>
    <t>Capital Integrado Gs.</t>
  </si>
  <si>
    <t>Valor nominal de las acciones Gs.</t>
  </si>
  <si>
    <t>Serie</t>
  </si>
  <si>
    <t xml:space="preserve">Nómina de beneficiarios finales </t>
  </si>
  <si>
    <t>Razón Social / Nombre</t>
  </si>
  <si>
    <t>Nro de Doc. Identidad</t>
  </si>
  <si>
    <t xml:space="preserve">% participación </t>
  </si>
  <si>
    <t>Puente Partners S.A.</t>
  </si>
  <si>
    <t>5.</t>
  </si>
  <si>
    <t>AUDITOR EXTERNO INDEPENDIENTE</t>
  </si>
  <si>
    <t>5.1</t>
  </si>
  <si>
    <t>5.2</t>
  </si>
  <si>
    <r>
      <t>Auditor externo independiente designado:</t>
    </r>
    <r>
      <rPr>
        <sz val="10"/>
        <color theme="1"/>
        <rFont val="Arial"/>
        <family val="2"/>
      </rPr>
      <t xml:space="preserve"> </t>
    </r>
  </si>
  <si>
    <r>
      <t>Número de inscripción en el registro de la CNV</t>
    </r>
    <r>
      <rPr>
        <sz val="10"/>
        <color theme="1"/>
        <rFont val="Arial"/>
        <family val="2"/>
      </rPr>
      <t xml:space="preserve">: </t>
    </r>
  </si>
  <si>
    <t>6.</t>
  </si>
  <si>
    <t>PERSONAS VINCULADAS</t>
  </si>
  <si>
    <t>Otros créditos</t>
  </si>
  <si>
    <t>Otros activos</t>
  </si>
  <si>
    <t>Total créditos fiscales</t>
  </si>
  <si>
    <t>Total otros créditos</t>
  </si>
  <si>
    <t>Total otros activos</t>
  </si>
  <si>
    <t>Diferencia de cambio perdida</t>
  </si>
  <si>
    <r>
      <t>·</t>
    </r>
    <r>
      <rPr>
        <sz val="7"/>
        <color theme="1"/>
        <rFont val="Times New Roman"/>
        <family val="1"/>
      </rPr>
      <t xml:space="preserve">  </t>
    </r>
    <r>
      <rPr>
        <sz val="10"/>
        <color theme="1"/>
        <rFont val="Arial"/>
        <family val="2"/>
      </rPr>
      <t>Puente Servicios de Inversión S.A. (Panamá)</t>
    </r>
  </si>
  <si>
    <r>
      <t>·</t>
    </r>
    <r>
      <rPr>
        <sz val="7"/>
        <color theme="1"/>
        <rFont val="Times New Roman"/>
        <family val="1"/>
      </rPr>
      <t xml:space="preserve">  </t>
    </r>
    <r>
      <rPr>
        <sz val="10"/>
        <color theme="1"/>
        <rFont val="Arial"/>
        <family val="2"/>
      </rPr>
      <t>Puente Asesoramiento de Inversiones LLC (USA-Florida)</t>
    </r>
  </si>
  <si>
    <r>
      <t>·</t>
    </r>
    <r>
      <rPr>
        <sz val="7"/>
        <color theme="1"/>
        <rFont val="Times New Roman"/>
        <family val="1"/>
      </rPr>
      <t xml:space="preserve">  </t>
    </r>
    <r>
      <rPr>
        <sz val="10"/>
        <color theme="1"/>
        <rFont val="Arial"/>
        <family val="2"/>
      </rPr>
      <t>Puente Servicios Financieros LLC (USA-Florida)</t>
    </r>
  </si>
  <si>
    <t>La Sociedad fue constituida con el fin de operar como administradora de fondos patrimoniales de inversión. La misma forma parte del Grupo Puente, cuya Holding se encuentra en Reino Unido, dedicado a la banca de inversión y servicios financieros que opera desde 1915, en países como Argentina, Uruguay, Panamá y EEUU.</t>
  </si>
  <si>
    <r>
      <t>·</t>
    </r>
    <r>
      <rPr>
        <sz val="7"/>
        <color theme="1"/>
        <rFont val="Arial"/>
        <family val="2"/>
      </rPr>
      <t xml:space="preserve">  </t>
    </r>
    <r>
      <rPr>
        <sz val="10"/>
        <color theme="1"/>
        <rFont val="Arial"/>
        <family val="2"/>
      </rPr>
      <t>Puente Corredor de Bolsa SA (Uruguay)</t>
    </r>
  </si>
  <si>
    <r>
      <t>·</t>
    </r>
    <r>
      <rPr>
        <sz val="7"/>
        <color theme="1"/>
        <rFont val="Arial"/>
        <family val="2"/>
      </rPr>
      <t xml:space="preserve">  </t>
    </r>
    <r>
      <rPr>
        <sz val="10"/>
        <color theme="1"/>
        <rFont val="Arial"/>
        <family val="2"/>
      </rPr>
      <t>Puente Hnos SA (Argentina)</t>
    </r>
  </si>
  <si>
    <r>
      <t>·</t>
    </r>
    <r>
      <rPr>
        <sz val="7"/>
        <color theme="1"/>
        <rFont val="Times New Roman"/>
        <family val="1"/>
      </rPr>
      <t xml:space="preserve">  </t>
    </r>
    <r>
      <rPr>
        <sz val="10"/>
        <color theme="1"/>
        <rFont val="Arial"/>
        <family val="2"/>
      </rPr>
      <t>Marcelo Barreyro</t>
    </r>
  </si>
  <si>
    <t>Saldo en Moneda Extranjera</t>
  </si>
  <si>
    <t xml:space="preserve">Puente Casa de Bolsa S.A. </t>
  </si>
  <si>
    <t>Provisión por bonificaciones al personal</t>
  </si>
  <si>
    <t>Provisiones salariales</t>
  </si>
  <si>
    <t>Sueldos y cargas sociales</t>
  </si>
  <si>
    <t>Gastos de custodia</t>
  </si>
  <si>
    <t>,</t>
  </si>
  <si>
    <t>Gastos a recuperar</t>
  </si>
  <si>
    <t>Provision Impuesto a la renta</t>
  </si>
  <si>
    <t>Gastos de computación</t>
  </si>
  <si>
    <t>Gastos de viaje y representación</t>
  </si>
  <si>
    <r>
      <t>·</t>
    </r>
    <r>
      <rPr>
        <sz val="7"/>
        <color theme="1"/>
        <rFont val="Times New Roman"/>
        <family val="1"/>
      </rPr>
      <t xml:space="preserve">  </t>
    </r>
    <r>
      <rPr>
        <sz val="10"/>
        <color theme="1"/>
        <rFont val="Arial"/>
        <family val="2"/>
      </rPr>
      <t>Marcelo Diez</t>
    </r>
  </si>
  <si>
    <t>Director Suplente</t>
  </si>
  <si>
    <t>Antonio Cejuela</t>
  </si>
  <si>
    <t>Constitución de reserva facultativa</t>
  </si>
  <si>
    <t>Crédito fiscal</t>
  </si>
  <si>
    <t>Banco Vision</t>
  </si>
  <si>
    <t>Total 31.12.2022</t>
  </si>
  <si>
    <t>1.6</t>
  </si>
  <si>
    <t>E-MAIL</t>
  </si>
  <si>
    <r>
      <t>·</t>
    </r>
    <r>
      <rPr>
        <sz val="7"/>
        <color theme="1"/>
        <rFont val="Times New Roman"/>
        <family val="1"/>
      </rPr>
      <t xml:space="preserve">  </t>
    </r>
    <r>
      <rPr>
        <sz val="10"/>
        <color theme="1"/>
        <rFont val="Arial"/>
        <family val="2"/>
      </rPr>
      <t>Federico Tomasevich</t>
    </r>
  </si>
  <si>
    <r>
      <t>·</t>
    </r>
    <r>
      <rPr>
        <sz val="7"/>
        <color theme="1"/>
        <rFont val="Times New Roman"/>
        <family val="1"/>
      </rPr>
      <t xml:space="preserve">  </t>
    </r>
    <r>
      <rPr>
        <sz val="10"/>
        <color theme="1"/>
        <rFont val="Arial"/>
        <family val="2"/>
      </rPr>
      <t>Laura Villamayor</t>
    </r>
  </si>
  <si>
    <t>5.4  Cuentas por cobrar a personas y empresas relacionadas</t>
  </si>
  <si>
    <t>Reembolso de gastos</t>
  </si>
  <si>
    <t>infofondos@puentenet.com.py</t>
  </si>
  <si>
    <r>
      <t>·</t>
    </r>
    <r>
      <rPr>
        <sz val="7"/>
        <color theme="1"/>
        <rFont val="Times New Roman"/>
        <family val="1"/>
      </rPr>
      <t xml:space="preserve">  </t>
    </r>
    <r>
      <rPr>
        <sz val="10"/>
        <color theme="1"/>
        <rFont val="Arial"/>
        <family val="2"/>
      </rPr>
      <t>Alberto Mac Mullen</t>
    </r>
  </si>
  <si>
    <r>
      <t>a.</t>
    </r>
    <r>
      <rPr>
        <b/>
        <sz val="7"/>
        <color theme="1"/>
        <rFont val="Times New Roman"/>
        <family val="1"/>
      </rPr>
      <t xml:space="preserve">     </t>
    </r>
    <r>
      <rPr>
        <b/>
        <sz val="10"/>
        <color theme="1"/>
        <rFont val="Arial"/>
        <family val="2"/>
      </rPr>
      <t>Intereses sobre títulos y otros valores</t>
    </r>
  </si>
  <si>
    <t>Los intereses generados son reconocidos como ingresos conforme se devengan.</t>
  </si>
  <si>
    <r>
      <t>b.</t>
    </r>
    <r>
      <rPr>
        <b/>
        <sz val="7"/>
        <color theme="1"/>
        <rFont val="Times New Roman"/>
        <family val="1"/>
      </rPr>
      <t xml:space="preserve">    </t>
    </r>
    <r>
      <rPr>
        <b/>
        <sz val="10"/>
        <color theme="1"/>
        <rFont val="Arial"/>
        <family val="2"/>
      </rPr>
      <t>Venta de títulos</t>
    </r>
  </si>
  <si>
    <r>
      <t>c.</t>
    </r>
    <r>
      <rPr>
        <b/>
        <sz val="7"/>
        <color theme="1"/>
        <rFont val="Times New Roman"/>
        <family val="1"/>
      </rPr>
      <t xml:space="preserve">    </t>
    </r>
    <r>
      <rPr>
        <b/>
        <sz val="10"/>
        <color theme="1"/>
        <rFont val="Arial"/>
        <family val="2"/>
      </rPr>
      <t>Ingresos por servicios</t>
    </r>
  </si>
  <si>
    <t>La Sociedad aplica el principio de lo devengado para el reconocimiento de ingresos por comisiones por administración de fondos.</t>
  </si>
  <si>
    <t>Cuentas por cobrar a Personas y Empresas relacionadas (Nota 5.4)</t>
  </si>
  <si>
    <t>Banco Itau</t>
  </si>
  <si>
    <t>Financiera Paraguayo Japonesa</t>
  </si>
  <si>
    <t>Telefonica Celular del Paraguay</t>
  </si>
  <si>
    <t>Banco Sudameris</t>
  </si>
  <si>
    <t>Vicente Scavone</t>
  </si>
  <si>
    <t>Del 1 al 2826 - 2.977 al 4.960</t>
  </si>
  <si>
    <t>Cross Capital S.A.</t>
  </si>
  <si>
    <t xml:space="preserve">Cross Capital S.A. </t>
  </si>
  <si>
    <r>
      <t>·</t>
    </r>
    <r>
      <rPr>
        <sz val="9"/>
        <color theme="1"/>
        <rFont val="Times New Roman"/>
        <family val="1"/>
      </rPr>
      <t> </t>
    </r>
    <r>
      <rPr>
        <sz val="10"/>
        <color theme="1"/>
        <rFont val="Arial"/>
        <family val="2"/>
      </rPr>
      <t>Antonio Cejuela</t>
    </r>
  </si>
  <si>
    <t>IPS a pagar</t>
  </si>
  <si>
    <t>Otros activos (Nota 5.4)</t>
  </si>
  <si>
    <t>Retenciones a pagar</t>
  </si>
  <si>
    <t>Comisiones ganadas</t>
  </si>
  <si>
    <t>Beneficios al personal</t>
  </si>
  <si>
    <t>Efectivo pagado a entidades vinculadas</t>
  </si>
  <si>
    <t>AE20</t>
  </si>
  <si>
    <t>CONAUDIT - CONTADORES &amp; AUDITORES ASOCIADOS</t>
  </si>
  <si>
    <t>Alberto Mac Mullen</t>
  </si>
  <si>
    <t>Iva a pagar</t>
  </si>
  <si>
    <t>Total 30.09.2023</t>
  </si>
  <si>
    <t>Puente Asset Management Limited</t>
  </si>
  <si>
    <r>
      <t>·</t>
    </r>
    <r>
      <rPr>
        <sz val="7"/>
        <color theme="1"/>
        <rFont val="Times New Roman"/>
        <family val="1"/>
      </rPr>
      <t xml:space="preserve">  </t>
    </r>
    <r>
      <rPr>
        <b/>
        <sz val="10"/>
        <color theme="1"/>
        <rFont val="Arial"/>
        <family val="2"/>
      </rPr>
      <t>Puente Asset Management Limited</t>
    </r>
  </si>
  <si>
    <t>Anticipo IRE</t>
  </si>
  <si>
    <r>
      <t>·</t>
    </r>
    <r>
      <rPr>
        <sz val="7"/>
        <color theme="1"/>
        <rFont val="Times New Roman"/>
        <family val="1"/>
      </rPr>
      <t xml:space="preserve">  </t>
    </r>
    <r>
      <rPr>
        <sz val="10"/>
        <color theme="1"/>
        <rFont val="Arial"/>
        <family val="2"/>
      </rPr>
      <t>Antonio Cejuela - Director Titular y apoderado</t>
    </r>
  </si>
  <si>
    <r>
      <t>·</t>
    </r>
    <r>
      <rPr>
        <sz val="7"/>
        <color theme="1"/>
        <rFont val="Times New Roman"/>
        <family val="1"/>
      </rPr>
      <t xml:space="preserve">  </t>
    </r>
    <r>
      <rPr>
        <sz val="10"/>
        <color theme="1"/>
        <rFont val="Arial"/>
        <family val="2"/>
      </rPr>
      <t>Puente Asset Management United (Reino Unido)</t>
    </r>
  </si>
  <si>
    <t>5.2   Inversiones</t>
  </si>
  <si>
    <t>Vencimiento</t>
  </si>
  <si>
    <t>Domicilio: 2New Street Square, Londres, Reino Unido, EC4A 3BZ</t>
  </si>
  <si>
    <t>Entidad vinculada</t>
  </si>
  <si>
    <t>Los estados financieros han sido preparados de acuerdo con Normas de Información Financiera, emitidas por el Consejo de Contadores Públicos del Paraguay, y con las normas de valuación y exposición establecidos por la Superintendencia de Valores.</t>
  </si>
  <si>
    <t>Las diferencias de cambio originadas por fluctuaciones en los tipos de cambio producidos entre las fechas de concertación de las operaciones y su liquidación o valuación al cierre del ejercicio, son reconocidas en resultados en el período en que ocurren.</t>
  </si>
  <si>
    <t>SLA</t>
  </si>
  <si>
    <t>Comision por colocación y distribución de fondos</t>
  </si>
  <si>
    <t>Comisiones por colocación y distribución de fondos</t>
  </si>
  <si>
    <r>
      <t>·</t>
    </r>
    <r>
      <rPr>
        <sz val="7"/>
        <color theme="1"/>
        <rFont val="Times New Roman"/>
        <family val="1"/>
      </rPr>
      <t xml:space="preserve">  </t>
    </r>
    <r>
      <rPr>
        <sz val="10"/>
        <color theme="1"/>
        <rFont val="Arial"/>
        <family val="2"/>
      </rPr>
      <t>Jaseryn Jimenez</t>
    </r>
  </si>
  <si>
    <t>Impuesto a la renta a pagar</t>
  </si>
  <si>
    <t>Resultado por tenencia de inversiones</t>
  </si>
  <si>
    <t>Gastos de venta (Nota 5.17)</t>
  </si>
  <si>
    <r>
      <t xml:space="preserve">Puente Casa de Bolsa S.A. </t>
    </r>
    <r>
      <rPr>
        <sz val="10"/>
        <color theme="0"/>
        <rFont val="Arial"/>
        <family val="2"/>
      </rPr>
      <t>- A pagar (Gastos varios)</t>
    </r>
  </si>
  <si>
    <t>Pago de impuestos sobre beneficios</t>
  </si>
  <si>
    <t>Intereses a cobrar</t>
  </si>
  <si>
    <t>Valor Nominal 
Unitario</t>
  </si>
  <si>
    <t>31.12.2024</t>
  </si>
  <si>
    <t>Tipo de cambio 31.12.2024</t>
  </si>
  <si>
    <t>Total 31.12.2024</t>
  </si>
  <si>
    <t>Saldo en Moneda local al 31.12.2024</t>
  </si>
  <si>
    <t>Total al 31.12.2024</t>
  </si>
  <si>
    <t>Comisiones pagadas</t>
  </si>
  <si>
    <t>Ganancia por valuación de pasivos en ME</t>
  </si>
  <si>
    <t>Perdida por valuación de activos en ME</t>
  </si>
  <si>
    <t>Recupero de gastos</t>
  </si>
  <si>
    <t>Ejercicio actual</t>
  </si>
  <si>
    <t>Ejercicio anterior</t>
  </si>
  <si>
    <t>2.3</t>
  </si>
  <si>
    <r>
      <t xml:space="preserve">Reformas de estatutos: </t>
    </r>
    <r>
      <rPr>
        <sz val="9"/>
        <color theme="1"/>
        <rFont val="Arial"/>
        <family val="2"/>
      </rPr>
      <t>En fecha 09 de enero del 2019 inscripta en los Registros Públicos bajo en Nº 03 folio 13. En fecha 04 de noviembre del 2020 inscripta en los Registros Públicos bajo en Nº 03 folio 26. En fecha 01 de julio del 2024 inscripta en los Registros Públicos bajo en Nº 04 folio 37.</t>
    </r>
  </si>
  <si>
    <t>El poder ejecutivo podrá establecer el revalúo obligatorio de los bienes del activo fijo, cuando la variación del Índice de Precios al Consumo determinado por el Banco Central del Paraguay alcance al menos 20% acumulado desde el ejercicio en el cual se haya dispuesto el último ajuste por revalúo. El incremento neto en el valor de los bienes tiene como contrapartida una reserva especial que forma parte del Patrimonio Neto cuyo único destino podrá ser la capitalización.</t>
  </si>
  <si>
    <t>Los gastos de mantenimiento son cargados a resultados. El valor residual de los bienes de uso, considerados en su conjunto, no excede su valor recuperable al cierre del periodo.</t>
  </si>
  <si>
    <t>Los bienes de uso son depreciados utilizando el método lineal a partir del mes siguiente de su incorporación al patrimonio de la sociedad de acuerdo con las siguientes vidas útiles:</t>
  </si>
  <si>
    <t>Vehiculos</t>
  </si>
  <si>
    <t>El movimiento de los bienes de uso en cada periodo ha sido el siguiente:</t>
  </si>
  <si>
    <t>Descripción</t>
  </si>
  <si>
    <t>Valores de Origen</t>
  </si>
  <si>
    <t>Altas</t>
  </si>
  <si>
    <t>Bajas</t>
  </si>
  <si>
    <t>Revalúo del Periodo</t>
  </si>
  <si>
    <t>Saldo al cierre</t>
  </si>
  <si>
    <t>Depreciaciones</t>
  </si>
  <si>
    <t>Depreciación del periodo</t>
  </si>
  <si>
    <t>Valor neto</t>
  </si>
  <si>
    <r>
      <t>5.5</t>
    </r>
    <r>
      <rPr>
        <b/>
        <sz val="7"/>
        <color theme="1"/>
        <rFont val="Times New Roman"/>
        <family val="1"/>
      </rPr>
      <t xml:space="preserve">     </t>
    </r>
    <r>
      <rPr>
        <b/>
        <sz val="10"/>
        <color theme="1"/>
        <rFont val="Arial"/>
        <family val="2"/>
      </rPr>
      <t>Bienes de uso</t>
    </r>
  </si>
  <si>
    <t>5.4    Otros activos</t>
  </si>
  <si>
    <t>5.6  Intangibles</t>
  </si>
  <si>
    <t>5.7   Documentos y cuentas por pagar</t>
  </si>
  <si>
    <t>5.8  Cuentas por pagar a personas y empresas relacionadas</t>
  </si>
  <si>
    <t>5.9   Deudas fiscales</t>
  </si>
  <si>
    <t>5.10   Otros pasivos</t>
  </si>
  <si>
    <t>5.11  Provisiones</t>
  </si>
  <si>
    <t>5.12   Patrimonio Neto</t>
  </si>
  <si>
    <t>5.13  Ingresos por servicios</t>
  </si>
  <si>
    <t>5.14  Ingresos financieros</t>
  </si>
  <si>
    <t>5.15   Egresos por operaciones y servicios de personas relacionadas</t>
  </si>
  <si>
    <t>5.16   Gastos de administración</t>
  </si>
  <si>
    <t>5.17   Gastos financieros</t>
  </si>
  <si>
    <t>5.18   Otros egresos</t>
  </si>
  <si>
    <t>Ingresos por servicios (Nota 5.13)</t>
  </si>
  <si>
    <t>Ingresos financieros (Nota 5.14)</t>
  </si>
  <si>
    <t>Egresos por operaciones y servicios de personas relacionadas (Nota 5.15)</t>
  </si>
  <si>
    <t>Gastos de administración (Nota 5.16)</t>
  </si>
  <si>
    <t>Gastos financieros (Nota 5.17)</t>
  </si>
  <si>
    <t>Otros egresos (Nota 5.18)</t>
  </si>
  <si>
    <t>Cuentas a pagar a personas y empresas relacionadas (Nota 5.8)</t>
  </si>
  <si>
    <t>Al valor de costo revaluado se computan las depreciaciones acumuladas, tal como se explica en la nota 2.5</t>
  </si>
  <si>
    <t xml:space="preserve">Los bienes de uso están valuados a su costo revaluado hasta el 31 de diciembre de 2019, de acuerdo con las disposiciones de la Ley 125/91, utilizando los coeficientes que reflejan la inflación en el país. 
A partir del 1 de enero de 2020, se discontinua el ajuste parcial de los mismos. </t>
  </si>
  <si>
    <t>a.  Moneda extranjera</t>
  </si>
  <si>
    <t>Depreciación de activo fijo</t>
  </si>
  <si>
    <t>Amortización de intangibles</t>
  </si>
  <si>
    <t>2.2 Criterios de valuación</t>
  </si>
  <si>
    <t>Vehículos</t>
  </si>
  <si>
    <t>Presentando en forma comparativa con el ejercicio anterior finalizado el 31 de diciembre de 2024</t>
  </si>
  <si>
    <r>
      <t>·</t>
    </r>
    <r>
      <rPr>
        <sz val="7"/>
        <color theme="1"/>
        <rFont val="Times New Roman"/>
        <family val="1"/>
      </rPr>
      <t xml:space="preserve">  </t>
    </r>
    <r>
      <rPr>
        <sz val="10"/>
        <color theme="1"/>
        <rFont val="Arial"/>
        <family val="2"/>
      </rPr>
      <t>Christian Britez</t>
    </r>
  </si>
  <si>
    <r>
      <t>·</t>
    </r>
    <r>
      <rPr>
        <sz val="7"/>
        <color theme="1"/>
        <rFont val="Times New Roman"/>
        <family val="1"/>
      </rPr>
      <t xml:space="preserve">  </t>
    </r>
    <r>
      <rPr>
        <sz val="10"/>
        <color theme="1"/>
        <rFont val="Arial"/>
        <family val="2"/>
      </rPr>
      <t>Marcos Páez</t>
    </r>
  </si>
  <si>
    <r>
      <t>·</t>
    </r>
    <r>
      <rPr>
        <sz val="7"/>
        <color theme="1"/>
        <rFont val="Times New Roman"/>
        <family val="1"/>
      </rPr>
      <t xml:space="preserve">  </t>
    </r>
    <r>
      <rPr>
        <sz val="10"/>
        <color theme="1"/>
        <rFont val="Arial"/>
        <family val="2"/>
      </rPr>
      <t>Sebastián Kaliman</t>
    </r>
  </si>
  <si>
    <r>
      <t>·</t>
    </r>
    <r>
      <rPr>
        <sz val="7"/>
        <color theme="1"/>
        <rFont val="Times New Roman"/>
        <family val="1"/>
      </rPr>
      <t xml:space="preserve">  </t>
    </r>
    <r>
      <rPr>
        <sz val="10"/>
        <color theme="1"/>
        <rFont val="Arial"/>
        <family val="2"/>
      </rPr>
      <t>Alberto Mac Mullen - Director Suplente y apoderado</t>
    </r>
  </si>
  <si>
    <t>Información general de la Sociedad</t>
  </si>
  <si>
    <t>Tomás González Sabathie</t>
  </si>
  <si>
    <r>
      <t>·</t>
    </r>
    <r>
      <rPr>
        <sz val="7"/>
        <color theme="1"/>
        <rFont val="Times New Roman"/>
        <family val="1"/>
      </rPr>
      <t xml:space="preserve">  </t>
    </r>
    <r>
      <rPr>
        <sz val="10"/>
        <color theme="1"/>
        <rFont val="Arial"/>
        <family val="2"/>
      </rPr>
      <t>Tomás Gonzalez Sabathie - Director Suplente y apoderado</t>
    </r>
  </si>
  <si>
    <r>
      <t>·</t>
    </r>
    <r>
      <rPr>
        <sz val="7"/>
        <color theme="1"/>
        <rFont val="Times New Roman"/>
        <family val="1"/>
      </rPr>
      <t xml:space="preserve">  </t>
    </r>
    <r>
      <rPr>
        <sz val="10"/>
        <color theme="1"/>
        <rFont val="Arial"/>
        <family val="2"/>
      </rPr>
      <t>Tomas Gonzalez Sabathie</t>
    </r>
  </si>
  <si>
    <r>
      <t>·</t>
    </r>
    <r>
      <rPr>
        <sz val="7"/>
        <color theme="1"/>
        <rFont val="Times New Roman"/>
        <family val="1"/>
      </rPr>
      <t xml:space="preserve">  </t>
    </r>
    <r>
      <rPr>
        <sz val="10"/>
        <color theme="1"/>
        <rFont val="Arial"/>
        <family val="2"/>
      </rPr>
      <t>Gastón Aguilo</t>
    </r>
  </si>
  <si>
    <r>
      <t>·</t>
    </r>
    <r>
      <rPr>
        <sz val="7"/>
        <color theme="1"/>
        <rFont val="Times New Roman"/>
        <family val="1"/>
      </rPr>
      <t xml:space="preserve">  </t>
    </r>
    <r>
      <rPr>
        <sz val="10"/>
        <color theme="1"/>
        <rFont val="Arial"/>
        <family val="2"/>
      </rPr>
      <t>Patricia Mena</t>
    </r>
  </si>
  <si>
    <r>
      <t>·</t>
    </r>
    <r>
      <rPr>
        <sz val="7"/>
        <color theme="1"/>
        <rFont val="Times New Roman"/>
        <family val="1"/>
      </rPr>
      <t xml:space="preserve">  </t>
    </r>
    <r>
      <rPr>
        <sz val="10"/>
        <color theme="1"/>
        <rFont val="Arial"/>
        <family val="2"/>
      </rPr>
      <t>David Avalos</t>
    </r>
  </si>
  <si>
    <r>
      <t>·</t>
    </r>
    <r>
      <rPr>
        <sz val="7"/>
        <color theme="1"/>
        <rFont val="Times New Roman"/>
        <family val="1"/>
      </rPr>
      <t xml:space="preserve">  </t>
    </r>
    <r>
      <rPr>
        <sz val="10"/>
        <color theme="1"/>
        <rFont val="Arial"/>
        <family val="2"/>
      </rPr>
      <t>Gerónimo Castilla</t>
    </r>
  </si>
  <si>
    <t>RESULTADO DEL PERIODO</t>
  </si>
  <si>
    <t>Efectivo y su equivalente al comienzo del periodo</t>
  </si>
  <si>
    <t>Efectivo y su equivalente al cierre del periodo</t>
  </si>
  <si>
    <t>Estados financieros correspondientes al periodo</t>
  </si>
  <si>
    <t>Resultado del periodo</t>
  </si>
  <si>
    <t>Vida útil (años)</t>
  </si>
  <si>
    <t>a.   Bienes de uso</t>
  </si>
  <si>
    <t>b.    Activos Intangibles</t>
  </si>
  <si>
    <t>Los activos intangibles son amortizados utilizando el método lineal a partir del mes siguiente de su incorporación al patrimonio de la sociedad de acuerdo con las sigueintes vidas útiles:</t>
  </si>
  <si>
    <t>2.4  Política de Depreciaciones y Amortizaciones</t>
  </si>
  <si>
    <t>2.5  Política de reconocimiento de ingresos</t>
  </si>
  <si>
    <t>2.6  Estado de flujo de efectivo</t>
  </si>
  <si>
    <r>
      <t>b.</t>
    </r>
    <r>
      <rPr>
        <b/>
        <sz val="7"/>
        <color theme="1"/>
        <rFont val="Times New Roman"/>
        <family val="1"/>
      </rPr>
      <t xml:space="preserve">    </t>
    </r>
    <r>
      <rPr>
        <b/>
        <sz val="10"/>
        <color theme="1"/>
        <rFont val="Arial"/>
        <family val="2"/>
      </rPr>
      <t>Inversiones</t>
    </r>
  </si>
  <si>
    <t>Titulos de renta fija</t>
  </si>
  <si>
    <t>Los titulos de renta fija son registrados inicialmente al costo de adquisición, posteriormente las inversiones clasificadas como activos corrientes y con mercado activo son valuadas al valor de mercado, utilizando para tal efecto los precios informados por la Bosla de Valores de Asunción.  Los intereses generados por estos títulos son registrados en resultados conforme se devengan.</t>
  </si>
  <si>
    <r>
      <t>c.</t>
    </r>
    <r>
      <rPr>
        <b/>
        <sz val="7"/>
        <color theme="1"/>
        <rFont val="Times New Roman"/>
        <family val="1"/>
      </rPr>
      <t>  </t>
    </r>
    <r>
      <rPr>
        <b/>
        <sz val="10"/>
        <color theme="1"/>
        <rFont val="Arial"/>
        <family val="2"/>
      </rPr>
      <t>Bienes de uso</t>
    </r>
  </si>
  <si>
    <t>Hechos posteriores al cierre del periodo</t>
  </si>
  <si>
    <t>presentados en forma comparativa</t>
  </si>
  <si>
    <t>al 30 de junio de 2025</t>
  </si>
  <si>
    <t>finalizado el 30 de junio de 2025</t>
  </si>
  <si>
    <t>por el periodo finalizado el 30 de junio de 2025</t>
  </si>
  <si>
    <t>Presentando en forma comparativa con el mismo periodo del ejercicio anterior finalizado el 30 de junio de 2024</t>
  </si>
  <si>
    <t>al ejercicio finalizado el 30 de junio de 2025</t>
  </si>
  <si>
    <t>30.06.2025</t>
  </si>
  <si>
    <t>Documentos y cuentas por pagar (Nota 5.7)</t>
  </si>
  <si>
    <t>Deudas fiscales</t>
  </si>
  <si>
    <t>Otros Pasivos (Nota 5.10)</t>
  </si>
  <si>
    <t>Provisiones (Nota 5.9)</t>
  </si>
  <si>
    <t>Honorario auditoria externa</t>
  </si>
  <si>
    <t>Comisión por Colocación y Distribución de Fondos</t>
  </si>
  <si>
    <t>30.06.2024</t>
  </si>
  <si>
    <t>Se presentan en forma comparativa con los correspondientes al ejercicio finalizado el 31 de diciembre de 2024 en el caso de los saldos patrimoniales y en forma comparativa con los correspondientes al 30 de junio de 2024 en el caso de los resultados, estado de variación del matrimonio y estado de flujo de efectivo.</t>
  </si>
  <si>
    <t>Los activos y pasivos en moneda extranjera se valuaron al tipo de cambio comprador vigentes al 30 de junio de 2025 y al 31 de diciembre de 2024 publicados por el Banco Central del Paraguay.</t>
  </si>
  <si>
    <t>Cuentas a pagar a personas y empresas relacionadas (Nota 5.4)</t>
  </si>
  <si>
    <t>Tipo de cambio
 30.06.2025</t>
  </si>
  <si>
    <t>Tipo de cambio 30.06.2025</t>
  </si>
  <si>
    <t>Saldo en Moneda local al 30.06.2025</t>
  </si>
  <si>
    <t>PY VICENTE SCAVONE S2 USD1 5.60 19-06-31</t>
  </si>
  <si>
    <t>PY TELEFONIA CELULAR PYA SAE G2 S1 25-09-2026</t>
  </si>
  <si>
    <t>PY BANCO ITAU G3 S1 6.10 16-12-2025</t>
  </si>
  <si>
    <t>CDA BANCO GNB 6.20 5624 09-12-2025</t>
  </si>
  <si>
    <t>CDA BNF 6.10 BB2275 07-04-2028</t>
  </si>
  <si>
    <t>BNF</t>
  </si>
  <si>
    <t>PY FINANCIERA PYO JAPONESA S1 GS 8% 16-05-28</t>
  </si>
  <si>
    <t>PY BANCO SUDAMERIS S1 D3 6.75 06-12-2029</t>
  </si>
  <si>
    <t>PY VICENTE SCAVONE S3 USD1 5.75 08-12-2031</t>
  </si>
  <si>
    <t>CDA BNF 6.10 BB2278 07-04-2028</t>
  </si>
  <si>
    <t>CDA BNF 6.10 BB2279 07-04-2028</t>
  </si>
  <si>
    <t>CDA PARAGUAYO JAPONESA 6.50 2012241 23-06-2026</t>
  </si>
  <si>
    <t>CDA PARAGUAYO JAPONESA 6.50 2012242 23-06-2026</t>
  </si>
  <si>
    <t>CDA PARAGUAYO JAPONESA 6.50 2012243 23-06-2026</t>
  </si>
  <si>
    <t>PY VISION BANCO S.A.E.C.A. S5 USD 9 26-01-2027</t>
  </si>
  <si>
    <t>CDA BANCO ITAU DA9482 5.87 31-01-2028</t>
  </si>
  <si>
    <t>PY VICENTE SCAVONE S1 USD1 6.125 19-12-2030</t>
  </si>
  <si>
    <t>CDA BANCO GNB 6.05 FA5097 03-11-2025</t>
  </si>
  <si>
    <t>CDA BANCO GNB 6.05 FA5098 03-11-2025</t>
  </si>
  <si>
    <t>PY TELEFONIA CELULAR PYA SAE G1 S3 GS 31-05-2029</t>
  </si>
  <si>
    <t>Total 30.06.2025</t>
  </si>
  <si>
    <t>Total al 30.06.2025</t>
  </si>
  <si>
    <t>Saldos al 30.06.2025</t>
  </si>
  <si>
    <t>Saldos al 30.06.2024</t>
  </si>
  <si>
    <t>Actividad principal: La actividad principal de la empresa es actuar como sociedad holding intermediaria. La misma posee una participación en el capital del 96,98% que corresponde a 4.810 acciones con derecho a 1 voto por acción.</t>
  </si>
  <si>
    <t xml:space="preserve">Documentos y cuentas por cobrar </t>
  </si>
  <si>
    <t>Créditos (Nota 5.3)</t>
  </si>
  <si>
    <t>Bienes de uso (Nota 5.5)</t>
  </si>
  <si>
    <t xml:space="preserve">Vehículos </t>
  </si>
  <si>
    <t xml:space="preserve">(Depreciaciones acumuladas) </t>
  </si>
  <si>
    <t>Activos Intangibles (Nota 5.6)</t>
  </si>
  <si>
    <t>Programas informáticos</t>
  </si>
  <si>
    <t>Información al 30 de junio de  2025</t>
  </si>
  <si>
    <t>Mauricio Salgueiro</t>
  </si>
  <si>
    <t>Jorge Gross Brown</t>
  </si>
  <si>
    <r>
      <t>·</t>
    </r>
    <r>
      <rPr>
        <sz val="7"/>
        <color rgb="FF000000"/>
        <rFont val="Times New Roman"/>
        <family val="1"/>
      </rPr>
      <t xml:space="preserve">  </t>
    </r>
    <r>
      <rPr>
        <sz val="10"/>
        <color rgb="FF000000"/>
        <rFont val="Arial"/>
        <family val="2"/>
      </rPr>
      <t>Mauricio Salgueiro – Síndico Titular</t>
    </r>
  </si>
  <si>
    <r>
      <t>·</t>
    </r>
    <r>
      <rPr>
        <sz val="7"/>
        <color rgb="FF000000"/>
        <rFont val="Times New Roman"/>
        <family val="1"/>
      </rPr>
      <t xml:space="preserve">  </t>
    </r>
    <r>
      <rPr>
        <sz val="10"/>
        <color theme="1"/>
        <rFont val="Arial"/>
        <family val="2"/>
      </rPr>
      <t xml:space="preserve">Jorge Gross Brown- Síndico Suplente </t>
    </r>
  </si>
  <si>
    <t>A la fecha de presentación, no han ocurrido hechos significativos que impliquen alteraciones significativas a la estructura patrimonial o financiera o, a los resultados de la Sociedad al 30 de junio de 2025.</t>
  </si>
  <si>
    <t>Se reconoce como ingreso o egreso la diferencia de precio entre el valor de venta de un activo propio y el valor en libros a la fecha de transacción.</t>
  </si>
  <si>
    <t>Efectivo pagado por otras actividades</t>
  </si>
  <si>
    <t>Saldos iniciales al 31.12.2024 (Nota 5.12)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</si>
</sst>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1" formatCode="_ * #,##0_ ;_ * \-#,##0_ ;_ * &quot;-&quot;_ ;_ @_ "/>
    <numFmt numFmtId="43" formatCode="_ * #,##0.00_ ;_ * \-#,##0.00_ ;_ * &quot;-&quot;??_ ;_ @_ "/>
    <numFmt numFmtId="164" formatCode="_-* #,##0.00\ _€_-;\-* #,##0.00\ _€_-;_-* &quot;-&quot;??\ _€_-;_-@_-"/>
    <numFmt numFmtId="165" formatCode="_(* #,##0_);_(* \(#,##0\);_(* &quot;-&quot;_);_(@_)"/>
    <numFmt numFmtId="166" formatCode="_(* #,##0.00_);_(* \(#,##0.00\);_(* &quot;-&quot;??_);_(@_)"/>
    <numFmt numFmtId="167" formatCode="_ * #,##0_ ;_ * \-#,##0_ ;_ * &quot;-&quot;??_ ;_ @_ "/>
    <numFmt numFmtId="168" formatCode="General_)"/>
    <numFmt numFmtId="169" formatCode="_-* #,##0\ _€_-;\-* #,##0\ _€_-;_-* &quot;-&quot;??\ _€_-;_-@_-"/>
    <numFmt numFmtId="170" formatCode="_(* #,##0.00_);_(* \(#,##0.00\);_(* &quot;-&quot;_);_(@_)"/>
    <numFmt numFmtId="171" formatCode="_ * #,##0.00_ ;_ * \-#,##0.00_ ;_ * &quot;-&quot;_ ;_ @_ "/>
    <numFmt numFmtId="172" formatCode="_-* #,##0.00_-;\-* #,##0.00_-;_-* &quot;-&quot;??_-;_-@_-"/>
    <numFmt numFmtId="173" formatCode="_-* #,##0.00\ _p_t_a_-;\-* #,##0.00\ _p_t_a_-;_-* &quot;-&quot;??\ _p_t_a_-;_-@_-"/>
  </numFmts>
  <fonts count="53">
    <font>
      <sz val="11"/>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sz val="10"/>
      <color rgb="FFFF0000"/>
      <name val="Arial"/>
      <family val="2"/>
    </font>
    <font>
      <b/>
      <sz val="11"/>
      <color theme="1"/>
      <name val="Calibri"/>
      <family val="2"/>
      <scheme val="minor"/>
    </font>
    <font>
      <sz val="10"/>
      <name val="Times New Roman"/>
      <family val="1"/>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b/>
      <sz val="9"/>
      <color rgb="FF000000"/>
      <name val="Arial"/>
      <family val="2"/>
    </font>
    <font>
      <sz val="9"/>
      <color rgb="FF000000"/>
      <name val="Arial"/>
      <family val="2"/>
    </font>
    <font>
      <sz val="20"/>
      <name val="Arial"/>
      <family val="2"/>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sz val="11"/>
      <name val="Arial"/>
      <family val="2"/>
    </font>
    <font>
      <sz val="12"/>
      <color theme="1"/>
      <name val="Arial"/>
      <family val="2"/>
    </font>
    <font>
      <sz val="20"/>
      <color theme="1"/>
      <name val="Arial"/>
      <family val="2"/>
    </font>
    <font>
      <b/>
      <sz val="10"/>
      <color rgb="FF0000FF"/>
      <name val="Arial"/>
      <family val="2"/>
    </font>
    <font>
      <sz val="10"/>
      <color rgb="FF0000FF"/>
      <name val="Arial"/>
      <family val="2"/>
    </font>
    <font>
      <sz val="10"/>
      <color theme="0"/>
      <name val="Arial"/>
      <family val="2"/>
    </font>
    <font>
      <sz val="9"/>
      <color theme="1"/>
      <name val="Arial"/>
      <family val="2"/>
    </font>
    <font>
      <sz val="8"/>
      <name val="Arial"/>
      <family val="2"/>
    </font>
    <font>
      <b/>
      <sz val="20"/>
      <color theme="1"/>
      <name val="Arial"/>
      <family val="2"/>
    </font>
    <font>
      <sz val="14"/>
      <color theme="1"/>
      <name val="Arial"/>
      <family val="2"/>
    </font>
    <font>
      <b/>
      <sz val="7"/>
      <color theme="1"/>
      <name val="Times New Roman"/>
      <family val="1"/>
    </font>
    <font>
      <sz val="10"/>
      <color theme="1"/>
      <name val="Symbol"/>
      <family val="1"/>
      <charset val="2"/>
    </font>
    <font>
      <sz val="7"/>
      <color theme="1"/>
      <name val="Times New Roman"/>
      <family val="1"/>
    </font>
    <font>
      <sz val="10"/>
      <color rgb="FF000000"/>
      <name val="Symbol"/>
      <family val="1"/>
      <charset val="2"/>
    </font>
    <font>
      <sz val="7"/>
      <color rgb="FF000000"/>
      <name val="Times New Roman"/>
      <family val="1"/>
    </font>
    <font>
      <b/>
      <sz val="8"/>
      <color rgb="FF000000"/>
      <name val="Arial"/>
      <family val="2"/>
    </font>
    <font>
      <sz val="8"/>
      <color rgb="FF000000"/>
      <name val="Arial"/>
      <family val="2"/>
    </font>
    <font>
      <sz val="11"/>
      <color theme="0"/>
      <name val="Calibri"/>
      <family val="2"/>
      <scheme val="minor"/>
    </font>
    <font>
      <b/>
      <u/>
      <sz val="11"/>
      <color theme="1"/>
      <name val="Arial"/>
      <family val="2"/>
    </font>
    <font>
      <b/>
      <sz val="10"/>
      <color theme="0"/>
      <name val="Arial"/>
      <family val="2"/>
    </font>
    <font>
      <b/>
      <sz val="9"/>
      <color theme="0"/>
      <name val="Arial"/>
      <family val="2"/>
    </font>
    <font>
      <b/>
      <sz val="9"/>
      <color theme="1"/>
      <name val="Arial"/>
      <family val="2"/>
    </font>
    <font>
      <sz val="7"/>
      <color theme="1"/>
      <name val="Arial"/>
      <family val="2"/>
    </font>
    <font>
      <sz val="9"/>
      <color theme="1"/>
      <name val="Times New Roman"/>
      <family val="1"/>
    </font>
    <font>
      <u/>
      <sz val="11"/>
      <color theme="10"/>
      <name val="Calibri"/>
      <family val="2"/>
      <scheme val="minor"/>
    </font>
    <font>
      <sz val="11"/>
      <color theme="0"/>
      <name val="Arial"/>
      <family val="2"/>
    </font>
    <font>
      <sz val="11"/>
      <color theme="0" tint="-0.34998626667073579"/>
      <name val="Arial"/>
      <family val="2"/>
    </font>
    <font>
      <b/>
      <sz val="14"/>
      <color rgb="FF000000"/>
      <name val="Arial"/>
      <family val="2"/>
    </font>
    <font>
      <sz val="12"/>
      <color rgb="FF000000"/>
      <name val="Arial"/>
      <family val="2"/>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theme="3" tint="0.79998168889431442"/>
        <bgColor indexed="64"/>
      </patternFill>
    </fill>
    <fill>
      <patternFill patternType="solid">
        <fgColor theme="0" tint="-0.499984740745262"/>
        <bgColor indexed="64"/>
      </patternFill>
    </fill>
    <fill>
      <patternFill patternType="solid">
        <fgColor theme="0" tint="-4.9989318521683403E-2"/>
        <bgColor indexed="64"/>
      </patternFill>
    </fill>
    <fill>
      <patternFill patternType="solid">
        <fgColor rgb="FFFFFFFF"/>
        <bgColor rgb="FF000000"/>
      </patternFill>
    </fill>
  </fills>
  <borders count="3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top style="thin">
        <color indexed="64"/>
      </top>
      <bottom/>
      <diagonal/>
    </border>
    <border>
      <left style="thin">
        <color indexed="64"/>
      </left>
      <right/>
      <top style="thin">
        <color indexed="64"/>
      </top>
      <bottom style="double">
        <color indexed="64"/>
      </bottom>
      <diagonal/>
    </border>
    <border>
      <left style="thin">
        <color indexed="64"/>
      </left>
      <right style="thin">
        <color indexed="64"/>
      </right>
      <top/>
      <bottom style="double">
        <color indexed="64"/>
      </bottom>
      <diagonal/>
    </border>
    <border>
      <left style="medium">
        <color rgb="FF808080"/>
      </left>
      <right/>
      <top style="medium">
        <color rgb="FF808080"/>
      </top>
      <bottom style="medium">
        <color rgb="FF808080"/>
      </bottom>
      <diagonal/>
    </border>
    <border>
      <left/>
      <right/>
      <top style="medium">
        <color rgb="FF808080"/>
      </top>
      <bottom style="medium">
        <color rgb="FF808080"/>
      </bottom>
      <diagonal/>
    </border>
    <border>
      <left style="medium">
        <color rgb="FF808080"/>
      </left>
      <right/>
      <top style="medium">
        <color rgb="FF808080"/>
      </top>
      <bottom/>
      <diagonal/>
    </border>
    <border>
      <left/>
      <right style="medium">
        <color rgb="FF808080"/>
      </right>
      <top style="medium">
        <color rgb="FF808080"/>
      </top>
      <bottom/>
      <diagonal/>
    </border>
    <border>
      <left/>
      <right style="medium">
        <color rgb="FF808080"/>
      </right>
      <top style="medium">
        <color rgb="FF808080"/>
      </top>
      <bottom style="medium">
        <color rgb="FF808080"/>
      </bottom>
      <diagonal/>
    </border>
    <border>
      <left style="medium">
        <color rgb="FF808080"/>
      </left>
      <right/>
      <top/>
      <bottom/>
      <diagonal/>
    </border>
    <border>
      <left/>
      <right style="medium">
        <color rgb="FF808080"/>
      </right>
      <top/>
      <bottom/>
      <diagonal/>
    </border>
    <border>
      <left style="medium">
        <color rgb="FF808080"/>
      </left>
      <right/>
      <top/>
      <bottom style="medium">
        <color rgb="FF808080"/>
      </bottom>
      <diagonal/>
    </border>
    <border>
      <left/>
      <right/>
      <top/>
      <bottom style="medium">
        <color rgb="FF808080"/>
      </bottom>
      <diagonal/>
    </border>
    <border>
      <left/>
      <right/>
      <top/>
      <bottom style="medium">
        <color theme="0" tint="-0.499984740745262"/>
      </bottom>
      <diagonal/>
    </border>
    <border>
      <left/>
      <right style="medium">
        <color rgb="FF808080"/>
      </right>
      <top/>
      <bottom style="medium">
        <color rgb="FF80808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9">
    <xf numFmtId="0" fontId="0" fillId="0" borderId="0"/>
    <xf numFmtId="43"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8" fontId="2" fillId="0" borderId="0"/>
    <xf numFmtId="0" fontId="3" fillId="0" borderId="0"/>
    <xf numFmtId="0" fontId="3" fillId="0" borderId="0"/>
    <xf numFmtId="0" fontId="4" fillId="0" borderId="0"/>
    <xf numFmtId="0" fontId="5" fillId="0" borderId="0"/>
    <xf numFmtId="164"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164" fontId="1" fillId="0" borderId="0" applyFont="0" applyFill="0" applyBorder="0" applyAlignment="0" applyProtection="0"/>
    <xf numFmtId="9" fontId="3" fillId="0" borderId="0" applyFont="0" applyFill="0" applyBorder="0" applyAlignment="0" applyProtection="0"/>
    <xf numFmtId="0" fontId="1" fillId="0" borderId="0"/>
    <xf numFmtId="164" fontId="1"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0"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3" fontId="3" fillId="0" borderId="0" applyFont="0" applyFill="0" applyBorder="0" applyAlignment="0" applyProtection="0"/>
    <xf numFmtId="43" fontId="1" fillId="0" borderId="0" applyFont="0" applyFill="0" applyBorder="0" applyAlignment="0" applyProtection="0"/>
    <xf numFmtId="0" fontId="19" fillId="0" borderId="0"/>
    <xf numFmtId="0" fontId="3" fillId="0" borderId="0"/>
    <xf numFmtId="41"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19" fillId="0" borderId="0" applyFont="0" applyFill="0" applyBorder="0" applyAlignment="0" applyProtection="0"/>
    <xf numFmtId="0" fontId="48" fillId="0" borderId="0" applyNumberFormat="0" applyFill="0" applyBorder="0" applyAlignment="0" applyProtection="0"/>
  </cellStyleXfs>
  <cellXfs count="583">
    <xf numFmtId="0" fontId="0" fillId="0" borderId="0" xfId="0"/>
    <xf numFmtId="167" fontId="3" fillId="0" borderId="0" xfId="1" applyNumberFormat="1" applyFont="1"/>
    <xf numFmtId="0" fontId="9" fillId="0" borderId="0" xfId="0" applyFont="1"/>
    <xf numFmtId="0" fontId="11" fillId="0" borderId="0" xfId="0" applyFont="1"/>
    <xf numFmtId="0" fontId="11" fillId="0" borderId="0" xfId="0" applyFont="1" applyBorder="1"/>
    <xf numFmtId="41" fontId="11" fillId="0" borderId="0" xfId="27" applyFont="1"/>
    <xf numFmtId="14" fontId="11" fillId="0" borderId="0" xfId="0" applyNumberFormat="1" applyFont="1"/>
    <xf numFmtId="165" fontId="11" fillId="0" borderId="0" xfId="0" applyNumberFormat="1" applyFont="1"/>
    <xf numFmtId="168" fontId="20" fillId="2" borderId="0" xfId="4" applyNumberFormat="1" applyFont="1" applyFill="1" applyBorder="1" applyAlignment="1" applyProtection="1"/>
    <xf numFmtId="168" fontId="21" fillId="2" borderId="0" xfId="4" applyNumberFormat="1" applyFont="1" applyFill="1" applyBorder="1" applyAlignment="1" applyProtection="1">
      <alignment horizontal="left" wrapText="1"/>
    </xf>
    <xf numFmtId="0" fontId="22" fillId="0" borderId="0" xfId="0" applyFont="1"/>
    <xf numFmtId="0" fontId="23" fillId="0" borderId="0" xfId="0" applyFont="1" applyBorder="1" applyAlignment="1">
      <alignment horizontal="left" vertical="center"/>
    </xf>
    <xf numFmtId="0" fontId="22" fillId="0" borderId="0" xfId="0" applyFont="1" applyBorder="1" applyAlignment="1">
      <alignment horizontal="left" vertical="center"/>
    </xf>
    <xf numFmtId="0" fontId="11" fillId="0" borderId="1" xfId="0" applyFont="1" applyBorder="1" applyAlignment="1">
      <alignment vertical="center"/>
    </xf>
    <xf numFmtId="0" fontId="11" fillId="0" borderId="0" xfId="0" applyFont="1" applyBorder="1" applyAlignment="1">
      <alignment vertical="center"/>
    </xf>
    <xf numFmtId="0" fontId="11" fillId="0" borderId="0" xfId="0" applyFont="1" applyAlignment="1">
      <alignment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11" fillId="0" borderId="0" xfId="0" applyFont="1" applyAlignment="1">
      <alignment vertical="center"/>
    </xf>
    <xf numFmtId="0" fontId="11" fillId="0" borderId="4" xfId="0" applyFont="1" applyBorder="1" applyAlignment="1">
      <alignment vertical="center"/>
    </xf>
    <xf numFmtId="0" fontId="11" fillId="0" borderId="10" xfId="0" applyFont="1" applyBorder="1" applyAlignment="1">
      <alignment vertical="center"/>
    </xf>
    <xf numFmtId="0" fontId="11" fillId="0" borderId="4" xfId="0" applyFont="1" applyFill="1" applyBorder="1" applyAlignment="1">
      <alignment vertical="center"/>
    </xf>
    <xf numFmtId="0" fontId="11" fillId="0" borderId="4" xfId="0" applyFont="1" applyBorder="1" applyAlignment="1">
      <alignment wrapText="1"/>
    </xf>
    <xf numFmtId="0" fontId="11" fillId="0" borderId="4" xfId="0" applyFont="1" applyBorder="1"/>
    <xf numFmtId="167" fontId="11" fillId="0" borderId="0" xfId="0" applyNumberFormat="1" applyFont="1" applyAlignment="1">
      <alignment wrapText="1"/>
    </xf>
    <xf numFmtId="165" fontId="11" fillId="0" borderId="0" xfId="3" applyFont="1" applyAlignment="1">
      <alignment vertical="center"/>
    </xf>
    <xf numFmtId="168" fontId="18" fillId="2" borderId="0" xfId="4" applyNumberFormat="1" applyFont="1" applyFill="1" applyBorder="1" applyAlignment="1" applyProtection="1">
      <alignment horizontal="left" wrapText="1"/>
    </xf>
    <xf numFmtId="168" fontId="21" fillId="2" borderId="0" xfId="4" applyNumberFormat="1" applyFont="1" applyFill="1" applyBorder="1" applyAlignment="1" applyProtection="1"/>
    <xf numFmtId="0" fontId="23" fillId="0" borderId="0" xfId="0" applyFont="1" applyAlignment="1"/>
    <xf numFmtId="0" fontId="24" fillId="0" borderId="0" xfId="5" applyFont="1"/>
    <xf numFmtId="0" fontId="22" fillId="0" borderId="0" xfId="0" applyFont="1" applyBorder="1" applyAlignment="1">
      <alignment vertical="center"/>
    </xf>
    <xf numFmtId="0" fontId="23" fillId="0" borderId="0" xfId="0" applyFont="1" applyBorder="1" applyAlignment="1">
      <alignment vertical="center"/>
    </xf>
    <xf numFmtId="165" fontId="24" fillId="0" borderId="0" xfId="5" applyNumberFormat="1" applyFont="1"/>
    <xf numFmtId="0" fontId="11" fillId="0" borderId="5" xfId="0" applyFont="1" applyBorder="1" applyAlignment="1">
      <alignment vertical="center"/>
    </xf>
    <xf numFmtId="0" fontId="26" fillId="0" borderId="0" xfId="0" applyFont="1" applyAlignment="1"/>
    <xf numFmtId="0" fontId="25" fillId="0" borderId="0" xfId="0" applyFont="1" applyBorder="1" applyAlignment="1">
      <alignment horizontal="left" vertical="center"/>
    </xf>
    <xf numFmtId="168" fontId="7" fillId="2" borderId="0" xfId="4" applyNumberFormat="1" applyFont="1" applyFill="1" applyBorder="1" applyAlignment="1" applyProtection="1"/>
    <xf numFmtId="0" fontId="3" fillId="0" borderId="2" xfId="0" applyFont="1" applyFill="1" applyBorder="1" applyAlignment="1">
      <alignment horizontal="center" vertical="center"/>
    </xf>
    <xf numFmtId="0" fontId="3" fillId="0" borderId="4" xfId="0" quotePrefix="1" applyFont="1" applyFill="1" applyBorder="1"/>
    <xf numFmtId="0" fontId="29" fillId="0" borderId="0" xfId="0" applyFont="1" applyFill="1" applyBorder="1"/>
    <xf numFmtId="41" fontId="11" fillId="0" borderId="0" xfId="27" applyFont="1" applyBorder="1" applyAlignment="1"/>
    <xf numFmtId="168" fontId="18" fillId="2" borderId="0" xfId="4" applyNumberFormat="1" applyFont="1" applyFill="1" applyBorder="1" applyAlignment="1" applyProtection="1">
      <alignment horizontal="left" wrapText="1"/>
    </xf>
    <xf numFmtId="0" fontId="11" fillId="0" borderId="5" xfId="0" applyFont="1" applyBorder="1" applyAlignment="1">
      <alignment wrapText="1"/>
    </xf>
    <xf numFmtId="0" fontId="11" fillId="0" borderId="10" xfId="0" applyFont="1" applyFill="1" applyBorder="1" applyAlignment="1">
      <alignment vertical="center"/>
    </xf>
    <xf numFmtId="0" fontId="11" fillId="0" borderId="0" xfId="0" applyFont="1" applyAlignment="1"/>
    <xf numFmtId="0" fontId="23" fillId="0" borderId="0" xfId="0" applyFont="1" applyAlignment="1">
      <alignment horizontal="center" wrapText="1"/>
    </xf>
    <xf numFmtId="0" fontId="22" fillId="0" borderId="0" xfId="0" applyFont="1" applyAlignment="1">
      <alignment horizontal="center" wrapText="1"/>
    </xf>
    <xf numFmtId="0" fontId="22" fillId="0" borderId="1" xfId="0" applyFont="1" applyBorder="1" applyAlignment="1">
      <alignment vertical="center"/>
    </xf>
    <xf numFmtId="0" fontId="22" fillId="0" borderId="0" xfId="0" applyFont="1" applyAlignment="1">
      <alignment wrapText="1"/>
    </xf>
    <xf numFmtId="0" fontId="22" fillId="0" borderId="0" xfId="0" applyFont="1" applyAlignment="1">
      <alignment vertical="center"/>
    </xf>
    <xf numFmtId="165" fontId="22" fillId="0" borderId="0" xfId="0" applyNumberFormat="1" applyFont="1" applyAlignment="1">
      <alignment vertical="center"/>
    </xf>
    <xf numFmtId="170" fontId="22" fillId="0" borderId="0" xfId="0" applyNumberFormat="1" applyFont="1" applyAlignment="1">
      <alignment vertical="center"/>
    </xf>
    <xf numFmtId="3" fontId="22" fillId="0" borderId="0" xfId="0" applyNumberFormat="1" applyFont="1" applyAlignment="1">
      <alignment vertical="center"/>
    </xf>
    <xf numFmtId="0" fontId="22" fillId="0" borderId="0" xfId="0" applyFont="1" applyBorder="1" applyAlignment="1">
      <alignment wrapText="1"/>
    </xf>
    <xf numFmtId="169" fontId="22" fillId="0" borderId="0" xfId="22" applyNumberFormat="1" applyFont="1"/>
    <xf numFmtId="0" fontId="27" fillId="0" borderId="0" xfId="0" applyFont="1" applyFill="1" applyBorder="1"/>
    <xf numFmtId="0" fontId="28" fillId="0" borderId="0" xfId="0" applyFont="1" applyFill="1" applyBorder="1"/>
    <xf numFmtId="0" fontId="27" fillId="0" borderId="5" xfId="0" applyFont="1" applyFill="1" applyBorder="1"/>
    <xf numFmtId="165" fontId="11" fillId="0" borderId="5" xfId="3" applyFont="1" applyBorder="1" applyAlignment="1">
      <alignment vertical="center"/>
    </xf>
    <xf numFmtId="165" fontId="11" fillId="0" borderId="8" xfId="3" applyFont="1" applyBorder="1" applyAlignment="1">
      <alignment vertical="center"/>
    </xf>
    <xf numFmtId="165" fontId="11" fillId="0" borderId="0" xfId="0" applyNumberFormat="1" applyFont="1" applyAlignment="1">
      <alignment vertical="center"/>
    </xf>
    <xf numFmtId="0" fontId="11" fillId="0" borderId="0" xfId="0" applyFont="1" applyFill="1" applyAlignment="1">
      <alignment wrapText="1"/>
    </xf>
    <xf numFmtId="167" fontId="8" fillId="3" borderId="0" xfId="1" applyNumberFormat="1" applyFont="1" applyFill="1" applyBorder="1" applyAlignment="1">
      <alignment wrapText="1"/>
    </xf>
    <xf numFmtId="167" fontId="8" fillId="3" borderId="0" xfId="0" applyNumberFormat="1" applyFont="1" applyFill="1" applyBorder="1" applyAlignment="1"/>
    <xf numFmtId="167" fontId="8" fillId="0" borderId="0" xfId="0" applyNumberFormat="1" applyFont="1" applyBorder="1" applyAlignment="1">
      <alignment wrapText="1"/>
    </xf>
    <xf numFmtId="0" fontId="3" fillId="0" borderId="0" xfId="5" applyFont="1"/>
    <xf numFmtId="0" fontId="12" fillId="0" borderId="3" xfId="0" applyFont="1" applyBorder="1" applyAlignment="1">
      <alignment horizontal="center" vertical="center" wrapText="1"/>
    </xf>
    <xf numFmtId="0" fontId="12" fillId="0" borderId="2" xfId="0" applyFont="1" applyBorder="1" applyAlignment="1">
      <alignment horizontal="center" vertical="center" wrapText="1"/>
    </xf>
    <xf numFmtId="0" fontId="11" fillId="0" borderId="7" xfId="0" applyFont="1" applyBorder="1" applyAlignment="1">
      <alignment vertical="center" wrapText="1"/>
    </xf>
    <xf numFmtId="0" fontId="11" fillId="0" borderId="13" xfId="0" applyFont="1" applyBorder="1" applyAlignment="1">
      <alignment vertical="center" wrapText="1"/>
    </xf>
    <xf numFmtId="165" fontId="11" fillId="0" borderId="13" xfId="3" applyFont="1" applyBorder="1" applyAlignment="1">
      <alignment vertical="center"/>
    </xf>
    <xf numFmtId="165" fontId="11" fillId="0" borderId="7" xfId="3" applyFont="1" applyBorder="1" applyAlignment="1">
      <alignment vertical="center"/>
    </xf>
    <xf numFmtId="0" fontId="11" fillId="0" borderId="4" xfId="0" applyFont="1" applyBorder="1" applyAlignment="1">
      <alignment vertical="center" wrapText="1"/>
    </xf>
    <xf numFmtId="0" fontId="11" fillId="0" borderId="5" xfId="0" applyFont="1" applyBorder="1" applyAlignment="1">
      <alignment vertical="center" wrapText="1"/>
    </xf>
    <xf numFmtId="165" fontId="11" fillId="0" borderId="4" xfId="3" applyFont="1" applyBorder="1" applyAlignment="1">
      <alignment vertical="center"/>
    </xf>
    <xf numFmtId="165" fontId="11" fillId="0" borderId="10" xfId="3" applyFont="1" applyBorder="1" applyAlignment="1">
      <alignment vertical="center"/>
    </xf>
    <xf numFmtId="0" fontId="11" fillId="0" borderId="6" xfId="0" applyFont="1" applyBorder="1" applyAlignment="1">
      <alignment vertical="center" wrapText="1"/>
    </xf>
    <xf numFmtId="0" fontId="11" fillId="0" borderId="8" xfId="0" applyFont="1" applyBorder="1" applyAlignment="1">
      <alignment vertical="center" wrapText="1"/>
    </xf>
    <xf numFmtId="165" fontId="11" fillId="0" borderId="6" xfId="3" applyFont="1" applyBorder="1" applyAlignment="1">
      <alignment vertical="center"/>
    </xf>
    <xf numFmtId="165" fontId="11" fillId="0" borderId="11" xfId="3" applyFont="1" applyBorder="1" applyAlignment="1">
      <alignment vertical="center"/>
    </xf>
    <xf numFmtId="0" fontId="12" fillId="0" borderId="6" xfId="0" applyFont="1" applyBorder="1" applyAlignment="1">
      <alignment wrapText="1"/>
    </xf>
    <xf numFmtId="0" fontId="12" fillId="0" borderId="15" xfId="0" applyFont="1" applyBorder="1" applyAlignment="1">
      <alignment wrapText="1"/>
    </xf>
    <xf numFmtId="165" fontId="12" fillId="0" borderId="14" xfId="3" applyFont="1" applyBorder="1"/>
    <xf numFmtId="165" fontId="12" fillId="0" borderId="15" xfId="3" applyFont="1" applyBorder="1"/>
    <xf numFmtId="165" fontId="12" fillId="0" borderId="18" xfId="3" applyFont="1" applyBorder="1"/>
    <xf numFmtId="165" fontId="12" fillId="0" borderId="19" xfId="3" applyFont="1" applyBorder="1"/>
    <xf numFmtId="165" fontId="11" fillId="0" borderId="4" xfId="0" applyNumberFormat="1" applyFont="1" applyBorder="1"/>
    <xf numFmtId="165" fontId="11" fillId="0" borderId="16" xfId="3" applyFont="1" applyBorder="1"/>
    <xf numFmtId="165" fontId="11" fillId="0" borderId="4" xfId="3" applyFont="1" applyBorder="1"/>
    <xf numFmtId="165" fontId="11" fillId="0" borderId="5" xfId="3" applyFont="1" applyBorder="1"/>
    <xf numFmtId="41" fontId="11" fillId="0" borderId="5" xfId="27" applyFont="1" applyBorder="1" applyAlignment="1">
      <alignment wrapText="1"/>
    </xf>
    <xf numFmtId="0" fontId="3" fillId="0" borderId="0" xfId="5" applyFont="1" applyBorder="1"/>
    <xf numFmtId="41" fontId="3" fillId="0" borderId="0" xfId="27" applyFont="1"/>
    <xf numFmtId="165" fontId="3" fillId="0" borderId="0" xfId="5" applyNumberFormat="1" applyFont="1"/>
    <xf numFmtId="168" fontId="18" fillId="2" borderId="0" xfId="4" applyNumberFormat="1" applyFont="1" applyFill="1" applyBorder="1" applyAlignment="1" applyProtection="1">
      <alignment horizontal="left" wrapText="1"/>
    </xf>
    <xf numFmtId="168" fontId="18" fillId="2" borderId="0" xfId="4" applyNumberFormat="1" applyFont="1" applyFill="1" applyBorder="1" applyAlignment="1" applyProtection="1">
      <alignment horizontal="left"/>
    </xf>
    <xf numFmtId="0" fontId="3" fillId="0" borderId="4"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7" xfId="0" applyFont="1" applyFill="1" applyBorder="1" applyAlignment="1">
      <alignment horizontal="center" vertical="center"/>
    </xf>
    <xf numFmtId="41" fontId="11" fillId="0" borderId="0" xfId="0" applyNumberFormat="1" applyFont="1" applyAlignment="1">
      <alignment vertical="center"/>
    </xf>
    <xf numFmtId="0" fontId="25" fillId="0" borderId="0" xfId="0" applyFont="1" applyBorder="1" applyAlignment="1">
      <alignment vertical="center"/>
    </xf>
    <xf numFmtId="168" fontId="18" fillId="2" borderId="0" xfId="4" applyNumberFormat="1" applyFont="1" applyFill="1" applyBorder="1" applyAlignment="1" applyProtection="1"/>
    <xf numFmtId="3" fontId="14" fillId="4" borderId="2" xfId="0" applyNumberFormat="1" applyFont="1" applyFill="1" applyBorder="1" applyAlignment="1">
      <alignment horizontal="right" vertical="center"/>
    </xf>
    <xf numFmtId="0" fontId="17" fillId="0" borderId="2" xfId="0" applyFont="1" applyBorder="1" applyAlignment="1">
      <alignment horizontal="center" vertical="center"/>
    </xf>
    <xf numFmtId="0" fontId="17" fillId="0" borderId="2" xfId="0" applyFont="1" applyBorder="1" applyAlignment="1">
      <alignment vertical="center"/>
    </xf>
    <xf numFmtId="3" fontId="17" fillId="0" borderId="2" xfId="0" applyNumberFormat="1" applyFont="1" applyBorder="1" applyAlignment="1">
      <alignment horizontal="right" vertical="center"/>
    </xf>
    <xf numFmtId="3" fontId="16" fillId="0" borderId="2" xfId="0" applyNumberFormat="1" applyFont="1" applyBorder="1" applyAlignment="1">
      <alignment horizontal="right" vertical="center" wrapText="1"/>
    </xf>
    <xf numFmtId="0" fontId="17" fillId="0" borderId="2" xfId="0" applyFont="1" applyBorder="1" applyAlignment="1">
      <alignment horizontal="center" vertical="center" wrapText="1"/>
    </xf>
    <xf numFmtId="0" fontId="17" fillId="0" borderId="2" xfId="0" applyFont="1" applyBorder="1" applyAlignment="1">
      <alignment horizontal="right" vertical="center"/>
    </xf>
    <xf numFmtId="167" fontId="31" fillId="0" borderId="0" xfId="1" applyNumberFormat="1" applyFont="1"/>
    <xf numFmtId="41" fontId="11" fillId="0" borderId="0" xfId="27" applyFont="1" applyAlignment="1">
      <alignment vertical="center"/>
    </xf>
    <xf numFmtId="0" fontId="0" fillId="0" borderId="0" xfId="0"/>
    <xf numFmtId="0" fontId="32" fillId="0" borderId="0" xfId="0" applyFont="1" applyAlignment="1">
      <alignment horizontal="center"/>
    </xf>
    <xf numFmtId="0" fontId="25" fillId="0" borderId="0" xfId="0" applyFont="1" applyAlignment="1">
      <alignment horizontal="center" vertical="center"/>
    </xf>
    <xf numFmtId="0" fontId="25" fillId="0" borderId="0" xfId="0" applyFont="1" applyAlignment="1">
      <alignment horizontal="center"/>
    </xf>
    <xf numFmtId="0" fontId="0" fillId="0" borderId="0" xfId="0" applyAlignment="1">
      <alignment horizontal="left"/>
    </xf>
    <xf numFmtId="0" fontId="22" fillId="0" borderId="0" xfId="0" applyFont="1" applyAlignment="1">
      <alignment horizontal="left" vertical="center"/>
    </xf>
    <xf numFmtId="0" fontId="12" fillId="0" borderId="0" xfId="0" applyFont="1" applyAlignment="1">
      <alignment horizontal="left" vertical="center"/>
    </xf>
    <xf numFmtId="0" fontId="11" fillId="0" borderId="0" xfId="0" applyFont="1" applyAlignment="1">
      <alignment horizontal="left" vertical="center"/>
    </xf>
    <xf numFmtId="0" fontId="11" fillId="0" borderId="0" xfId="0" applyFont="1" applyAlignment="1">
      <alignment horizontal="left" vertical="center" indent="5"/>
    </xf>
    <xf numFmtId="0" fontId="12" fillId="0" borderId="0" xfId="0" applyFont="1" applyAlignment="1">
      <alignment horizontal="left" vertical="center" indent="4"/>
    </xf>
    <xf numFmtId="0" fontId="11" fillId="0" borderId="0" xfId="0" applyFont="1" applyBorder="1" applyAlignment="1">
      <alignment horizontal="left" vertical="center"/>
    </xf>
    <xf numFmtId="0" fontId="11" fillId="0" borderId="0" xfId="0" applyFont="1" applyAlignment="1">
      <alignment horizontal="left" vertical="center" indent="4"/>
    </xf>
    <xf numFmtId="0" fontId="13" fillId="0" borderId="0" xfId="0" applyFont="1" applyAlignment="1">
      <alignment horizontal="left" vertical="center"/>
    </xf>
    <xf numFmtId="0" fontId="12" fillId="0" borderId="0" xfId="0" applyFont="1" applyAlignment="1">
      <alignment vertical="center"/>
    </xf>
    <xf numFmtId="10" fontId="30" fillId="0" borderId="2" xfId="2" applyNumberFormat="1" applyFont="1" applyBorder="1" applyAlignment="1">
      <alignment vertical="center"/>
    </xf>
    <xf numFmtId="0" fontId="13" fillId="0" borderId="0" xfId="0" applyFont="1" applyAlignment="1">
      <alignment vertical="center"/>
    </xf>
    <xf numFmtId="0" fontId="11" fillId="0" borderId="0" xfId="0" applyFont="1" applyAlignment="1">
      <alignment horizontal="justify" vertical="center"/>
    </xf>
    <xf numFmtId="0" fontId="11" fillId="0" borderId="0" xfId="0" applyFont="1" applyAlignment="1">
      <alignment horizontal="left" vertical="top" wrapText="1"/>
    </xf>
    <xf numFmtId="0" fontId="35" fillId="0" borderId="0" xfId="0" applyFont="1" applyAlignment="1"/>
    <xf numFmtId="0" fontId="11" fillId="0" borderId="0" xfId="0" applyFont="1" applyAlignment="1">
      <alignment horizontal="left" vertical="center" wrapText="1"/>
    </xf>
    <xf numFmtId="0" fontId="35" fillId="0" borderId="0" xfId="0" applyFont="1" applyAlignment="1">
      <alignment vertical="center"/>
    </xf>
    <xf numFmtId="0" fontId="37" fillId="0" borderId="0" xfId="0" applyFont="1" applyAlignment="1">
      <alignment vertical="center"/>
    </xf>
    <xf numFmtId="0" fontId="15" fillId="0" borderId="0" xfId="0" applyFont="1" applyAlignment="1">
      <alignment vertical="center"/>
    </xf>
    <xf numFmtId="0" fontId="26" fillId="0" borderId="0" xfId="0" applyFont="1"/>
    <xf numFmtId="0" fontId="33" fillId="0" borderId="0" xfId="0" applyFont="1"/>
    <xf numFmtId="0" fontId="12" fillId="0" borderId="0" xfId="0" applyFont="1" applyAlignment="1">
      <alignment horizontal="justify" vertical="center"/>
    </xf>
    <xf numFmtId="0" fontId="12" fillId="0" borderId="0" xfId="0" applyFont="1" applyAlignment="1">
      <alignment horizontal="justify" vertical="center" wrapText="1"/>
    </xf>
    <xf numFmtId="0" fontId="13" fillId="0" borderId="0" xfId="0" applyFont="1" applyAlignment="1">
      <alignment horizontal="justify" vertical="center" wrapText="1"/>
    </xf>
    <xf numFmtId="0" fontId="11" fillId="0" borderId="0" xfId="0" applyFont="1" applyAlignment="1">
      <alignment horizontal="center" vertical="center" wrapText="1"/>
    </xf>
    <xf numFmtId="0" fontId="15" fillId="0" borderId="1" xfId="0" applyFont="1" applyBorder="1" applyAlignment="1">
      <alignment horizontal="center" vertical="center" wrapText="1"/>
    </xf>
    <xf numFmtId="0" fontId="14" fillId="0" borderId="0" xfId="0" applyFont="1" applyAlignment="1">
      <alignment vertical="center"/>
    </xf>
    <xf numFmtId="4" fontId="14" fillId="0" borderId="0" xfId="0" applyNumberFormat="1" applyFont="1" applyAlignment="1">
      <alignment horizontal="right" vertical="center" wrapText="1"/>
    </xf>
    <xf numFmtId="0" fontId="0" fillId="0" borderId="0" xfId="0" applyBorder="1"/>
    <xf numFmtId="0" fontId="12" fillId="0" borderId="0" xfId="0" applyFont="1" applyFill="1" applyBorder="1" applyAlignment="1">
      <alignment vertical="center"/>
    </xf>
    <xf numFmtId="0" fontId="14" fillId="0" borderId="0" xfId="0" applyFont="1" applyAlignment="1">
      <alignment horizontal="left" vertical="center"/>
    </xf>
    <xf numFmtId="0" fontId="14" fillId="0" borderId="0" xfId="0" applyFont="1" applyAlignment="1">
      <alignment horizontal="justify" vertical="center"/>
    </xf>
    <xf numFmtId="0" fontId="14" fillId="0" borderId="0" xfId="0" applyFont="1" applyAlignment="1">
      <alignment horizontal="left" vertical="top"/>
    </xf>
    <xf numFmtId="0" fontId="15" fillId="0" borderId="0" xfId="0" applyFont="1" applyAlignment="1">
      <alignment horizontal="justify" vertical="center"/>
    </xf>
    <xf numFmtId="0" fontId="14" fillId="0" borderId="0" xfId="0" applyFont="1" applyAlignment="1">
      <alignment horizontal="left" vertical="top" wrapText="1"/>
    </xf>
    <xf numFmtId="0" fontId="33" fillId="0" borderId="0" xfId="0" applyFont="1" applyAlignment="1">
      <alignment horizontal="justify" vertical="center"/>
    </xf>
    <xf numFmtId="41" fontId="22" fillId="0" borderId="0" xfId="0" applyNumberFormat="1" applyFont="1" applyBorder="1" applyAlignment="1">
      <alignment wrapText="1"/>
    </xf>
    <xf numFmtId="0" fontId="15" fillId="4" borderId="9" xfId="0" applyFont="1" applyFill="1" applyBorder="1" applyAlignment="1">
      <alignment vertical="center"/>
    </xf>
    <xf numFmtId="0" fontId="14" fillId="4" borderId="9" xfId="0" applyFont="1" applyFill="1" applyBorder="1" applyAlignment="1">
      <alignment vertical="center"/>
    </xf>
    <xf numFmtId="0" fontId="13" fillId="5" borderId="0" xfId="0" applyFont="1" applyFill="1" applyAlignment="1"/>
    <xf numFmtId="0" fontId="11" fillId="5" borderId="0" xfId="0" applyFont="1" applyFill="1" applyAlignment="1"/>
    <xf numFmtId="41" fontId="11" fillId="5" borderId="0" xfId="27" applyFont="1" applyFill="1" applyAlignment="1"/>
    <xf numFmtId="0" fontId="11" fillId="5" borderId="0" xfId="0" applyFont="1" applyFill="1" applyAlignment="1">
      <alignment wrapText="1"/>
    </xf>
    <xf numFmtId="0" fontId="12" fillId="5" borderId="0" xfId="0" applyFont="1" applyFill="1" applyAlignment="1">
      <alignment wrapText="1"/>
    </xf>
    <xf numFmtId="165" fontId="12" fillId="5" borderId="0" xfId="0" applyNumberFormat="1" applyFont="1" applyFill="1" applyBorder="1" applyAlignment="1">
      <alignment wrapText="1"/>
    </xf>
    <xf numFmtId="0" fontId="42" fillId="5" borderId="0" xfId="0" applyFont="1" applyFill="1" applyAlignment="1">
      <alignment wrapText="1"/>
    </xf>
    <xf numFmtId="0" fontId="22" fillId="5" borderId="0" xfId="0" applyFont="1" applyFill="1" applyBorder="1" applyAlignment="1">
      <alignment wrapText="1"/>
    </xf>
    <xf numFmtId="0" fontId="22" fillId="5" borderId="0" xfId="0" applyFont="1" applyFill="1" applyAlignment="1">
      <alignment wrapText="1"/>
    </xf>
    <xf numFmtId="165" fontId="22" fillId="5" borderId="0" xfId="0" applyNumberFormat="1" applyFont="1" applyFill="1" applyBorder="1" applyAlignment="1">
      <alignment wrapText="1"/>
    </xf>
    <xf numFmtId="41" fontId="14" fillId="4" borderId="2" xfId="27" applyFont="1" applyFill="1" applyBorder="1" applyAlignment="1">
      <alignment horizontal="right" vertical="center"/>
    </xf>
    <xf numFmtId="0" fontId="0" fillId="3" borderId="0" xfId="0" applyFill="1"/>
    <xf numFmtId="9" fontId="11" fillId="0" borderId="0" xfId="2" applyFont="1" applyAlignment="1">
      <alignment vertical="center"/>
    </xf>
    <xf numFmtId="0" fontId="35" fillId="3" borderId="0" xfId="0" applyFont="1" applyFill="1" applyAlignment="1">
      <alignment horizontal="justify" vertical="center"/>
    </xf>
    <xf numFmtId="0" fontId="0" fillId="3" borderId="0" xfId="0" applyFill="1" applyAlignment="1">
      <alignment horizontal="left"/>
    </xf>
    <xf numFmtId="0" fontId="11" fillId="0" borderId="0" xfId="0" applyFont="1" applyAlignment="1">
      <alignment horizontal="left" vertical="center" wrapText="1"/>
    </xf>
    <xf numFmtId="0" fontId="11" fillId="0" borderId="0" xfId="0" applyFont="1" applyAlignment="1">
      <alignment horizontal="left" vertical="center"/>
    </xf>
    <xf numFmtId="0" fontId="12" fillId="0" borderId="0" xfId="0" applyFont="1" applyAlignment="1">
      <alignment horizontal="left" vertical="center"/>
    </xf>
    <xf numFmtId="0" fontId="12" fillId="0" borderId="0" xfId="0" applyFont="1" applyAlignment="1">
      <alignment horizontal="left" indent="1"/>
    </xf>
    <xf numFmtId="0" fontId="12" fillId="0" borderId="0" xfId="0" applyFont="1" applyFill="1" applyAlignment="1">
      <alignment vertical="center"/>
    </xf>
    <xf numFmtId="0" fontId="13" fillId="0" borderId="0" xfId="0" applyFont="1" applyFill="1" applyAlignment="1">
      <alignment horizontal="left" vertical="center"/>
    </xf>
    <xf numFmtId="0" fontId="15" fillId="0" borderId="0" xfId="0" applyFont="1" applyBorder="1" applyAlignment="1">
      <alignment horizontal="left" vertical="center" wrapText="1"/>
    </xf>
    <xf numFmtId="0" fontId="14" fillId="0" borderId="0" xfId="0" applyFont="1" applyBorder="1" applyAlignment="1">
      <alignment horizontal="left" vertical="center"/>
    </xf>
    <xf numFmtId="0" fontId="43" fillId="6" borderId="1" xfId="0" applyFont="1" applyFill="1" applyBorder="1" applyAlignment="1">
      <alignment horizontal="left" vertical="center" wrapText="1"/>
    </xf>
    <xf numFmtId="0" fontId="43" fillId="6" borderId="1" xfId="0" applyFont="1" applyFill="1" applyBorder="1" applyAlignment="1">
      <alignment horizontal="left" vertical="center"/>
    </xf>
    <xf numFmtId="0" fontId="41" fillId="6" borderId="1" xfId="0" applyFont="1" applyFill="1" applyBorder="1"/>
    <xf numFmtId="41" fontId="11" fillId="0" borderId="0" xfId="27" applyFont="1" applyAlignment="1">
      <alignment horizontal="right" vertical="center"/>
    </xf>
    <xf numFmtId="0" fontId="44" fillId="6" borderId="2" xfId="0" applyFont="1" applyFill="1" applyBorder="1" applyAlignment="1">
      <alignment horizontal="center" vertical="center" wrapText="1"/>
    </xf>
    <xf numFmtId="0" fontId="44" fillId="6" borderId="2" xfId="0" applyFont="1" applyFill="1" applyBorder="1" applyAlignment="1">
      <alignment vertical="center" wrapText="1"/>
    </xf>
    <xf numFmtId="0" fontId="17" fillId="7" borderId="2" xfId="0" applyFont="1" applyFill="1" applyBorder="1" applyAlignment="1">
      <alignment horizontal="center" vertical="center"/>
    </xf>
    <xf numFmtId="0" fontId="16" fillId="7" borderId="2" xfId="0" applyFont="1" applyFill="1" applyBorder="1" applyAlignment="1">
      <alignment vertical="center"/>
    </xf>
    <xf numFmtId="3" fontId="16" fillId="7" borderId="2" xfId="0" applyNumberFormat="1" applyFont="1" applyFill="1" applyBorder="1" applyAlignment="1">
      <alignment horizontal="right" vertical="center"/>
    </xf>
    <xf numFmtId="3" fontId="16" fillId="7" borderId="2" xfId="0" applyNumberFormat="1" applyFont="1" applyFill="1" applyBorder="1" applyAlignment="1">
      <alignment horizontal="right" vertical="center" wrapText="1"/>
    </xf>
    <xf numFmtId="9" fontId="16" fillId="7" borderId="2" xfId="0" applyNumberFormat="1" applyFont="1" applyFill="1" applyBorder="1" applyAlignment="1">
      <alignment horizontal="right" vertical="center"/>
    </xf>
    <xf numFmtId="0" fontId="17" fillId="7" borderId="2" xfId="0" applyFont="1" applyFill="1" applyBorder="1" applyAlignment="1">
      <alignment horizontal="center" vertical="center" wrapText="1"/>
    </xf>
    <xf numFmtId="41" fontId="30" fillId="0" borderId="2" xfId="27" applyFont="1" applyBorder="1"/>
    <xf numFmtId="9" fontId="30" fillId="0" borderId="2" xfId="2" applyFont="1" applyBorder="1" applyAlignment="1">
      <alignment horizontal="right"/>
    </xf>
    <xf numFmtId="0" fontId="0" fillId="0" borderId="2" xfId="0" applyBorder="1"/>
    <xf numFmtId="9" fontId="45" fillId="0" borderId="2" xfId="2" applyFont="1" applyBorder="1" applyAlignment="1"/>
    <xf numFmtId="0" fontId="45" fillId="7" borderId="2" xfId="0" applyFont="1" applyFill="1" applyBorder="1" applyAlignment="1">
      <alignment vertical="center"/>
    </xf>
    <xf numFmtId="0" fontId="30" fillId="0" borderId="2" xfId="0" applyFont="1" applyBorder="1" applyAlignment="1">
      <alignment vertical="center" wrapText="1"/>
    </xf>
    <xf numFmtId="0" fontId="45" fillId="0" borderId="2" xfId="0" applyFont="1" applyBorder="1" applyAlignment="1">
      <alignment vertical="center" wrapText="1"/>
    </xf>
    <xf numFmtId="0" fontId="45" fillId="0" borderId="0" xfId="0" applyFont="1" applyBorder="1" applyAlignment="1">
      <alignment horizontal="left" vertical="center" wrapText="1"/>
    </xf>
    <xf numFmtId="9" fontId="45" fillId="0" borderId="0" xfId="2" applyFont="1" applyBorder="1" applyAlignment="1"/>
    <xf numFmtId="41" fontId="3" fillId="0" borderId="2" xfId="27" applyFont="1" applyFill="1" applyBorder="1"/>
    <xf numFmtId="0" fontId="35" fillId="0" borderId="0" xfId="0" applyFont="1" applyFill="1" applyAlignment="1">
      <alignment vertical="center"/>
    </xf>
    <xf numFmtId="0" fontId="11" fillId="0" borderId="0" xfId="0" applyFont="1" applyFill="1" applyAlignment="1">
      <alignment vertical="center"/>
    </xf>
    <xf numFmtId="0" fontId="0" fillId="0" borderId="0" xfId="0" applyFill="1"/>
    <xf numFmtId="0" fontId="11" fillId="0" borderId="0" xfId="0" applyFont="1" applyFill="1"/>
    <xf numFmtId="0" fontId="0" fillId="0" borderId="0" xfId="0" applyFill="1" applyAlignment="1">
      <alignment horizontal="left"/>
    </xf>
    <xf numFmtId="0" fontId="17" fillId="4" borderId="25" xfId="0" applyFont="1" applyFill="1" applyBorder="1" applyAlignment="1">
      <alignment vertical="center" wrapText="1"/>
    </xf>
    <xf numFmtId="0" fontId="17" fillId="4" borderId="25" xfId="0" applyFont="1" applyFill="1" applyBorder="1" applyAlignment="1">
      <alignment vertical="center"/>
    </xf>
    <xf numFmtId="0" fontId="17" fillId="4" borderId="22" xfId="0" applyFont="1" applyFill="1" applyBorder="1" applyAlignment="1">
      <alignment vertical="center" wrapText="1"/>
    </xf>
    <xf numFmtId="0" fontId="17" fillId="4" borderId="27" xfId="0" applyFont="1" applyFill="1" applyBorder="1" applyAlignment="1">
      <alignment vertical="center" wrapText="1"/>
    </xf>
    <xf numFmtId="0" fontId="16" fillId="4" borderId="20" xfId="0" applyFont="1" applyFill="1" applyBorder="1" applyAlignment="1">
      <alignment vertical="center" wrapText="1"/>
    </xf>
    <xf numFmtId="0" fontId="16" fillId="4" borderId="21" xfId="0" applyFont="1" applyFill="1" applyBorder="1" applyAlignment="1">
      <alignment vertical="center" wrapText="1"/>
    </xf>
    <xf numFmtId="0" fontId="16" fillId="4" borderId="24" xfId="0" applyFont="1" applyFill="1" applyBorder="1" applyAlignment="1">
      <alignment vertical="center" wrapText="1"/>
    </xf>
    <xf numFmtId="0" fontId="15" fillId="0" borderId="2" xfId="0" applyFont="1" applyFill="1" applyBorder="1" applyAlignment="1">
      <alignment vertical="center"/>
    </xf>
    <xf numFmtId="0" fontId="15" fillId="0" borderId="2" xfId="0" applyFont="1" applyFill="1" applyBorder="1" applyAlignment="1">
      <alignment horizontal="center" vertical="center" wrapText="1"/>
    </xf>
    <xf numFmtId="165" fontId="14" fillId="0" borderId="2" xfId="27" applyNumberFormat="1" applyFont="1" applyBorder="1" applyAlignment="1">
      <alignment horizontal="right" vertical="center"/>
    </xf>
    <xf numFmtId="9" fontId="11" fillId="0" borderId="0" xfId="2" applyFont="1"/>
    <xf numFmtId="0" fontId="17" fillId="4" borderId="0" xfId="0" applyFont="1" applyFill="1" applyBorder="1" applyAlignment="1">
      <alignment vertical="center" wrapText="1"/>
    </xf>
    <xf numFmtId="0" fontId="17" fillId="4" borderId="0" xfId="0" applyFont="1" applyFill="1" applyBorder="1" applyAlignment="1">
      <alignment horizontal="center" vertical="center"/>
    </xf>
    <xf numFmtId="171" fontId="17" fillId="4" borderId="0" xfId="27" applyNumberFormat="1" applyFont="1" applyFill="1" applyBorder="1" applyAlignment="1">
      <alignment horizontal="center" vertical="center"/>
    </xf>
    <xf numFmtId="41" fontId="17" fillId="4" borderId="0" xfId="27" applyFont="1" applyFill="1" applyBorder="1" applyAlignment="1">
      <alignment horizontal="center" vertical="center" wrapText="1"/>
    </xf>
    <xf numFmtId="171" fontId="17" fillId="4" borderId="0" xfId="27" applyNumberFormat="1" applyFont="1" applyFill="1" applyBorder="1" applyAlignment="1">
      <alignment horizontal="right" vertical="center"/>
    </xf>
    <xf numFmtId="41" fontId="17" fillId="4" borderId="0" xfId="27" applyFont="1" applyFill="1" applyBorder="1" applyAlignment="1">
      <alignment horizontal="right" vertical="center"/>
    </xf>
    <xf numFmtId="0" fontId="15" fillId="0" borderId="9" xfId="0" applyFont="1" applyFill="1" applyBorder="1" applyAlignment="1">
      <alignment horizontal="center" vertical="center" wrapText="1"/>
    </xf>
    <xf numFmtId="0" fontId="14" fillId="0" borderId="4" xfId="0" applyFont="1" applyFill="1" applyBorder="1" applyAlignment="1">
      <alignment vertical="center" wrapText="1"/>
    </xf>
    <xf numFmtId="0" fontId="14" fillId="0" borderId="10" xfId="0" applyFont="1" applyFill="1" applyBorder="1" applyAlignment="1">
      <alignment vertical="center" wrapText="1"/>
    </xf>
    <xf numFmtId="0" fontId="14" fillId="0" borderId="7" xfId="0" applyFont="1" applyFill="1" applyBorder="1" applyAlignment="1">
      <alignment vertical="center" wrapText="1"/>
    </xf>
    <xf numFmtId="0" fontId="14" fillId="0" borderId="5" xfId="0" applyFont="1" applyFill="1" applyBorder="1" applyAlignment="1">
      <alignment vertical="center" wrapText="1"/>
    </xf>
    <xf numFmtId="0" fontId="15" fillId="0" borderId="4" xfId="0" applyFont="1" applyFill="1" applyBorder="1" applyAlignment="1">
      <alignment vertical="center" wrapText="1"/>
    </xf>
    <xf numFmtId="0" fontId="15" fillId="0" borderId="10" xfId="0" applyFont="1" applyFill="1" applyBorder="1" applyAlignment="1">
      <alignment vertical="center" wrapText="1"/>
    </xf>
    <xf numFmtId="0" fontId="15" fillId="0" borderId="5" xfId="0" applyFont="1" applyFill="1" applyBorder="1" applyAlignment="1">
      <alignment vertical="center" wrapText="1"/>
    </xf>
    <xf numFmtId="41" fontId="15" fillId="0" borderId="10" xfId="27" applyFont="1" applyFill="1" applyBorder="1" applyAlignment="1">
      <alignment vertical="center" wrapText="1"/>
    </xf>
    <xf numFmtId="165" fontId="15" fillId="0" borderId="4" xfId="3" applyFont="1" applyFill="1" applyBorder="1" applyAlignment="1">
      <alignment vertical="center"/>
    </xf>
    <xf numFmtId="41" fontId="14" fillId="0" borderId="4" xfId="27" applyFont="1" applyFill="1" applyBorder="1" applyAlignment="1">
      <alignment vertical="center" wrapText="1"/>
    </xf>
    <xf numFmtId="41" fontId="14" fillId="0" borderId="0" xfId="27" applyFont="1" applyFill="1" applyBorder="1" applyAlignment="1">
      <alignment vertical="center" wrapText="1"/>
    </xf>
    <xf numFmtId="167" fontId="14" fillId="0" borderId="5" xfId="1" applyNumberFormat="1" applyFont="1" applyFill="1" applyBorder="1" applyAlignment="1">
      <alignment vertical="center" wrapText="1"/>
    </xf>
    <xf numFmtId="0" fontId="14" fillId="0" borderId="4" xfId="0" applyFont="1" applyFill="1" applyBorder="1" applyAlignment="1">
      <alignment vertical="center"/>
    </xf>
    <xf numFmtId="41" fontId="14" fillId="0" borderId="5" xfId="27" applyFont="1" applyFill="1" applyBorder="1" applyAlignment="1">
      <alignment vertical="center"/>
    </xf>
    <xf numFmtId="41" fontId="15" fillId="0" borderId="4" xfId="27" applyFont="1" applyFill="1" applyBorder="1" applyAlignment="1">
      <alignment vertical="center"/>
    </xf>
    <xf numFmtId="41" fontId="15" fillId="0" borderId="0" xfId="27" applyFont="1" applyFill="1" applyBorder="1" applyAlignment="1">
      <alignment vertical="center"/>
    </xf>
    <xf numFmtId="41" fontId="14" fillId="0" borderId="4" xfId="27" applyFont="1" applyFill="1" applyBorder="1" applyAlignment="1">
      <alignment vertical="center"/>
    </xf>
    <xf numFmtId="0" fontId="14" fillId="0" borderId="10" xfId="0" applyFont="1" applyFill="1" applyBorder="1" applyAlignment="1">
      <alignment vertical="center"/>
    </xf>
    <xf numFmtId="41" fontId="14" fillId="0" borderId="0" xfId="27" applyFont="1" applyFill="1" applyBorder="1" applyAlignment="1">
      <alignment vertical="center"/>
    </xf>
    <xf numFmtId="41" fontId="14" fillId="0" borderId="5" xfId="27" applyFont="1" applyFill="1" applyBorder="1" applyAlignment="1">
      <alignment vertical="center" wrapText="1"/>
    </xf>
    <xf numFmtId="0" fontId="14" fillId="0" borderId="4" xfId="0" applyFont="1" applyFill="1" applyBorder="1" applyAlignment="1">
      <alignment wrapText="1"/>
    </xf>
    <xf numFmtId="167" fontId="14" fillId="0" borderId="0" xfId="1" applyNumberFormat="1" applyFont="1" applyFill="1" applyBorder="1" applyAlignment="1">
      <alignment vertical="center" wrapText="1"/>
    </xf>
    <xf numFmtId="0" fontId="14" fillId="0" borderId="0" xfId="0" applyFont="1" applyFill="1" applyBorder="1" applyAlignment="1">
      <alignment vertical="center"/>
    </xf>
    <xf numFmtId="41" fontId="15" fillId="0" borderId="4" xfId="27" applyFont="1" applyFill="1" applyBorder="1" applyAlignment="1">
      <alignment vertical="center" wrapText="1"/>
    </xf>
    <xf numFmtId="0" fontId="14" fillId="0" borderId="5" xfId="0" applyFont="1" applyFill="1" applyBorder="1" applyAlignment="1">
      <alignment vertical="center"/>
    </xf>
    <xf numFmtId="0" fontId="14" fillId="0" borderId="6" xfId="0" applyFont="1" applyFill="1" applyBorder="1" applyAlignment="1">
      <alignment vertical="center"/>
    </xf>
    <xf numFmtId="0" fontId="15" fillId="0" borderId="2" xfId="0" applyFont="1" applyFill="1" applyBorder="1" applyAlignment="1">
      <alignment vertical="center" wrapText="1"/>
    </xf>
    <xf numFmtId="0" fontId="15" fillId="0" borderId="4" xfId="0" applyFont="1" applyFill="1" applyBorder="1" applyAlignment="1">
      <alignment wrapText="1"/>
    </xf>
    <xf numFmtId="0" fontId="15" fillId="0" borderId="10" xfId="0" applyFont="1" applyFill="1" applyBorder="1" applyAlignment="1">
      <alignment wrapText="1"/>
    </xf>
    <xf numFmtId="165" fontId="15" fillId="0" borderId="10" xfId="3" applyFont="1" applyFill="1" applyBorder="1"/>
    <xf numFmtId="167" fontId="14" fillId="0" borderId="10" xfId="1" applyNumberFormat="1" applyFont="1" applyFill="1" applyBorder="1" applyAlignment="1">
      <alignment vertical="center" wrapText="1"/>
    </xf>
    <xf numFmtId="0" fontId="15" fillId="0" borderId="5" xfId="0" applyFont="1" applyFill="1" applyBorder="1" applyAlignment="1">
      <alignment wrapText="1"/>
    </xf>
    <xf numFmtId="0" fontId="14" fillId="0" borderId="5" xfId="0" applyFont="1" applyFill="1" applyBorder="1" applyAlignment="1">
      <alignment wrapText="1"/>
    </xf>
    <xf numFmtId="0" fontId="14" fillId="0" borderId="4" xfId="0" applyFont="1" applyFill="1" applyBorder="1"/>
    <xf numFmtId="0" fontId="14" fillId="0" borderId="5" xfId="0" applyFont="1" applyFill="1" applyBorder="1"/>
    <xf numFmtId="165" fontId="14" fillId="0" borderId="4" xfId="27" applyNumberFormat="1" applyFont="1" applyFill="1" applyBorder="1" applyAlignment="1">
      <alignment vertical="center" wrapText="1"/>
    </xf>
    <xf numFmtId="0" fontId="14" fillId="0" borderId="0" xfId="0" applyFont="1" applyFill="1" applyBorder="1" applyAlignment="1">
      <alignment wrapText="1"/>
    </xf>
    <xf numFmtId="0" fontId="14" fillId="0" borderId="0" xfId="0" applyFont="1" applyFill="1" applyBorder="1"/>
    <xf numFmtId="0" fontId="14" fillId="0" borderId="10" xfId="0" applyFont="1" applyFill="1" applyBorder="1" applyAlignment="1">
      <alignment wrapText="1"/>
    </xf>
    <xf numFmtId="0" fontId="15" fillId="0" borderId="6" xfId="0" applyFont="1" applyFill="1" applyBorder="1" applyAlignment="1">
      <alignment vertical="center" wrapText="1"/>
    </xf>
    <xf numFmtId="0" fontId="15" fillId="0" borderId="8" xfId="0" applyFont="1" applyFill="1" applyBorder="1" applyAlignment="1">
      <alignment vertical="center" wrapText="1"/>
    </xf>
    <xf numFmtId="167" fontId="15" fillId="0" borderId="2" xfId="1" applyNumberFormat="1" applyFont="1" applyFill="1" applyBorder="1" applyAlignment="1">
      <alignment vertical="center" wrapText="1"/>
    </xf>
    <xf numFmtId="167" fontId="7" fillId="0" borderId="2" xfId="1" applyNumberFormat="1" applyFont="1" applyFill="1" applyBorder="1" applyAlignment="1">
      <alignment vertical="center" wrapText="1"/>
    </xf>
    <xf numFmtId="0" fontId="15" fillId="0" borderId="4" xfId="0" applyFont="1" applyFill="1" applyBorder="1"/>
    <xf numFmtId="41" fontId="15" fillId="0" borderId="4" xfId="27" applyFont="1" applyFill="1" applyBorder="1"/>
    <xf numFmtId="41" fontId="14" fillId="0" borderId="4" xfId="27" quotePrefix="1" applyFont="1" applyFill="1" applyBorder="1"/>
    <xf numFmtId="0" fontId="14" fillId="0" borderId="4" xfId="0" quotePrefix="1" applyFont="1" applyFill="1" applyBorder="1"/>
    <xf numFmtId="0" fontId="14" fillId="0" borderId="4" xfId="0" quotePrefix="1" applyFont="1" applyFill="1" applyBorder="1" applyAlignment="1">
      <alignment horizontal="center"/>
    </xf>
    <xf numFmtId="165" fontId="14" fillId="0" borderId="4" xfId="27" quotePrefix="1" applyNumberFormat="1" applyFont="1" applyFill="1" applyBorder="1"/>
    <xf numFmtId="41" fontId="14" fillId="8" borderId="4" xfId="27" applyFont="1" applyFill="1" applyBorder="1"/>
    <xf numFmtId="0" fontId="14" fillId="0" borderId="4" xfId="0" applyFont="1" applyFill="1" applyBorder="1" applyAlignment="1">
      <alignment horizontal="center"/>
    </xf>
    <xf numFmtId="41" fontId="15" fillId="8" borderId="4" xfId="27" applyFont="1" applyFill="1" applyBorder="1"/>
    <xf numFmtId="0" fontId="15" fillId="0" borderId="6" xfId="0" applyFont="1" applyFill="1" applyBorder="1"/>
    <xf numFmtId="0" fontId="14" fillId="0" borderId="9" xfId="0" applyFont="1" applyFill="1" applyBorder="1" applyAlignment="1">
      <alignment wrapText="1"/>
    </xf>
    <xf numFmtId="0" fontId="15" fillId="0" borderId="17" xfId="0" applyFont="1" applyFill="1" applyBorder="1" applyAlignment="1">
      <alignment wrapText="1"/>
    </xf>
    <xf numFmtId="0" fontId="15" fillId="0" borderId="7" xfId="0" applyFont="1" applyFill="1" applyBorder="1" applyAlignment="1">
      <alignment wrapText="1"/>
    </xf>
    <xf numFmtId="0" fontId="15" fillId="0" borderId="11" xfId="0" applyFont="1" applyFill="1" applyBorder="1" applyAlignment="1">
      <alignment vertical="center" wrapText="1"/>
    </xf>
    <xf numFmtId="0" fontId="15" fillId="0" borderId="2" xfId="0" applyFont="1" applyFill="1" applyBorder="1" applyAlignment="1">
      <alignment wrapText="1"/>
    </xf>
    <xf numFmtId="165" fontId="15" fillId="0" borderId="12" xfId="3" applyFont="1" applyFill="1" applyBorder="1"/>
    <xf numFmtId="165" fontId="15" fillId="0" borderId="9" xfId="3" applyFont="1" applyFill="1" applyBorder="1"/>
    <xf numFmtId="165" fontId="15" fillId="0" borderId="2" xfId="3" applyFont="1" applyFill="1" applyBorder="1"/>
    <xf numFmtId="0" fontId="14" fillId="8" borderId="4" xfId="0" applyFont="1" applyFill="1" applyBorder="1" applyAlignment="1">
      <alignment wrapText="1"/>
    </xf>
    <xf numFmtId="165" fontId="15" fillId="0" borderId="0" xfId="3" applyFont="1" applyFill="1" applyBorder="1"/>
    <xf numFmtId="165" fontId="14" fillId="0" borderId="4" xfId="3" applyFont="1" applyFill="1" applyBorder="1"/>
    <xf numFmtId="165" fontId="15" fillId="0" borderId="4" xfId="3" applyFont="1" applyFill="1" applyBorder="1"/>
    <xf numFmtId="0" fontId="14" fillId="0" borderId="6" xfId="0" applyFont="1" applyFill="1" applyBorder="1" applyAlignment="1">
      <alignment vertical="center" wrapText="1"/>
    </xf>
    <xf numFmtId="165" fontId="15" fillId="0" borderId="6" xfId="3" applyFont="1" applyFill="1" applyBorder="1"/>
    <xf numFmtId="165" fontId="14" fillId="0" borderId="8" xfId="3" applyFont="1" applyFill="1" applyBorder="1"/>
    <xf numFmtId="165" fontId="14" fillId="0" borderId="6" xfId="3" applyFont="1" applyFill="1" applyBorder="1"/>
    <xf numFmtId="0" fontId="15" fillId="0" borderId="6" xfId="0" applyFont="1" applyFill="1" applyBorder="1" applyAlignment="1">
      <alignment wrapText="1"/>
    </xf>
    <xf numFmtId="165" fontId="15" fillId="0" borderId="3" xfId="3" applyFont="1" applyFill="1" applyBorder="1"/>
    <xf numFmtId="165" fontId="12" fillId="3" borderId="2" xfId="3" applyNumberFormat="1" applyFont="1" applyFill="1" applyBorder="1" applyAlignment="1">
      <alignment vertical="center"/>
    </xf>
    <xf numFmtId="165" fontId="12" fillId="0" borderId="9" xfId="3" applyFont="1" applyFill="1" applyBorder="1" applyAlignment="1">
      <alignment vertical="center"/>
    </xf>
    <xf numFmtId="165" fontId="12" fillId="0" borderId="2" xfId="3" applyFont="1" applyFill="1" applyBorder="1" applyAlignment="1">
      <alignment vertical="center"/>
    </xf>
    <xf numFmtId="41" fontId="12" fillId="0" borderId="4" xfId="27" applyFont="1" applyFill="1" applyBorder="1"/>
    <xf numFmtId="165" fontId="12" fillId="0" borderId="4" xfId="27" quotePrefix="1" applyNumberFormat="1" applyFont="1" applyFill="1" applyBorder="1"/>
    <xf numFmtId="165" fontId="12" fillId="0" borderId="6" xfId="27" quotePrefix="1" applyNumberFormat="1" applyFont="1" applyFill="1" applyBorder="1"/>
    <xf numFmtId="165" fontId="12" fillId="0" borderId="3" xfId="3" applyFont="1" applyBorder="1"/>
    <xf numFmtId="165" fontId="12" fillId="0" borderId="3" xfId="3" applyFont="1" applyFill="1" applyBorder="1"/>
    <xf numFmtId="0" fontId="16" fillId="4" borderId="25" xfId="0" applyFont="1" applyFill="1" applyBorder="1" applyAlignment="1">
      <alignment vertical="center"/>
    </xf>
    <xf numFmtId="0" fontId="16" fillId="4" borderId="0" xfId="0" applyFont="1" applyFill="1" applyBorder="1" applyAlignment="1">
      <alignment horizontal="center" vertical="center" wrapText="1"/>
    </xf>
    <xf numFmtId="0" fontId="16" fillId="4" borderId="26" xfId="0" applyFont="1" applyFill="1" applyBorder="1" applyAlignment="1">
      <alignment horizontal="center" vertical="center" wrapText="1"/>
    </xf>
    <xf numFmtId="0" fontId="16" fillId="4" borderId="31" xfId="0" applyFont="1" applyFill="1" applyBorder="1" applyAlignment="1">
      <alignment vertical="center"/>
    </xf>
    <xf numFmtId="0" fontId="16" fillId="4" borderId="32" xfId="0" applyFont="1" applyFill="1" applyBorder="1" applyAlignment="1">
      <alignment horizontal="center" vertical="center" wrapText="1"/>
    </xf>
    <xf numFmtId="0" fontId="16" fillId="4" borderId="33" xfId="0" applyFont="1" applyFill="1" applyBorder="1" applyAlignment="1">
      <alignment horizontal="center" vertical="center" wrapText="1"/>
    </xf>
    <xf numFmtId="9" fontId="30" fillId="0" borderId="2" xfId="2" applyNumberFormat="1" applyFont="1" applyBorder="1" applyAlignment="1">
      <alignment horizontal="right"/>
    </xf>
    <xf numFmtId="41" fontId="11" fillId="0" borderId="4" xfId="27" applyFont="1" applyFill="1" applyBorder="1" applyAlignment="1">
      <alignment vertical="center" wrapText="1"/>
    </xf>
    <xf numFmtId="0" fontId="14" fillId="0" borderId="0" xfId="0" applyFont="1" applyAlignment="1">
      <alignment horizontal="left" vertical="top" wrapText="1"/>
    </xf>
    <xf numFmtId="0" fontId="12" fillId="0" borderId="0" xfId="0" applyFont="1" applyFill="1" applyAlignment="1">
      <alignment horizontal="left" vertical="center"/>
    </xf>
    <xf numFmtId="41" fontId="12" fillId="0" borderId="6" xfId="27" quotePrefix="1" applyFont="1" applyFill="1" applyBorder="1"/>
    <xf numFmtId="165" fontId="12" fillId="0" borderId="2" xfId="3" applyFont="1" applyFill="1" applyBorder="1"/>
    <xf numFmtId="0" fontId="12" fillId="0" borderId="6" xfId="0" applyFont="1" applyFill="1" applyBorder="1" applyAlignment="1">
      <alignment wrapText="1"/>
    </xf>
    <xf numFmtId="165" fontId="12" fillId="3" borderId="3" xfId="3" applyFont="1" applyFill="1" applyBorder="1"/>
    <xf numFmtId="41" fontId="14" fillId="0" borderId="2" xfId="27" applyFont="1" applyFill="1" applyBorder="1" applyAlignment="1">
      <alignment horizontal="right" vertical="center"/>
    </xf>
    <xf numFmtId="0" fontId="14" fillId="0" borderId="2" xfId="0" applyFont="1" applyFill="1" applyBorder="1" applyAlignment="1">
      <alignment vertical="center"/>
    </xf>
    <xf numFmtId="0" fontId="45" fillId="3" borderId="0" xfId="0" applyFont="1" applyFill="1" applyBorder="1" applyAlignment="1">
      <alignment horizontal="left" vertical="center" wrapText="1"/>
    </xf>
    <xf numFmtId="0" fontId="12" fillId="3" borderId="0" xfId="0" applyFont="1" applyFill="1" applyAlignment="1">
      <alignment vertical="center"/>
    </xf>
    <xf numFmtId="0" fontId="0" fillId="3" borderId="0" xfId="0" applyFill="1" applyBorder="1"/>
    <xf numFmtId="9" fontId="30" fillId="3" borderId="0" xfId="2" applyFont="1" applyFill="1" applyBorder="1" applyAlignment="1"/>
    <xf numFmtId="0" fontId="45" fillId="7" borderId="2" xfId="0" applyFont="1" applyFill="1" applyBorder="1" applyAlignment="1">
      <alignment horizontal="center" vertical="center" wrapText="1"/>
    </xf>
    <xf numFmtId="43" fontId="22" fillId="0" borderId="0" xfId="1" applyFont="1" applyBorder="1" applyAlignment="1">
      <alignment wrapText="1"/>
    </xf>
    <xf numFmtId="41" fontId="12" fillId="0" borderId="10" xfId="27" applyFont="1" applyFill="1" applyBorder="1" applyAlignment="1">
      <alignment vertical="center"/>
    </xf>
    <xf numFmtId="0" fontId="17" fillId="0" borderId="0" xfId="0" applyFont="1" applyFill="1" applyBorder="1" applyAlignment="1">
      <alignment horizontal="center" vertical="center"/>
    </xf>
    <xf numFmtId="41" fontId="17" fillId="0" borderId="0" xfId="27" applyFont="1" applyFill="1" applyBorder="1" applyAlignment="1">
      <alignment horizontal="center" vertical="center" wrapText="1"/>
    </xf>
    <xf numFmtId="0" fontId="14" fillId="0" borderId="2" xfId="0" applyFont="1" applyFill="1" applyBorder="1" applyAlignment="1">
      <alignment vertical="center" wrapText="1"/>
    </xf>
    <xf numFmtId="4" fontId="14" fillId="0" borderId="2" xfId="0" applyNumberFormat="1" applyFont="1" applyFill="1" applyBorder="1" applyAlignment="1">
      <alignment horizontal="right" vertical="center" wrapText="1"/>
    </xf>
    <xf numFmtId="165" fontId="14" fillId="0" borderId="2" xfId="0" applyNumberFormat="1" applyFont="1" applyFill="1" applyBorder="1" applyAlignment="1">
      <alignment horizontal="right" vertical="center" wrapText="1"/>
    </xf>
    <xf numFmtId="0" fontId="14" fillId="0" borderId="2" xfId="0" applyFont="1" applyFill="1" applyBorder="1" applyAlignment="1">
      <alignment horizontal="right" vertical="center" wrapText="1"/>
    </xf>
    <xf numFmtId="0" fontId="15" fillId="0" borderId="2" xfId="0" applyFont="1" applyFill="1" applyBorder="1" applyAlignment="1">
      <alignment horizontal="right" vertical="center"/>
    </xf>
    <xf numFmtId="0" fontId="11" fillId="0" borderId="0" xfId="0" applyFont="1" applyFill="1" applyAlignment="1">
      <alignment horizontal="left" vertical="center"/>
    </xf>
    <xf numFmtId="0" fontId="33" fillId="0" borderId="0" xfId="0" applyFont="1" applyFill="1"/>
    <xf numFmtId="0" fontId="12" fillId="0" borderId="0" xfId="0" applyFont="1" applyFill="1" applyAlignment="1">
      <alignment horizontal="justify" vertical="center"/>
    </xf>
    <xf numFmtId="0" fontId="11" fillId="0" borderId="0" xfId="0" applyFont="1" applyFill="1" applyAlignment="1">
      <alignment horizontal="justify" vertical="center"/>
    </xf>
    <xf numFmtId="0" fontId="12" fillId="0" borderId="17" xfId="0" applyFont="1" applyFill="1" applyBorder="1" applyAlignment="1"/>
    <xf numFmtId="0" fontId="15" fillId="0" borderId="7" xfId="0" applyFont="1" applyFill="1" applyBorder="1" applyAlignment="1">
      <alignment horizontal="center" vertical="center"/>
    </xf>
    <xf numFmtId="0" fontId="15" fillId="0" borderId="0" xfId="0" applyFont="1" applyFill="1" applyBorder="1" applyAlignment="1">
      <alignment horizontal="center" vertical="center"/>
    </xf>
    <xf numFmtId="0" fontId="15" fillId="0" borderId="7" xfId="0" applyFont="1" applyFill="1" applyBorder="1" applyAlignment="1">
      <alignment vertical="center"/>
    </xf>
    <xf numFmtId="0" fontId="14" fillId="0" borderId="13" xfId="0" applyFont="1" applyFill="1" applyBorder="1" applyAlignment="1">
      <alignment vertical="center"/>
    </xf>
    <xf numFmtId="3" fontId="14" fillId="0" borderId="8" xfId="0" applyNumberFormat="1" applyFont="1" applyFill="1" applyBorder="1" applyAlignment="1">
      <alignment vertical="center"/>
    </xf>
    <xf numFmtId="0" fontId="15" fillId="0" borderId="6" xfId="0" applyFont="1" applyFill="1" applyBorder="1" applyAlignment="1">
      <alignment vertical="center"/>
    </xf>
    <xf numFmtId="3" fontId="15" fillId="0" borderId="8" xfId="0" applyNumberFormat="1" applyFont="1" applyFill="1" applyBorder="1" applyAlignment="1">
      <alignment horizontal="right" vertical="center"/>
    </xf>
    <xf numFmtId="0" fontId="12" fillId="0" borderId="10" xfId="0" applyFont="1" applyFill="1" applyBorder="1"/>
    <xf numFmtId="0" fontId="14" fillId="0" borderId="4" xfId="0" applyFont="1" applyFill="1" applyBorder="1" applyAlignment="1">
      <alignment horizontal="right" vertical="center"/>
    </xf>
    <xf numFmtId="0" fontId="11" fillId="0" borderId="11" xfId="0" applyFont="1" applyFill="1" applyBorder="1"/>
    <xf numFmtId="3" fontId="14" fillId="0" borderId="6" xfId="0" applyNumberFormat="1" applyFont="1" applyFill="1" applyBorder="1" applyAlignment="1">
      <alignment horizontal="right" vertical="center"/>
    </xf>
    <xf numFmtId="0" fontId="12" fillId="0" borderId="11" xfId="0" applyFont="1" applyFill="1" applyBorder="1"/>
    <xf numFmtId="3" fontId="15" fillId="0" borderId="2" xfId="0" applyNumberFormat="1" applyFont="1" applyFill="1" applyBorder="1" applyAlignment="1">
      <alignment horizontal="right" vertical="center"/>
    </xf>
    <xf numFmtId="0" fontId="39" fillId="0" borderId="0" xfId="0" applyFont="1" applyFill="1" applyBorder="1" applyAlignment="1">
      <alignment horizontal="center" vertical="center"/>
    </xf>
    <xf numFmtId="3" fontId="15" fillId="0" borderId="0" xfId="0" applyNumberFormat="1" applyFont="1" applyFill="1" applyBorder="1" applyAlignment="1">
      <alignment vertical="center"/>
    </xf>
    <xf numFmtId="0" fontId="40" fillId="0" borderId="0" xfId="0" applyFont="1" applyFill="1" applyBorder="1" applyAlignment="1">
      <alignment horizontal="right" vertical="center"/>
    </xf>
    <xf numFmtId="0" fontId="16" fillId="0" borderId="2" xfId="0" applyFont="1" applyFill="1" applyBorder="1" applyAlignment="1">
      <alignment horizontal="center" vertical="center"/>
    </xf>
    <xf numFmtId="0" fontId="16" fillId="0" borderId="2" xfId="0" applyFont="1" applyFill="1" applyBorder="1" applyAlignment="1">
      <alignment horizontal="center" vertical="center" wrapText="1"/>
    </xf>
    <xf numFmtId="0" fontId="30" fillId="0" borderId="0" xfId="0" applyFont="1" applyFill="1"/>
    <xf numFmtId="41" fontId="30" fillId="0" borderId="0" xfId="27" applyFont="1" applyFill="1"/>
    <xf numFmtId="9" fontId="30" fillId="0" borderId="0" xfId="2" applyFont="1" applyFill="1"/>
    <xf numFmtId="3" fontId="30" fillId="0" borderId="0" xfId="0" applyNumberFormat="1" applyFont="1" applyFill="1"/>
    <xf numFmtId="0" fontId="45" fillId="0" borderId="2" xfId="0" applyFont="1" applyFill="1" applyBorder="1"/>
    <xf numFmtId="41" fontId="16" fillId="0" borderId="2" xfId="27" applyFont="1" applyFill="1" applyBorder="1" applyAlignment="1">
      <alignment horizontal="center" vertical="center" wrapText="1"/>
    </xf>
    <xf numFmtId="41" fontId="45" fillId="0" borderId="2" xfId="27" applyFont="1" applyFill="1" applyBorder="1"/>
    <xf numFmtId="0" fontId="15" fillId="0" borderId="9" xfId="0" applyFont="1" applyFill="1" applyBorder="1" applyAlignment="1">
      <alignment vertical="center"/>
    </xf>
    <xf numFmtId="0" fontId="15" fillId="0" borderId="2" xfId="0" applyFont="1" applyFill="1" applyBorder="1" applyAlignment="1">
      <alignment horizontal="center" vertical="center"/>
    </xf>
    <xf numFmtId="0" fontId="15" fillId="0" borderId="0" xfId="0" applyFont="1" applyFill="1" applyBorder="1" applyAlignment="1">
      <alignment horizontal="center" vertical="center" wrapText="1"/>
    </xf>
    <xf numFmtId="0" fontId="11" fillId="0" borderId="9" xfId="0" applyFont="1" applyFill="1" applyBorder="1" applyAlignment="1">
      <alignment vertical="center"/>
    </xf>
    <xf numFmtId="3" fontId="14" fillId="0" borderId="2" xfId="0" applyNumberFormat="1" applyFont="1" applyFill="1" applyBorder="1" applyAlignment="1">
      <alignment horizontal="right" vertical="center"/>
    </xf>
    <xf numFmtId="3" fontId="14" fillId="0" borderId="0" xfId="0" applyNumberFormat="1" applyFont="1" applyFill="1" applyBorder="1" applyAlignment="1">
      <alignment horizontal="right" vertical="center" wrapText="1"/>
    </xf>
    <xf numFmtId="3" fontId="15" fillId="0" borderId="0" xfId="0" applyNumberFormat="1" applyFont="1" applyFill="1" applyBorder="1" applyAlignment="1">
      <alignment horizontal="right" vertical="center" wrapText="1"/>
    </xf>
    <xf numFmtId="0" fontId="11" fillId="0" borderId="0" xfId="0" applyFont="1" applyFill="1" applyAlignment="1">
      <alignment horizontal="left" vertical="top"/>
    </xf>
    <xf numFmtId="43" fontId="14" fillId="0" borderId="2" xfId="1" applyFont="1" applyFill="1" applyBorder="1" applyAlignment="1">
      <alignment horizontal="right" vertical="center"/>
    </xf>
    <xf numFmtId="0" fontId="15" fillId="0" borderId="2" xfId="0" applyFont="1" applyFill="1" applyBorder="1" applyAlignment="1">
      <alignment horizontal="right" vertical="center" wrapText="1"/>
    </xf>
    <xf numFmtId="41" fontId="15" fillId="0" borderId="2" xfId="27" applyFont="1" applyFill="1" applyBorder="1" applyAlignment="1">
      <alignment horizontal="right" vertical="center" wrapText="1"/>
    </xf>
    <xf numFmtId="0" fontId="15" fillId="0" borderId="7" xfId="0" applyFont="1" applyFill="1" applyBorder="1" applyAlignment="1">
      <alignment horizontal="left" vertical="center"/>
    </xf>
    <xf numFmtId="0" fontId="14" fillId="0" borderId="4" xfId="0" applyFont="1" applyFill="1" applyBorder="1" applyAlignment="1">
      <alignment horizontal="left" vertical="center"/>
    </xf>
    <xf numFmtId="41" fontId="14" fillId="0" borderId="6" xfId="27" applyFont="1" applyFill="1" applyBorder="1" applyAlignment="1">
      <alignment horizontal="right" vertical="center"/>
    </xf>
    <xf numFmtId="0" fontId="12" fillId="0" borderId="10" xfId="0" applyFont="1" applyFill="1" applyBorder="1" applyAlignment="1">
      <alignment horizontal="left"/>
    </xf>
    <xf numFmtId="41" fontId="14" fillId="0" borderId="4" xfId="27" applyFont="1" applyFill="1" applyBorder="1" applyAlignment="1">
      <alignment horizontal="right" vertical="center"/>
    </xf>
    <xf numFmtId="0" fontId="11" fillId="0" borderId="10" xfId="0" applyFont="1" applyFill="1" applyBorder="1"/>
    <xf numFmtId="41" fontId="15" fillId="0" borderId="2" xfId="27" applyFont="1" applyFill="1" applyBorder="1" applyAlignment="1">
      <alignment horizontal="right" vertical="center"/>
    </xf>
    <xf numFmtId="165" fontId="14" fillId="0" borderId="2" xfId="0" applyNumberFormat="1" applyFont="1" applyFill="1" applyBorder="1" applyAlignment="1">
      <alignment horizontal="right" vertical="center"/>
    </xf>
    <xf numFmtId="0" fontId="15" fillId="0" borderId="2" xfId="0" applyFont="1" applyFill="1" applyBorder="1" applyAlignment="1">
      <alignment horizontal="justify" vertical="center"/>
    </xf>
    <xf numFmtId="41" fontId="15" fillId="0" borderId="2" xfId="0" applyNumberFormat="1" applyFont="1" applyFill="1" applyBorder="1" applyAlignment="1">
      <alignment horizontal="right" vertical="center"/>
    </xf>
    <xf numFmtId="165" fontId="15" fillId="0" borderId="9" xfId="28" applyFont="1" applyFill="1" applyBorder="1" applyAlignment="1">
      <alignment vertical="center"/>
    </xf>
    <xf numFmtId="41" fontId="15" fillId="0" borderId="9" xfId="27" applyFont="1" applyFill="1" applyBorder="1" applyAlignment="1">
      <alignment vertical="center"/>
    </xf>
    <xf numFmtId="165" fontId="15" fillId="0" borderId="2" xfId="28" applyFont="1" applyFill="1" applyBorder="1" applyAlignment="1">
      <alignment vertical="center"/>
    </xf>
    <xf numFmtId="41" fontId="15" fillId="0" borderId="2" xfId="27" applyFont="1" applyFill="1" applyBorder="1" applyAlignment="1">
      <alignment vertical="center"/>
    </xf>
    <xf numFmtId="41" fontId="11" fillId="0" borderId="2" xfId="27" applyFont="1" applyFill="1" applyBorder="1"/>
    <xf numFmtId="3" fontId="14" fillId="0" borderId="0" xfId="0" applyNumberFormat="1" applyFont="1" applyFill="1" applyBorder="1" applyAlignment="1">
      <alignment horizontal="right" vertical="center"/>
    </xf>
    <xf numFmtId="0" fontId="15" fillId="0" borderId="0" xfId="0" applyFont="1" applyFill="1" applyBorder="1" applyAlignment="1">
      <alignment vertical="center"/>
    </xf>
    <xf numFmtId="41" fontId="11" fillId="0" borderId="8" xfId="27" applyFont="1" applyFill="1" applyBorder="1"/>
    <xf numFmtId="14" fontId="12" fillId="0" borderId="2" xfId="0" applyNumberFormat="1" applyFont="1" applyFill="1" applyBorder="1" applyAlignment="1">
      <alignment horizontal="center"/>
    </xf>
    <xf numFmtId="0" fontId="14" fillId="0" borderId="9" xfId="0" applyFont="1" applyFill="1" applyBorder="1" applyAlignment="1">
      <alignment vertical="center"/>
    </xf>
    <xf numFmtId="41" fontId="14" fillId="0" borderId="2" xfId="27" applyFont="1" applyFill="1" applyBorder="1" applyAlignment="1">
      <alignment vertical="center"/>
    </xf>
    <xf numFmtId="0" fontId="11" fillId="0" borderId="9" xfId="0" applyFont="1" applyFill="1" applyBorder="1" applyAlignment="1">
      <alignment horizontal="justify" vertical="center"/>
    </xf>
    <xf numFmtId="41" fontId="11" fillId="0" borderId="2" xfId="27" applyFont="1" applyFill="1" applyBorder="1" applyAlignment="1">
      <alignment horizontal="right" vertical="center"/>
    </xf>
    <xf numFmtId="41" fontId="11" fillId="0" borderId="3" xfId="27" applyFont="1" applyFill="1" applyBorder="1"/>
    <xf numFmtId="0" fontId="12" fillId="0" borderId="9" xfId="0" applyFont="1" applyFill="1" applyBorder="1" applyAlignment="1">
      <alignment horizontal="left" vertical="center"/>
    </xf>
    <xf numFmtId="0" fontId="12" fillId="0" borderId="0" xfId="0" applyFont="1" applyFill="1" applyBorder="1" applyAlignment="1">
      <alignment horizontal="left" vertical="center"/>
    </xf>
    <xf numFmtId="3" fontId="12" fillId="0" borderId="0" xfId="0" applyNumberFormat="1" applyFont="1" applyFill="1" applyBorder="1" applyAlignment="1">
      <alignment horizontal="right" vertical="center"/>
    </xf>
    <xf numFmtId="0" fontId="22" fillId="3" borderId="0" xfId="0" applyFont="1" applyFill="1"/>
    <xf numFmtId="43" fontId="22" fillId="3" borderId="0" xfId="0" applyNumberFormat="1" applyFont="1" applyFill="1"/>
    <xf numFmtId="0" fontId="22" fillId="0" borderId="0" xfId="0" applyFont="1" applyFill="1"/>
    <xf numFmtId="41" fontId="49" fillId="0" borderId="0" xfId="27" applyFont="1" applyFill="1"/>
    <xf numFmtId="0" fontId="11" fillId="0" borderId="0" xfId="0" applyFont="1" applyFill="1" applyBorder="1"/>
    <xf numFmtId="43" fontId="11" fillId="0" borderId="0" xfId="1" applyFont="1" applyFill="1"/>
    <xf numFmtId="3" fontId="11" fillId="0" borderId="0" xfId="0" applyNumberFormat="1" applyFont="1" applyFill="1"/>
    <xf numFmtId="41" fontId="29" fillId="0" borderId="0" xfId="27" applyFont="1" applyFill="1"/>
    <xf numFmtId="0" fontId="12" fillId="0" borderId="0" xfId="0" applyFont="1" applyAlignment="1">
      <alignment horizontal="left" vertical="center"/>
    </xf>
    <xf numFmtId="0" fontId="15" fillId="4" borderId="0" xfId="0" applyFont="1" applyFill="1" applyBorder="1" applyAlignment="1">
      <alignment vertical="center"/>
    </xf>
    <xf numFmtId="3" fontId="15" fillId="4" borderId="0" xfId="0" applyNumberFormat="1" applyFont="1" applyFill="1" applyBorder="1" applyAlignment="1">
      <alignment horizontal="right" vertical="center"/>
    </xf>
    <xf numFmtId="0" fontId="45" fillId="0" borderId="0" xfId="0" applyFont="1" applyFill="1" applyBorder="1"/>
    <xf numFmtId="0" fontId="16" fillId="0" borderId="0" xfId="0" applyFont="1" applyFill="1" applyBorder="1" applyAlignment="1">
      <alignment horizontal="center" vertical="center"/>
    </xf>
    <xf numFmtId="0" fontId="16" fillId="0" borderId="0" xfId="0" applyFont="1" applyFill="1" applyBorder="1" applyAlignment="1">
      <alignment horizontal="center" vertical="center" wrapText="1"/>
    </xf>
    <xf numFmtId="41" fontId="45" fillId="0" borderId="0" xfId="27" applyFont="1" applyFill="1" applyBorder="1"/>
    <xf numFmtId="43" fontId="45" fillId="0" borderId="2" xfId="1" applyFont="1" applyFill="1" applyBorder="1"/>
    <xf numFmtId="43" fontId="16" fillId="0" borderId="2" xfId="1" applyFont="1" applyFill="1" applyBorder="1" applyAlignment="1">
      <alignment horizontal="center" vertical="center"/>
    </xf>
    <xf numFmtId="43" fontId="16" fillId="0" borderId="2" xfId="1" applyFont="1" applyFill="1" applyBorder="1" applyAlignment="1">
      <alignment horizontal="center" vertical="center" wrapText="1"/>
    </xf>
    <xf numFmtId="9" fontId="11" fillId="0" borderId="0" xfId="2" applyFont="1" applyFill="1"/>
    <xf numFmtId="14" fontId="15" fillId="0" borderId="2" xfId="0" applyNumberFormat="1" applyFont="1" applyFill="1" applyBorder="1" applyAlignment="1">
      <alignment horizontal="center" vertical="center"/>
    </xf>
    <xf numFmtId="41" fontId="11" fillId="5" borderId="0" xfId="27" applyFont="1" applyFill="1" applyAlignment="1">
      <alignment wrapText="1"/>
    </xf>
    <xf numFmtId="41" fontId="11" fillId="0" borderId="0" xfId="27" applyFont="1" applyAlignment="1">
      <alignment wrapText="1"/>
    </xf>
    <xf numFmtId="41" fontId="24" fillId="0" borderId="0" xfId="27" applyFont="1"/>
    <xf numFmtId="41" fontId="3" fillId="0" borderId="0" xfId="27" applyFont="1" applyFill="1"/>
    <xf numFmtId="0" fontId="14" fillId="0" borderId="11" xfId="0" applyFont="1" applyFill="1" applyBorder="1" applyAlignment="1">
      <alignment vertical="center"/>
    </xf>
    <xf numFmtId="41" fontId="14" fillId="0" borderId="2" xfId="27" applyFont="1" applyFill="1" applyBorder="1" applyAlignment="1">
      <alignment horizontal="center" vertical="center"/>
    </xf>
    <xf numFmtId="41" fontId="14" fillId="0" borderId="2" xfId="27" applyFont="1" applyBorder="1" applyAlignment="1">
      <alignment horizontal="right" vertical="center"/>
    </xf>
    <xf numFmtId="41" fontId="15" fillId="4" borderId="2" xfId="27" applyFont="1" applyFill="1" applyBorder="1" applyAlignment="1">
      <alignment horizontal="right" vertical="center"/>
    </xf>
    <xf numFmtId="41" fontId="0" fillId="0" borderId="0" xfId="27" applyFont="1"/>
    <xf numFmtId="41" fontId="0" fillId="0" borderId="0" xfId="27" applyFont="1" applyFill="1"/>
    <xf numFmtId="41" fontId="22" fillId="3" borderId="0" xfId="27" applyFont="1" applyFill="1"/>
    <xf numFmtId="41" fontId="22" fillId="0" borderId="0" xfId="27" applyFont="1"/>
    <xf numFmtId="41" fontId="22" fillId="0" borderId="0" xfId="27" applyFont="1" applyFill="1"/>
    <xf numFmtId="41" fontId="11" fillId="0" borderId="0" xfId="27" applyFont="1" applyFill="1"/>
    <xf numFmtId="168" fontId="18" fillId="2" borderId="0" xfId="4" applyNumberFormat="1" applyFont="1" applyFill="1" applyBorder="1" applyAlignment="1" applyProtection="1">
      <alignment horizontal="left"/>
    </xf>
    <xf numFmtId="0" fontId="12" fillId="0" borderId="9" xfId="0" applyFont="1" applyFill="1" applyBorder="1" applyAlignment="1">
      <alignment horizontal="center" vertical="center" wrapText="1"/>
    </xf>
    <xf numFmtId="0" fontId="11" fillId="3" borderId="11" xfId="0" applyFont="1" applyFill="1" applyBorder="1"/>
    <xf numFmtId="41" fontId="14" fillId="0" borderId="2" xfId="27" applyFont="1" applyFill="1" applyBorder="1" applyAlignment="1">
      <alignment horizontal="right" vertical="center" wrapText="1"/>
    </xf>
    <xf numFmtId="0" fontId="11" fillId="0" borderId="4" xfId="0" applyFont="1" applyFill="1" applyBorder="1"/>
    <xf numFmtId="43" fontId="0" fillId="0" borderId="0" xfId="1" applyFont="1"/>
    <xf numFmtId="41" fontId="14" fillId="0" borderId="10" xfId="27" applyFont="1" applyFill="1" applyBorder="1" applyAlignment="1">
      <alignment vertical="center" wrapText="1"/>
    </xf>
    <xf numFmtId="41" fontId="17" fillId="0" borderId="23" xfId="27" applyFont="1" applyFill="1" applyBorder="1" applyAlignment="1">
      <alignment vertical="center" wrapText="1"/>
    </xf>
    <xf numFmtId="41" fontId="17" fillId="0" borderId="26" xfId="27" applyFont="1" applyFill="1" applyBorder="1" applyAlignment="1">
      <alignment vertical="center" wrapText="1"/>
    </xf>
    <xf numFmtId="171" fontId="17" fillId="0" borderId="28" xfId="27" applyNumberFormat="1" applyFont="1" applyFill="1" applyBorder="1" applyAlignment="1">
      <alignment horizontal="center" vertical="center"/>
    </xf>
    <xf numFmtId="41" fontId="17" fillId="0" borderId="29" xfId="27" applyFont="1" applyFill="1" applyBorder="1" applyAlignment="1">
      <alignment horizontal="center" vertical="center" wrapText="1"/>
    </xf>
    <xf numFmtId="41" fontId="17" fillId="0" borderId="30" xfId="27" applyFont="1" applyFill="1" applyBorder="1" applyAlignment="1">
      <alignment horizontal="right" vertical="center"/>
    </xf>
    <xf numFmtId="41" fontId="17" fillId="0" borderId="0" xfId="27" applyFont="1" applyFill="1" applyBorder="1" applyAlignment="1">
      <alignment vertical="center" wrapText="1"/>
    </xf>
    <xf numFmtId="41" fontId="17" fillId="0" borderId="21" xfId="27" applyFont="1" applyFill="1" applyBorder="1" applyAlignment="1">
      <alignment vertical="center" wrapText="1"/>
    </xf>
    <xf numFmtId="171" fontId="17" fillId="0" borderId="0" xfId="27" applyNumberFormat="1" applyFont="1" applyFill="1" applyBorder="1" applyAlignment="1">
      <alignment vertical="center" wrapText="1"/>
    </xf>
    <xf numFmtId="171" fontId="17" fillId="0" borderId="21" xfId="27" applyNumberFormat="1" applyFont="1" applyFill="1" applyBorder="1" applyAlignment="1">
      <alignment vertical="center" wrapText="1"/>
    </xf>
    <xf numFmtId="41" fontId="17" fillId="0" borderId="0" xfId="27" applyFont="1" applyFill="1" applyBorder="1" applyAlignment="1">
      <alignment horizontal="right" vertical="center" wrapText="1"/>
    </xf>
    <xf numFmtId="41" fontId="17" fillId="0" borderId="24" xfId="27" applyFont="1" applyFill="1" applyBorder="1" applyAlignment="1">
      <alignment vertical="center" wrapText="1"/>
    </xf>
    <xf numFmtId="41" fontId="17" fillId="0" borderId="26" xfId="27" applyFont="1" applyFill="1" applyBorder="1" applyAlignment="1">
      <alignment horizontal="center" vertical="center" wrapText="1"/>
    </xf>
    <xf numFmtId="0" fontId="16" fillId="0" borderId="21" xfId="0" applyFont="1" applyFill="1" applyBorder="1" applyAlignment="1">
      <alignment vertical="center"/>
    </xf>
    <xf numFmtId="0" fontId="17" fillId="0" borderId="28" xfId="0" applyFont="1" applyFill="1" applyBorder="1" applyAlignment="1">
      <alignment horizontal="center" vertical="center"/>
    </xf>
    <xf numFmtId="167" fontId="14" fillId="0" borderId="2" xfId="1" applyNumberFormat="1" applyFont="1" applyFill="1" applyBorder="1" applyAlignment="1">
      <alignment horizontal="right" vertical="center"/>
    </xf>
    <xf numFmtId="167" fontId="15" fillId="0" borderId="2" xfId="1" applyNumberFormat="1" applyFont="1" applyFill="1" applyBorder="1" applyAlignment="1">
      <alignment horizontal="right" vertical="center"/>
    </xf>
    <xf numFmtId="165" fontId="15" fillId="0" borderId="2" xfId="0" applyNumberFormat="1" applyFont="1" applyFill="1" applyBorder="1" applyAlignment="1">
      <alignment horizontal="right" vertical="center"/>
    </xf>
    <xf numFmtId="41" fontId="11" fillId="0" borderId="4" xfId="27" quotePrefix="1" applyFont="1" applyFill="1" applyBorder="1"/>
    <xf numFmtId="165" fontId="15" fillId="0" borderId="2" xfId="0" applyNumberFormat="1" applyFont="1" applyFill="1" applyBorder="1" applyAlignment="1">
      <alignment horizontal="right" vertical="center" wrapText="1"/>
    </xf>
    <xf numFmtId="0" fontId="15" fillId="0" borderId="2" xfId="0" applyFont="1" applyFill="1" applyBorder="1" applyAlignment="1">
      <alignment horizontal="left" vertical="center"/>
    </xf>
    <xf numFmtId="0" fontId="12" fillId="0" borderId="2" xfId="0" applyFont="1" applyFill="1" applyBorder="1"/>
    <xf numFmtId="41" fontId="15" fillId="0" borderId="2" xfId="27" applyFont="1" applyFill="1" applyBorder="1" applyAlignment="1">
      <alignment horizontal="center" vertical="center" wrapText="1"/>
    </xf>
    <xf numFmtId="41" fontId="15" fillId="0" borderId="3" xfId="27" applyFont="1" applyFill="1" applyBorder="1" applyAlignment="1">
      <alignment horizontal="right" vertical="center"/>
    </xf>
    <xf numFmtId="41" fontId="0" fillId="7" borderId="0" xfId="27" applyFont="1" applyFill="1"/>
    <xf numFmtId="41" fontId="22" fillId="7" borderId="0" xfId="27" applyFont="1" applyFill="1"/>
    <xf numFmtId="41" fontId="30" fillId="7" borderId="0" xfId="27" applyFont="1" applyFill="1"/>
    <xf numFmtId="41" fontId="24" fillId="7" borderId="0" xfId="27" applyFont="1" applyFill="1"/>
    <xf numFmtId="0" fontId="22" fillId="7" borderId="0" xfId="0" applyFont="1" applyFill="1"/>
    <xf numFmtId="41" fontId="11" fillId="7" borderId="0" xfId="27" applyFont="1" applyFill="1"/>
    <xf numFmtId="41" fontId="3" fillId="7" borderId="0" xfId="27" applyFont="1" applyFill="1" applyBorder="1"/>
    <xf numFmtId="41" fontId="3" fillId="7" borderId="0" xfId="27" applyFont="1" applyFill="1"/>
    <xf numFmtId="41" fontId="15" fillId="7" borderId="0" xfId="27" applyFont="1" applyFill="1" applyBorder="1" applyAlignment="1">
      <alignment horizontal="right" vertical="center" wrapText="1"/>
    </xf>
    <xf numFmtId="0" fontId="15" fillId="0" borderId="9" xfId="0" applyFont="1" applyFill="1" applyBorder="1" applyAlignment="1">
      <alignment vertical="center" wrapText="1"/>
    </xf>
    <xf numFmtId="0" fontId="14" fillId="0" borderId="9" xfId="0" applyFont="1" applyFill="1" applyBorder="1" applyAlignment="1">
      <alignment vertical="center" wrapText="1"/>
    </xf>
    <xf numFmtId="0" fontId="15" fillId="0" borderId="3" xfId="0" applyFont="1" applyFill="1" applyBorder="1" applyAlignment="1">
      <alignment horizontal="center" vertical="center"/>
    </xf>
    <xf numFmtId="0" fontId="15" fillId="0" borderId="11" xfId="0" applyFont="1" applyFill="1" applyBorder="1" applyAlignment="1">
      <alignment horizontal="right" vertical="center" wrapText="1"/>
    </xf>
    <xf numFmtId="0" fontId="11" fillId="0" borderId="8" xfId="0" applyFont="1" applyFill="1" applyBorder="1"/>
    <xf numFmtId="0" fontId="11" fillId="0" borderId="3" xfId="0" applyFont="1" applyFill="1" applyBorder="1"/>
    <xf numFmtId="41" fontId="14" fillId="0" borderId="3" xfId="27" applyFont="1" applyFill="1" applyBorder="1" applyAlignment="1">
      <alignment vertical="center"/>
    </xf>
    <xf numFmtId="41" fontId="15" fillId="0" borderId="3" xfId="27" applyFont="1" applyFill="1" applyBorder="1" applyAlignment="1">
      <alignment vertical="center"/>
    </xf>
    <xf numFmtId="165" fontId="14" fillId="8" borderId="4" xfId="27" applyNumberFormat="1" applyFont="1" applyFill="1" applyBorder="1" applyAlignment="1">
      <alignment vertical="center"/>
    </xf>
    <xf numFmtId="165" fontId="14" fillId="0" borderId="4" xfId="27" applyNumberFormat="1" applyFont="1" applyFill="1" applyBorder="1" applyAlignment="1">
      <alignment vertical="center"/>
    </xf>
    <xf numFmtId="165" fontId="14" fillId="8" borderId="6" xfId="27" applyNumberFormat="1" applyFont="1" applyFill="1" applyBorder="1" applyAlignment="1">
      <alignment vertical="center"/>
    </xf>
    <xf numFmtId="165" fontId="15" fillId="8" borderId="4" xfId="27" applyNumberFormat="1" applyFont="1" applyFill="1" applyBorder="1" applyAlignment="1">
      <alignment vertical="center"/>
    </xf>
    <xf numFmtId="165" fontId="15" fillId="8" borderId="4" xfId="27" applyNumberFormat="1" applyFont="1" applyFill="1" applyBorder="1" applyAlignment="1">
      <alignment vertical="center" wrapText="1"/>
    </xf>
    <xf numFmtId="165" fontId="14" fillId="0" borderId="6" xfId="27" applyNumberFormat="1" applyFont="1" applyFill="1" applyBorder="1" applyAlignment="1">
      <alignment vertical="center"/>
    </xf>
    <xf numFmtId="165" fontId="15" fillId="8" borderId="7" xfId="27" applyNumberFormat="1" applyFont="1" applyFill="1" applyBorder="1" applyAlignment="1">
      <alignment vertical="center"/>
    </xf>
    <xf numFmtId="165" fontId="15" fillId="8" borderId="10" xfId="27" applyNumberFormat="1" applyFont="1" applyFill="1" applyBorder="1" applyAlignment="1">
      <alignment vertical="center" wrapText="1"/>
    </xf>
    <xf numFmtId="165" fontId="15" fillId="0" borderId="4" xfId="27" applyNumberFormat="1" applyFont="1" applyFill="1" applyBorder="1" applyAlignment="1">
      <alignment vertical="center"/>
    </xf>
    <xf numFmtId="165" fontId="15" fillId="8" borderId="6" xfId="27" applyNumberFormat="1" applyFont="1" applyFill="1" applyBorder="1" applyAlignment="1">
      <alignment vertical="center" wrapText="1"/>
    </xf>
    <xf numFmtId="165" fontId="14" fillId="8" borderId="10" xfId="27" applyNumberFormat="1" applyFont="1" applyFill="1" applyBorder="1" applyAlignment="1">
      <alignment vertical="center"/>
    </xf>
    <xf numFmtId="165" fontId="14" fillId="8" borderId="11" xfId="27" applyNumberFormat="1" applyFont="1" applyFill="1" applyBorder="1" applyAlignment="1">
      <alignment vertical="center"/>
    </xf>
    <xf numFmtId="165" fontId="15" fillId="0" borderId="4" xfId="27" applyNumberFormat="1" applyFont="1" applyFill="1" applyBorder="1" applyAlignment="1">
      <alignment vertical="center" wrapText="1"/>
    </xf>
    <xf numFmtId="165" fontId="12" fillId="0" borderId="4" xfId="27" applyNumberFormat="1" applyFont="1" applyFill="1" applyBorder="1" applyAlignment="1">
      <alignment vertical="center"/>
    </xf>
    <xf numFmtId="165" fontId="15" fillId="0" borderId="6" xfId="27" applyNumberFormat="1" applyFont="1" applyFill="1" applyBorder="1" applyAlignment="1">
      <alignment vertical="center"/>
    </xf>
    <xf numFmtId="165" fontId="14" fillId="0" borderId="7" xfId="3" applyFont="1" applyFill="1" applyBorder="1"/>
    <xf numFmtId="41" fontId="15" fillId="0" borderId="2" xfId="0" applyNumberFormat="1" applyFont="1" applyFill="1" applyBorder="1" applyAlignment="1">
      <alignment horizontal="center" vertical="center" wrapText="1"/>
    </xf>
    <xf numFmtId="167" fontId="30" fillId="0" borderId="0" xfId="0" applyNumberFormat="1" applyFont="1" applyFill="1"/>
    <xf numFmtId="165" fontId="15" fillId="0" borderId="5" xfId="27" applyNumberFormat="1" applyFont="1" applyFill="1" applyBorder="1" applyAlignment="1">
      <alignment vertical="center"/>
    </xf>
    <xf numFmtId="165" fontId="14" fillId="0" borderId="5" xfId="27" applyNumberFormat="1" applyFont="1" applyFill="1" applyBorder="1" applyAlignment="1">
      <alignment vertical="center"/>
    </xf>
    <xf numFmtId="165" fontId="11" fillId="0" borderId="6" xfId="27" applyNumberFormat="1" applyFont="1" applyFill="1" applyBorder="1" applyAlignment="1">
      <alignment vertical="center"/>
    </xf>
    <xf numFmtId="165" fontId="15" fillId="0" borderId="7" xfId="27" applyNumberFormat="1" applyFont="1" applyFill="1" applyBorder="1" applyAlignment="1">
      <alignment vertical="center"/>
    </xf>
    <xf numFmtId="165" fontId="12" fillId="0" borderId="8" xfId="27" applyNumberFormat="1" applyFont="1" applyFill="1" applyBorder="1" applyAlignment="1">
      <alignment vertical="center"/>
    </xf>
    <xf numFmtId="0" fontId="11" fillId="0" borderId="0" xfId="0" applyFont="1" applyFill="1" applyAlignment="1">
      <alignment horizontal="left" vertical="center" indent="5"/>
    </xf>
    <xf numFmtId="0" fontId="13" fillId="0" borderId="0" xfId="0" applyFont="1" applyAlignment="1">
      <alignment horizontal="center" vertical="center" wrapText="1"/>
    </xf>
    <xf numFmtId="0" fontId="12" fillId="0" borderId="0" xfId="0" applyFont="1" applyAlignment="1">
      <alignment horizontal="left" vertical="center"/>
    </xf>
    <xf numFmtId="0" fontId="11" fillId="0" borderId="0" xfId="0" applyFont="1" applyAlignment="1">
      <alignment horizontal="left" vertical="top"/>
    </xf>
    <xf numFmtId="0" fontId="3" fillId="0" borderId="0" xfId="0" applyFont="1" applyAlignment="1">
      <alignment horizontal="left" vertical="center" wrapText="1"/>
    </xf>
    <xf numFmtId="0" fontId="12" fillId="3" borderId="2" xfId="0" applyFont="1" applyFill="1" applyBorder="1" applyAlignment="1">
      <alignment horizontal="center" wrapText="1"/>
    </xf>
    <xf numFmtId="0" fontId="12" fillId="3" borderId="2" xfId="0" applyFont="1" applyFill="1" applyBorder="1" applyAlignment="1">
      <alignment horizontal="center"/>
    </xf>
    <xf numFmtId="0" fontId="11" fillId="3" borderId="6" xfId="0" applyFont="1" applyFill="1" applyBorder="1"/>
    <xf numFmtId="165" fontId="3" fillId="3" borderId="6" xfId="28" applyFont="1" applyFill="1" applyBorder="1"/>
    <xf numFmtId="165" fontId="3" fillId="3" borderId="4" xfId="28" applyFont="1" applyFill="1" applyBorder="1"/>
    <xf numFmtId="0" fontId="12" fillId="0" borderId="2" xfId="0" applyFont="1" applyBorder="1"/>
    <xf numFmtId="165" fontId="7" fillId="3" borderId="2" xfId="28" applyFont="1" applyFill="1" applyBorder="1"/>
    <xf numFmtId="0" fontId="15" fillId="4" borderId="2" xfId="0" applyFont="1" applyFill="1" applyBorder="1" applyAlignment="1">
      <alignment horizontal="center" vertical="center" wrapText="1"/>
    </xf>
    <xf numFmtId="165" fontId="11" fillId="4" borderId="4" xfId="0" applyNumberFormat="1" applyFont="1" applyFill="1" applyBorder="1" applyAlignment="1">
      <alignment horizontal="right" vertical="center"/>
    </xf>
    <xf numFmtId="165" fontId="11" fillId="0" borderId="4" xfId="0" applyNumberFormat="1" applyFont="1" applyBorder="1" applyAlignment="1">
      <alignment horizontal="right" vertical="center"/>
    </xf>
    <xf numFmtId="165" fontId="3" fillId="3" borderId="5" xfId="28" applyFont="1" applyFill="1" applyBorder="1"/>
    <xf numFmtId="165" fontId="12" fillId="0" borderId="2" xfId="0" applyNumberFormat="1" applyFont="1" applyBorder="1" applyAlignment="1">
      <alignment horizontal="right" vertical="center"/>
    </xf>
    <xf numFmtId="165" fontId="12" fillId="4" borderId="2" xfId="0" applyNumberFormat="1" applyFont="1" applyFill="1" applyBorder="1" applyAlignment="1">
      <alignment horizontal="right" vertical="center"/>
    </xf>
    <xf numFmtId="43" fontId="11" fillId="0" borderId="0" xfId="1" applyFont="1" applyAlignment="1">
      <alignment vertical="center"/>
    </xf>
    <xf numFmtId="164" fontId="11" fillId="0" borderId="0" xfId="0" applyNumberFormat="1" applyFont="1" applyAlignment="1">
      <alignment vertical="center"/>
    </xf>
    <xf numFmtId="0" fontId="11" fillId="0" borderId="0" xfId="0" applyFont="1" applyAlignment="1">
      <alignment horizontal="left" vertical="top" wrapText="1"/>
    </xf>
    <xf numFmtId="0" fontId="11" fillId="0" borderId="0" xfId="0" applyFont="1" applyAlignment="1">
      <alignment vertical="top" wrapText="1"/>
    </xf>
    <xf numFmtId="0" fontId="12" fillId="0" borderId="0" xfId="0" applyFont="1" applyFill="1" applyAlignment="1">
      <alignment horizontal="left" vertical="center"/>
    </xf>
    <xf numFmtId="165" fontId="15" fillId="0" borderId="4" xfId="0" applyNumberFormat="1" applyFont="1" applyFill="1" applyBorder="1" applyAlignment="1">
      <alignment vertical="center" wrapText="1"/>
    </xf>
    <xf numFmtId="41" fontId="22" fillId="7" borderId="0" xfId="0" applyNumberFormat="1" applyFont="1" applyFill="1"/>
    <xf numFmtId="165" fontId="50" fillId="0" borderId="0" xfId="0" applyNumberFormat="1" applyFont="1" applyFill="1" applyBorder="1" applyAlignment="1">
      <alignment wrapText="1"/>
    </xf>
    <xf numFmtId="0" fontId="11" fillId="0" borderId="0" xfId="0" applyFont="1" applyAlignment="1">
      <alignment horizontal="left" vertical="top" wrapText="1"/>
    </xf>
    <xf numFmtId="0" fontId="37" fillId="0" borderId="0" xfId="0" applyFont="1" applyFill="1" applyAlignment="1">
      <alignment vertical="center"/>
    </xf>
    <xf numFmtId="0" fontId="15" fillId="0" borderId="0" xfId="0" applyFont="1" applyFill="1" applyBorder="1" applyAlignment="1">
      <alignment horizontal="left" vertical="center" wrapText="1"/>
    </xf>
    <xf numFmtId="0" fontId="15" fillId="0" borderId="1" xfId="0" applyFont="1" applyFill="1" applyBorder="1" applyAlignment="1">
      <alignment horizontal="left" vertical="center" wrapText="1"/>
    </xf>
    <xf numFmtId="0" fontId="0" fillId="0" borderId="1" xfId="0" applyFill="1" applyBorder="1"/>
    <xf numFmtId="0" fontId="13" fillId="0" borderId="0" xfId="0" applyFont="1" applyFill="1" applyAlignment="1">
      <alignment vertical="center"/>
    </xf>
    <xf numFmtId="0" fontId="51" fillId="0" borderId="0" xfId="0" applyFont="1" applyAlignment="1">
      <alignment horizontal="center" vertical="center"/>
    </xf>
    <xf numFmtId="0" fontId="12" fillId="0" borderId="0" xfId="0" applyFont="1" applyFill="1" applyAlignment="1">
      <alignment vertical="center" wrapText="1"/>
    </xf>
    <xf numFmtId="0" fontId="11" fillId="0" borderId="0" xfId="0" applyFont="1" applyAlignment="1">
      <alignment horizontal="left"/>
    </xf>
    <xf numFmtId="41" fontId="11" fillId="0" borderId="0" xfId="0" applyNumberFormat="1" applyFont="1" applyBorder="1"/>
    <xf numFmtId="165" fontId="11" fillId="0" borderId="0" xfId="0" applyNumberFormat="1" applyFont="1" applyFill="1"/>
    <xf numFmtId="41" fontId="12" fillId="0" borderId="2" xfId="27" applyFont="1" applyFill="1" applyBorder="1" applyAlignment="1">
      <alignment horizontal="right" vertical="center"/>
    </xf>
    <xf numFmtId="0" fontId="14" fillId="0" borderId="0" xfId="0" applyFont="1" applyBorder="1" applyAlignment="1">
      <alignment vertical="center"/>
    </xf>
    <xf numFmtId="0" fontId="22" fillId="0" borderId="0" xfId="0" applyFont="1" applyAlignment="1">
      <alignment horizontal="center"/>
    </xf>
    <xf numFmtId="0" fontId="17" fillId="0" borderId="2" xfId="0" applyFont="1" applyFill="1" applyBorder="1"/>
    <xf numFmtId="43" fontId="17" fillId="0" borderId="2" xfId="1" applyFont="1" applyFill="1" applyBorder="1"/>
    <xf numFmtId="41" fontId="17" fillId="0" borderId="2" xfId="27" applyFont="1" applyFill="1" applyBorder="1"/>
    <xf numFmtId="167" fontId="11" fillId="0" borderId="0" xfId="1" applyNumberFormat="1" applyFont="1" applyFill="1"/>
    <xf numFmtId="165" fontId="14" fillId="0" borderId="4" xfId="0" applyNumberFormat="1" applyFont="1" applyFill="1" applyBorder="1"/>
    <xf numFmtId="2" fontId="17" fillId="0" borderId="2" xfId="0" applyNumberFormat="1" applyFont="1" applyFill="1" applyBorder="1"/>
    <xf numFmtId="14" fontId="17" fillId="0" borderId="2" xfId="0" applyNumberFormat="1" applyFont="1" applyFill="1" applyBorder="1"/>
    <xf numFmtId="0" fontId="48" fillId="0" borderId="0" xfId="58" applyFill="1" applyAlignment="1">
      <alignment horizontal="left"/>
    </xf>
    <xf numFmtId="41" fontId="11" fillId="0" borderId="4" xfId="27" applyFont="1" applyBorder="1" applyAlignment="1">
      <alignment vertical="center"/>
    </xf>
    <xf numFmtId="0" fontId="52" fillId="0" borderId="0" xfId="0" applyFont="1" applyFill="1" applyAlignment="1">
      <alignment horizontal="center" vertical="center"/>
    </xf>
    <xf numFmtId="0" fontId="14" fillId="0" borderId="0" xfId="0" applyFont="1" applyFill="1" applyBorder="1" applyAlignment="1">
      <alignment horizontal="left" vertical="center"/>
    </xf>
    <xf numFmtId="0" fontId="11" fillId="0" borderId="1" xfId="0" applyFont="1" applyFill="1" applyBorder="1" applyAlignment="1">
      <alignment horizontal="left" vertical="center"/>
    </xf>
    <xf numFmtId="0" fontId="11" fillId="0" borderId="0" xfId="0" applyFont="1" applyFill="1" applyAlignment="1">
      <alignment horizontal="left" vertical="center" wrapText="1"/>
    </xf>
    <xf numFmtId="0" fontId="11" fillId="0" borderId="0" xfId="0" applyFont="1" applyAlignment="1">
      <alignment horizontal="left" vertical="top" wrapText="1"/>
    </xf>
    <xf numFmtId="0" fontId="12" fillId="0" borderId="0" xfId="0" applyFont="1" applyFill="1" applyAlignment="1">
      <alignment horizontal="left" vertical="center" wrapText="1"/>
    </xf>
    <xf numFmtId="168" fontId="18" fillId="2" borderId="0" xfId="4" applyNumberFormat="1" applyFont="1" applyFill="1" applyBorder="1" applyAlignment="1" applyProtection="1">
      <alignment horizontal="left" wrapText="1"/>
    </xf>
    <xf numFmtId="168" fontId="18" fillId="2" borderId="0" xfId="4" applyNumberFormat="1" applyFont="1" applyFill="1" applyBorder="1" applyAlignment="1" applyProtection="1">
      <alignment horizontal="left"/>
    </xf>
    <xf numFmtId="0" fontId="7" fillId="0" borderId="9" xfId="5" applyFont="1" applyBorder="1" applyAlignment="1">
      <alignment horizontal="center" vertical="center"/>
    </xf>
    <xf numFmtId="0" fontId="7" fillId="0" borderId="3" xfId="5" applyFont="1" applyBorder="1" applyAlignment="1">
      <alignment horizontal="center" vertical="center"/>
    </xf>
    <xf numFmtId="0" fontId="12" fillId="0" borderId="7" xfId="0" applyFont="1" applyBorder="1" applyAlignment="1">
      <alignment horizontal="center" vertical="center"/>
    </xf>
    <xf numFmtId="0" fontId="12" fillId="0" borderId="6" xfId="0" applyFont="1" applyBorder="1" applyAlignment="1">
      <alignment horizontal="center" vertical="center"/>
    </xf>
    <xf numFmtId="0" fontId="7" fillId="0" borderId="12" xfId="5" applyFont="1" applyBorder="1" applyAlignment="1">
      <alignment horizontal="center" vertical="center"/>
    </xf>
    <xf numFmtId="0" fontId="7" fillId="0" borderId="7" xfId="5" applyFont="1" applyBorder="1" applyAlignment="1">
      <alignment horizontal="center" vertical="center"/>
    </xf>
    <xf numFmtId="0" fontId="7" fillId="0" borderId="6" xfId="5" applyFont="1" applyBorder="1" applyAlignment="1">
      <alignment horizontal="center" vertical="center"/>
    </xf>
    <xf numFmtId="0" fontId="12" fillId="0" borderId="0" xfId="0" applyFont="1" applyAlignment="1">
      <alignment horizontal="left" vertical="top"/>
    </xf>
    <xf numFmtId="0" fontId="11" fillId="0" borderId="0" xfId="0" applyFont="1" applyAlignment="1">
      <alignment horizontal="left" vertical="top"/>
    </xf>
    <xf numFmtId="0" fontId="11" fillId="0" borderId="0" xfId="0" applyFont="1" applyAlignment="1">
      <alignment horizontal="left" vertical="center"/>
    </xf>
    <xf numFmtId="0" fontId="13" fillId="0" borderId="0" xfId="0" applyFont="1" applyAlignment="1">
      <alignment horizontal="center" vertical="center" wrapText="1"/>
    </xf>
    <xf numFmtId="0" fontId="11" fillId="0" borderId="0" xfId="0" applyFont="1" applyAlignment="1">
      <alignment horizontal="left" vertical="center" wrapText="1"/>
    </xf>
    <xf numFmtId="0" fontId="12" fillId="0" borderId="0" xfId="0" applyFont="1" applyAlignment="1">
      <alignment horizontal="left" vertical="center"/>
    </xf>
    <xf numFmtId="0" fontId="12" fillId="0" borderId="0" xfId="0" applyFont="1" applyAlignment="1">
      <alignment horizontal="left" vertical="top" wrapText="1"/>
    </xf>
    <xf numFmtId="0" fontId="14" fillId="0" borderId="0" xfId="0" applyFont="1" applyAlignment="1">
      <alignment horizontal="left" vertical="top" wrapText="1"/>
    </xf>
    <xf numFmtId="0" fontId="12" fillId="0" borderId="0" xfId="0" applyFont="1" applyFill="1" applyAlignment="1">
      <alignment horizontal="left" vertical="center"/>
    </xf>
    <xf numFmtId="0" fontId="14" fillId="0" borderId="0" xfId="0" applyFont="1" applyFill="1" applyAlignment="1">
      <alignment horizontal="left" vertical="top" wrapText="1"/>
    </xf>
    <xf numFmtId="0" fontId="12" fillId="3" borderId="2" xfId="0" applyFont="1" applyFill="1" applyBorder="1" applyAlignment="1">
      <alignment horizontal="center" vertical="center" wrapText="1"/>
    </xf>
    <xf numFmtId="0" fontId="15" fillId="4" borderId="2" xfId="0" applyFont="1" applyFill="1" applyBorder="1" applyAlignment="1">
      <alignment horizontal="center" vertical="center" wrapText="1"/>
    </xf>
    <xf numFmtId="0" fontId="12" fillId="3" borderId="9" xfId="0" applyFont="1" applyFill="1" applyBorder="1" applyAlignment="1">
      <alignment horizontal="center"/>
    </xf>
    <xf numFmtId="0" fontId="12" fillId="3" borderId="12" xfId="0" applyFont="1" applyFill="1" applyBorder="1" applyAlignment="1">
      <alignment horizontal="center"/>
    </xf>
    <xf numFmtId="0" fontId="12" fillId="3" borderId="3" xfId="0" applyFont="1" applyFill="1" applyBorder="1" applyAlignment="1">
      <alignment horizontal="center"/>
    </xf>
    <xf numFmtId="0" fontId="13" fillId="0" borderId="0" xfId="0" applyFont="1" applyAlignment="1">
      <alignment horizontal="left" vertical="center" wrapText="1"/>
    </xf>
  </cellXfs>
  <cellStyles count="59">
    <cellStyle name="Comma [0] 2" xfId="3"/>
    <cellStyle name="Comma [0] 2 2" xfId="10"/>
    <cellStyle name="Comma [0] 2 2 2" xfId="46"/>
    <cellStyle name="Comma [0] 2 3" xfId="45"/>
    <cellStyle name="Comma 2" xfId="11"/>
    <cellStyle name="Comma 2 2" xfId="26"/>
    <cellStyle name="Comma 2 2 2" xfId="29"/>
    <cellStyle name="Comma 2 2 2 2" xfId="52"/>
    <cellStyle name="Comma 2 2 3" xfId="49"/>
    <cellStyle name="Comma 2 3" xfId="47"/>
    <cellStyle name="Comma 3" xfId="22"/>
    <cellStyle name="Comma 4" xfId="23"/>
    <cellStyle name="Comma 5" xfId="9"/>
    <cellStyle name="Comma 6" xfId="19"/>
    <cellStyle name="Comma 7" xfId="24"/>
    <cellStyle name="Comma 8" xfId="25"/>
    <cellStyle name="Hipervínculo" xfId="58" builtinId="8"/>
    <cellStyle name="Millares" xfId="1" builtinId="3"/>
    <cellStyle name="Millares [0]" xfId="27" builtinId="6"/>
    <cellStyle name="Millares [0] 2" xfId="28"/>
    <cellStyle name="Millares [0] 2 2" xfId="41"/>
    <cellStyle name="Millares [0] 2 2 2" xfId="55"/>
    <cellStyle name="Millares [0] 2 3" xfId="51"/>
    <cellStyle name="Millares [0] 3" xfId="39"/>
    <cellStyle name="Millares [0] 3 2" xfId="54"/>
    <cellStyle name="Millares [0] 4" xfId="50"/>
    <cellStyle name="Millares [0] 5" xfId="43"/>
    <cellStyle name="Millares [0] 6" xfId="56"/>
    <cellStyle name="Millares 19 2" xfId="36"/>
    <cellStyle name="Millares 19 2 2" xfId="53"/>
    <cellStyle name="Millares 2" xfId="12"/>
    <cellStyle name="Millares 2 2" xfId="13"/>
    <cellStyle name="Millares 2 2 2" xfId="48"/>
    <cellStyle name="Millares 2 3" xfId="35"/>
    <cellStyle name="Millares 2 4" xfId="40"/>
    <cellStyle name="Millares 3" xfId="14"/>
    <cellStyle name="Millares 4" xfId="34"/>
    <cellStyle name="Millares 5" xfId="33"/>
    <cellStyle name="Millares 6" xfId="42"/>
    <cellStyle name="Millares 7" xfId="44"/>
    <cellStyle name="Millares 9" xfId="32"/>
    <cellStyle name="Normal" xfId="0" builtinId="0"/>
    <cellStyle name="Normal 10" xfId="31"/>
    <cellStyle name="Normal 12" xfId="5"/>
    <cellStyle name="Normal 15" xfId="6"/>
    <cellStyle name="Normal 2" xfId="15"/>
    <cellStyle name="Normal 2 10" xfId="30"/>
    <cellStyle name="Normal 2 2" xfId="16"/>
    <cellStyle name="Normal 2 2 2" xfId="38"/>
    <cellStyle name="Normal 2 3" xfId="37"/>
    <cellStyle name="Normal 2 4" xfId="7"/>
    <cellStyle name="Normal 3" xfId="17"/>
    <cellStyle name="Normal 3 2" xfId="18"/>
    <cellStyle name="Normal 3 3" xfId="8"/>
    <cellStyle name="Normal 5" xfId="21"/>
    <cellStyle name="Normal_Estados Fiscal 1999" xfId="4"/>
    <cellStyle name="Porcentaje" xfId="2" builtinId="5"/>
    <cellStyle name="Porcentaje 2" xfId="57"/>
    <cellStyle name="Porcentual 2" xfId="20"/>
  </cellStyles>
  <dxfs count="0"/>
  <tableStyles count="0" defaultTableStyle="TableStyleMedium9" defaultPivotStyle="PivotStyleLight16"/>
  <colors>
    <mruColors>
      <color rgb="FF0033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16" Type="http://schemas.openxmlformats.org/officeDocument/2006/relationships/externalLink" Target="externalLinks/externalLink9.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styles" Target="styles.xml"/><Relationship Id="rId79"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externalLink" Target="externalLinks/externalLink54.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77" Type="http://schemas.openxmlformats.org/officeDocument/2006/relationships/customXml" Target="../customXml/item1.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80" Type="http://schemas.openxmlformats.org/officeDocument/2006/relationships/customXml" Target="../customXml/item4.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theme" Target="theme/theme1.xml"/><Relationship Id="rId78"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 Id="rId2" Type="http://schemas.openxmlformats.org/officeDocument/2006/relationships/worksheet" Target="worksheets/sheet2.xml"/><Relationship Id="rId29" Type="http://schemas.openxmlformats.org/officeDocument/2006/relationships/externalLink" Target="externalLinks/externalLink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4</xdr:col>
      <xdr:colOff>193676</xdr:colOff>
      <xdr:row>0</xdr:row>
      <xdr:rowOff>155776</xdr:rowOff>
    </xdr:from>
    <xdr:to>
      <xdr:col>5</xdr:col>
      <xdr:colOff>1</xdr:colOff>
      <xdr:row>3</xdr:row>
      <xdr:rowOff>76906</xdr:rowOff>
    </xdr:to>
    <xdr:pic>
      <xdr:nvPicPr>
        <xdr:cNvPr id="2" name="Imagen 1"/>
        <xdr:cNvPicPr>
          <a:picLocks noChangeAspect="1"/>
        </xdr:cNvPicPr>
      </xdr:nvPicPr>
      <xdr:blipFill>
        <a:blip xmlns:r="http://schemas.openxmlformats.org/officeDocument/2006/relationships" r:embed="rId1"/>
        <a:stretch>
          <a:fillRect/>
        </a:stretch>
      </xdr:blipFill>
      <xdr:spPr>
        <a:xfrm>
          <a:off x="3887259" y="155776"/>
          <a:ext cx="1520825" cy="49263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444498</xdr:colOff>
      <xdr:row>1</xdr:row>
      <xdr:rowOff>42334</xdr:rowOff>
    </xdr:from>
    <xdr:to>
      <xdr:col>4</xdr:col>
      <xdr:colOff>391581</xdr:colOff>
      <xdr:row>6</xdr:row>
      <xdr:rowOff>18319</xdr:rowOff>
    </xdr:to>
    <xdr:pic>
      <xdr:nvPicPr>
        <xdr:cNvPr id="2" name="Imagen 1"/>
        <xdr:cNvPicPr>
          <a:picLocks noChangeAspect="1"/>
        </xdr:cNvPicPr>
      </xdr:nvPicPr>
      <xdr:blipFill>
        <a:blip xmlns:r="http://schemas.openxmlformats.org/officeDocument/2006/relationships" r:embed="rId1"/>
        <a:stretch>
          <a:fillRect/>
        </a:stretch>
      </xdr:blipFill>
      <xdr:spPr>
        <a:xfrm>
          <a:off x="3778248" y="201084"/>
          <a:ext cx="2381250" cy="7697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1830917</xdr:colOff>
      <xdr:row>0</xdr:row>
      <xdr:rowOff>105833</xdr:rowOff>
    </xdr:from>
    <xdr:to>
      <xdr:col>2</xdr:col>
      <xdr:colOff>4212167</xdr:colOff>
      <xdr:row>5</xdr:row>
      <xdr:rowOff>81818</xdr:rowOff>
    </xdr:to>
    <xdr:pic>
      <xdr:nvPicPr>
        <xdr:cNvPr id="2" name="Imagen 1"/>
        <xdr:cNvPicPr>
          <a:picLocks noChangeAspect="1"/>
        </xdr:cNvPicPr>
      </xdr:nvPicPr>
      <xdr:blipFill>
        <a:blip xmlns:r="http://schemas.openxmlformats.org/officeDocument/2006/relationships" r:embed="rId1"/>
        <a:stretch>
          <a:fillRect/>
        </a:stretch>
      </xdr:blipFill>
      <xdr:spPr>
        <a:xfrm>
          <a:off x="2180167" y="105833"/>
          <a:ext cx="2381250" cy="7697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2021418</xdr:colOff>
      <xdr:row>0</xdr:row>
      <xdr:rowOff>148168</xdr:rowOff>
    </xdr:from>
    <xdr:to>
      <xdr:col>1</xdr:col>
      <xdr:colOff>4402668</xdr:colOff>
      <xdr:row>5</xdr:row>
      <xdr:rowOff>20809</xdr:rowOff>
    </xdr:to>
    <xdr:pic>
      <xdr:nvPicPr>
        <xdr:cNvPr id="2" name="Imagen 1"/>
        <xdr:cNvPicPr>
          <a:picLocks noChangeAspect="1"/>
        </xdr:cNvPicPr>
      </xdr:nvPicPr>
      <xdr:blipFill>
        <a:blip xmlns:r="http://schemas.openxmlformats.org/officeDocument/2006/relationships" r:embed="rId1"/>
        <a:stretch>
          <a:fillRect/>
        </a:stretch>
      </xdr:blipFill>
      <xdr:spPr>
        <a:xfrm>
          <a:off x="2275418" y="148168"/>
          <a:ext cx="2381250" cy="77222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105833</xdr:colOff>
      <xdr:row>0</xdr:row>
      <xdr:rowOff>105835</xdr:rowOff>
    </xdr:from>
    <xdr:to>
      <xdr:col>6</xdr:col>
      <xdr:colOff>222250</xdr:colOff>
      <xdr:row>4</xdr:row>
      <xdr:rowOff>155903</xdr:rowOff>
    </xdr:to>
    <xdr:pic>
      <xdr:nvPicPr>
        <xdr:cNvPr id="6" name="Imagen 5"/>
        <xdr:cNvPicPr>
          <a:picLocks noChangeAspect="1"/>
        </xdr:cNvPicPr>
      </xdr:nvPicPr>
      <xdr:blipFill>
        <a:blip xmlns:r="http://schemas.openxmlformats.org/officeDocument/2006/relationships" r:embed="rId1"/>
        <a:stretch>
          <a:fillRect/>
        </a:stretch>
      </xdr:blipFill>
      <xdr:spPr>
        <a:xfrm>
          <a:off x="4847166" y="105835"/>
          <a:ext cx="2381250" cy="76973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657225</xdr:colOff>
      <xdr:row>0</xdr:row>
      <xdr:rowOff>161925</xdr:rowOff>
    </xdr:from>
    <xdr:to>
      <xdr:col>3</xdr:col>
      <xdr:colOff>628650</xdr:colOff>
      <xdr:row>4</xdr:row>
      <xdr:rowOff>12634</xdr:rowOff>
    </xdr:to>
    <xdr:pic>
      <xdr:nvPicPr>
        <xdr:cNvPr id="2" name="Imagen 1"/>
        <xdr:cNvPicPr>
          <a:picLocks noChangeAspect="1"/>
        </xdr:cNvPicPr>
      </xdr:nvPicPr>
      <xdr:blipFill>
        <a:blip xmlns:r="http://schemas.openxmlformats.org/officeDocument/2006/relationships" r:embed="rId1"/>
        <a:stretch>
          <a:fillRect/>
        </a:stretch>
      </xdr:blipFill>
      <xdr:spPr>
        <a:xfrm>
          <a:off x="3914775" y="161925"/>
          <a:ext cx="1895475" cy="6127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efreshError="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refreshError="1"/>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refreshError="1"/>
      <sheetData sheetId="2" refreshError="1"/>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AGUA TARRO"/>
      <sheetName val="Dados BLP"/>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efreshError="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efreshError="1">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efreshError="1">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 val="Estado de Resultados"/>
      <sheetName val="Balance General"/>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refreshError="1"/>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refreshError="1"/>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refreshError="1"/>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refreshError="1"/>
      <sheetData sheetId="1" refreshError="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refreshError="1"/>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refreshError="1"/>
      <sheetData sheetId="1" refreshError="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refreshError="1"/>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sheetData sheetId="9"/>
      <sheetData sheetId="10" refreshError="1"/>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refreshError="1"/>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refreshError="1"/>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 val="Papel de trabajo"/>
    </sheetNames>
    <sheetDataSet>
      <sheetData sheetId="0" refreshError="1"/>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infofondos@puentenet.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F4:L31"/>
  <sheetViews>
    <sheetView showGridLines="0" tabSelected="1" topLeftCell="A10" zoomScaleNormal="100" zoomScaleSheetLayoutView="90" workbookViewId="0"/>
  </sheetViews>
  <sheetFormatPr baseColWidth="10" defaultRowHeight="15"/>
  <cols>
    <col min="12" max="12" width="13.5703125" bestFit="1" customWidth="1"/>
  </cols>
  <sheetData>
    <row r="4" spans="6:6" ht="26.25">
      <c r="F4" s="112" t="s">
        <v>136</v>
      </c>
    </row>
    <row r="5" spans="6:6" ht="26.25">
      <c r="F5" s="112" t="s">
        <v>137</v>
      </c>
    </row>
    <row r="6" spans="6:6" ht="26.25">
      <c r="F6" s="112" t="s">
        <v>138</v>
      </c>
    </row>
    <row r="7" spans="6:6">
      <c r="F7" s="111"/>
    </row>
    <row r="8" spans="6:6">
      <c r="F8" s="111"/>
    </row>
    <row r="9" spans="6:6">
      <c r="F9" s="113" t="s">
        <v>437</v>
      </c>
    </row>
    <row r="10" spans="6:6" ht="15.75">
      <c r="F10" s="114" t="s">
        <v>453</v>
      </c>
    </row>
    <row r="11" spans="6:6">
      <c r="F11" s="542" t="s">
        <v>451</v>
      </c>
    </row>
    <row r="31" spans="12:12">
      <c r="L31" s="438"/>
    </row>
  </sheetData>
  <pageMargins left="0.7" right="0.7" top="0.75" bottom="0.75" header="0.3" footer="0.3"/>
  <pageSetup paperSize="9" scale="76"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B5:K140"/>
  <sheetViews>
    <sheetView showGridLines="0" view="pageBreakPreview" zoomScaleNormal="100" zoomScaleSheetLayoutView="100" workbookViewId="0">
      <selection activeCell="A114" sqref="A114:XFD114"/>
    </sheetView>
  </sheetViews>
  <sheetFormatPr baseColWidth="10" defaultColWidth="11.42578125" defaultRowHeight="15"/>
  <cols>
    <col min="1" max="1" width="2.5703125" style="111" customWidth="1"/>
    <col min="2" max="2" width="4.42578125" style="3" customWidth="1"/>
    <col min="3" max="3" width="33.140625" style="111" customWidth="1"/>
    <col min="4" max="4" width="15.28515625" style="111" customWidth="1"/>
    <col min="5" max="5" width="25.7109375" style="111" customWidth="1"/>
    <col min="6" max="6" width="12" style="111" customWidth="1"/>
    <col min="7" max="7" width="11.42578125" style="111"/>
    <col min="8" max="8" width="16.28515625" style="111" customWidth="1"/>
    <col min="9" max="9" width="18.5703125" style="111" customWidth="1"/>
    <col min="10" max="10" width="13" style="111" customWidth="1"/>
    <col min="11" max="16384" width="11.42578125" style="111"/>
  </cols>
  <sheetData>
    <row r="5" spans="2:10" ht="18">
      <c r="E5" s="535" t="s">
        <v>426</v>
      </c>
      <c r="G5" s="115"/>
      <c r="H5" s="115"/>
      <c r="I5" s="115"/>
      <c r="J5" s="115"/>
    </row>
    <row r="6" spans="2:10">
      <c r="E6" s="552" t="s">
        <v>503</v>
      </c>
      <c r="G6" s="115"/>
      <c r="H6" s="115"/>
      <c r="I6" s="115"/>
      <c r="J6" s="115"/>
    </row>
    <row r="7" spans="2:10">
      <c r="C7" s="116"/>
      <c r="D7" s="116"/>
      <c r="E7" s="115"/>
      <c r="F7" s="115"/>
      <c r="G7" s="115"/>
      <c r="H7" s="115"/>
      <c r="I7" s="115"/>
      <c r="J7" s="115"/>
    </row>
    <row r="8" spans="2:10">
      <c r="B8" s="172" t="s">
        <v>231</v>
      </c>
      <c r="C8" s="123" t="s">
        <v>233</v>
      </c>
      <c r="D8" s="123"/>
      <c r="E8" s="115"/>
      <c r="F8" s="115"/>
      <c r="G8" s="115"/>
      <c r="H8" s="115"/>
      <c r="I8" s="115"/>
      <c r="J8" s="115"/>
    </row>
    <row r="9" spans="2:10">
      <c r="B9" s="172"/>
      <c r="C9" s="118"/>
      <c r="D9" s="170"/>
      <c r="E9" s="115"/>
      <c r="F9" s="115"/>
      <c r="G9" s="115"/>
      <c r="H9" s="115"/>
      <c r="I9" s="115"/>
      <c r="J9" s="115"/>
    </row>
    <row r="10" spans="2:10">
      <c r="B10" s="172" t="s">
        <v>234</v>
      </c>
      <c r="C10" s="173" t="s">
        <v>241</v>
      </c>
      <c r="D10" s="173"/>
      <c r="E10" s="537" t="s">
        <v>249</v>
      </c>
      <c r="F10" s="117"/>
      <c r="G10" s="115"/>
      <c r="H10" s="115"/>
      <c r="I10" s="115"/>
      <c r="J10" s="115"/>
    </row>
    <row r="11" spans="2:10">
      <c r="B11" s="172" t="s">
        <v>235</v>
      </c>
      <c r="C11" s="173" t="s">
        <v>242</v>
      </c>
      <c r="D11" s="173"/>
      <c r="E11" s="537" t="s">
        <v>250</v>
      </c>
      <c r="F11" s="117"/>
      <c r="G11" s="115"/>
      <c r="H11" s="115"/>
      <c r="I11" s="115"/>
      <c r="J11" s="115"/>
    </row>
    <row r="12" spans="2:10">
      <c r="B12" s="172" t="s">
        <v>236</v>
      </c>
      <c r="C12" s="173" t="s">
        <v>243</v>
      </c>
      <c r="D12" s="173"/>
      <c r="E12" s="537" t="s">
        <v>251</v>
      </c>
      <c r="F12" s="117"/>
      <c r="G12" s="115"/>
      <c r="H12" s="115"/>
      <c r="I12" s="115"/>
      <c r="J12" s="115"/>
    </row>
    <row r="13" spans="2:10">
      <c r="B13" s="172" t="s">
        <v>237</v>
      </c>
      <c r="C13" s="173" t="s">
        <v>244</v>
      </c>
      <c r="D13" s="173"/>
      <c r="E13" s="537" t="s">
        <v>252</v>
      </c>
      <c r="F13" s="117"/>
      <c r="G13" s="115"/>
      <c r="H13" s="115"/>
      <c r="I13" s="115"/>
      <c r="J13" s="115"/>
    </row>
    <row r="14" spans="2:10">
      <c r="B14" s="172" t="s">
        <v>238</v>
      </c>
      <c r="C14" s="173" t="s">
        <v>245</v>
      </c>
      <c r="D14" s="173"/>
      <c r="E14" s="537" t="s">
        <v>253</v>
      </c>
      <c r="F14" s="117"/>
      <c r="G14" s="115"/>
      <c r="H14" s="115"/>
      <c r="I14" s="115"/>
      <c r="J14" s="115"/>
    </row>
    <row r="15" spans="2:10">
      <c r="B15" s="172" t="s">
        <v>309</v>
      </c>
      <c r="C15" s="173" t="s">
        <v>310</v>
      </c>
      <c r="D15" s="173"/>
      <c r="E15" s="550" t="s">
        <v>315</v>
      </c>
      <c r="F15" s="310"/>
      <c r="G15" s="115"/>
      <c r="H15" s="115"/>
      <c r="I15" s="115"/>
      <c r="J15" s="115"/>
    </row>
    <row r="16" spans="2:10">
      <c r="C16" s="3"/>
      <c r="D16" s="3"/>
      <c r="E16" s="115"/>
      <c r="F16" s="118"/>
      <c r="G16" s="115"/>
      <c r="H16" s="115"/>
      <c r="I16" s="115"/>
      <c r="J16" s="115"/>
    </row>
    <row r="17" spans="2:11">
      <c r="B17" s="172" t="s">
        <v>232</v>
      </c>
      <c r="C17" s="174" t="s">
        <v>248</v>
      </c>
      <c r="D17" s="174"/>
      <c r="E17" s="115"/>
      <c r="F17" s="117"/>
      <c r="G17" s="115"/>
      <c r="H17" s="115"/>
      <c r="I17" s="115"/>
      <c r="J17" s="115"/>
    </row>
    <row r="18" spans="2:11">
      <c r="B18" s="172"/>
      <c r="C18" s="3"/>
      <c r="D18" s="3"/>
      <c r="E18" s="115"/>
      <c r="F18" s="117"/>
      <c r="G18" s="115"/>
      <c r="H18" s="115"/>
      <c r="I18" s="115"/>
      <c r="J18" s="115"/>
    </row>
    <row r="19" spans="2:11">
      <c r="B19" s="172" t="s">
        <v>239</v>
      </c>
      <c r="C19" s="173" t="s">
        <v>246</v>
      </c>
      <c r="D19" s="173"/>
      <c r="E19" s="537" t="s">
        <v>254</v>
      </c>
      <c r="F19" s="117"/>
      <c r="G19" s="115"/>
      <c r="H19" s="115"/>
      <c r="I19" s="115"/>
      <c r="J19" s="115"/>
    </row>
    <row r="20" spans="2:11">
      <c r="B20" s="172" t="s">
        <v>240</v>
      </c>
      <c r="C20" s="173" t="s">
        <v>247</v>
      </c>
      <c r="D20" s="173"/>
      <c r="E20" s="537" t="s">
        <v>255</v>
      </c>
      <c r="F20" s="117"/>
      <c r="G20" s="115"/>
      <c r="H20" s="115"/>
      <c r="I20" s="115"/>
      <c r="J20" s="115"/>
    </row>
    <row r="21" spans="2:11" ht="15" customHeight="1">
      <c r="B21" s="172" t="s">
        <v>376</v>
      </c>
      <c r="C21" s="557" t="s">
        <v>377</v>
      </c>
      <c r="D21" s="557"/>
      <c r="E21" s="557"/>
      <c r="F21" s="557"/>
      <c r="G21" s="557"/>
      <c r="H21" s="557"/>
      <c r="I21" s="557"/>
      <c r="J21" s="557"/>
      <c r="K21" s="536"/>
    </row>
    <row r="22" spans="2:11">
      <c r="B22" s="172"/>
      <c r="C22" s="557"/>
      <c r="D22" s="557"/>
      <c r="E22" s="557"/>
      <c r="F22" s="557"/>
      <c r="G22" s="557"/>
      <c r="H22" s="557"/>
      <c r="I22" s="557"/>
      <c r="J22" s="557"/>
      <c r="K22" s="536"/>
    </row>
    <row r="23" spans="2:11">
      <c r="B23" s="202"/>
      <c r="C23" s="503"/>
      <c r="D23" s="119"/>
      <c r="E23" s="115"/>
      <c r="F23" s="115"/>
      <c r="G23" s="115"/>
      <c r="H23" s="115"/>
      <c r="I23" s="115"/>
      <c r="J23" s="115"/>
    </row>
    <row r="24" spans="2:11">
      <c r="B24" s="172" t="s">
        <v>256</v>
      </c>
      <c r="C24" s="126" t="s">
        <v>257</v>
      </c>
      <c r="D24" s="126"/>
      <c r="E24" s="115"/>
      <c r="F24" s="115"/>
      <c r="G24" s="115"/>
      <c r="H24" s="115"/>
      <c r="I24" s="115"/>
      <c r="J24" s="115"/>
    </row>
    <row r="25" spans="2:11">
      <c r="C25" s="120"/>
      <c r="D25" s="120"/>
      <c r="E25" s="115"/>
      <c r="F25" s="115"/>
      <c r="G25" s="115"/>
      <c r="H25" s="115"/>
      <c r="I25" s="115"/>
      <c r="J25" s="115"/>
    </row>
    <row r="26" spans="2:11">
      <c r="C26" s="177" t="s">
        <v>139</v>
      </c>
      <c r="D26" s="179"/>
      <c r="E26" s="178" t="s">
        <v>140</v>
      </c>
      <c r="F26" s="115"/>
      <c r="G26" s="115"/>
      <c r="H26" s="115"/>
      <c r="I26" s="115"/>
      <c r="J26" s="115"/>
    </row>
    <row r="27" spans="2:11">
      <c r="C27" s="175" t="s">
        <v>141</v>
      </c>
      <c r="E27" s="176" t="s">
        <v>142</v>
      </c>
      <c r="F27" s="115"/>
      <c r="G27" s="115"/>
      <c r="H27" s="115"/>
      <c r="I27" s="115"/>
      <c r="J27" s="115"/>
    </row>
    <row r="28" spans="2:11">
      <c r="C28" s="175" t="s">
        <v>143</v>
      </c>
      <c r="E28" s="176" t="s">
        <v>142</v>
      </c>
      <c r="F28" s="115"/>
      <c r="G28" s="115"/>
      <c r="H28" s="115"/>
      <c r="I28" s="115"/>
      <c r="J28" s="115"/>
    </row>
    <row r="29" spans="2:11">
      <c r="C29" s="175" t="s">
        <v>144</v>
      </c>
      <c r="E29" s="176" t="s">
        <v>145</v>
      </c>
      <c r="F29" s="115"/>
      <c r="G29" s="115"/>
      <c r="H29" s="115"/>
      <c r="I29" s="115"/>
      <c r="J29" s="115"/>
    </row>
    <row r="30" spans="2:11">
      <c r="C30" s="175" t="s">
        <v>146</v>
      </c>
      <c r="E30" s="176" t="s">
        <v>304</v>
      </c>
      <c r="F30" s="115"/>
      <c r="G30" s="115"/>
      <c r="H30" s="115"/>
      <c r="I30" s="115"/>
      <c r="J30" s="115"/>
    </row>
    <row r="31" spans="2:11">
      <c r="C31" s="175" t="s">
        <v>303</v>
      </c>
      <c r="E31" s="176" t="s">
        <v>340</v>
      </c>
      <c r="F31" s="115"/>
      <c r="G31" s="115"/>
      <c r="H31" s="115"/>
      <c r="I31" s="115"/>
      <c r="J31" s="115"/>
    </row>
    <row r="32" spans="2:11">
      <c r="C32" s="175" t="s">
        <v>303</v>
      </c>
      <c r="E32" s="541" t="s">
        <v>427</v>
      </c>
      <c r="F32" s="115"/>
      <c r="G32" s="115"/>
      <c r="H32" s="115"/>
      <c r="I32" s="115"/>
      <c r="J32" s="115"/>
    </row>
    <row r="33" spans="2:10">
      <c r="C33" s="531" t="s">
        <v>147</v>
      </c>
      <c r="D33" s="201"/>
      <c r="E33" s="553" t="s">
        <v>504</v>
      </c>
      <c r="F33" s="115"/>
      <c r="G33" s="115"/>
      <c r="H33" s="115"/>
      <c r="I33" s="115"/>
      <c r="J33" s="115"/>
    </row>
    <row r="34" spans="2:10">
      <c r="C34" s="532" t="s">
        <v>148</v>
      </c>
      <c r="D34" s="533"/>
      <c r="E34" s="554" t="s">
        <v>505</v>
      </c>
      <c r="F34" s="115"/>
      <c r="G34" s="115"/>
      <c r="H34" s="115"/>
      <c r="I34" s="115"/>
      <c r="J34" s="115"/>
    </row>
    <row r="35" spans="2:10">
      <c r="E35" s="121"/>
      <c r="F35" s="115"/>
      <c r="G35" s="115"/>
      <c r="H35" s="115"/>
      <c r="I35" s="115"/>
      <c r="J35" s="115"/>
    </row>
    <row r="36" spans="2:10">
      <c r="C36" s="122" t="s">
        <v>149</v>
      </c>
      <c r="D36" s="122"/>
      <c r="E36" s="115"/>
      <c r="F36" s="115"/>
      <c r="G36" s="115"/>
      <c r="H36" s="115"/>
      <c r="I36" s="115"/>
      <c r="J36" s="115"/>
    </row>
    <row r="37" spans="2:10">
      <c r="B37" s="172" t="s">
        <v>258</v>
      </c>
      <c r="C37" s="123" t="s">
        <v>259</v>
      </c>
      <c r="D37" s="123"/>
      <c r="E37" s="115"/>
      <c r="F37" s="115"/>
      <c r="G37" s="115"/>
      <c r="H37" s="115"/>
      <c r="I37" s="115"/>
      <c r="J37" s="115"/>
    </row>
    <row r="38" spans="2:10">
      <c r="C38" s="120"/>
      <c r="D38" s="120"/>
      <c r="E38" s="115"/>
      <c r="F38" s="115"/>
      <c r="G38" s="115"/>
      <c r="H38" s="115"/>
      <c r="I38" s="115"/>
      <c r="J38" s="115"/>
    </row>
    <row r="39" spans="2:10">
      <c r="C39" s="118" t="s">
        <v>150</v>
      </c>
      <c r="D39" s="170"/>
      <c r="E39" s="115"/>
      <c r="F39" s="115"/>
      <c r="G39" s="115"/>
      <c r="H39" s="115"/>
      <c r="I39" s="115"/>
      <c r="J39" s="115"/>
    </row>
    <row r="40" spans="2:10">
      <c r="C40" s="170"/>
      <c r="D40" s="170"/>
      <c r="E40" s="115"/>
      <c r="F40" s="115"/>
      <c r="G40" s="115"/>
      <c r="H40" s="115"/>
      <c r="I40" s="115"/>
      <c r="J40" s="115"/>
    </row>
    <row r="41" spans="2:10">
      <c r="C41" s="118" t="s">
        <v>260</v>
      </c>
      <c r="D41" s="180">
        <v>4960000000</v>
      </c>
      <c r="F41" s="115"/>
      <c r="G41" s="115"/>
      <c r="H41" s="115"/>
      <c r="I41" s="115"/>
      <c r="J41" s="115"/>
    </row>
    <row r="42" spans="2:10">
      <c r="C42" s="118" t="s">
        <v>261</v>
      </c>
      <c r="D42" s="180">
        <v>4960000000</v>
      </c>
      <c r="F42" s="115"/>
      <c r="G42" s="115"/>
      <c r="H42" s="115"/>
      <c r="I42" s="115"/>
      <c r="J42" s="115"/>
    </row>
    <row r="43" spans="2:10">
      <c r="C43" s="118" t="s">
        <v>262</v>
      </c>
      <c r="D43" s="180">
        <v>4960000000</v>
      </c>
      <c r="F43" s="115"/>
      <c r="G43" s="115"/>
      <c r="H43" s="115"/>
      <c r="I43" s="115"/>
      <c r="J43" s="115"/>
    </row>
    <row r="44" spans="2:10">
      <c r="C44" s="118" t="s">
        <v>263</v>
      </c>
      <c r="D44" s="180">
        <v>1000000</v>
      </c>
      <c r="F44" s="115"/>
      <c r="G44" s="115"/>
      <c r="H44" s="115"/>
      <c r="I44" s="115"/>
      <c r="J44" s="115"/>
    </row>
    <row r="45" spans="2:10">
      <c r="C45" s="118"/>
      <c r="D45" s="170"/>
      <c r="E45" s="115"/>
      <c r="F45" s="115"/>
      <c r="G45" s="115"/>
      <c r="H45" s="115"/>
      <c r="I45" s="115"/>
      <c r="J45" s="115"/>
    </row>
    <row r="46" spans="2:10">
      <c r="C46" s="173" t="s">
        <v>151</v>
      </c>
      <c r="D46" s="124"/>
      <c r="E46" s="115"/>
      <c r="F46" s="115"/>
      <c r="G46" s="115"/>
      <c r="H46" s="115"/>
      <c r="I46" s="115"/>
      <c r="J46" s="115"/>
    </row>
    <row r="47" spans="2:10">
      <c r="C47" s="120"/>
      <c r="D47" s="120"/>
      <c r="E47" s="115"/>
      <c r="F47" s="115"/>
      <c r="G47" s="115"/>
      <c r="H47" s="115"/>
      <c r="I47" s="115"/>
      <c r="J47" s="115"/>
    </row>
    <row r="48" spans="2:10" ht="31.5" customHeight="1">
      <c r="B48" s="181" t="s">
        <v>118</v>
      </c>
      <c r="C48" s="181" t="s">
        <v>119</v>
      </c>
      <c r="D48" s="181" t="s">
        <v>264</v>
      </c>
      <c r="E48" s="181" t="s">
        <v>120</v>
      </c>
      <c r="F48" s="181" t="s">
        <v>121</v>
      </c>
      <c r="G48" s="181" t="s">
        <v>122</v>
      </c>
      <c r="H48" s="181" t="s">
        <v>229</v>
      </c>
      <c r="I48" s="181" t="s">
        <v>123</v>
      </c>
      <c r="J48" s="182" t="s">
        <v>124</v>
      </c>
    </row>
    <row r="49" spans="2:10" ht="16.5" customHeight="1">
      <c r="B49" s="103">
        <v>1</v>
      </c>
      <c r="C49" s="104" t="s">
        <v>343</v>
      </c>
      <c r="D49" s="103" t="s">
        <v>152</v>
      </c>
      <c r="E49" s="104" t="s">
        <v>328</v>
      </c>
      <c r="F49" s="105">
        <f>2826+496+496+496+496</f>
        <v>4810</v>
      </c>
      <c r="G49" s="105">
        <f>2826+496+496+496+496</f>
        <v>4810</v>
      </c>
      <c r="H49" s="106">
        <f>2826000000+496000000+496000000+496000000+496000000</f>
        <v>4810000000</v>
      </c>
      <c r="I49" s="125">
        <v>0.9698</v>
      </c>
      <c r="J49" s="107" t="s">
        <v>152</v>
      </c>
    </row>
    <row r="50" spans="2:10" ht="16.5" customHeight="1">
      <c r="B50" s="103">
        <v>2</v>
      </c>
      <c r="C50" s="104" t="s">
        <v>126</v>
      </c>
      <c r="D50" s="103" t="s">
        <v>152</v>
      </c>
      <c r="E50" s="104" t="s">
        <v>127</v>
      </c>
      <c r="F50" s="108">
        <v>150</v>
      </c>
      <c r="G50" s="108">
        <v>150</v>
      </c>
      <c r="H50" s="106">
        <v>150000000</v>
      </c>
      <c r="I50" s="125">
        <v>3.0241935483870969E-2</v>
      </c>
      <c r="J50" s="107" t="s">
        <v>152</v>
      </c>
    </row>
    <row r="51" spans="2:10" ht="17.25" customHeight="1">
      <c r="B51" s="183"/>
      <c r="C51" s="184" t="s">
        <v>5</v>
      </c>
      <c r="D51" s="183"/>
      <c r="E51" s="183"/>
      <c r="F51" s="185">
        <v>4960</v>
      </c>
      <c r="G51" s="185">
        <v>4960</v>
      </c>
      <c r="H51" s="186">
        <v>4960000000</v>
      </c>
      <c r="I51" s="187">
        <f>+SUM(I49:I50)</f>
        <v>1.000041935483871</v>
      </c>
      <c r="J51" s="188" t="s">
        <v>152</v>
      </c>
    </row>
    <row r="52" spans="2:10">
      <c r="C52" s="117"/>
      <c r="D52" s="171"/>
      <c r="E52" s="115"/>
      <c r="F52" s="115"/>
      <c r="G52" s="115"/>
      <c r="H52" s="115"/>
      <c r="I52" s="115"/>
      <c r="J52" s="115"/>
    </row>
    <row r="53" spans="2:10">
      <c r="B53" s="111"/>
      <c r="C53" s="171" t="s">
        <v>265</v>
      </c>
      <c r="D53" s="115"/>
      <c r="E53" s="115"/>
      <c r="F53" s="115"/>
      <c r="G53" s="115"/>
      <c r="H53" s="115"/>
      <c r="I53" s="115"/>
      <c r="J53" s="115"/>
    </row>
    <row r="54" spans="2:10">
      <c r="B54" s="111"/>
      <c r="C54" s="123" t="s">
        <v>343</v>
      </c>
      <c r="D54" s="115"/>
      <c r="E54" s="115"/>
      <c r="F54" s="115"/>
      <c r="G54" s="115"/>
      <c r="H54" s="115"/>
      <c r="I54" s="115"/>
      <c r="J54" s="115"/>
    </row>
    <row r="55" spans="2:10" ht="24">
      <c r="B55" s="111"/>
      <c r="C55" s="193" t="s">
        <v>266</v>
      </c>
      <c r="D55" s="321" t="s">
        <v>267</v>
      </c>
      <c r="E55" s="321" t="s">
        <v>268</v>
      </c>
      <c r="F55" s="115"/>
      <c r="G55" s="115"/>
      <c r="H55" s="115"/>
      <c r="I55" s="115"/>
      <c r="J55" s="115"/>
    </row>
    <row r="56" spans="2:10" ht="15" customHeight="1">
      <c r="B56" s="111"/>
      <c r="C56" s="194" t="s">
        <v>330</v>
      </c>
      <c r="D56" s="189">
        <v>216424910011</v>
      </c>
      <c r="E56" s="307">
        <v>1</v>
      </c>
      <c r="F56" s="115"/>
      <c r="G56" s="115"/>
      <c r="H56" s="115"/>
      <c r="I56" s="115"/>
      <c r="J56" s="115"/>
    </row>
    <row r="57" spans="2:10">
      <c r="B57" s="111"/>
      <c r="C57" s="195" t="s">
        <v>5</v>
      </c>
      <c r="D57" s="191"/>
      <c r="E57" s="192">
        <v>1</v>
      </c>
      <c r="F57" s="115"/>
      <c r="G57" s="115"/>
      <c r="H57" s="115"/>
      <c r="I57" s="115"/>
      <c r="J57" s="115"/>
    </row>
    <row r="58" spans="2:10">
      <c r="B58" s="171"/>
      <c r="E58" s="115"/>
      <c r="F58" s="115"/>
      <c r="G58" s="115"/>
      <c r="H58" s="115"/>
      <c r="I58" s="115"/>
      <c r="J58" s="115"/>
    </row>
    <row r="59" spans="2:10">
      <c r="B59" s="111"/>
      <c r="C59" s="123" t="s">
        <v>126</v>
      </c>
      <c r="E59" s="115"/>
      <c r="F59" s="115"/>
      <c r="G59" s="115"/>
      <c r="H59" s="115"/>
      <c r="I59" s="115"/>
      <c r="J59" s="115"/>
    </row>
    <row r="60" spans="2:10" ht="24">
      <c r="B60" s="111"/>
      <c r="C60" s="193" t="s">
        <v>266</v>
      </c>
      <c r="D60" s="321" t="s">
        <v>267</v>
      </c>
      <c r="E60" s="321" t="s">
        <v>268</v>
      </c>
      <c r="F60" s="115"/>
      <c r="G60" s="115"/>
      <c r="H60" s="115"/>
      <c r="I60" s="115"/>
      <c r="J60" s="115"/>
    </row>
    <row r="61" spans="2:10" ht="15" customHeight="1">
      <c r="B61" s="111"/>
      <c r="C61" s="194" t="s">
        <v>125</v>
      </c>
      <c r="D61" s="189">
        <v>9362341</v>
      </c>
      <c r="E61" s="190">
        <v>1</v>
      </c>
      <c r="F61" s="115"/>
      <c r="G61" s="115"/>
      <c r="H61" s="115"/>
      <c r="I61" s="115"/>
      <c r="J61" s="115"/>
    </row>
    <row r="62" spans="2:10">
      <c r="B62" s="111"/>
      <c r="C62" s="195" t="s">
        <v>5</v>
      </c>
      <c r="D62" s="191"/>
      <c r="E62" s="192">
        <v>1</v>
      </c>
      <c r="F62" s="115"/>
      <c r="G62" s="115"/>
      <c r="H62" s="115"/>
      <c r="I62" s="115"/>
      <c r="J62" s="115"/>
    </row>
    <row r="63" spans="2:10">
      <c r="B63" s="171"/>
      <c r="E63" s="115"/>
      <c r="F63" s="115"/>
      <c r="G63" s="115"/>
      <c r="H63" s="115"/>
      <c r="I63" s="115"/>
      <c r="J63" s="115"/>
    </row>
    <row r="64" spans="2:10">
      <c r="B64" s="407"/>
      <c r="C64" s="123" t="s">
        <v>125</v>
      </c>
      <c r="E64" s="115"/>
      <c r="F64" s="115"/>
      <c r="G64" s="115"/>
      <c r="H64" s="115"/>
      <c r="I64" s="115"/>
      <c r="J64" s="115"/>
    </row>
    <row r="65" spans="2:10" ht="24">
      <c r="B65" s="407"/>
      <c r="C65" s="193" t="s">
        <v>266</v>
      </c>
      <c r="D65" s="321" t="s">
        <v>267</v>
      </c>
      <c r="E65" s="321" t="s">
        <v>268</v>
      </c>
      <c r="F65" s="115"/>
      <c r="G65" s="115"/>
      <c r="H65" s="115"/>
      <c r="I65" s="115"/>
      <c r="J65" s="115"/>
    </row>
    <row r="66" spans="2:10">
      <c r="B66" s="407"/>
      <c r="C66" s="194" t="s">
        <v>330</v>
      </c>
      <c r="D66" s="189">
        <v>216424910011</v>
      </c>
      <c r="E66" s="307">
        <v>0.8</v>
      </c>
      <c r="F66" s="115"/>
      <c r="G66" s="115"/>
      <c r="H66" s="115"/>
      <c r="I66" s="115"/>
      <c r="J66" s="115"/>
    </row>
    <row r="67" spans="2:10">
      <c r="B67" s="407"/>
      <c r="C67" s="194" t="s">
        <v>269</v>
      </c>
      <c r="D67" s="189">
        <v>217341350017</v>
      </c>
      <c r="E67" s="190">
        <v>0.2</v>
      </c>
      <c r="F67" s="115"/>
      <c r="G67" s="115"/>
      <c r="H67" s="115"/>
      <c r="I67" s="115"/>
      <c r="J67" s="115"/>
    </row>
    <row r="68" spans="2:10">
      <c r="B68" s="407"/>
      <c r="C68" s="195" t="s">
        <v>5</v>
      </c>
      <c r="D68" s="191"/>
      <c r="E68" s="192">
        <v>1</v>
      </c>
      <c r="F68" s="115"/>
      <c r="G68" s="115"/>
      <c r="H68" s="115"/>
      <c r="I68" s="115"/>
      <c r="J68" s="115"/>
    </row>
    <row r="69" spans="2:10">
      <c r="B69" s="407"/>
      <c r="E69" s="115"/>
      <c r="F69" s="115"/>
      <c r="G69" s="115"/>
      <c r="H69" s="115"/>
      <c r="I69" s="115"/>
      <c r="J69" s="115"/>
    </row>
    <row r="70" spans="2:10">
      <c r="B70" s="111"/>
      <c r="C70" s="123" t="s">
        <v>329</v>
      </c>
      <c r="E70" s="115"/>
      <c r="F70" s="115"/>
      <c r="G70" s="115"/>
      <c r="H70" s="115"/>
      <c r="I70" s="115"/>
      <c r="J70" s="115"/>
    </row>
    <row r="71" spans="2:10" ht="24">
      <c r="B71" s="111"/>
      <c r="C71" s="193" t="s">
        <v>266</v>
      </c>
      <c r="D71" s="321" t="s">
        <v>267</v>
      </c>
      <c r="E71" s="321" t="s">
        <v>268</v>
      </c>
      <c r="F71" s="115"/>
      <c r="G71" s="115"/>
      <c r="H71" s="115"/>
      <c r="I71" s="115"/>
      <c r="J71" s="115"/>
    </row>
    <row r="72" spans="2:10" ht="15" customHeight="1">
      <c r="B72" s="111"/>
      <c r="C72" s="194" t="s">
        <v>142</v>
      </c>
      <c r="D72" s="189">
        <v>8115054</v>
      </c>
      <c r="E72" s="190">
        <v>1</v>
      </c>
      <c r="F72" s="115"/>
      <c r="G72" s="115"/>
      <c r="H72" s="115"/>
      <c r="I72" s="115"/>
      <c r="J72" s="115"/>
    </row>
    <row r="73" spans="2:10">
      <c r="B73" s="111"/>
      <c r="C73" s="195" t="s">
        <v>5</v>
      </c>
      <c r="D73" s="191"/>
      <c r="E73" s="192">
        <v>1</v>
      </c>
      <c r="F73" s="115"/>
      <c r="G73" s="115"/>
      <c r="H73" s="115"/>
      <c r="I73" s="115"/>
      <c r="J73" s="115"/>
    </row>
    <row r="74" spans="2:10">
      <c r="B74" s="171"/>
      <c r="E74" s="115"/>
      <c r="F74" s="115"/>
      <c r="G74" s="115"/>
      <c r="H74" s="115"/>
      <c r="I74" s="115"/>
      <c r="J74" s="115"/>
    </row>
    <row r="75" spans="2:10">
      <c r="B75" s="111"/>
      <c r="C75" s="123" t="s">
        <v>269</v>
      </c>
      <c r="D75" s="115"/>
      <c r="E75" s="115"/>
      <c r="F75" s="115"/>
      <c r="G75" s="115"/>
      <c r="H75" s="115"/>
      <c r="I75" s="115"/>
      <c r="J75" s="115"/>
    </row>
    <row r="76" spans="2:10" ht="24">
      <c r="B76" s="111"/>
      <c r="C76" s="193" t="s">
        <v>266</v>
      </c>
      <c r="D76" s="321" t="s">
        <v>267</v>
      </c>
      <c r="E76" s="321" t="s">
        <v>268</v>
      </c>
      <c r="F76" s="115"/>
      <c r="G76" s="115"/>
      <c r="H76" s="115"/>
      <c r="I76" s="115"/>
      <c r="J76" s="115"/>
    </row>
    <row r="77" spans="2:10" ht="15" customHeight="1">
      <c r="B77" s="111"/>
      <c r="C77" s="194" t="s">
        <v>330</v>
      </c>
      <c r="D77" s="189">
        <v>216424910011</v>
      </c>
      <c r="E77" s="307">
        <v>1</v>
      </c>
      <c r="F77" s="115"/>
      <c r="G77" s="115"/>
      <c r="H77" s="115"/>
      <c r="I77" s="115"/>
      <c r="J77" s="115"/>
    </row>
    <row r="78" spans="2:10">
      <c r="B78" s="111"/>
      <c r="C78" s="195" t="s">
        <v>5</v>
      </c>
      <c r="D78" s="191"/>
      <c r="E78" s="192">
        <v>1</v>
      </c>
      <c r="F78" s="115"/>
      <c r="G78" s="115"/>
      <c r="H78" s="115"/>
      <c r="I78" s="115"/>
      <c r="J78" s="115"/>
    </row>
    <row r="79" spans="2:10">
      <c r="B79" s="196"/>
      <c r="C79" s="196"/>
      <c r="D79" s="143"/>
      <c r="E79" s="197"/>
      <c r="F79" s="115"/>
      <c r="G79" s="115"/>
      <c r="H79" s="115"/>
      <c r="I79" s="115"/>
      <c r="J79" s="115"/>
    </row>
    <row r="80" spans="2:10">
      <c r="B80" s="172" t="s">
        <v>270</v>
      </c>
      <c r="C80" s="534" t="s">
        <v>271</v>
      </c>
      <c r="D80" s="143"/>
      <c r="E80" s="197"/>
      <c r="F80" s="115"/>
      <c r="G80" s="115"/>
      <c r="H80" s="115"/>
      <c r="I80" s="115"/>
      <c r="J80" s="115"/>
    </row>
    <row r="81" spans="2:11">
      <c r="B81" s="196"/>
      <c r="C81" s="124"/>
      <c r="D81" s="143"/>
      <c r="E81" s="197"/>
      <c r="F81" s="115"/>
      <c r="G81" s="115"/>
      <c r="H81" s="115"/>
      <c r="I81" s="115"/>
      <c r="J81" s="115"/>
    </row>
    <row r="82" spans="2:11" s="165" customFormat="1">
      <c r="B82" s="317" t="s">
        <v>272</v>
      </c>
      <c r="C82" s="318" t="s">
        <v>274</v>
      </c>
      <c r="D82" s="319"/>
      <c r="E82" s="320" t="s">
        <v>339</v>
      </c>
      <c r="F82" s="168"/>
      <c r="G82" s="168"/>
      <c r="H82" s="168"/>
      <c r="I82" s="168"/>
      <c r="J82" s="168"/>
    </row>
    <row r="83" spans="2:11" s="165" customFormat="1">
      <c r="B83" s="317" t="s">
        <v>273</v>
      </c>
      <c r="C83" s="318" t="s">
        <v>275</v>
      </c>
      <c r="D83" s="318"/>
      <c r="E83" s="168" t="s">
        <v>338</v>
      </c>
      <c r="F83" s="168"/>
      <c r="G83" s="168"/>
      <c r="H83" s="168"/>
      <c r="I83" s="168"/>
      <c r="J83" s="168"/>
    </row>
    <row r="84" spans="2:11">
      <c r="C84" s="124"/>
      <c r="D84" s="124"/>
      <c r="E84" s="115"/>
      <c r="F84" s="115"/>
      <c r="G84" s="115"/>
      <c r="H84" s="115"/>
      <c r="I84" s="115"/>
      <c r="J84" s="115"/>
    </row>
    <row r="85" spans="2:11">
      <c r="B85" s="172" t="s">
        <v>276</v>
      </c>
      <c r="C85" s="126" t="s">
        <v>277</v>
      </c>
      <c r="D85" s="124"/>
      <c r="E85" s="115"/>
      <c r="F85" s="115"/>
      <c r="G85" s="115"/>
      <c r="H85" s="115"/>
      <c r="I85" s="115"/>
      <c r="J85" s="115"/>
    </row>
    <row r="86" spans="2:11">
      <c r="C86" s="126" t="s">
        <v>153</v>
      </c>
      <c r="D86" s="126"/>
      <c r="E86" s="115"/>
      <c r="F86" s="115"/>
      <c r="G86" s="115"/>
      <c r="H86" s="115"/>
      <c r="I86" s="115"/>
      <c r="J86" s="115"/>
    </row>
    <row r="87" spans="2:11">
      <c r="C87" s="127"/>
      <c r="D87" s="127"/>
      <c r="E87" s="128"/>
      <c r="F87" s="128"/>
      <c r="G87" s="128"/>
      <c r="H87" s="128"/>
      <c r="I87" s="128"/>
      <c r="J87" s="128"/>
    </row>
    <row r="88" spans="2:11">
      <c r="C88" s="129" t="s">
        <v>344</v>
      </c>
      <c r="D88" s="129"/>
      <c r="E88" s="115"/>
      <c r="F88" s="115"/>
      <c r="G88" s="115"/>
      <c r="H88" s="115"/>
      <c r="I88" s="115"/>
      <c r="J88" s="115"/>
    </row>
    <row r="89" spans="2:11" ht="15" customHeight="1">
      <c r="C89" s="203" t="s">
        <v>350</v>
      </c>
      <c r="D89" s="203"/>
      <c r="E89" s="203"/>
      <c r="F89" s="203"/>
      <c r="G89" s="203"/>
      <c r="H89" s="203"/>
      <c r="I89" s="203"/>
      <c r="J89" s="203"/>
      <c r="K89" s="128"/>
    </row>
    <row r="90" spans="2:11" ht="32.25" customHeight="1">
      <c r="C90" s="555" t="s">
        <v>495</v>
      </c>
      <c r="D90" s="555"/>
      <c r="E90" s="555"/>
      <c r="F90" s="555"/>
      <c r="G90" s="555"/>
      <c r="H90" s="555"/>
      <c r="I90" s="555"/>
      <c r="J90" s="555"/>
    </row>
    <row r="91" spans="2:11">
      <c r="C91" s="130"/>
      <c r="D91" s="169"/>
      <c r="E91" s="130"/>
      <c r="F91" s="130"/>
      <c r="G91" s="130"/>
      <c r="H91" s="130"/>
      <c r="I91" s="130"/>
      <c r="J91" s="130"/>
    </row>
    <row r="92" spans="2:11">
      <c r="C92" s="129" t="s">
        <v>154</v>
      </c>
      <c r="D92" s="129"/>
      <c r="E92" s="128"/>
      <c r="F92" s="128"/>
      <c r="G92" s="128"/>
      <c r="H92" s="128"/>
      <c r="I92" s="128"/>
      <c r="J92" s="128"/>
    </row>
    <row r="93" spans="2:11" ht="15.75" customHeight="1">
      <c r="C93" s="115" t="s">
        <v>155</v>
      </c>
      <c r="D93" s="115"/>
      <c r="E93" s="115"/>
      <c r="F93" s="115"/>
      <c r="G93" s="115"/>
      <c r="H93" s="115"/>
      <c r="I93" s="115"/>
      <c r="J93" s="115"/>
    </row>
    <row r="94" spans="2:11" ht="36" customHeight="1">
      <c r="C94" s="556" t="s">
        <v>156</v>
      </c>
      <c r="D94" s="556"/>
      <c r="E94" s="556"/>
      <c r="F94" s="556"/>
      <c r="G94" s="556"/>
      <c r="H94" s="556"/>
      <c r="I94" s="556"/>
      <c r="J94" s="556"/>
      <c r="K94" s="128"/>
    </row>
    <row r="95" spans="2:11">
      <c r="C95" s="167"/>
      <c r="D95" s="167"/>
      <c r="E95" s="168"/>
      <c r="F95" s="168"/>
      <c r="G95" s="115"/>
      <c r="H95" s="115"/>
      <c r="I95" s="115"/>
      <c r="J95" s="115"/>
      <c r="K95" s="128"/>
    </row>
    <row r="96" spans="2:11">
      <c r="C96" s="534" t="s">
        <v>157</v>
      </c>
      <c r="D96" s="126"/>
      <c r="E96" s="115"/>
      <c r="F96" s="115"/>
      <c r="G96" s="115"/>
      <c r="H96" s="115"/>
      <c r="I96" s="115"/>
      <c r="J96" s="115"/>
    </row>
    <row r="97" spans="3:10">
      <c r="C97" s="124"/>
      <c r="D97" s="124"/>
      <c r="E97" s="115"/>
      <c r="F97" s="115"/>
      <c r="G97" s="115"/>
      <c r="H97" s="115"/>
      <c r="I97" s="115"/>
      <c r="J97" s="115"/>
    </row>
    <row r="98" spans="3:10">
      <c r="C98" s="131" t="s">
        <v>158</v>
      </c>
      <c r="D98" s="131"/>
      <c r="E98" s="115"/>
      <c r="F98" s="115"/>
      <c r="G98" s="115"/>
      <c r="H98" s="115"/>
      <c r="I98" s="115"/>
      <c r="J98" s="115"/>
    </row>
    <row r="99" spans="3:10">
      <c r="C99" s="131" t="s">
        <v>159</v>
      </c>
      <c r="D99" s="131"/>
      <c r="E99" s="115"/>
      <c r="F99" s="115"/>
      <c r="G99" s="115"/>
      <c r="H99" s="115"/>
      <c r="I99" s="115"/>
      <c r="J99" s="115"/>
    </row>
    <row r="100" spans="3:10">
      <c r="C100" s="131" t="s">
        <v>346</v>
      </c>
      <c r="D100" s="131"/>
      <c r="E100" s="115"/>
      <c r="F100" s="115"/>
      <c r="G100" s="115"/>
      <c r="H100" s="115"/>
      <c r="I100" s="115"/>
      <c r="J100" s="115"/>
    </row>
    <row r="101" spans="3:10">
      <c r="C101" s="131" t="s">
        <v>425</v>
      </c>
      <c r="D101" s="131"/>
      <c r="E101" s="115"/>
      <c r="F101" s="115"/>
      <c r="G101" s="115"/>
      <c r="H101" s="115"/>
      <c r="I101" s="115"/>
      <c r="J101" s="115"/>
    </row>
    <row r="102" spans="3:10">
      <c r="C102" s="131" t="s">
        <v>428</v>
      </c>
      <c r="D102" s="131"/>
      <c r="E102" s="115"/>
      <c r="F102" s="115"/>
      <c r="G102" s="115"/>
      <c r="H102" s="553"/>
      <c r="I102" s="115"/>
      <c r="J102" s="115"/>
    </row>
    <row r="103" spans="3:10">
      <c r="C103" s="530" t="s">
        <v>506</v>
      </c>
      <c r="D103" s="132"/>
      <c r="E103" s="115"/>
      <c r="F103" s="115"/>
      <c r="G103" s="115"/>
      <c r="H103" s="553"/>
      <c r="I103" s="115"/>
      <c r="J103" s="115"/>
    </row>
    <row r="104" spans="3:10">
      <c r="C104" s="530" t="s">
        <v>507</v>
      </c>
      <c r="D104" s="132"/>
      <c r="E104" s="115"/>
      <c r="F104" s="115"/>
      <c r="G104" s="115"/>
      <c r="H104" s="553"/>
      <c r="I104" s="115"/>
      <c r="J104" s="115"/>
    </row>
    <row r="105" spans="3:10">
      <c r="C105" s="124"/>
      <c r="D105" s="124"/>
      <c r="E105" s="115"/>
      <c r="F105" s="115"/>
      <c r="G105" s="115"/>
      <c r="H105" s="115"/>
      <c r="I105" s="115"/>
      <c r="J105" s="115"/>
    </row>
    <row r="106" spans="3:10">
      <c r="C106" s="534" t="s">
        <v>160</v>
      </c>
      <c r="D106" s="126"/>
      <c r="E106" s="115"/>
      <c r="F106" s="115"/>
      <c r="G106" s="115"/>
      <c r="H106" s="115"/>
      <c r="I106" s="115"/>
      <c r="J106" s="115"/>
    </row>
    <row r="107" spans="3:10">
      <c r="C107" s="124"/>
      <c r="D107" s="124"/>
      <c r="E107" s="115"/>
      <c r="F107" s="115"/>
      <c r="G107" s="115"/>
      <c r="H107" s="115"/>
      <c r="I107" s="115"/>
      <c r="J107" s="115"/>
    </row>
    <row r="108" spans="3:10">
      <c r="C108" s="131" t="s">
        <v>311</v>
      </c>
      <c r="D108" s="124"/>
      <c r="E108" s="115"/>
      <c r="F108" s="115"/>
      <c r="G108" s="115"/>
      <c r="H108" s="115"/>
      <c r="I108" s="115"/>
      <c r="J108" s="115"/>
    </row>
    <row r="109" spans="3:10">
      <c r="C109" s="131" t="s">
        <v>331</v>
      </c>
      <c r="D109" s="124"/>
      <c r="E109" s="115"/>
      <c r="F109" s="115"/>
      <c r="G109" s="115"/>
      <c r="H109" s="115"/>
      <c r="I109" s="115"/>
      <c r="J109" s="115"/>
    </row>
    <row r="110" spans="3:10">
      <c r="C110" s="131" t="s">
        <v>290</v>
      </c>
      <c r="D110" s="131"/>
      <c r="E110" s="115"/>
      <c r="F110" s="115"/>
      <c r="G110" s="115"/>
      <c r="H110" s="115"/>
      <c r="I110" s="115"/>
      <c r="J110" s="115"/>
    </row>
    <row r="111" spans="3:10">
      <c r="C111" s="131" t="s">
        <v>429</v>
      </c>
      <c r="D111" s="131"/>
      <c r="E111" s="115"/>
      <c r="F111" s="115"/>
      <c r="G111" s="115"/>
      <c r="H111" s="115"/>
      <c r="I111" s="115"/>
      <c r="J111" s="115"/>
    </row>
    <row r="112" spans="3:10">
      <c r="C112" s="131" t="s">
        <v>316</v>
      </c>
      <c r="D112" s="131"/>
      <c r="E112" s="115"/>
      <c r="F112" s="115"/>
      <c r="G112" s="115"/>
      <c r="H112" s="115"/>
      <c r="I112" s="115"/>
      <c r="J112" s="115"/>
    </row>
    <row r="113" spans="3:10">
      <c r="C113" s="131" t="s">
        <v>161</v>
      </c>
      <c r="D113" s="131"/>
      <c r="E113" s="115"/>
      <c r="F113" s="115"/>
      <c r="G113" s="115"/>
      <c r="H113" s="115"/>
      <c r="I113" s="115"/>
      <c r="J113" s="115"/>
    </row>
    <row r="114" spans="3:10">
      <c r="C114" s="131" t="s">
        <v>312</v>
      </c>
      <c r="D114" s="131"/>
      <c r="E114" s="115"/>
      <c r="F114" s="115"/>
      <c r="G114" s="115"/>
      <c r="H114" s="115"/>
      <c r="I114" s="115"/>
      <c r="J114" s="115"/>
    </row>
    <row r="115" spans="3:10">
      <c r="C115" s="131" t="s">
        <v>424</v>
      </c>
      <c r="D115" s="131"/>
      <c r="E115" s="115"/>
      <c r="F115" s="115"/>
      <c r="G115" s="115"/>
      <c r="H115" s="115"/>
      <c r="I115" s="115"/>
      <c r="J115" s="115"/>
    </row>
    <row r="116" spans="3:10">
      <c r="C116" s="131" t="s">
        <v>422</v>
      </c>
      <c r="D116" s="131"/>
      <c r="E116" s="115"/>
      <c r="F116" s="115"/>
      <c r="G116" s="115"/>
      <c r="H116" s="115"/>
      <c r="I116" s="115"/>
      <c r="J116" s="115"/>
    </row>
    <row r="117" spans="3:10">
      <c r="C117" s="131" t="s">
        <v>423</v>
      </c>
      <c r="D117" s="131"/>
      <c r="E117" s="115"/>
      <c r="F117" s="115"/>
      <c r="G117" s="115"/>
      <c r="H117" s="115"/>
      <c r="I117" s="115"/>
      <c r="J117" s="115"/>
    </row>
    <row r="118" spans="3:10">
      <c r="C118" s="131" t="s">
        <v>302</v>
      </c>
      <c r="D118" s="131"/>
      <c r="E118" s="115"/>
      <c r="F118" s="115"/>
      <c r="G118" s="115"/>
      <c r="H118" s="115"/>
      <c r="I118" s="115"/>
      <c r="J118" s="115"/>
    </row>
    <row r="119" spans="3:10">
      <c r="C119" s="131" t="s">
        <v>430</v>
      </c>
      <c r="D119" s="131"/>
      <c r="E119" s="115"/>
      <c r="F119" s="115"/>
      <c r="G119" s="115"/>
      <c r="H119" s="115"/>
      <c r="I119" s="115"/>
      <c r="J119" s="115"/>
    </row>
    <row r="120" spans="3:10">
      <c r="C120" s="131" t="s">
        <v>431</v>
      </c>
      <c r="D120" s="131"/>
      <c r="E120" s="115"/>
      <c r="F120" s="115"/>
      <c r="G120" s="115"/>
      <c r="H120" s="115"/>
      <c r="I120" s="115"/>
      <c r="J120" s="115"/>
    </row>
    <row r="121" spans="3:10">
      <c r="C121" s="131" t="s">
        <v>432</v>
      </c>
      <c r="D121" s="131"/>
      <c r="E121" s="115"/>
      <c r="F121" s="115"/>
      <c r="G121" s="115"/>
      <c r="H121" s="115"/>
      <c r="I121" s="115"/>
      <c r="J121" s="115"/>
    </row>
    <row r="122" spans="3:10">
      <c r="C122" s="131" t="s">
        <v>433</v>
      </c>
      <c r="D122" s="131"/>
      <c r="E122" s="115"/>
      <c r="F122" s="115"/>
      <c r="G122" s="115"/>
      <c r="H122" s="115"/>
      <c r="I122" s="115"/>
      <c r="J122" s="115"/>
    </row>
    <row r="123" spans="3:10">
      <c r="C123" s="131"/>
      <c r="D123" s="131"/>
      <c r="E123" s="115"/>
      <c r="F123" s="115"/>
      <c r="G123" s="115"/>
      <c r="H123" s="115"/>
      <c r="I123" s="115"/>
      <c r="J123" s="115"/>
    </row>
    <row r="124" spans="3:10">
      <c r="C124" s="126" t="s">
        <v>3</v>
      </c>
      <c r="D124" s="126"/>
      <c r="E124" s="115"/>
      <c r="F124" s="115"/>
      <c r="G124" s="115"/>
      <c r="H124" s="115"/>
      <c r="I124" s="115"/>
      <c r="J124" s="115"/>
    </row>
    <row r="125" spans="3:10">
      <c r="C125" s="124"/>
      <c r="D125" s="124"/>
      <c r="E125" s="115"/>
      <c r="F125" s="115"/>
      <c r="G125" s="115"/>
      <c r="H125" s="115"/>
      <c r="I125" s="115"/>
      <c r="J125" s="115"/>
    </row>
    <row r="126" spans="3:10">
      <c r="C126" s="131" t="s">
        <v>162</v>
      </c>
      <c r="D126" s="131"/>
      <c r="E126" s="115"/>
      <c r="F126" s="115"/>
      <c r="G126" s="115"/>
      <c r="H126" s="115"/>
      <c r="I126" s="115"/>
      <c r="J126" s="115"/>
    </row>
    <row r="127" spans="3:10">
      <c r="C127" s="131" t="s">
        <v>347</v>
      </c>
      <c r="D127" s="131"/>
      <c r="E127" s="115"/>
      <c r="F127" s="115"/>
      <c r="G127" s="115"/>
      <c r="H127" s="115"/>
      <c r="I127" s="115"/>
      <c r="J127" s="115"/>
    </row>
    <row r="128" spans="3:10">
      <c r="C128" s="199" t="s">
        <v>288</v>
      </c>
      <c r="D128" s="131"/>
      <c r="E128" s="115"/>
      <c r="F128" s="115"/>
      <c r="G128" s="115"/>
      <c r="H128" s="115"/>
      <c r="I128" s="115"/>
      <c r="J128" s="115"/>
    </row>
    <row r="129" spans="2:10">
      <c r="C129" s="131" t="s">
        <v>163</v>
      </c>
      <c r="D129" s="131"/>
      <c r="E129" s="115"/>
      <c r="F129" s="115"/>
      <c r="G129" s="115"/>
      <c r="H129" s="115"/>
      <c r="I129" s="115"/>
      <c r="J129" s="115"/>
    </row>
    <row r="130" spans="2:10">
      <c r="C130" s="199" t="s">
        <v>284</v>
      </c>
      <c r="D130" s="131"/>
      <c r="E130" s="115"/>
      <c r="F130" s="115"/>
      <c r="G130" s="115"/>
      <c r="H130" s="115"/>
      <c r="I130" s="115"/>
      <c r="J130" s="115"/>
    </row>
    <row r="131" spans="2:10">
      <c r="C131" s="199" t="s">
        <v>285</v>
      </c>
      <c r="D131" s="131"/>
      <c r="E131" s="115"/>
      <c r="F131" s="115"/>
      <c r="G131" s="115"/>
      <c r="H131" s="115"/>
      <c r="I131" s="115"/>
      <c r="J131" s="115"/>
    </row>
    <row r="132" spans="2:10">
      <c r="C132" s="199" t="s">
        <v>286</v>
      </c>
      <c r="D132" s="131"/>
      <c r="E132" s="115"/>
      <c r="F132" s="115"/>
      <c r="G132" s="115"/>
      <c r="H132" s="115"/>
      <c r="I132" s="115"/>
      <c r="J132" s="115"/>
    </row>
    <row r="133" spans="2:10">
      <c r="C133" s="199" t="s">
        <v>289</v>
      </c>
      <c r="D133" s="18"/>
      <c r="E133" s="115"/>
      <c r="F133" s="115"/>
      <c r="G133" s="115"/>
      <c r="H133" s="115"/>
      <c r="I133" s="115"/>
      <c r="J133" s="115"/>
    </row>
    <row r="134" spans="2:10" s="201" customFormat="1">
      <c r="B134" s="202"/>
      <c r="C134" s="200"/>
      <c r="D134" s="200"/>
      <c r="E134" s="203"/>
      <c r="F134" s="203"/>
      <c r="G134" s="203"/>
      <c r="H134" s="203"/>
      <c r="I134" s="203"/>
      <c r="J134" s="203"/>
    </row>
    <row r="135" spans="2:10">
      <c r="C135" s="126" t="s">
        <v>164</v>
      </c>
      <c r="D135" s="126"/>
      <c r="E135" s="115"/>
      <c r="F135" s="115"/>
      <c r="G135" s="115"/>
      <c r="H135" s="115"/>
      <c r="I135" s="115"/>
      <c r="J135" s="115"/>
    </row>
    <row r="136" spans="2:10">
      <c r="C136" s="124"/>
      <c r="D136" s="124"/>
      <c r="E136" s="115"/>
      <c r="F136" s="115"/>
      <c r="G136" s="115"/>
      <c r="H136" s="115"/>
      <c r="I136" s="115"/>
      <c r="J136" s="115"/>
    </row>
    <row r="137" spans="2:10">
      <c r="C137" s="131" t="s">
        <v>357</v>
      </c>
      <c r="D137" s="131"/>
      <c r="E137" s="115"/>
      <c r="F137" s="115"/>
      <c r="G137" s="115"/>
      <c r="H137" s="115"/>
      <c r="I137" s="115"/>
      <c r="J137" s="115"/>
    </row>
    <row r="138" spans="2:10">
      <c r="C138" s="18"/>
      <c r="D138" s="18"/>
      <c r="E138" s="115"/>
      <c r="F138" s="115"/>
      <c r="G138" s="115"/>
      <c r="H138" s="115"/>
      <c r="I138" s="115"/>
      <c r="J138" s="115"/>
    </row>
    <row r="139" spans="2:10">
      <c r="C139" s="124"/>
      <c r="D139" s="124"/>
      <c r="E139" s="115"/>
      <c r="F139" s="115"/>
      <c r="G139" s="115"/>
      <c r="H139" s="115"/>
      <c r="I139" s="115"/>
      <c r="J139" s="115"/>
    </row>
    <row r="140" spans="2:10">
      <c r="C140" s="124"/>
      <c r="D140" s="124"/>
    </row>
  </sheetData>
  <mergeCells count="3">
    <mergeCell ref="C90:J90"/>
    <mergeCell ref="C94:J94"/>
    <mergeCell ref="C21:J22"/>
  </mergeCells>
  <dataValidations disablePrompts="1" count="4">
    <dataValidation type="textLength" errorStyle="information" allowBlank="1" showInputMessage="1" showErrorMessage="1" error="XLBVal:6=0_x000d__x000a_" sqref="M20 J20">
      <formula1>0</formula1>
      <formula2>300</formula2>
    </dataValidation>
    <dataValidation type="textLength" errorStyle="information" allowBlank="1" showInputMessage="1" showErrorMessage="1" error="XLBVal:8=_x000d__x000a_" sqref="B18">
      <formula1>0</formula1>
      <formula2>300</formula2>
    </dataValidation>
    <dataValidation type="textLength" errorStyle="information" allowBlank="1" showInputMessage="1" showErrorMessage="1" error="XLBVal:5=7621.46_x000d__x000a_" sqref="B9">
      <formula1>0</formula1>
      <formula2>300</formula2>
    </dataValidation>
    <dataValidation type="textLength" errorStyle="information" allowBlank="1" showInputMessage="1" showErrorMessage="1" error="XLBVal:5=1_x000d__x000a_" sqref="B11">
      <formula1>0</formula1>
      <formula2>300</formula2>
    </dataValidation>
  </dataValidations>
  <hyperlinks>
    <hyperlink ref="E15" r:id="rId1"/>
  </hyperlinks>
  <pageMargins left="0.7" right="0.7" top="0.75" bottom="0.75" header="0.3" footer="0.3"/>
  <pageSetup scale="55" orientation="portrait" r:id="rId2"/>
  <rowBreaks count="1" manualBreakCount="1">
    <brk id="79" max="16383" man="1"/>
  </row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B4:N130"/>
  <sheetViews>
    <sheetView showGridLines="0" view="pageBreakPreview" topLeftCell="A19" zoomScale="90" zoomScaleNormal="90" zoomScaleSheetLayoutView="90" workbookViewId="0">
      <selection activeCell="D45" sqref="D45"/>
    </sheetView>
  </sheetViews>
  <sheetFormatPr baseColWidth="10" defaultColWidth="11.42578125" defaultRowHeight="12.75"/>
  <cols>
    <col min="1" max="1" width="2.28515625" style="3" customWidth="1"/>
    <col min="2" max="2" width="43.42578125" style="15" customWidth="1"/>
    <col min="3" max="3" width="18.42578125" style="15" customWidth="1"/>
    <col min="4" max="4" width="18.140625" style="15" customWidth="1"/>
    <col min="5" max="5" width="43.42578125" style="15" customWidth="1"/>
    <col min="6" max="6" width="16.5703125" style="15" customWidth="1"/>
    <col min="7" max="7" width="16.140625" style="3" customWidth="1"/>
    <col min="8" max="8" width="1.85546875" style="3" customWidth="1"/>
    <col min="9" max="9" width="11.42578125" style="3"/>
    <col min="10" max="10" width="14.5703125" style="3" bestFit="1" customWidth="1"/>
    <col min="11" max="11" width="11.42578125" style="3"/>
    <col min="12" max="12" width="15.7109375" style="3" bestFit="1" customWidth="1"/>
    <col min="13" max="13" width="11.5703125" style="3" bestFit="1" customWidth="1"/>
    <col min="14" max="14" width="13.42578125" style="3" bestFit="1" customWidth="1"/>
    <col min="15" max="16384" width="11.42578125" style="3"/>
  </cols>
  <sheetData>
    <row r="4" spans="2:7">
      <c r="B4" s="8"/>
      <c r="C4" s="8"/>
      <c r="D4" s="8"/>
      <c r="E4" s="8"/>
      <c r="F4" s="8"/>
    </row>
    <row r="5" spans="2:7">
      <c r="B5" s="8"/>
      <c r="C5" s="8"/>
      <c r="D5" s="8"/>
      <c r="E5" s="8"/>
      <c r="F5" s="8"/>
    </row>
    <row r="6" spans="2:7">
      <c r="B6" s="8"/>
      <c r="C6" s="8"/>
      <c r="D6" s="8"/>
      <c r="E6" s="8"/>
      <c r="F6" s="8"/>
    </row>
    <row r="7" spans="2:7">
      <c r="B7" s="8"/>
      <c r="C7" s="8"/>
      <c r="D7" s="8"/>
      <c r="E7" s="8"/>
      <c r="F7" s="8"/>
    </row>
    <row r="8" spans="2:7">
      <c r="B8" s="8"/>
      <c r="C8" s="8"/>
      <c r="D8" s="8"/>
      <c r="E8" s="8"/>
      <c r="F8" s="8"/>
    </row>
    <row r="9" spans="2:7">
      <c r="B9" s="8"/>
      <c r="C9" s="8"/>
      <c r="D9" s="8"/>
      <c r="E9" s="8"/>
      <c r="F9" s="8"/>
    </row>
    <row r="10" spans="2:7" s="10" customFormat="1" ht="25.5">
      <c r="B10" s="558" t="s">
        <v>80</v>
      </c>
      <c r="C10" s="558"/>
      <c r="D10" s="558"/>
      <c r="E10" s="558"/>
      <c r="F10" s="9"/>
    </row>
    <row r="11" spans="2:7" s="10" customFormat="1" ht="25.5">
      <c r="B11" s="433" t="s">
        <v>452</v>
      </c>
      <c r="C11" s="41"/>
      <c r="D11" s="94"/>
      <c r="E11" s="41"/>
      <c r="F11" s="9"/>
    </row>
    <row r="12" spans="2:7" s="10" customFormat="1" ht="22.5" customHeight="1">
      <c r="B12" s="30" t="s">
        <v>421</v>
      </c>
      <c r="C12" s="100"/>
      <c r="D12" s="100"/>
      <c r="E12" s="100"/>
      <c r="F12" s="11"/>
    </row>
    <row r="13" spans="2:7" s="10" customFormat="1" ht="22.15" customHeight="1">
      <c r="B13" s="12" t="s">
        <v>74</v>
      </c>
      <c r="C13" s="12"/>
      <c r="D13" s="12"/>
      <c r="E13" s="11"/>
      <c r="F13" s="11"/>
    </row>
    <row r="14" spans="2:7" ht="13.5" customHeight="1">
      <c r="B14" s="13"/>
      <c r="C14" s="14"/>
      <c r="D14" s="14"/>
    </row>
    <row r="15" spans="2:7" s="18" customFormat="1" ht="24" customHeight="1">
      <c r="B15" s="16" t="s">
        <v>6</v>
      </c>
      <c r="C15" s="434" t="s">
        <v>457</v>
      </c>
      <c r="D15" s="221" t="s">
        <v>365</v>
      </c>
      <c r="E15" s="212" t="s">
        <v>7</v>
      </c>
      <c r="F15" s="221" t="str">
        <f>+C15</f>
        <v>30.06.2025</v>
      </c>
      <c r="G15" s="212" t="s">
        <v>365</v>
      </c>
    </row>
    <row r="16" spans="2:7" s="18" customFormat="1" ht="8.25" customHeight="1">
      <c r="B16" s="222"/>
      <c r="C16" s="223" t="s">
        <v>297</v>
      </c>
      <c r="D16" s="223" t="s">
        <v>297</v>
      </c>
      <c r="E16" s="224"/>
      <c r="F16" s="225"/>
      <c r="G16" s="225"/>
    </row>
    <row r="17" spans="2:14" s="18" customFormat="1">
      <c r="B17" s="226" t="s">
        <v>8</v>
      </c>
      <c r="C17" s="227"/>
      <c r="D17" s="227"/>
      <c r="E17" s="226" t="s">
        <v>9</v>
      </c>
      <c r="F17" s="228"/>
      <c r="G17" s="228"/>
    </row>
    <row r="18" spans="2:14" s="18" customFormat="1" ht="5.25" customHeight="1">
      <c r="B18" s="226"/>
      <c r="C18" s="229"/>
      <c r="D18" s="229"/>
      <c r="E18" s="226"/>
      <c r="F18" s="228"/>
      <c r="G18" s="228"/>
    </row>
    <row r="19" spans="2:14" s="18" customFormat="1">
      <c r="B19" s="226" t="s">
        <v>83</v>
      </c>
      <c r="C19" s="323">
        <f>+SUM(C20:C21)</f>
        <v>589748404</v>
      </c>
      <c r="D19" s="323">
        <f>+SUM(D20:D21)</f>
        <v>727441398</v>
      </c>
      <c r="E19" s="226" t="s">
        <v>100</v>
      </c>
      <c r="F19" s="230">
        <f>+SUM(F20:F25)</f>
        <v>1352420363</v>
      </c>
      <c r="G19" s="230">
        <f>+SUM(G20:G25)</f>
        <v>1501867275</v>
      </c>
      <c r="J19" s="99"/>
    </row>
    <row r="20" spans="2:14" s="18" customFormat="1" ht="23.25" customHeight="1">
      <c r="B20" s="222" t="s">
        <v>10</v>
      </c>
      <c r="C20" s="231">
        <v>217690401</v>
      </c>
      <c r="D20" s="232">
        <v>370854311</v>
      </c>
      <c r="E20" s="222" t="s">
        <v>458</v>
      </c>
      <c r="F20" s="231">
        <v>17318505</v>
      </c>
      <c r="G20" s="233">
        <v>14642063</v>
      </c>
    </row>
    <row r="21" spans="2:14" s="18" customFormat="1" ht="23.25" customHeight="1">
      <c r="B21" s="222" t="s">
        <v>130</v>
      </c>
      <c r="C21" s="231">
        <v>372058003</v>
      </c>
      <c r="D21" s="232">
        <v>356587087</v>
      </c>
      <c r="E21" s="222" t="s">
        <v>413</v>
      </c>
      <c r="F21" s="231">
        <v>552490213</v>
      </c>
      <c r="G21" s="233">
        <v>404181299</v>
      </c>
      <c r="J21" s="166"/>
    </row>
    <row r="22" spans="2:14" s="18" customFormat="1" ht="13.5" customHeight="1">
      <c r="B22" s="226" t="s">
        <v>95</v>
      </c>
      <c r="C22" s="236">
        <f>+SUM(C23:C24)</f>
        <v>18803437876</v>
      </c>
      <c r="D22" s="236">
        <f>+SUM(D23:D24)</f>
        <v>16616738615</v>
      </c>
      <c r="E22" s="234" t="s">
        <v>459</v>
      </c>
      <c r="F22" s="231">
        <v>72160541</v>
      </c>
      <c r="G22" s="235">
        <v>60697666</v>
      </c>
    </row>
    <row r="23" spans="2:14" s="18" customFormat="1" ht="13.5" customHeight="1">
      <c r="B23" s="222" t="s">
        <v>11</v>
      </c>
      <c r="C23" s="308">
        <v>18754344740</v>
      </c>
      <c r="D23" s="232">
        <v>16565214750</v>
      </c>
      <c r="E23" s="234" t="s">
        <v>460</v>
      </c>
      <c r="F23" s="238">
        <v>33202182</v>
      </c>
      <c r="G23" s="238">
        <v>29909545</v>
      </c>
      <c r="L23" s="521"/>
      <c r="M23" s="521"/>
    </row>
    <row r="24" spans="2:14" s="18" customFormat="1">
      <c r="B24" s="234" t="s">
        <v>2</v>
      </c>
      <c r="C24" s="238">
        <v>49093136</v>
      </c>
      <c r="D24" s="231">
        <v>51523865</v>
      </c>
      <c r="E24" s="19" t="s">
        <v>461</v>
      </c>
      <c r="F24" s="551">
        <v>677248922</v>
      </c>
      <c r="G24" s="551">
        <v>992436702</v>
      </c>
      <c r="L24" s="521"/>
      <c r="M24" s="521"/>
    </row>
    <row r="25" spans="2:14" s="18" customFormat="1">
      <c r="B25" s="239"/>
      <c r="C25" s="238"/>
      <c r="D25" s="240"/>
      <c r="E25" s="222"/>
      <c r="F25" s="241"/>
      <c r="G25" s="241"/>
      <c r="L25" s="521"/>
      <c r="M25" s="521"/>
    </row>
    <row r="26" spans="2:14" s="18" customFormat="1" ht="12.75" customHeight="1">
      <c r="B26" s="226" t="s">
        <v>497</v>
      </c>
      <c r="C26" s="236">
        <f>+C27</f>
        <v>1231381805</v>
      </c>
      <c r="D26" s="236">
        <f>+D27</f>
        <v>1011600442</v>
      </c>
      <c r="E26" s="222"/>
      <c r="F26" s="241"/>
      <c r="G26" s="241"/>
      <c r="L26" s="521"/>
      <c r="M26" s="521"/>
      <c r="N26" s="521"/>
    </row>
    <row r="27" spans="2:14" s="18" customFormat="1">
      <c r="B27" s="223" t="s">
        <v>496</v>
      </c>
      <c r="C27" s="231">
        <v>1231381805</v>
      </c>
      <c r="D27" s="232">
        <v>1011600442</v>
      </c>
      <c r="E27" s="222"/>
      <c r="F27" s="241"/>
      <c r="G27" s="241"/>
      <c r="L27" s="521"/>
      <c r="M27" s="521"/>
      <c r="N27" s="521"/>
    </row>
    <row r="28" spans="2:14" s="18" customFormat="1" hidden="1">
      <c r="B28" s="242" t="s">
        <v>47</v>
      </c>
      <c r="C28" s="231">
        <v>1231381805</v>
      </c>
      <c r="D28" s="232">
        <v>0</v>
      </c>
      <c r="E28" s="222"/>
      <c r="F28" s="241"/>
      <c r="G28" s="241"/>
      <c r="L28" s="521"/>
      <c r="M28" s="521"/>
    </row>
    <row r="29" spans="2:14" s="18" customFormat="1" ht="25.5" hidden="1">
      <c r="B29" s="222" t="s">
        <v>322</v>
      </c>
      <c r="C29" s="231">
        <v>0</v>
      </c>
      <c r="D29" s="232">
        <v>0</v>
      </c>
      <c r="E29" s="234"/>
      <c r="F29" s="241"/>
      <c r="G29" s="241"/>
      <c r="L29" s="521"/>
      <c r="M29" s="521"/>
    </row>
    <row r="30" spans="2:14" s="18" customFormat="1">
      <c r="B30" s="234"/>
      <c r="C30" s="234"/>
      <c r="D30" s="244"/>
      <c r="E30" s="234"/>
      <c r="F30" s="235"/>
      <c r="G30" s="235"/>
      <c r="L30" s="521"/>
      <c r="M30" s="521"/>
    </row>
    <row r="31" spans="2:14" s="18" customFormat="1">
      <c r="B31" s="226" t="s">
        <v>333</v>
      </c>
      <c r="C31" s="230">
        <f>+SUM(C32:C33)</f>
        <v>94291733</v>
      </c>
      <c r="D31" s="230">
        <f>+SUM(D32:D33)</f>
        <v>276094744</v>
      </c>
      <c r="E31" s="226"/>
      <c r="F31" s="245"/>
      <c r="G31" s="245"/>
      <c r="M31" s="522"/>
    </row>
    <row r="32" spans="2:14" s="18" customFormat="1">
      <c r="B32" s="222" t="s">
        <v>1</v>
      </c>
      <c r="C32" s="231">
        <v>79023949</v>
      </c>
      <c r="D32" s="243">
        <v>276094744</v>
      </c>
      <c r="E32" s="222"/>
      <c r="F32" s="241"/>
      <c r="G32" s="241"/>
    </row>
    <row r="33" spans="2:10" s="18" customFormat="1">
      <c r="B33" s="239" t="s">
        <v>278</v>
      </c>
      <c r="C33" s="231">
        <v>15267784</v>
      </c>
      <c r="D33" s="240">
        <v>0</v>
      </c>
      <c r="E33" s="234"/>
      <c r="F33" s="235"/>
      <c r="G33" s="235"/>
    </row>
    <row r="34" spans="2:10" s="18" customFormat="1" hidden="1">
      <c r="B34" s="222"/>
      <c r="C34" s="223"/>
      <c r="D34" s="223"/>
      <c r="E34" s="234"/>
      <c r="F34" s="246"/>
      <c r="G34" s="246"/>
    </row>
    <row r="35" spans="2:10" s="18" customFormat="1">
      <c r="B35" s="222"/>
      <c r="C35" s="223"/>
      <c r="D35" s="223"/>
      <c r="E35" s="247"/>
      <c r="F35" s="246"/>
      <c r="G35" s="246"/>
    </row>
    <row r="36" spans="2:10" s="18" customFormat="1" ht="21" customHeight="1">
      <c r="B36" s="248" t="s">
        <v>12</v>
      </c>
      <c r="C36" s="293">
        <f>C31+C22+C19+C26</f>
        <v>20718859818</v>
      </c>
      <c r="D36" s="293">
        <f>D31+D22+D19+D26</f>
        <v>18631875199</v>
      </c>
      <c r="E36" s="248" t="s">
        <v>13</v>
      </c>
      <c r="F36" s="295">
        <f>F19+F26+F31</f>
        <v>1352420363</v>
      </c>
      <c r="G36" s="295">
        <f>G19+G26+G31</f>
        <v>1501867275</v>
      </c>
      <c r="J36" s="110"/>
    </row>
    <row r="37" spans="2:10" s="18" customFormat="1" ht="9" customHeight="1">
      <c r="B37" s="21"/>
      <c r="C37" s="43"/>
      <c r="D37" s="43"/>
      <c r="E37" s="19"/>
      <c r="F37" s="33"/>
      <c r="G37" s="33"/>
    </row>
    <row r="38" spans="2:10" s="18" customFormat="1">
      <c r="B38" s="249" t="s">
        <v>14</v>
      </c>
      <c r="C38" s="250"/>
      <c r="D38" s="250"/>
      <c r="E38" s="234"/>
      <c r="F38" s="246"/>
      <c r="G38" s="246"/>
    </row>
    <row r="39" spans="2:10" s="14" customFormat="1" ht="6" customHeight="1">
      <c r="B39" s="249"/>
      <c r="C39" s="250"/>
      <c r="D39" s="250"/>
      <c r="E39" s="239"/>
      <c r="F39" s="249"/>
      <c r="G39" s="249"/>
    </row>
    <row r="40" spans="2:10">
      <c r="B40" s="249" t="s">
        <v>498</v>
      </c>
      <c r="C40" s="236">
        <f>+SUM(C41:C42)</f>
        <v>161573984</v>
      </c>
      <c r="D40" s="236">
        <f>+SUM(D41:D42)</f>
        <v>174837520</v>
      </c>
      <c r="E40" s="242"/>
      <c r="F40" s="254"/>
      <c r="G40" s="254"/>
    </row>
    <row r="41" spans="2:10">
      <c r="B41" s="242" t="s">
        <v>499</v>
      </c>
      <c r="C41" s="231">
        <v>180866400</v>
      </c>
      <c r="D41" s="439">
        <v>180866400</v>
      </c>
      <c r="E41" s="242"/>
      <c r="F41" s="254"/>
      <c r="G41" s="254"/>
    </row>
    <row r="42" spans="2:10">
      <c r="B42" s="242" t="s">
        <v>500</v>
      </c>
      <c r="C42" s="257">
        <v>-19292416</v>
      </c>
      <c r="D42" s="257">
        <v>-6028880</v>
      </c>
      <c r="E42" s="547"/>
      <c r="F42" s="256"/>
      <c r="G42" s="256"/>
    </row>
    <row r="43" spans="2:10">
      <c r="B43" s="242"/>
      <c r="C43" s="252"/>
      <c r="D43" s="252"/>
      <c r="E43" s="255"/>
      <c r="F43" s="256"/>
      <c r="G43" s="256"/>
    </row>
    <row r="44" spans="2:10">
      <c r="B44" s="249" t="s">
        <v>501</v>
      </c>
      <c r="C44" s="251">
        <f>+C45+C46</f>
        <v>1617401</v>
      </c>
      <c r="D44" s="251">
        <f>+D45+D46</f>
        <v>2426100.9999990845</v>
      </c>
      <c r="E44" s="255"/>
      <c r="F44" s="256"/>
      <c r="G44" s="256"/>
    </row>
    <row r="45" spans="2:10">
      <c r="B45" s="242" t="s">
        <v>502</v>
      </c>
      <c r="C45" s="439">
        <v>2426101</v>
      </c>
      <c r="D45" s="439">
        <f>4043501.54+0.459999084472656</f>
        <v>4043501.9999990845</v>
      </c>
      <c r="E45" s="255"/>
      <c r="F45" s="256"/>
      <c r="G45" s="256"/>
    </row>
    <row r="46" spans="2:10">
      <c r="B46" s="242" t="s">
        <v>87</v>
      </c>
      <c r="C46" s="257">
        <v>-808700</v>
      </c>
      <c r="D46" s="257">
        <v>-1617401</v>
      </c>
      <c r="E46" s="242"/>
      <c r="F46" s="253"/>
      <c r="G46" s="253"/>
    </row>
    <row r="47" spans="2:10" hidden="1">
      <c r="B47" s="258"/>
      <c r="C47" s="258"/>
      <c r="D47" s="258"/>
      <c r="E47" s="258"/>
      <c r="F47" s="258"/>
      <c r="G47" s="259"/>
    </row>
    <row r="48" spans="2:10" hidden="1">
      <c r="B48" s="242" t="s">
        <v>15</v>
      </c>
      <c r="C48" s="231">
        <v>0</v>
      </c>
      <c r="D48" s="252">
        <v>0</v>
      </c>
      <c r="E48" s="260"/>
      <c r="F48" s="254"/>
      <c r="G48" s="254"/>
    </row>
    <row r="49" spans="2:13">
      <c r="B49" s="242"/>
      <c r="C49" s="260"/>
      <c r="D49" s="260"/>
      <c r="E49" s="261"/>
      <c r="F49" s="262"/>
      <c r="G49" s="262"/>
    </row>
    <row r="50" spans="2:13" ht="23.25" customHeight="1">
      <c r="B50" s="248" t="s">
        <v>16</v>
      </c>
      <c r="C50" s="294">
        <f>C44+C40</f>
        <v>163191385</v>
      </c>
      <c r="D50" s="294">
        <f>D44+D40</f>
        <v>177263620.99999908</v>
      </c>
      <c r="E50" s="248" t="s">
        <v>84</v>
      </c>
      <c r="F50" s="263">
        <v>19529630840</v>
      </c>
      <c r="G50" s="263">
        <v>17307271545</v>
      </c>
      <c r="M50" s="5"/>
    </row>
    <row r="51" spans="2:13" ht="21.75" customHeight="1">
      <c r="B51" s="261" t="s">
        <v>17</v>
      </c>
      <c r="C51" s="295">
        <f>C50+C36</f>
        <v>20882051203</v>
      </c>
      <c r="D51" s="295">
        <f>D50+D36</f>
        <v>18809138820</v>
      </c>
      <c r="E51" s="264" t="s">
        <v>18</v>
      </c>
      <c r="F51" s="295">
        <f>F50+F36</f>
        <v>20882051203</v>
      </c>
      <c r="G51" s="295">
        <f>G50+G36</f>
        <v>18809138820</v>
      </c>
      <c r="M51" s="5"/>
    </row>
    <row r="52" spans="2:13">
      <c r="M52" s="5"/>
    </row>
    <row r="53" spans="2:13">
      <c r="B53" s="3"/>
      <c r="M53" s="5"/>
    </row>
    <row r="54" spans="2:13">
      <c r="B54" s="44" t="s">
        <v>82</v>
      </c>
    </row>
    <row r="58" spans="2:13" hidden="1">
      <c r="C58" s="24"/>
    </row>
    <row r="59" spans="2:13" hidden="1"/>
    <row r="60" spans="2:13" hidden="1">
      <c r="B60" s="154"/>
      <c r="C60" s="154"/>
      <c r="D60" s="157"/>
    </row>
    <row r="61" spans="2:13">
      <c r="B61" s="155"/>
      <c r="C61" s="155"/>
      <c r="D61" s="157"/>
    </row>
    <row r="62" spans="2:13">
      <c r="B62" s="155"/>
      <c r="C62" s="156">
        <f>+C51-F51</f>
        <v>0</v>
      </c>
      <c r="D62" s="419">
        <f>+D51-G51</f>
        <v>0</v>
      </c>
      <c r="E62" s="420"/>
    </row>
    <row r="63" spans="2:13">
      <c r="B63" s="155"/>
      <c r="C63" s="156"/>
      <c r="D63" s="419"/>
      <c r="E63" s="420"/>
    </row>
    <row r="64" spans="2:13">
      <c r="B64" s="155"/>
      <c r="C64" s="156">
        <f>+F50-PN!L36</f>
        <v>0</v>
      </c>
      <c r="D64" s="419">
        <f>+G50-PN!$M$29</f>
        <v>0</v>
      </c>
      <c r="E64" s="420"/>
    </row>
    <row r="65" spans="2:5">
      <c r="B65" s="155"/>
      <c r="C65" s="156"/>
      <c r="D65" s="419"/>
      <c r="E65" s="420"/>
    </row>
    <row r="66" spans="2:5">
      <c r="B66" s="157"/>
      <c r="C66" s="156">
        <f>+F36+F50-F51</f>
        <v>0</v>
      </c>
      <c r="D66" s="419">
        <f>+G36+G50-G51</f>
        <v>0</v>
      </c>
      <c r="E66" s="420"/>
    </row>
    <row r="67" spans="2:5">
      <c r="C67" s="420"/>
      <c r="D67" s="420"/>
      <c r="E67" s="420"/>
    </row>
    <row r="102" spans="5:6">
      <c r="E102" s="18"/>
      <c r="F102" s="18"/>
    </row>
    <row r="103" spans="5:6">
      <c r="E103" s="18"/>
      <c r="F103" s="18"/>
    </row>
    <row r="104" spans="5:6">
      <c r="E104" s="18"/>
      <c r="F104" s="18"/>
    </row>
    <row r="105" spans="5:6">
      <c r="E105" s="18"/>
      <c r="F105" s="18"/>
    </row>
    <row r="106" spans="5:6">
      <c r="E106" s="18"/>
      <c r="F106" s="18"/>
    </row>
    <row r="107" spans="5:6">
      <c r="E107" s="18"/>
      <c r="F107" s="18"/>
    </row>
    <row r="108" spans="5:6">
      <c r="E108" s="18"/>
      <c r="F108" s="18"/>
    </row>
    <row r="109" spans="5:6">
      <c r="E109" s="14"/>
      <c r="F109" s="14"/>
    </row>
    <row r="110" spans="5:6">
      <c r="E110" s="3"/>
      <c r="F110" s="3"/>
    </row>
    <row r="111" spans="5:6">
      <c r="E111" s="3"/>
      <c r="F111" s="3"/>
    </row>
    <row r="112" spans="5:6">
      <c r="E112" s="3"/>
      <c r="F112" s="3"/>
    </row>
    <row r="113" spans="5:6">
      <c r="E113" s="3"/>
      <c r="F113" s="3"/>
    </row>
    <row r="114" spans="5:6">
      <c r="E114" s="3"/>
      <c r="F114" s="3"/>
    </row>
    <row r="115" spans="5:6">
      <c r="E115" s="3"/>
      <c r="F115" s="3"/>
    </row>
    <row r="116" spans="5:6">
      <c r="E116" s="3"/>
      <c r="F116" s="3"/>
    </row>
    <row r="117" spans="5:6">
      <c r="E117" s="3"/>
      <c r="F117" s="3"/>
    </row>
    <row r="118" spans="5:6">
      <c r="E118" s="3"/>
      <c r="F118" s="3"/>
    </row>
    <row r="119" spans="5:6">
      <c r="E119" s="3"/>
      <c r="F119" s="3"/>
    </row>
    <row r="120" spans="5:6">
      <c r="E120" s="3"/>
      <c r="F120" s="3"/>
    </row>
    <row r="121" spans="5:6">
      <c r="E121" s="3"/>
      <c r="F121" s="3"/>
    </row>
    <row r="122" spans="5:6">
      <c r="E122" s="3"/>
      <c r="F122" s="3"/>
    </row>
    <row r="123" spans="5:6">
      <c r="E123" s="3"/>
      <c r="F123" s="3"/>
    </row>
    <row r="124" spans="5:6">
      <c r="E124" s="3"/>
      <c r="F124" s="3"/>
    </row>
    <row r="125" spans="5:6">
      <c r="E125" s="3"/>
      <c r="F125" s="3"/>
    </row>
    <row r="126" spans="5:6">
      <c r="E126" s="3"/>
      <c r="F126" s="3"/>
    </row>
    <row r="127" spans="5:6">
      <c r="E127" s="3"/>
      <c r="F127" s="3"/>
    </row>
    <row r="128" spans="5:6">
      <c r="E128" s="3"/>
      <c r="F128" s="3"/>
    </row>
    <row r="129" spans="5:6">
      <c r="E129" s="18"/>
      <c r="F129" s="18"/>
    </row>
    <row r="130" spans="5:6">
      <c r="E130" s="25"/>
      <c r="F130" s="25"/>
    </row>
  </sheetData>
  <mergeCells count="1">
    <mergeCell ref="B10:E10"/>
  </mergeCells>
  <dataValidations count="3">
    <dataValidation type="textLength" errorStyle="information" allowBlank="1" showInputMessage="1" showErrorMessage="1" error="XLBVal:2=0_x000d__x000a_" sqref="E38:G51 G15:G23 F16:F23 E15:E23 E25:G36">
      <formula1>0</formula1>
      <formula2>300</formula2>
    </dataValidation>
    <dataValidation type="textLength" errorStyle="information" allowBlank="1" showInputMessage="1" showErrorMessage="1" error="XLBVal:6=-812.29_x000d__x000a_" sqref="M20">
      <formula1>0</formula1>
      <formula2>300</formula2>
    </dataValidation>
    <dataValidation type="textLength" errorStyle="information" allowBlank="1" showInputMessage="1" showErrorMessage="1" error="XLBVal:6=-6329400_x000d__x000a_" sqref="J20">
      <formula1>0</formula1>
      <formula2>300</formula2>
    </dataValidation>
  </dataValidations>
  <pageMargins left="0.78740157480314965" right="0.78740157480314965" top="0.74803149606299213" bottom="0.74803149606299213" header="0.31496062992125984" footer="0.31496062992125984"/>
  <pageSetup paperSize="9" scale="53" orientation="portrait" r:id="rId1"/>
  <ignoredErrors>
    <ignoredError sqref="D19" formulaRang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8:K44"/>
  <sheetViews>
    <sheetView showGridLines="0" view="pageBreakPreview" zoomScale="90" zoomScaleNormal="90" zoomScaleSheetLayoutView="90" workbookViewId="0"/>
  </sheetViews>
  <sheetFormatPr baseColWidth="10" defaultColWidth="11.42578125" defaultRowHeight="12.75"/>
  <cols>
    <col min="1" max="1" width="1.42578125" style="3" customWidth="1"/>
    <col min="2" max="2" width="2.28515625" style="3" customWidth="1"/>
    <col min="3" max="3" width="77.85546875" style="3" customWidth="1"/>
    <col min="4" max="4" width="3.140625" style="3" hidden="1" customWidth="1"/>
    <col min="5" max="5" width="21" style="4" customWidth="1"/>
    <col min="6" max="6" width="18.85546875" style="3" customWidth="1"/>
    <col min="7" max="7" width="2" style="3" customWidth="1"/>
    <col min="8" max="9" width="12.140625" style="3" bestFit="1" customWidth="1"/>
    <col min="10" max="11" width="11.85546875" style="3" bestFit="1" customWidth="1"/>
    <col min="12" max="12" width="15.140625" style="3" bestFit="1" customWidth="1"/>
    <col min="13" max="16384" width="11.42578125" style="3"/>
  </cols>
  <sheetData>
    <row r="8" spans="1:11">
      <c r="E8" s="36"/>
    </row>
    <row r="9" spans="1:11">
      <c r="E9" s="36"/>
    </row>
    <row r="10" spans="1:11" ht="25.5">
      <c r="C10" s="558" t="s">
        <v>79</v>
      </c>
      <c r="D10" s="558"/>
      <c r="E10" s="558"/>
    </row>
    <row r="11" spans="1:11" ht="25.5">
      <c r="C11" s="433" t="s">
        <v>454</v>
      </c>
      <c r="D11" s="95"/>
      <c r="E11" s="26"/>
    </row>
    <row r="12" spans="1:11" ht="25.15" customHeight="1">
      <c r="C12" s="100" t="s">
        <v>455</v>
      </c>
      <c r="D12" s="100"/>
      <c r="E12" s="100"/>
    </row>
    <row r="13" spans="1:11" ht="21" customHeight="1">
      <c r="A13" s="4"/>
      <c r="C13" s="30" t="s">
        <v>74</v>
      </c>
      <c r="D13" s="30"/>
      <c r="E13" s="30"/>
    </row>
    <row r="14" spans="1:11" ht="12" customHeight="1">
      <c r="A14" s="4"/>
      <c r="C14" s="14"/>
      <c r="D14" s="14"/>
      <c r="E14" s="14"/>
      <c r="K14" s="6"/>
    </row>
    <row r="15" spans="1:11" ht="23.25" customHeight="1">
      <c r="A15" s="4"/>
      <c r="C15" s="37"/>
      <c r="D15" s="17" t="s">
        <v>88</v>
      </c>
      <c r="E15" s="17" t="str">
        <f>+'EEFF '!C15</f>
        <v>30.06.2025</v>
      </c>
      <c r="F15" s="17" t="s">
        <v>464</v>
      </c>
      <c r="K15" s="6"/>
    </row>
    <row r="16" spans="1:11" ht="7.5" customHeight="1">
      <c r="A16" s="4"/>
      <c r="C16" s="96"/>
      <c r="D16" s="97"/>
      <c r="E16" s="98"/>
      <c r="F16" s="98"/>
      <c r="K16" s="6"/>
    </row>
    <row r="17" spans="1:11">
      <c r="A17" s="4"/>
      <c r="B17" s="55"/>
      <c r="C17" s="265" t="s">
        <v>101</v>
      </c>
      <c r="D17" s="265"/>
      <c r="E17" s="296">
        <f>+E19+E20</f>
        <v>7920271000</v>
      </c>
      <c r="F17" s="296">
        <f>+F19+F20</f>
        <v>5365813429</v>
      </c>
      <c r="K17" s="5"/>
    </row>
    <row r="18" spans="1:11" ht="6" customHeight="1">
      <c r="A18" s="4"/>
      <c r="B18" s="55"/>
      <c r="C18" s="265"/>
      <c r="D18" s="265"/>
      <c r="E18" s="266"/>
      <c r="F18" s="266"/>
    </row>
    <row r="19" spans="1:11">
      <c r="A19" s="4"/>
      <c r="B19" s="55"/>
      <c r="C19" s="255" t="s">
        <v>407</v>
      </c>
      <c r="D19" s="255"/>
      <c r="E19" s="267">
        <v>7127703211</v>
      </c>
      <c r="F19" s="457">
        <v>4909714704</v>
      </c>
      <c r="I19" s="5"/>
      <c r="J19" s="5"/>
    </row>
    <row r="20" spans="1:11">
      <c r="A20" s="4"/>
      <c r="B20" s="55"/>
      <c r="C20" s="268" t="s">
        <v>408</v>
      </c>
      <c r="D20" s="269" t="s">
        <v>89</v>
      </c>
      <c r="E20" s="267">
        <v>792567789</v>
      </c>
      <c r="F20" s="457">
        <v>456098725</v>
      </c>
    </row>
    <row r="21" spans="1:11" hidden="1">
      <c r="A21" s="4"/>
      <c r="B21" s="55"/>
      <c r="C21" s="38" t="s">
        <v>72</v>
      </c>
      <c r="D21" s="38"/>
      <c r="E21" s="267">
        <v>0</v>
      </c>
      <c r="F21" s="267">
        <v>0</v>
      </c>
    </row>
    <row r="22" spans="1:11" hidden="1">
      <c r="A22" s="4"/>
      <c r="B22" s="55"/>
      <c r="C22" s="268" t="s">
        <v>46</v>
      </c>
      <c r="D22" s="268"/>
      <c r="E22" s="267">
        <v>0</v>
      </c>
      <c r="F22" s="267">
        <v>0</v>
      </c>
    </row>
    <row r="23" spans="1:11">
      <c r="A23" s="4"/>
      <c r="B23" s="56"/>
      <c r="C23" s="255"/>
      <c r="D23" s="255"/>
      <c r="E23" s="271"/>
      <c r="F23" s="271"/>
    </row>
    <row r="24" spans="1:11">
      <c r="A24" s="4"/>
      <c r="B24" s="55"/>
      <c r="C24" s="265" t="s">
        <v>75</v>
      </c>
      <c r="D24" s="265"/>
      <c r="E24" s="297">
        <f>+SUM(E26:E30)</f>
        <v>-5483759124</v>
      </c>
      <c r="F24" s="297">
        <f>+SUM(F26:F30)</f>
        <v>-3446895902</v>
      </c>
    </row>
    <row r="25" spans="1:11" ht="8.25" customHeight="1">
      <c r="A25" s="4"/>
      <c r="B25" s="56"/>
      <c r="C25" s="255"/>
      <c r="D25" s="255"/>
      <c r="E25" s="267"/>
      <c r="F25" s="267"/>
    </row>
    <row r="26" spans="1:11" hidden="1">
      <c r="A26" s="4"/>
      <c r="B26" s="56"/>
      <c r="C26" s="255" t="s">
        <v>360</v>
      </c>
      <c r="D26" s="255"/>
      <c r="E26" s="270">
        <v>0</v>
      </c>
      <c r="F26" s="267">
        <v>0</v>
      </c>
    </row>
    <row r="27" spans="1:11">
      <c r="A27" s="4"/>
      <c r="B27" s="56"/>
      <c r="C27" s="38" t="s">
        <v>409</v>
      </c>
      <c r="D27" s="38"/>
      <c r="E27" s="270">
        <v>-3040477105</v>
      </c>
      <c r="F27" s="270">
        <v>-2050695931</v>
      </c>
    </row>
    <row r="28" spans="1:11">
      <c r="A28" s="4"/>
      <c r="B28" s="56"/>
      <c r="C28" s="255" t="s">
        <v>410</v>
      </c>
      <c r="D28" s="272" t="s">
        <v>90</v>
      </c>
      <c r="E28" s="270">
        <v>-2155712964</v>
      </c>
      <c r="F28" s="270">
        <v>-1296036239</v>
      </c>
    </row>
    <row r="29" spans="1:11">
      <c r="A29" s="4"/>
      <c r="B29" s="56"/>
      <c r="C29" s="255" t="s">
        <v>411</v>
      </c>
      <c r="D29" s="272" t="s">
        <v>91</v>
      </c>
      <c r="E29" s="270">
        <v>-212912728</v>
      </c>
      <c r="F29" s="270">
        <v>-68466435</v>
      </c>
    </row>
    <row r="30" spans="1:11">
      <c r="A30" s="4"/>
      <c r="B30" s="56"/>
      <c r="C30" s="437" t="s">
        <v>412</v>
      </c>
      <c r="D30" s="272"/>
      <c r="E30" s="270">
        <v>-74656327</v>
      </c>
      <c r="F30" s="270">
        <v>-31697297</v>
      </c>
    </row>
    <row r="31" spans="1:11">
      <c r="A31" s="4"/>
      <c r="B31" s="56"/>
      <c r="C31" s="255"/>
      <c r="D31" s="255"/>
      <c r="E31" s="271"/>
      <c r="F31" s="271"/>
      <c r="G31" s="7"/>
      <c r="I31" s="39"/>
      <c r="J31" s="39"/>
    </row>
    <row r="32" spans="1:11">
      <c r="A32" s="4"/>
      <c r="B32" s="55"/>
      <c r="C32" s="265" t="s">
        <v>76</v>
      </c>
      <c r="D32" s="265"/>
      <c r="E32" s="297">
        <f>+SUM(E17+E24)</f>
        <v>2436511876</v>
      </c>
      <c r="F32" s="297">
        <f>+SUM(F17+F24)</f>
        <v>1918917527</v>
      </c>
      <c r="I32" s="39"/>
      <c r="J32" s="39"/>
    </row>
    <row r="33" spans="1:9" ht="7.5" customHeight="1">
      <c r="A33" s="4"/>
      <c r="B33" s="55"/>
      <c r="C33" s="265"/>
      <c r="D33" s="265"/>
      <c r="E33" s="273"/>
      <c r="F33" s="273"/>
    </row>
    <row r="34" spans="1:9">
      <c r="A34" s="4"/>
      <c r="B34" s="55"/>
      <c r="C34" s="255" t="s">
        <v>65</v>
      </c>
      <c r="D34" s="255"/>
      <c r="E34" s="270">
        <v>-214152581</v>
      </c>
      <c r="F34" s="270">
        <v>-202567934</v>
      </c>
      <c r="I34" s="214"/>
    </row>
    <row r="35" spans="1:9" ht="7.5" customHeight="1">
      <c r="A35" s="4"/>
      <c r="B35" s="55"/>
      <c r="C35" s="265"/>
      <c r="D35" s="265"/>
      <c r="E35" s="273"/>
      <c r="F35" s="273"/>
    </row>
    <row r="36" spans="1:9">
      <c r="A36" s="4"/>
      <c r="B36" s="57"/>
      <c r="C36" s="274" t="s">
        <v>434</v>
      </c>
      <c r="D36" s="274"/>
      <c r="E36" s="311">
        <f>E32+E34</f>
        <v>2222359295</v>
      </c>
      <c r="F36" s="298">
        <f>F32+F34</f>
        <v>1716349593</v>
      </c>
    </row>
    <row r="37" spans="1:9">
      <c r="A37" s="4"/>
    </row>
    <row r="38" spans="1:9">
      <c r="E38" s="40"/>
    </row>
    <row r="39" spans="1:9">
      <c r="C39" s="44" t="s">
        <v>82</v>
      </c>
      <c r="D39" s="44"/>
      <c r="E39" s="40"/>
    </row>
    <row r="40" spans="1:9">
      <c r="E40" s="40"/>
    </row>
    <row r="41" spans="1:9">
      <c r="E41" s="40"/>
    </row>
    <row r="43" spans="1:9">
      <c r="C43" s="158"/>
      <c r="D43" s="158"/>
      <c r="E43" s="159"/>
      <c r="F43" s="159"/>
    </row>
    <row r="44" spans="1:9">
      <c r="E44" s="538">
        <f>+E36-PN!$K$35</f>
        <v>0</v>
      </c>
    </row>
  </sheetData>
  <mergeCells count="1">
    <mergeCell ref="C10:E10"/>
  </mergeCells>
  <printOptions horizontalCentered="1"/>
  <pageMargins left="0.78740157480314965" right="0.78740157480314965" top="0.74803149606299213" bottom="0.74803149606299213" header="0.31496062992125984" footer="0.31496062992125984"/>
  <pageSetup paperSize="9" scale="6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B9:H47"/>
  <sheetViews>
    <sheetView showGridLines="0" view="pageBreakPreview" zoomScale="90" zoomScaleNormal="90" zoomScaleSheetLayoutView="90" workbookViewId="0">
      <selection activeCell="B18" sqref="B18"/>
    </sheetView>
  </sheetViews>
  <sheetFormatPr baseColWidth="10" defaultColWidth="11.42578125" defaultRowHeight="14.25"/>
  <cols>
    <col min="1" max="1" width="1.5703125" style="10" customWidth="1"/>
    <col min="2" max="2" width="70.85546875" style="48" customWidth="1"/>
    <col min="3" max="3" width="25.42578125" style="53" customWidth="1"/>
    <col min="4" max="4" width="22.85546875" style="54" customWidth="1"/>
    <col min="5" max="5" width="2" style="10" customWidth="1"/>
    <col min="6" max="6" width="16.42578125" style="10" customWidth="1"/>
    <col min="7" max="7" width="18.7109375" style="10" bestFit="1" customWidth="1"/>
    <col min="8" max="8" width="14.5703125" style="10" bestFit="1" customWidth="1"/>
    <col min="9" max="16384" width="11.42578125" style="10"/>
  </cols>
  <sheetData>
    <row r="9" spans="2:6" ht="25.5">
      <c r="B9" s="559" t="s">
        <v>77</v>
      </c>
      <c r="C9" s="559"/>
      <c r="D9" s="559"/>
      <c r="E9" s="45"/>
      <c r="F9" s="45"/>
    </row>
    <row r="10" spans="2:6" ht="25.5">
      <c r="B10" s="559" t="str">
        <f>+EERR!C11</f>
        <v>por el periodo finalizado el 30 de junio de 2025</v>
      </c>
      <c r="C10" s="559"/>
      <c r="D10" s="559"/>
      <c r="E10" s="46"/>
      <c r="F10" s="46"/>
    </row>
    <row r="11" spans="2:6" ht="23.25" customHeight="1">
      <c r="B11" s="100" t="str">
        <f>+EERR!C12</f>
        <v>Presentando en forma comparativa con el mismo periodo del ejercicio anterior finalizado el 30 de junio de 2024</v>
      </c>
      <c r="C11" s="100"/>
      <c r="D11" s="100"/>
      <c r="E11" s="46"/>
      <c r="F11" s="46"/>
    </row>
    <row r="12" spans="2:6" ht="20.25" customHeight="1">
      <c r="B12" s="30" t="s">
        <v>74</v>
      </c>
      <c r="C12" s="35"/>
      <c r="D12" s="27"/>
      <c r="E12" s="46"/>
      <c r="F12" s="46"/>
    </row>
    <row r="13" spans="2:6">
      <c r="B13" s="12"/>
      <c r="C13" s="12"/>
      <c r="D13" s="47"/>
      <c r="E13" s="48"/>
    </row>
    <row r="14" spans="2:6" ht="17.25" customHeight="1">
      <c r="B14" s="275"/>
      <c r="C14" s="17" t="str">
        <f>+EERR!E15</f>
        <v>30.06.2025</v>
      </c>
      <c r="D14" s="17" t="str">
        <f>+EERR!F15</f>
        <v>30.06.2024</v>
      </c>
      <c r="E14" s="3"/>
    </row>
    <row r="15" spans="2:6">
      <c r="B15" s="276" t="s">
        <v>30</v>
      </c>
      <c r="C15" s="277"/>
      <c r="D15" s="277"/>
      <c r="E15" s="3"/>
    </row>
    <row r="16" spans="2:6" s="49" customFormat="1">
      <c r="B16" s="223" t="s">
        <v>93</v>
      </c>
      <c r="C16" s="480">
        <v>7089724859</v>
      </c>
      <c r="D16" s="481">
        <v>4895474875</v>
      </c>
      <c r="E16" s="18"/>
    </row>
    <row r="17" spans="2:8" s="49" customFormat="1">
      <c r="B17" s="223" t="s">
        <v>337</v>
      </c>
      <c r="C17" s="481">
        <v>-2487986892</v>
      </c>
      <c r="D17" s="481">
        <v>-2050695931</v>
      </c>
      <c r="E17" s="18"/>
    </row>
    <row r="18" spans="2:8" s="49" customFormat="1">
      <c r="B18" s="223" t="s">
        <v>510</v>
      </c>
      <c r="C18" s="481">
        <v>-2640127946.1500001</v>
      </c>
      <c r="D18" s="481">
        <v>-627883911</v>
      </c>
      <c r="E18" s="18"/>
      <c r="G18" s="50"/>
    </row>
    <row r="19" spans="2:8" s="49" customFormat="1">
      <c r="B19" s="223" t="s">
        <v>31</v>
      </c>
      <c r="C19" s="485">
        <v>-705171542.85000002</v>
      </c>
      <c r="D19" s="485">
        <v>-1295227539</v>
      </c>
      <c r="E19" s="18"/>
      <c r="H19" s="50"/>
    </row>
    <row r="20" spans="2:8" s="49" customFormat="1" hidden="1">
      <c r="B20" s="223" t="s">
        <v>362</v>
      </c>
      <c r="C20" s="482"/>
      <c r="D20" s="485">
        <v>0</v>
      </c>
      <c r="E20" s="20"/>
      <c r="G20" s="50"/>
    </row>
    <row r="21" spans="2:8" s="49" customFormat="1">
      <c r="B21" s="227" t="s">
        <v>32</v>
      </c>
      <c r="C21" s="483">
        <f>+SUM(C16:C20)</f>
        <v>1256438478</v>
      </c>
      <c r="D21" s="488">
        <f>+SUM(D16:D20)</f>
        <v>921667494</v>
      </c>
      <c r="E21" s="18"/>
      <c r="F21" s="51"/>
    </row>
    <row r="22" spans="2:8" s="49" customFormat="1" ht="7.5" customHeight="1">
      <c r="B22" s="227"/>
      <c r="C22" s="484"/>
      <c r="D22" s="498"/>
      <c r="E22" s="18"/>
      <c r="F22" s="51"/>
    </row>
    <row r="23" spans="2:8" s="49" customFormat="1">
      <c r="B23" s="227" t="s">
        <v>33</v>
      </c>
      <c r="C23" s="484"/>
      <c r="D23" s="499"/>
      <c r="E23" s="18"/>
      <c r="F23" s="51"/>
    </row>
    <row r="24" spans="2:8" s="49" customFormat="1">
      <c r="B24" s="223" t="s">
        <v>62</v>
      </c>
      <c r="C24" s="480">
        <v>-1887165425.3409996</v>
      </c>
      <c r="D24" s="499">
        <v>-1817670034.7560005</v>
      </c>
      <c r="E24" s="18"/>
      <c r="F24" s="51"/>
    </row>
    <row r="25" spans="2:8" s="49" customFormat="1">
      <c r="B25" s="223" t="s">
        <v>40</v>
      </c>
      <c r="C25" s="485">
        <v>493033953.34100002</v>
      </c>
      <c r="D25" s="500">
        <v>388275212.75599998</v>
      </c>
      <c r="E25" s="60"/>
      <c r="F25" s="51"/>
    </row>
    <row r="26" spans="2:8" s="49" customFormat="1">
      <c r="B26" s="227" t="s">
        <v>63</v>
      </c>
      <c r="C26" s="486">
        <f>+C24+C25</f>
        <v>-1394131471.9999995</v>
      </c>
      <c r="D26" s="501">
        <f>+D24+D25</f>
        <v>-1429394822.0000005</v>
      </c>
      <c r="E26" s="18"/>
    </row>
    <row r="27" spans="2:8" s="49" customFormat="1" ht="7.5" customHeight="1">
      <c r="B27" s="227"/>
      <c r="C27" s="487"/>
      <c r="D27" s="488"/>
      <c r="E27" s="18"/>
    </row>
    <row r="28" spans="2:8" s="49" customFormat="1">
      <c r="B28" s="227" t="s">
        <v>34</v>
      </c>
      <c r="C28" s="489"/>
      <c r="D28" s="485"/>
      <c r="E28" s="18"/>
    </row>
    <row r="29" spans="2:8" s="49" customFormat="1" ht="8.25" hidden="1" customHeight="1">
      <c r="B29" s="227"/>
      <c r="C29" s="487"/>
      <c r="D29" s="481"/>
      <c r="E29" s="18"/>
    </row>
    <row r="30" spans="2:8" s="49" customFormat="1" hidden="1">
      <c r="B30" s="223" t="s">
        <v>73</v>
      </c>
      <c r="C30" s="490">
        <v>0</v>
      </c>
      <c r="D30" s="481">
        <v>0</v>
      </c>
      <c r="E30" s="18"/>
    </row>
    <row r="31" spans="2:8" s="49" customFormat="1" hidden="1">
      <c r="B31" s="223" t="s">
        <v>35</v>
      </c>
      <c r="C31" s="490">
        <v>0</v>
      </c>
      <c r="D31" s="481">
        <v>0</v>
      </c>
      <c r="E31" s="18"/>
    </row>
    <row r="32" spans="2:8" s="49" customFormat="1" hidden="1">
      <c r="B32" s="223" t="s">
        <v>38</v>
      </c>
      <c r="C32" s="482">
        <v>0</v>
      </c>
      <c r="D32" s="485">
        <v>0</v>
      </c>
      <c r="E32" s="18"/>
      <c r="F32" s="52"/>
    </row>
    <row r="33" spans="2:6" s="49" customFormat="1" hidden="1">
      <c r="B33" s="223" t="s">
        <v>41</v>
      </c>
      <c r="C33" s="491">
        <v>0</v>
      </c>
      <c r="D33" s="485">
        <v>0</v>
      </c>
      <c r="E33" s="18"/>
      <c r="F33" s="50"/>
    </row>
    <row r="34" spans="2:6" s="49" customFormat="1">
      <c r="B34" s="227" t="s">
        <v>36</v>
      </c>
      <c r="C34" s="488">
        <f>+C32</f>
        <v>0</v>
      </c>
      <c r="D34" s="488">
        <f>+D32</f>
        <v>0</v>
      </c>
      <c r="E34" s="18"/>
      <c r="F34" s="50"/>
    </row>
    <row r="35" spans="2:6" s="49" customFormat="1" ht="7.5" customHeight="1">
      <c r="B35" s="227"/>
      <c r="C35" s="492"/>
      <c r="D35" s="499"/>
      <c r="E35" s="18"/>
    </row>
    <row r="36" spans="2:6" s="49" customFormat="1">
      <c r="B36" s="227" t="s">
        <v>37</v>
      </c>
      <c r="C36" s="493">
        <f>+C21+C26+C34</f>
        <v>-137692993.99999952</v>
      </c>
      <c r="D36" s="493">
        <f>+D21+D26+D34</f>
        <v>-507727328.00000048</v>
      </c>
      <c r="E36" s="18"/>
    </row>
    <row r="37" spans="2:6" s="49" customFormat="1">
      <c r="B37" s="227" t="s">
        <v>435</v>
      </c>
      <c r="C37" s="492">
        <f>+'EEFF '!$D$19</f>
        <v>727441398</v>
      </c>
      <c r="D37" s="526">
        <v>1286355956</v>
      </c>
      <c r="E37" s="18"/>
    </row>
    <row r="38" spans="2:6" s="49" customFormat="1">
      <c r="B38" s="278" t="s">
        <v>436</v>
      </c>
      <c r="C38" s="494">
        <f>+C36+C37</f>
        <v>589748404.00000048</v>
      </c>
      <c r="D38" s="502">
        <f>+D37+D36</f>
        <v>778628627.99999952</v>
      </c>
      <c r="E38" s="18"/>
    </row>
    <row r="39" spans="2:6">
      <c r="B39" s="61"/>
      <c r="C39" s="62"/>
      <c r="D39" s="3"/>
      <c r="E39" s="3"/>
    </row>
    <row r="40" spans="2:6">
      <c r="B40" s="61"/>
      <c r="C40" s="62"/>
      <c r="D40" s="3"/>
      <c r="E40" s="3"/>
    </row>
    <row r="41" spans="2:6">
      <c r="B41" s="44" t="s">
        <v>82</v>
      </c>
      <c r="C41" s="63"/>
      <c r="D41" s="3"/>
      <c r="E41" s="15"/>
    </row>
    <row r="42" spans="2:6">
      <c r="B42" s="15"/>
      <c r="C42" s="64"/>
      <c r="D42" s="3"/>
      <c r="E42" s="15"/>
    </row>
    <row r="43" spans="2:6">
      <c r="C43" s="151"/>
    </row>
    <row r="44" spans="2:6" ht="15">
      <c r="B44" s="160"/>
      <c r="C44" s="161"/>
    </row>
    <row r="45" spans="2:6">
      <c r="B45" s="162"/>
      <c r="C45" s="161"/>
    </row>
    <row r="46" spans="2:6">
      <c r="B46" s="162"/>
      <c r="C46" s="163">
        <f>+C38-'EEFF '!C19</f>
        <v>0</v>
      </c>
      <c r="D46" s="528">
        <f>+D38-'EEFF '!D19</f>
        <v>51187229.999999523</v>
      </c>
    </row>
    <row r="47" spans="2:6">
      <c r="C47" s="322"/>
    </row>
  </sheetData>
  <mergeCells count="2">
    <mergeCell ref="B9:D9"/>
    <mergeCell ref="B10:D10"/>
  </mergeCells>
  <pageMargins left="0.78740157480314965" right="0.78740157480314965" top="0.74803149606299213" bottom="0.74803149606299213" header="0.31496062992125984" footer="0.31496062992125984"/>
  <pageSetup paperSize="9" scale="6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B5:P41"/>
  <sheetViews>
    <sheetView showGridLines="0" view="pageBreakPreview" zoomScale="90" zoomScaleNormal="90" zoomScaleSheetLayoutView="90" workbookViewId="0">
      <selection activeCell="B32" sqref="B32"/>
    </sheetView>
  </sheetViews>
  <sheetFormatPr baseColWidth="10" defaultColWidth="9.140625" defaultRowHeight="14.25"/>
  <cols>
    <col min="1" max="1" width="1.5703125" style="29" customWidth="1"/>
    <col min="2" max="2" width="38.85546875" style="29" customWidth="1"/>
    <col min="3" max="3" width="17.42578125" style="29" customWidth="1"/>
    <col min="4" max="4" width="19.7109375" style="29" bestFit="1" customWidth="1"/>
    <col min="5" max="6" width="17" style="29" customWidth="1"/>
    <col min="7" max="7" width="17.140625" style="29" customWidth="1"/>
    <col min="8" max="8" width="15.28515625" style="29" bestFit="1" customWidth="1"/>
    <col min="9" max="9" width="15.42578125" style="29" bestFit="1" customWidth="1"/>
    <col min="10" max="10" width="16.28515625" style="29" customWidth="1"/>
    <col min="11" max="11" width="15.85546875" style="29" customWidth="1"/>
    <col min="12" max="12" width="16" style="29" bestFit="1" customWidth="1"/>
    <col min="13" max="13" width="17.42578125" style="29" customWidth="1"/>
    <col min="14" max="14" width="1.28515625" style="29" customWidth="1"/>
    <col min="15" max="15" width="15.28515625" style="29" hidden="1" customWidth="1"/>
    <col min="16" max="16" width="17.28515625" style="29" bestFit="1" customWidth="1"/>
    <col min="17" max="16384" width="9.140625" style="29"/>
  </cols>
  <sheetData>
    <row r="5" spans="2:16" ht="15">
      <c r="B5" s="27"/>
      <c r="C5" s="27"/>
      <c r="D5" s="27"/>
      <c r="E5" s="28"/>
      <c r="F5" s="28"/>
      <c r="G5" s="28"/>
      <c r="H5" s="28"/>
      <c r="I5" s="28"/>
      <c r="J5" s="28"/>
      <c r="K5" s="28"/>
      <c r="L5" s="28"/>
      <c r="M5" s="28"/>
    </row>
    <row r="6" spans="2:16" ht="15">
      <c r="B6" s="27"/>
      <c r="C6" s="27"/>
      <c r="D6" s="27"/>
      <c r="E6" s="28"/>
      <c r="F6" s="28"/>
      <c r="G6" s="28"/>
      <c r="H6" s="28"/>
      <c r="I6" s="28"/>
      <c r="J6" s="28"/>
      <c r="K6" s="28"/>
      <c r="L6" s="28"/>
      <c r="M6" s="28"/>
    </row>
    <row r="7" spans="2:16" ht="15">
      <c r="B7" s="27"/>
      <c r="C7" s="27"/>
      <c r="D7" s="27"/>
      <c r="E7" s="28"/>
      <c r="F7" s="28"/>
      <c r="G7" s="28"/>
      <c r="H7" s="28"/>
      <c r="I7" s="28"/>
      <c r="J7" s="28"/>
      <c r="K7" s="28"/>
      <c r="L7" s="28"/>
      <c r="M7" s="28"/>
    </row>
    <row r="8" spans="2:16" ht="15">
      <c r="B8" s="27"/>
      <c r="C8" s="27"/>
      <c r="D8" s="27"/>
      <c r="E8" s="28"/>
      <c r="F8" s="28"/>
      <c r="G8" s="28"/>
      <c r="H8" s="28"/>
      <c r="I8" s="28"/>
      <c r="J8" s="28"/>
      <c r="K8" s="28"/>
      <c r="L8" s="28"/>
      <c r="M8" s="28"/>
    </row>
    <row r="9" spans="2:16" ht="25.5">
      <c r="B9" s="34" t="s">
        <v>78</v>
      </c>
      <c r="C9" s="28"/>
      <c r="D9" s="28"/>
      <c r="E9" s="28"/>
      <c r="F9" s="28"/>
      <c r="G9" s="28"/>
      <c r="H9" s="28"/>
      <c r="I9" s="28"/>
      <c r="J9" s="28"/>
      <c r="K9" s="28"/>
      <c r="L9" s="28"/>
      <c r="M9" s="28"/>
    </row>
    <row r="10" spans="2:16" ht="25.5">
      <c r="B10" s="101" t="str">
        <f>+EFE!B10</f>
        <v>por el periodo finalizado el 30 de junio de 2025</v>
      </c>
      <c r="C10" s="101"/>
      <c r="D10" s="101"/>
      <c r="E10" s="28"/>
      <c r="F10" s="28"/>
      <c r="G10" s="28"/>
      <c r="H10" s="28"/>
      <c r="I10" s="28"/>
      <c r="J10" s="28"/>
      <c r="K10" s="28"/>
      <c r="L10" s="28"/>
      <c r="M10" s="28"/>
    </row>
    <row r="11" spans="2:16" ht="21" customHeight="1">
      <c r="B11" s="100" t="str">
        <f>+EFE!B11</f>
        <v>Presentando en forma comparativa con el mismo periodo del ejercicio anterior finalizado el 30 de junio de 2024</v>
      </c>
      <c r="C11" s="100"/>
      <c r="D11" s="100"/>
      <c r="E11" s="31"/>
      <c r="F11" s="31"/>
      <c r="G11" s="31"/>
      <c r="H11" s="31"/>
      <c r="I11" s="31"/>
      <c r="J11" s="31"/>
      <c r="K11" s="31"/>
      <c r="L11" s="31"/>
      <c r="M11" s="11"/>
    </row>
    <row r="12" spans="2:16" ht="20.25" customHeight="1">
      <c r="B12" s="30" t="s">
        <v>74</v>
      </c>
      <c r="C12" s="30"/>
      <c r="D12" s="30"/>
      <c r="E12" s="31"/>
      <c r="F12" s="31"/>
      <c r="G12" s="31"/>
      <c r="H12" s="31"/>
      <c r="I12" s="31"/>
      <c r="J12" s="31"/>
      <c r="K12" s="31"/>
      <c r="L12" s="31"/>
      <c r="M12" s="31"/>
    </row>
    <row r="13" spans="2:16">
      <c r="B13" s="65"/>
      <c r="C13" s="65"/>
      <c r="D13" s="65"/>
      <c r="E13" s="65"/>
      <c r="F13" s="65"/>
      <c r="G13" s="65"/>
      <c r="H13" s="65"/>
      <c r="I13" s="65"/>
      <c r="J13" s="65"/>
      <c r="K13" s="65"/>
      <c r="L13" s="65"/>
      <c r="M13" s="65"/>
      <c r="N13" s="65"/>
    </row>
    <row r="14" spans="2:16" ht="18" customHeight="1">
      <c r="B14" s="562" t="s">
        <v>24</v>
      </c>
      <c r="C14" s="560" t="s">
        <v>48</v>
      </c>
      <c r="D14" s="564"/>
      <c r="E14" s="561"/>
      <c r="F14" s="565" t="s">
        <v>116</v>
      </c>
      <c r="G14" s="560" t="s">
        <v>52</v>
      </c>
      <c r="H14" s="564"/>
      <c r="I14" s="561"/>
      <c r="J14" s="560" t="s">
        <v>56</v>
      </c>
      <c r="K14" s="561"/>
      <c r="L14" s="560" t="s">
        <v>19</v>
      </c>
      <c r="M14" s="561"/>
      <c r="N14" s="65"/>
    </row>
    <row r="15" spans="2:16" ht="17.25" customHeight="1">
      <c r="B15" s="563"/>
      <c r="C15" s="66" t="s">
        <v>49</v>
      </c>
      <c r="D15" s="66" t="s">
        <v>50</v>
      </c>
      <c r="E15" s="66" t="s">
        <v>51</v>
      </c>
      <c r="F15" s="566"/>
      <c r="G15" s="66" t="s">
        <v>55</v>
      </c>
      <c r="H15" s="66" t="s">
        <v>54</v>
      </c>
      <c r="I15" s="67" t="s">
        <v>53</v>
      </c>
      <c r="J15" s="67" t="s">
        <v>57</v>
      </c>
      <c r="K15" s="67" t="s">
        <v>58</v>
      </c>
      <c r="L15" s="67" t="s">
        <v>374</v>
      </c>
      <c r="M15" s="67" t="s">
        <v>375</v>
      </c>
      <c r="N15" s="65"/>
      <c r="P15" s="421"/>
    </row>
    <row r="16" spans="2:16" hidden="1">
      <c r="B16" s="68" t="s">
        <v>42</v>
      </c>
      <c r="C16" s="69"/>
      <c r="D16" s="69"/>
      <c r="E16" s="70">
        <v>730174418</v>
      </c>
      <c r="F16" s="70"/>
      <c r="G16" s="70">
        <v>0</v>
      </c>
      <c r="H16" s="70">
        <v>0</v>
      </c>
      <c r="I16" s="71">
        <v>0</v>
      </c>
      <c r="J16" s="71"/>
      <c r="K16" s="71">
        <v>0</v>
      </c>
      <c r="L16" s="71"/>
      <c r="M16" s="71"/>
      <c r="N16" s="65"/>
      <c r="P16" s="421"/>
    </row>
    <row r="17" spans="2:16" hidden="1">
      <c r="B17" s="72" t="s">
        <v>43</v>
      </c>
      <c r="C17" s="73"/>
      <c r="D17" s="73"/>
      <c r="E17" s="58">
        <v>133825582</v>
      </c>
      <c r="F17" s="58"/>
      <c r="G17" s="58">
        <v>0</v>
      </c>
      <c r="H17" s="58">
        <v>0</v>
      </c>
      <c r="I17" s="74">
        <v>0</v>
      </c>
      <c r="J17" s="74"/>
      <c r="K17" s="75">
        <v>0</v>
      </c>
      <c r="L17" s="74"/>
      <c r="M17" s="74"/>
      <c r="N17" s="65"/>
      <c r="P17" s="421"/>
    </row>
    <row r="18" spans="2:16" hidden="1">
      <c r="B18" s="72" t="s">
        <v>25</v>
      </c>
      <c r="C18" s="73"/>
      <c r="D18" s="74">
        <v>1243947075</v>
      </c>
      <c r="E18" s="58">
        <v>0</v>
      </c>
      <c r="F18" s="58"/>
      <c r="G18" s="58">
        <v>0</v>
      </c>
      <c r="H18" s="58">
        <v>0</v>
      </c>
      <c r="I18" s="74">
        <v>0</v>
      </c>
      <c r="J18" s="74"/>
      <c r="K18" s="75">
        <v>0</v>
      </c>
      <c r="L18" s="74"/>
      <c r="M18" s="74"/>
      <c r="N18" s="65"/>
      <c r="P18" s="421"/>
    </row>
    <row r="19" spans="2:16" hidden="1">
      <c r="B19" s="72" t="s">
        <v>26</v>
      </c>
      <c r="C19" s="73"/>
      <c r="D19" s="73"/>
      <c r="E19" s="58">
        <v>0</v>
      </c>
      <c r="F19" s="58"/>
      <c r="G19" s="58">
        <v>0</v>
      </c>
      <c r="H19" s="58">
        <v>0</v>
      </c>
      <c r="I19" s="74">
        <v>0</v>
      </c>
      <c r="J19" s="74"/>
      <c r="K19" s="75">
        <v>0</v>
      </c>
      <c r="L19" s="74"/>
      <c r="M19" s="74"/>
      <c r="N19" s="65"/>
      <c r="P19" s="421"/>
    </row>
    <row r="20" spans="2:16" hidden="1">
      <c r="B20" s="72" t="s">
        <v>27</v>
      </c>
      <c r="C20" s="73"/>
      <c r="D20" s="73"/>
      <c r="E20" s="58">
        <v>0</v>
      </c>
      <c r="F20" s="58"/>
      <c r="G20" s="58">
        <v>0</v>
      </c>
      <c r="H20" s="58">
        <v>0</v>
      </c>
      <c r="I20" s="74">
        <v>3385940</v>
      </c>
      <c r="J20" s="74"/>
      <c r="K20" s="75">
        <v>0</v>
      </c>
      <c r="L20" s="74"/>
      <c r="M20" s="74"/>
      <c r="N20" s="65"/>
      <c r="P20" s="421"/>
    </row>
    <row r="21" spans="2:16" hidden="1">
      <c r="B21" s="76" t="s">
        <v>23</v>
      </c>
      <c r="C21" s="77"/>
      <c r="D21" s="77"/>
      <c r="E21" s="59">
        <v>0</v>
      </c>
      <c r="F21" s="59"/>
      <c r="G21" s="59"/>
      <c r="H21" s="59"/>
      <c r="I21" s="78">
        <v>0</v>
      </c>
      <c r="J21" s="78"/>
      <c r="K21" s="79">
        <v>-505417474</v>
      </c>
      <c r="L21" s="74"/>
      <c r="M21" s="74"/>
      <c r="N21" s="65"/>
      <c r="P21" s="421"/>
    </row>
    <row r="22" spans="2:16" ht="15" hidden="1" thickBot="1">
      <c r="B22" s="80" t="s">
        <v>28</v>
      </c>
      <c r="C22" s="81"/>
      <c r="D22" s="82">
        <v>1243947075</v>
      </c>
      <c r="E22" s="82">
        <v>864000000</v>
      </c>
      <c r="F22" s="82"/>
      <c r="G22" s="83">
        <v>0</v>
      </c>
      <c r="H22" s="83">
        <v>0</v>
      </c>
      <c r="I22" s="83">
        <v>3385940</v>
      </c>
      <c r="J22" s="84">
        <v>0</v>
      </c>
      <c r="K22" s="84">
        <v>-505417474</v>
      </c>
      <c r="L22" s="85"/>
      <c r="M22" s="85"/>
      <c r="N22" s="65"/>
      <c r="P22" s="421"/>
    </row>
    <row r="23" spans="2:16" ht="15" hidden="1" thickTop="1">
      <c r="B23" s="23" t="s">
        <v>29</v>
      </c>
      <c r="C23" s="23"/>
      <c r="D23" s="86">
        <v>-1243947075</v>
      </c>
      <c r="E23" s="87">
        <v>1243947075</v>
      </c>
      <c r="F23" s="87"/>
      <c r="G23" s="87">
        <v>0</v>
      </c>
      <c r="H23" s="87">
        <v>0</v>
      </c>
      <c r="I23" s="87">
        <v>0</v>
      </c>
      <c r="J23" s="87">
        <v>-505417474</v>
      </c>
      <c r="K23" s="87">
        <v>505417474</v>
      </c>
      <c r="L23" s="88"/>
      <c r="M23" s="88"/>
      <c r="N23" s="65"/>
      <c r="P23" s="421"/>
    </row>
    <row r="24" spans="2:16" ht="25.5" hidden="1">
      <c r="B24" s="22" t="s">
        <v>39</v>
      </c>
      <c r="C24" s="42"/>
      <c r="D24" s="42"/>
      <c r="E24" s="89">
        <v>2892052925</v>
      </c>
      <c r="F24" s="89"/>
      <c r="G24" s="89">
        <v>0</v>
      </c>
      <c r="H24" s="89">
        <v>0</v>
      </c>
      <c r="I24" s="88"/>
      <c r="J24" s="88"/>
      <c r="K24" s="88"/>
      <c r="L24" s="88"/>
      <c r="M24" s="88"/>
      <c r="N24" s="65"/>
      <c r="P24" s="421"/>
    </row>
    <row r="25" spans="2:16" hidden="1">
      <c r="B25" s="22" t="s">
        <v>25</v>
      </c>
      <c r="C25" s="42"/>
      <c r="D25" s="90" t="e">
        <v>#REF!</v>
      </c>
      <c r="E25" s="89">
        <v>0</v>
      </c>
      <c r="F25" s="89"/>
      <c r="G25" s="89">
        <v>0</v>
      </c>
      <c r="H25" s="89">
        <v>0</v>
      </c>
      <c r="I25" s="88">
        <v>0</v>
      </c>
      <c r="J25" s="88"/>
      <c r="K25" s="88">
        <v>0</v>
      </c>
      <c r="L25" s="88"/>
      <c r="M25" s="88"/>
      <c r="N25" s="65"/>
      <c r="P25" s="421"/>
    </row>
    <row r="26" spans="2:16" hidden="1">
      <c r="B26" s="22" t="s">
        <v>26</v>
      </c>
      <c r="C26" s="42"/>
      <c r="D26" s="42"/>
      <c r="E26" s="89">
        <v>0</v>
      </c>
      <c r="F26" s="89"/>
      <c r="G26" s="89">
        <v>0</v>
      </c>
      <c r="H26" s="89">
        <v>0</v>
      </c>
      <c r="I26" s="88" t="e">
        <v>#REF!</v>
      </c>
      <c r="J26" s="88"/>
      <c r="K26" s="88">
        <v>0</v>
      </c>
      <c r="L26" s="88"/>
      <c r="M26" s="88"/>
      <c r="N26" s="65"/>
      <c r="P26" s="421"/>
    </row>
    <row r="27" spans="2:16" hidden="1">
      <c r="B27" s="22" t="s">
        <v>27</v>
      </c>
      <c r="C27" s="42"/>
      <c r="D27" s="42"/>
      <c r="E27" s="89">
        <v>0</v>
      </c>
      <c r="F27" s="89"/>
      <c r="G27" s="89">
        <v>0</v>
      </c>
      <c r="H27" s="89">
        <v>0</v>
      </c>
      <c r="I27" s="88">
        <v>0</v>
      </c>
      <c r="J27" s="88"/>
      <c r="K27" s="88">
        <v>0</v>
      </c>
      <c r="L27" s="88"/>
      <c r="M27" s="88"/>
      <c r="N27" s="65"/>
      <c r="P27" s="421"/>
    </row>
    <row r="28" spans="2:16" hidden="1">
      <c r="B28" s="72" t="s">
        <v>23</v>
      </c>
      <c r="C28" s="73"/>
      <c r="D28" s="73"/>
      <c r="E28" s="89">
        <v>0</v>
      </c>
      <c r="F28" s="89"/>
      <c r="G28" s="89">
        <v>0</v>
      </c>
      <c r="H28" s="89">
        <v>0</v>
      </c>
      <c r="I28" s="88">
        <v>0</v>
      </c>
      <c r="J28" s="88"/>
      <c r="K28" s="88" t="e">
        <v>#REF!</v>
      </c>
      <c r="L28" s="88"/>
      <c r="M28" s="88"/>
      <c r="N28" s="65"/>
      <c r="P28" s="421"/>
    </row>
    <row r="29" spans="2:16">
      <c r="B29" s="279" t="s">
        <v>511</v>
      </c>
      <c r="C29" s="280">
        <v>0</v>
      </c>
      <c r="D29" s="281">
        <v>3514814984</v>
      </c>
      <c r="E29" s="282">
        <v>4960000000</v>
      </c>
      <c r="F29" s="281">
        <v>317647073</v>
      </c>
      <c r="G29" s="281">
        <v>438426378</v>
      </c>
      <c r="H29" s="281">
        <v>4245924591</v>
      </c>
      <c r="I29" s="281">
        <v>0</v>
      </c>
      <c r="J29" s="282">
        <v>3830458519</v>
      </c>
      <c r="K29" s="282">
        <v>0</v>
      </c>
      <c r="L29" s="300">
        <v>0</v>
      </c>
      <c r="M29" s="314">
        <f>SUM(C29:L29)</f>
        <v>17307271545</v>
      </c>
      <c r="N29" s="91"/>
      <c r="O29" s="32">
        <f>+SUM(C29:K29)-'EEFF '!G50</f>
        <v>0</v>
      </c>
      <c r="P29" s="421">
        <f>+M29-'EEFF '!G50</f>
        <v>0</v>
      </c>
    </row>
    <row r="30" spans="2:16" hidden="1">
      <c r="B30" s="283" t="s">
        <v>128</v>
      </c>
      <c r="C30" s="284">
        <v>0</v>
      </c>
      <c r="D30" s="285">
        <v>0</v>
      </c>
      <c r="E30" s="285">
        <v>0</v>
      </c>
      <c r="F30" s="285">
        <v>0</v>
      </c>
      <c r="G30" s="285">
        <v>0</v>
      </c>
      <c r="H30" s="285">
        <v>0</v>
      </c>
      <c r="I30" s="285">
        <v>0</v>
      </c>
      <c r="J30" s="285">
        <v>0</v>
      </c>
      <c r="K30" s="285">
        <v>0</v>
      </c>
      <c r="L30" s="286"/>
      <c r="M30" s="286"/>
      <c r="N30" s="65"/>
      <c r="P30" s="421"/>
    </row>
    <row r="31" spans="2:16">
      <c r="B31" s="242" t="s">
        <v>129</v>
      </c>
      <c r="C31" s="284">
        <v>0</v>
      </c>
      <c r="D31" s="285">
        <v>0</v>
      </c>
      <c r="E31" s="285">
        <v>0</v>
      </c>
      <c r="F31" s="285">
        <v>0</v>
      </c>
      <c r="G31" s="285">
        <v>0</v>
      </c>
      <c r="H31" s="285">
        <v>0</v>
      </c>
      <c r="I31" s="285">
        <v>0</v>
      </c>
      <c r="J31" s="285">
        <v>0</v>
      </c>
      <c r="K31" s="285">
        <v>0</v>
      </c>
      <c r="L31" s="286"/>
      <c r="M31" s="286"/>
      <c r="N31" s="65"/>
      <c r="P31" s="421"/>
    </row>
    <row r="32" spans="2:16" ht="16.5" customHeight="1">
      <c r="B32" s="242" t="s">
        <v>133</v>
      </c>
      <c r="C32" s="284">
        <v>0</v>
      </c>
      <c r="D32" s="285">
        <v>0</v>
      </c>
      <c r="E32" s="285">
        <v>0</v>
      </c>
      <c r="F32" s="285">
        <v>0</v>
      </c>
      <c r="G32" s="285">
        <v>553573622</v>
      </c>
      <c r="H32" s="285">
        <v>0</v>
      </c>
      <c r="I32" s="285"/>
      <c r="J32" s="285">
        <v>-553573622</v>
      </c>
      <c r="K32" s="285">
        <v>0</v>
      </c>
      <c r="L32" s="286">
        <v>0</v>
      </c>
      <c r="M32" s="495">
        <v>0</v>
      </c>
      <c r="N32" s="65"/>
      <c r="P32" s="421"/>
    </row>
    <row r="33" spans="2:16" ht="16.5" customHeight="1">
      <c r="B33" s="242" t="s">
        <v>305</v>
      </c>
      <c r="C33" s="286">
        <v>0</v>
      </c>
      <c r="D33" s="286">
        <v>0</v>
      </c>
      <c r="E33" s="285">
        <v>0</v>
      </c>
      <c r="F33" s="285">
        <v>0</v>
      </c>
      <c r="G33" s="286">
        <v>0</v>
      </c>
      <c r="H33" s="285">
        <v>3276884897</v>
      </c>
      <c r="I33" s="285">
        <v>0</v>
      </c>
      <c r="J33" s="285">
        <v>-3276884897</v>
      </c>
      <c r="K33" s="285">
        <v>0</v>
      </c>
      <c r="L33" s="286">
        <v>0</v>
      </c>
      <c r="M33" s="285">
        <v>0</v>
      </c>
      <c r="N33" s="65"/>
      <c r="P33" s="421"/>
    </row>
    <row r="34" spans="2:16" ht="16.5" customHeight="1">
      <c r="B34" s="242" t="s">
        <v>134</v>
      </c>
      <c r="C34" s="284">
        <v>0</v>
      </c>
      <c r="D34" s="285">
        <v>0</v>
      </c>
      <c r="E34" s="285">
        <v>0</v>
      </c>
      <c r="F34" s="285">
        <v>0</v>
      </c>
      <c r="G34" s="285">
        <v>0</v>
      </c>
      <c r="H34" s="285">
        <v>0</v>
      </c>
      <c r="I34" s="285">
        <v>0</v>
      </c>
      <c r="J34" s="285">
        <v>0</v>
      </c>
      <c r="K34" s="285">
        <v>0</v>
      </c>
      <c r="L34" s="286">
        <v>0</v>
      </c>
      <c r="M34" s="285">
        <v>0</v>
      </c>
      <c r="N34" s="65"/>
      <c r="P34" s="421"/>
    </row>
    <row r="35" spans="2:16" ht="18.75" customHeight="1">
      <c r="B35" s="287" t="s">
        <v>438</v>
      </c>
      <c r="C35" s="288">
        <v>0</v>
      </c>
      <c r="D35" s="289">
        <v>0</v>
      </c>
      <c r="E35" s="289">
        <v>0</v>
      </c>
      <c r="F35" s="289">
        <v>0</v>
      </c>
      <c r="G35" s="289">
        <v>0</v>
      </c>
      <c r="H35" s="289">
        <v>0</v>
      </c>
      <c r="I35" s="290">
        <v>0</v>
      </c>
      <c r="J35" s="290">
        <v>0</v>
      </c>
      <c r="K35" s="290">
        <v>2222359295</v>
      </c>
      <c r="L35" s="290">
        <f>+K35</f>
        <v>2222359295</v>
      </c>
      <c r="M35" s="290">
        <v>0</v>
      </c>
      <c r="N35" s="65"/>
      <c r="P35" s="421"/>
    </row>
    <row r="36" spans="2:16" ht="17.25" customHeight="1">
      <c r="B36" s="291" t="s">
        <v>493</v>
      </c>
      <c r="C36" s="282">
        <v>0</v>
      </c>
      <c r="D36" s="292">
        <f t="shared" ref="D36:K36" si="0">+SUM(D29:D35)</f>
        <v>3514814984</v>
      </c>
      <c r="E36" s="292">
        <f t="shared" si="0"/>
        <v>4960000000</v>
      </c>
      <c r="F36" s="292">
        <f t="shared" si="0"/>
        <v>317647073</v>
      </c>
      <c r="G36" s="292">
        <f t="shared" si="0"/>
        <v>992000000</v>
      </c>
      <c r="H36" s="292">
        <f t="shared" si="0"/>
        <v>7522809488</v>
      </c>
      <c r="I36" s="292">
        <f t="shared" si="0"/>
        <v>0</v>
      </c>
      <c r="J36" s="292">
        <f t="shared" si="0"/>
        <v>0</v>
      </c>
      <c r="K36" s="292">
        <f t="shared" si="0"/>
        <v>2222359295</v>
      </c>
      <c r="L36" s="300">
        <f>SUM(D36:K36)</f>
        <v>19529630840</v>
      </c>
      <c r="M36" s="299">
        <v>0</v>
      </c>
      <c r="N36" s="65"/>
      <c r="O36" s="32">
        <f>+M36-'EEFF '!F50</f>
        <v>-19529630840</v>
      </c>
      <c r="P36" s="421">
        <f>+L36-'EEFF '!F50</f>
        <v>0</v>
      </c>
    </row>
    <row r="37" spans="2:16" ht="17.25" customHeight="1">
      <c r="B37" s="313" t="s">
        <v>494</v>
      </c>
      <c r="C37" s="198">
        <v>0</v>
      </c>
      <c r="D37" s="299">
        <v>3514814984</v>
      </c>
      <c r="E37" s="299">
        <v>4960000000</v>
      </c>
      <c r="F37" s="299">
        <v>317647073</v>
      </c>
      <c r="G37" s="300">
        <v>438426378</v>
      </c>
      <c r="H37" s="300">
        <v>4245924591</v>
      </c>
      <c r="I37" s="292">
        <v>0</v>
      </c>
      <c r="J37" s="312">
        <v>0</v>
      </c>
      <c r="K37" s="312">
        <v>1716349593</v>
      </c>
      <c r="L37" s="300">
        <v>0</v>
      </c>
      <c r="M37" s="300">
        <v>15193162619</v>
      </c>
      <c r="N37" s="65"/>
      <c r="O37" s="32"/>
      <c r="P37" s="421">
        <f>+M37-15193162619</f>
        <v>0</v>
      </c>
    </row>
    <row r="38" spans="2:16">
      <c r="B38" s="65"/>
      <c r="C38" s="65"/>
      <c r="D38" s="65"/>
      <c r="E38" s="65"/>
      <c r="F38" s="65"/>
      <c r="G38" s="65"/>
      <c r="H38" s="65"/>
      <c r="I38" s="65"/>
      <c r="J38" s="65"/>
      <c r="K38" s="65"/>
      <c r="L38" s="65"/>
      <c r="M38" s="92"/>
      <c r="N38" s="65"/>
      <c r="P38" s="421"/>
    </row>
    <row r="39" spans="2:16">
      <c r="B39" s="44" t="s">
        <v>82</v>
      </c>
      <c r="C39" s="65"/>
      <c r="D39" s="93"/>
      <c r="E39" s="1"/>
      <c r="F39" s="1"/>
      <c r="G39" s="1"/>
      <c r="H39" s="1"/>
      <c r="I39" s="1"/>
      <c r="J39" s="1"/>
      <c r="K39" s="1"/>
      <c r="L39" s="1"/>
      <c r="M39" s="1"/>
      <c r="N39" s="65"/>
      <c r="P39" s="421"/>
    </row>
    <row r="40" spans="2:16">
      <c r="B40" s="3"/>
      <c r="C40" s="65"/>
      <c r="D40" s="93"/>
      <c r="E40" s="1"/>
      <c r="F40" s="1"/>
      <c r="G40" s="1"/>
      <c r="H40" s="1"/>
      <c r="I40" s="1"/>
      <c r="J40" s="1"/>
      <c r="K40" s="1"/>
      <c r="L40" s="1"/>
      <c r="M40" s="109"/>
      <c r="N40" s="65"/>
      <c r="P40" s="421"/>
    </row>
    <row r="41" spans="2:16">
      <c r="B41" s="3"/>
      <c r="C41" s="65"/>
      <c r="D41" s="93"/>
      <c r="E41" s="1"/>
      <c r="F41" s="1"/>
      <c r="G41" s="1"/>
      <c r="H41" s="1"/>
      <c r="I41" s="1"/>
      <c r="J41" s="1"/>
      <c r="K41" s="1"/>
      <c r="L41" s="1"/>
      <c r="M41" s="1"/>
      <c r="N41" s="65"/>
    </row>
  </sheetData>
  <mergeCells count="6">
    <mergeCell ref="L14:M14"/>
    <mergeCell ref="B14:B15"/>
    <mergeCell ref="C14:E14"/>
    <mergeCell ref="G14:I14"/>
    <mergeCell ref="J14:K14"/>
    <mergeCell ref="F14:F15"/>
  </mergeCells>
  <pageMargins left="0.39370078740157483" right="0.39370078740157483" top="0.74803149606299213" bottom="0.98425196850393704" header="0.31496062992125984" footer="0.51181102362204722"/>
  <pageSetup scale="57" orientation="landscape" r:id="rId1"/>
  <headerFooter alignWithMargins="0"/>
  <ignoredErrors>
    <ignoredError sqref="E36:I36" formulaRange="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A1:R371"/>
  <sheetViews>
    <sheetView showGridLines="0" view="pageBreakPreview" zoomScale="90" zoomScaleNormal="100" zoomScaleSheetLayoutView="90" workbookViewId="0">
      <selection activeCell="P231" sqref="P231"/>
    </sheetView>
  </sheetViews>
  <sheetFormatPr baseColWidth="10" defaultColWidth="11.42578125" defaultRowHeight="15" outlineLevelRow="1"/>
  <cols>
    <col min="1" max="1" width="4.7109375" style="111" customWidth="1"/>
    <col min="2" max="2" width="46.85546875" style="111" customWidth="1"/>
    <col min="3" max="3" width="28.85546875" style="111" customWidth="1"/>
    <col min="4" max="4" width="19.85546875" style="111" customWidth="1"/>
    <col min="5" max="5" width="16.85546875" style="111" customWidth="1"/>
    <col min="6" max="6" width="19" style="111" customWidth="1"/>
    <col min="7" max="7" width="16.85546875" style="111" customWidth="1"/>
    <col min="8" max="8" width="20.5703125" style="111" customWidth="1"/>
    <col min="9" max="10" width="4.5703125" style="111" customWidth="1"/>
    <col min="11" max="11" width="5" style="111" customWidth="1"/>
    <col min="12" max="12" width="7.7109375" style="463" hidden="1" customWidth="1"/>
    <col min="13" max="13" width="16.140625" style="463" hidden="1" customWidth="1"/>
    <col min="14" max="14" width="14.28515625" style="427" bestFit="1" customWidth="1"/>
    <col min="15" max="15" width="16.5703125" style="111" bestFit="1" customWidth="1"/>
    <col min="16" max="16" width="11.42578125" style="111"/>
    <col min="17" max="17" width="14.140625" style="111" bestFit="1" customWidth="1"/>
    <col min="18" max="18" width="11.5703125" style="111" bestFit="1" customWidth="1"/>
    <col min="19" max="16384" width="11.42578125" style="111"/>
  </cols>
  <sheetData>
    <row r="1" spans="1:8">
      <c r="A1" s="2"/>
    </row>
    <row r="6" spans="1:8" ht="25.5">
      <c r="B6" s="134" t="s">
        <v>165</v>
      </c>
    </row>
    <row r="7" spans="1:8" ht="25.5">
      <c r="B7" s="134" t="s">
        <v>456</v>
      </c>
    </row>
    <row r="8" spans="1:8">
      <c r="B8" s="18" t="s">
        <v>166</v>
      </c>
    </row>
    <row r="10" spans="1:8" ht="18">
      <c r="B10" s="135" t="s">
        <v>167</v>
      </c>
      <c r="C10" s="135" t="s">
        <v>168</v>
      </c>
    </row>
    <row r="12" spans="1:8">
      <c r="B12" s="2" t="s">
        <v>169</v>
      </c>
    </row>
    <row r="13" spans="1:8" ht="7.5" customHeight="1"/>
    <row r="14" spans="1:8" ht="29.25" customHeight="1">
      <c r="B14" s="556" t="s">
        <v>170</v>
      </c>
      <c r="C14" s="556"/>
      <c r="D14" s="556"/>
      <c r="E14" s="556"/>
      <c r="F14" s="556"/>
      <c r="G14" s="556"/>
      <c r="H14" s="556"/>
    </row>
    <row r="15" spans="1:8" ht="6.75" customHeight="1">
      <c r="B15" s="127"/>
    </row>
    <row r="16" spans="1:8" ht="15.75" customHeight="1">
      <c r="B16" s="556" t="s">
        <v>171</v>
      </c>
      <c r="C16" s="556"/>
      <c r="D16" s="556"/>
      <c r="E16" s="556"/>
      <c r="F16" s="556"/>
      <c r="G16" s="556"/>
      <c r="H16" s="556"/>
    </row>
    <row r="17" spans="2:8" ht="6" customHeight="1">
      <c r="B17" s="136"/>
    </row>
    <row r="18" spans="2:8" ht="34.5" customHeight="1">
      <c r="B18" s="556" t="s">
        <v>287</v>
      </c>
      <c r="C18" s="556"/>
      <c r="D18" s="556"/>
      <c r="E18" s="556"/>
      <c r="F18" s="556"/>
      <c r="G18" s="556"/>
      <c r="H18" s="556"/>
    </row>
    <row r="19" spans="2:8" ht="6.75" customHeight="1"/>
    <row r="20" spans="2:8" ht="18">
      <c r="B20" s="135" t="s">
        <v>172</v>
      </c>
      <c r="C20" s="135" t="s">
        <v>230</v>
      </c>
    </row>
    <row r="22" spans="2:8">
      <c r="B22" s="2" t="s">
        <v>173</v>
      </c>
    </row>
    <row r="23" spans="2:8" ht="7.5" customHeight="1"/>
    <row r="24" spans="2:8" ht="28.5" customHeight="1">
      <c r="B24" s="556" t="s">
        <v>352</v>
      </c>
      <c r="C24" s="556"/>
      <c r="D24" s="556"/>
      <c r="E24" s="556"/>
      <c r="F24" s="556"/>
      <c r="G24" s="556"/>
      <c r="H24" s="556"/>
    </row>
    <row r="25" spans="2:8" ht="7.5" customHeight="1">
      <c r="B25" s="529"/>
      <c r="C25" s="529"/>
      <c r="D25" s="529"/>
      <c r="E25" s="529"/>
      <c r="F25" s="529"/>
      <c r="G25" s="529"/>
      <c r="H25" s="529"/>
    </row>
    <row r="26" spans="2:8" ht="28.5" customHeight="1">
      <c r="B26" s="556" t="s">
        <v>465</v>
      </c>
      <c r="C26" s="556"/>
      <c r="D26" s="556"/>
      <c r="E26" s="556"/>
      <c r="F26" s="556"/>
      <c r="G26" s="556"/>
      <c r="H26" s="556"/>
    </row>
    <row r="27" spans="2:8" ht="8.25" customHeight="1">
      <c r="B27" s="127"/>
    </row>
    <row r="28" spans="2:8">
      <c r="B28" s="568" t="s">
        <v>174</v>
      </c>
      <c r="C28" s="568"/>
      <c r="D28" s="568"/>
      <c r="E28" s="568"/>
      <c r="F28" s="568"/>
      <c r="G28" s="568"/>
      <c r="H28" s="568"/>
    </row>
    <row r="30" spans="2:8">
      <c r="B30" s="120" t="s">
        <v>175</v>
      </c>
    </row>
    <row r="31" spans="2:8" ht="7.5" customHeight="1">
      <c r="B31" s="136"/>
    </row>
    <row r="32" spans="2:8" ht="43.5" customHeight="1">
      <c r="B32" s="556" t="s">
        <v>176</v>
      </c>
      <c r="C32" s="556"/>
      <c r="D32" s="556"/>
      <c r="E32" s="556"/>
      <c r="F32" s="556"/>
      <c r="G32" s="556"/>
      <c r="H32" s="556"/>
    </row>
    <row r="34" spans="2:10">
      <c r="B34" s="120" t="s">
        <v>177</v>
      </c>
    </row>
    <row r="35" spans="2:10" ht="7.5" customHeight="1">
      <c r="B35" s="136"/>
    </row>
    <row r="36" spans="2:10" ht="43.5" customHeight="1">
      <c r="B36" s="556" t="s">
        <v>178</v>
      </c>
      <c r="C36" s="556"/>
      <c r="D36" s="556"/>
      <c r="E36" s="556"/>
      <c r="F36" s="556"/>
      <c r="G36" s="556"/>
      <c r="H36" s="556"/>
    </row>
    <row r="38" spans="2:10">
      <c r="B38" s="525" t="s">
        <v>419</v>
      </c>
    </row>
    <row r="40" spans="2:10">
      <c r="B40" s="124" t="s">
        <v>416</v>
      </c>
      <c r="C40" s="124"/>
    </row>
    <row r="41" spans="2:10" ht="8.25" customHeight="1">
      <c r="B41" s="18"/>
    </row>
    <row r="42" spans="2:10" ht="30.75" customHeight="1">
      <c r="B42" s="556" t="s">
        <v>353</v>
      </c>
      <c r="C42" s="556"/>
      <c r="D42" s="556"/>
      <c r="E42" s="556"/>
      <c r="F42" s="556"/>
      <c r="G42" s="556"/>
      <c r="H42" s="556"/>
    </row>
    <row r="43" spans="2:10" ht="13.5" customHeight="1">
      <c r="B43" s="529"/>
      <c r="C43" s="529"/>
      <c r="D43" s="529"/>
      <c r="E43" s="529"/>
      <c r="F43" s="529"/>
      <c r="G43" s="529"/>
      <c r="H43" s="529"/>
    </row>
    <row r="44" spans="2:10">
      <c r="B44" s="573" t="s">
        <v>446</v>
      </c>
      <c r="C44" s="573"/>
      <c r="D44" s="573"/>
      <c r="E44" s="573"/>
      <c r="F44" s="573"/>
      <c r="G44" s="573"/>
      <c r="H44" s="573"/>
      <c r="I44" s="573"/>
      <c r="J44" s="573"/>
    </row>
    <row r="45" spans="2:10" ht="11.25" customHeight="1">
      <c r="B45" s="136"/>
    </row>
    <row r="46" spans="2:10">
      <c r="B46" s="573" t="s">
        <v>447</v>
      </c>
      <c r="C46" s="573"/>
      <c r="D46" s="573"/>
      <c r="E46" s="573"/>
      <c r="F46" s="573"/>
      <c r="G46" s="573"/>
      <c r="H46" s="573"/>
      <c r="I46" s="573"/>
      <c r="J46" s="573"/>
    </row>
    <row r="47" spans="2:10" ht="9.75" customHeight="1">
      <c r="B47" s="136"/>
    </row>
    <row r="48" spans="2:10" ht="31.5" customHeight="1">
      <c r="B48" s="556" t="s">
        <v>448</v>
      </c>
      <c r="C48" s="556"/>
      <c r="D48" s="556"/>
      <c r="E48" s="556"/>
      <c r="F48" s="556"/>
      <c r="G48" s="556"/>
      <c r="H48" s="556"/>
      <c r="I48" s="524"/>
      <c r="J48" s="524"/>
    </row>
    <row r="49" spans="2:10">
      <c r="B49" s="523"/>
      <c r="C49" s="523"/>
      <c r="D49" s="523"/>
      <c r="E49" s="523"/>
      <c r="F49" s="523"/>
      <c r="G49" s="523"/>
    </row>
    <row r="50" spans="2:10">
      <c r="B50" s="567" t="s">
        <v>449</v>
      </c>
      <c r="C50" s="567"/>
      <c r="D50" s="567"/>
      <c r="E50" s="567"/>
      <c r="F50" s="567"/>
      <c r="G50" s="567"/>
      <c r="H50" s="567"/>
      <c r="I50" s="567"/>
      <c r="J50" s="567"/>
    </row>
    <row r="51" spans="2:10">
      <c r="B51" s="127"/>
    </row>
    <row r="52" spans="2:10" ht="26.25" customHeight="1">
      <c r="B52" s="556" t="s">
        <v>415</v>
      </c>
      <c r="C52" s="556"/>
      <c r="D52" s="556"/>
      <c r="E52" s="556"/>
      <c r="F52" s="556"/>
      <c r="G52" s="556"/>
      <c r="H52" s="556"/>
      <c r="I52" s="524"/>
      <c r="J52" s="524"/>
    </row>
    <row r="53" spans="2:10" ht="12" customHeight="1">
      <c r="B53" s="127"/>
    </row>
    <row r="54" spans="2:10" ht="41.25" customHeight="1">
      <c r="B54" s="556" t="s">
        <v>378</v>
      </c>
      <c r="C54" s="556"/>
      <c r="D54" s="556"/>
      <c r="E54" s="556"/>
      <c r="F54" s="556"/>
      <c r="G54" s="556"/>
      <c r="H54" s="556"/>
      <c r="I54" s="524"/>
      <c r="J54" s="524"/>
    </row>
    <row r="55" spans="2:10" ht="12.75" customHeight="1">
      <c r="B55" s="127"/>
    </row>
    <row r="56" spans="2:10">
      <c r="B56" s="556" t="s">
        <v>414</v>
      </c>
      <c r="C56" s="556"/>
      <c r="D56" s="556"/>
      <c r="E56" s="556"/>
      <c r="F56" s="556"/>
      <c r="G56" s="556"/>
      <c r="H56" s="556"/>
      <c r="I56" s="556"/>
      <c r="J56" s="556"/>
    </row>
    <row r="57" spans="2:10">
      <c r="B57" s="127"/>
    </row>
    <row r="58" spans="2:10" ht="15" customHeight="1">
      <c r="B58" s="556" t="s">
        <v>379</v>
      </c>
      <c r="C58" s="556"/>
      <c r="D58" s="556"/>
      <c r="E58" s="556"/>
      <c r="F58" s="556"/>
      <c r="G58" s="556"/>
      <c r="H58" s="556"/>
      <c r="I58" s="524"/>
      <c r="J58" s="524"/>
    </row>
    <row r="59" spans="2:10">
      <c r="B59" s="127"/>
    </row>
    <row r="60" spans="2:10">
      <c r="B60" s="124" t="s">
        <v>179</v>
      </c>
      <c r="C60" s="136"/>
    </row>
    <row r="61" spans="2:10" ht="8.25" customHeight="1">
      <c r="B61" s="127"/>
    </row>
    <row r="62" spans="2:10" ht="17.25" customHeight="1">
      <c r="B62" s="556" t="s">
        <v>180</v>
      </c>
      <c r="C62" s="556"/>
      <c r="D62" s="556"/>
      <c r="E62" s="556"/>
      <c r="F62" s="556"/>
      <c r="G62" s="556"/>
      <c r="H62" s="556"/>
    </row>
    <row r="63" spans="2:10" ht="8.25" customHeight="1">
      <c r="B63" s="127"/>
    </row>
    <row r="64" spans="2:10">
      <c r="B64" s="568" t="s">
        <v>181</v>
      </c>
      <c r="C64" s="568"/>
      <c r="D64" s="568"/>
      <c r="E64" s="568"/>
      <c r="F64" s="568"/>
      <c r="G64" s="568"/>
      <c r="H64" s="568"/>
    </row>
    <row r="65" spans="2:10" ht="8.25" customHeight="1">
      <c r="B65" s="127"/>
    </row>
    <row r="66" spans="2:10" ht="12" customHeight="1">
      <c r="B66" s="505" t="s">
        <v>443</v>
      </c>
      <c r="C66" s="115"/>
      <c r="D66" s="505"/>
      <c r="E66" s="505"/>
      <c r="F66" s="505"/>
      <c r="G66" s="505"/>
      <c r="H66" s="505"/>
    </row>
    <row r="67" spans="2:10" ht="12" customHeight="1">
      <c r="B67" s="136"/>
    </row>
    <row r="68" spans="2:10" ht="12" customHeight="1">
      <c r="B68" s="136" t="s">
        <v>440</v>
      </c>
    </row>
    <row r="69" spans="2:10" ht="12" customHeight="1">
      <c r="B69" s="136"/>
    </row>
    <row r="70" spans="2:10" ht="12" customHeight="1">
      <c r="B70" s="556" t="s">
        <v>380</v>
      </c>
      <c r="C70" s="556"/>
      <c r="D70" s="556"/>
      <c r="E70" s="556"/>
      <c r="F70" s="556"/>
      <c r="G70" s="556"/>
      <c r="H70" s="556"/>
    </row>
    <row r="71" spans="2:10" ht="12" customHeight="1">
      <c r="B71" s="127"/>
    </row>
    <row r="72" spans="2:10" ht="12" customHeight="1">
      <c r="B72" s="582" t="s">
        <v>184</v>
      </c>
      <c r="C72" s="582"/>
      <c r="D72" s="504" t="s">
        <v>439</v>
      </c>
      <c r="E72" s="504"/>
    </row>
    <row r="73" spans="2:10" ht="12" customHeight="1">
      <c r="B73" s="507" t="s">
        <v>381</v>
      </c>
      <c r="C73" s="507"/>
      <c r="D73" s="139">
        <v>5</v>
      </c>
      <c r="E73" s="139"/>
    </row>
    <row r="74" spans="2:10">
      <c r="B74" s="127"/>
    </row>
    <row r="75" spans="2:10">
      <c r="B75" s="136" t="s">
        <v>441</v>
      </c>
    </row>
    <row r="76" spans="2:10" ht="9" customHeight="1">
      <c r="B76" s="127"/>
    </row>
    <row r="77" spans="2:10">
      <c r="B77" s="556" t="s">
        <v>442</v>
      </c>
      <c r="C77" s="556"/>
      <c r="D77" s="556"/>
      <c r="E77" s="556"/>
      <c r="F77" s="556"/>
      <c r="G77" s="556"/>
      <c r="H77" s="556"/>
      <c r="I77" s="556"/>
      <c r="J77" s="556"/>
    </row>
    <row r="78" spans="2:10">
      <c r="B78" s="569" t="s">
        <v>182</v>
      </c>
      <c r="C78" s="569"/>
      <c r="D78" s="569"/>
      <c r="E78" s="569"/>
      <c r="F78" s="569"/>
      <c r="G78" s="569"/>
    </row>
    <row r="79" spans="2:10">
      <c r="B79" s="137"/>
      <c r="D79" s="570" t="s">
        <v>183</v>
      </c>
    </row>
    <row r="80" spans="2:10">
      <c r="B80" s="138" t="s">
        <v>184</v>
      </c>
      <c r="D80" s="570"/>
    </row>
    <row r="81" spans="2:14">
      <c r="B81" s="571" t="s">
        <v>185</v>
      </c>
      <c r="C81" s="571"/>
      <c r="D81" s="139">
        <v>4</v>
      </c>
    </row>
    <row r="83" spans="2:14">
      <c r="B83" s="124" t="s">
        <v>444</v>
      </c>
      <c r="C83" s="124"/>
    </row>
    <row r="84" spans="2:14" ht="9" customHeight="1">
      <c r="B84" s="124"/>
    </row>
    <row r="85" spans="2:14" s="201" customFormat="1">
      <c r="B85" s="572" t="s">
        <v>317</v>
      </c>
      <c r="C85" s="572"/>
      <c r="D85" s="572"/>
      <c r="E85" s="572"/>
      <c r="F85" s="572"/>
      <c r="G85" s="572"/>
      <c r="H85" s="572"/>
      <c r="I85" s="572"/>
      <c r="J85" s="572"/>
      <c r="L85" s="463"/>
      <c r="M85" s="463"/>
      <c r="N85" s="428"/>
    </row>
    <row r="86" spans="2:14" s="201" customFormat="1">
      <c r="B86" s="556" t="s">
        <v>318</v>
      </c>
      <c r="C86" s="556"/>
      <c r="D86" s="556"/>
      <c r="E86" s="556"/>
      <c r="F86" s="556"/>
      <c r="G86" s="556"/>
      <c r="H86" s="556"/>
      <c r="I86" s="556"/>
      <c r="J86" s="556"/>
      <c r="L86" s="463"/>
      <c r="M86" s="463"/>
      <c r="N86" s="428"/>
    </row>
    <row r="87" spans="2:14" s="201" customFormat="1">
      <c r="B87" s="136"/>
      <c r="C87" s="111"/>
      <c r="D87" s="111"/>
      <c r="E87" s="111"/>
      <c r="F87" s="111"/>
      <c r="G87" s="111"/>
      <c r="H87" s="111"/>
      <c r="I87" s="111"/>
      <c r="J87" s="111"/>
      <c r="L87" s="463"/>
      <c r="M87" s="463"/>
      <c r="N87" s="428"/>
    </row>
    <row r="88" spans="2:14" s="201" customFormat="1">
      <c r="B88" s="573" t="s">
        <v>319</v>
      </c>
      <c r="C88" s="573"/>
      <c r="D88" s="573"/>
      <c r="E88" s="573"/>
      <c r="F88" s="573"/>
      <c r="G88" s="573"/>
      <c r="H88" s="573"/>
      <c r="I88" s="573"/>
      <c r="J88" s="573"/>
      <c r="L88" s="463"/>
      <c r="M88" s="463"/>
      <c r="N88" s="428"/>
    </row>
    <row r="89" spans="2:14" s="201" customFormat="1">
      <c r="B89" s="568" t="s">
        <v>509</v>
      </c>
      <c r="C89" s="568"/>
      <c r="D89" s="568"/>
      <c r="E89" s="568"/>
      <c r="F89" s="568"/>
      <c r="G89" s="568"/>
      <c r="H89" s="568"/>
      <c r="I89" s="568"/>
      <c r="J89" s="568"/>
      <c r="L89" s="463"/>
      <c r="M89" s="463"/>
      <c r="N89" s="428"/>
    </row>
    <row r="90" spans="2:14" s="201" customFormat="1">
      <c r="B90" s="173"/>
      <c r="L90" s="463"/>
      <c r="M90" s="463"/>
      <c r="N90" s="428"/>
    </row>
    <row r="91" spans="2:14" s="201" customFormat="1">
      <c r="B91" s="573" t="s">
        <v>320</v>
      </c>
      <c r="C91" s="573"/>
      <c r="D91" s="573"/>
      <c r="E91" s="573"/>
      <c r="F91" s="573"/>
      <c r="G91" s="573"/>
      <c r="H91" s="573"/>
      <c r="I91" s="573"/>
      <c r="J91" s="573"/>
      <c r="L91" s="463"/>
      <c r="M91" s="463"/>
      <c r="N91" s="428"/>
    </row>
    <row r="92" spans="2:14" s="201" customFormat="1">
      <c r="B92" s="200" t="s">
        <v>321</v>
      </c>
      <c r="L92" s="463"/>
      <c r="M92" s="463"/>
      <c r="N92" s="428"/>
    </row>
    <row r="93" spans="2:14">
      <c r="B93" s="556"/>
      <c r="C93" s="556"/>
      <c r="D93" s="556"/>
      <c r="E93" s="556"/>
      <c r="F93" s="556"/>
      <c r="G93" s="556"/>
    </row>
    <row r="94" spans="2:14">
      <c r="B94" s="124" t="s">
        <v>445</v>
      </c>
      <c r="C94" s="124"/>
    </row>
    <row r="95" spans="2:14" ht="7.5" customHeight="1">
      <c r="B95" s="124"/>
    </row>
    <row r="96" spans="2:14" ht="45.75" customHeight="1">
      <c r="B96" s="556" t="s">
        <v>186</v>
      </c>
      <c r="C96" s="556"/>
      <c r="D96" s="556"/>
      <c r="E96" s="556"/>
      <c r="F96" s="556"/>
      <c r="G96" s="556"/>
    </row>
    <row r="98" spans="2:7" ht="15" customHeight="1">
      <c r="B98" s="135" t="s">
        <v>187</v>
      </c>
      <c r="C98" s="135" t="s">
        <v>188</v>
      </c>
    </row>
    <row r="100" spans="2:7" ht="27.75" customHeight="1">
      <c r="B100" s="556" t="s">
        <v>189</v>
      </c>
      <c r="C100" s="556"/>
      <c r="D100" s="556"/>
      <c r="E100" s="556"/>
      <c r="F100" s="556"/>
      <c r="G100" s="556"/>
    </row>
    <row r="102" spans="2:7" ht="18">
      <c r="B102" s="135" t="s">
        <v>190</v>
      </c>
      <c r="C102" s="135" t="s">
        <v>191</v>
      </c>
    </row>
    <row r="104" spans="2:7">
      <c r="B104" s="124" t="s">
        <v>192</v>
      </c>
    </row>
    <row r="105" spans="2:7">
      <c r="B105" s="136"/>
    </row>
    <row r="106" spans="2:7" ht="29.25" customHeight="1">
      <c r="B106" s="556" t="s">
        <v>466</v>
      </c>
      <c r="C106" s="556"/>
      <c r="D106" s="556"/>
      <c r="E106" s="556"/>
      <c r="F106" s="556"/>
      <c r="G106" s="556"/>
    </row>
    <row r="107" spans="2:7">
      <c r="B107" s="127"/>
    </row>
    <row r="108" spans="2:7" ht="14.25" customHeight="1">
      <c r="B108" s="556" t="s">
        <v>193</v>
      </c>
      <c r="C108" s="556"/>
      <c r="D108" s="556"/>
      <c r="E108" s="556"/>
      <c r="F108" s="556"/>
      <c r="G108" s="556"/>
    </row>
    <row r="109" spans="2:7">
      <c r="B109" s="136"/>
    </row>
    <row r="110" spans="2:7">
      <c r="B110" s="133" t="s">
        <v>194</v>
      </c>
      <c r="D110" s="140" t="s">
        <v>457</v>
      </c>
      <c r="E110" s="140" t="s">
        <v>365</v>
      </c>
    </row>
    <row r="111" spans="2:7">
      <c r="B111" s="141" t="s">
        <v>195</v>
      </c>
      <c r="D111" s="142">
        <v>7784.15</v>
      </c>
      <c r="E111" s="142">
        <v>7831.26</v>
      </c>
    </row>
    <row r="112" spans="2:7">
      <c r="B112" s="141" t="s">
        <v>196</v>
      </c>
      <c r="D112" s="142">
        <f>+D111</f>
        <v>7784.15</v>
      </c>
      <c r="E112" s="142">
        <f>+E111</f>
        <v>7831.26</v>
      </c>
    </row>
    <row r="114" spans="2:14">
      <c r="B114" s="124" t="s">
        <v>197</v>
      </c>
    </row>
    <row r="115" spans="2:14" ht="12" customHeight="1"/>
    <row r="116" spans="2:14">
      <c r="B116" s="569" t="s">
        <v>198</v>
      </c>
      <c r="C116" s="569"/>
      <c r="D116" s="569"/>
      <c r="E116" s="569"/>
      <c r="F116" s="569"/>
      <c r="G116" s="569"/>
    </row>
    <row r="117" spans="2:14" ht="15.75" thickBot="1">
      <c r="B117" s="127"/>
    </row>
    <row r="118" spans="2:14" s="399" customFormat="1" ht="24.75" thickBot="1">
      <c r="B118" s="304" t="s">
        <v>81</v>
      </c>
      <c r="C118" s="305" t="s">
        <v>64</v>
      </c>
      <c r="D118" s="305" t="s">
        <v>291</v>
      </c>
      <c r="E118" s="305" t="s">
        <v>469</v>
      </c>
      <c r="F118" s="305" t="s">
        <v>470</v>
      </c>
      <c r="G118" s="305" t="s">
        <v>366</v>
      </c>
      <c r="H118" s="306" t="s">
        <v>368</v>
      </c>
      <c r="L118" s="464"/>
      <c r="M118" s="464"/>
      <c r="N118" s="429"/>
    </row>
    <row r="119" spans="2:14" s="399" customFormat="1" thickBot="1">
      <c r="B119" s="301" t="s">
        <v>6</v>
      </c>
      <c r="C119" s="302"/>
      <c r="D119" s="302"/>
      <c r="E119" s="302"/>
      <c r="F119" s="302"/>
      <c r="G119" s="302"/>
      <c r="H119" s="303"/>
      <c r="L119" s="464"/>
      <c r="M119" s="464"/>
      <c r="N119" s="429"/>
    </row>
    <row r="120" spans="2:14" s="399" customFormat="1" thickBot="1">
      <c r="B120" s="208" t="s">
        <v>45</v>
      </c>
      <c r="C120" s="209"/>
      <c r="D120" s="209"/>
      <c r="E120" s="209"/>
      <c r="F120" s="209"/>
      <c r="G120" s="209"/>
      <c r="H120" s="210"/>
      <c r="L120" s="464"/>
      <c r="M120" s="464"/>
      <c r="N120" s="429"/>
    </row>
    <row r="121" spans="2:14" s="399" customFormat="1" ht="14.25">
      <c r="B121" s="204" t="s">
        <v>227</v>
      </c>
      <c r="C121" s="324" t="s">
        <v>0</v>
      </c>
      <c r="D121" s="445">
        <v>14206.460050230276</v>
      </c>
      <c r="E121" s="447">
        <v>7784.15</v>
      </c>
      <c r="F121" s="449">
        <v>110585216</v>
      </c>
      <c r="G121" s="447">
        <v>7831.26</v>
      </c>
      <c r="H121" s="441">
        <v>347569017</v>
      </c>
      <c r="L121" s="464"/>
      <c r="M121" s="464"/>
      <c r="N121" s="429"/>
    </row>
    <row r="122" spans="2:14" s="399" customFormat="1" thickBot="1">
      <c r="B122" s="204" t="s">
        <v>117</v>
      </c>
      <c r="C122" s="324" t="s">
        <v>0</v>
      </c>
      <c r="D122" s="445">
        <v>26010.230018691829</v>
      </c>
      <c r="E122" s="447">
        <v>7784.15</v>
      </c>
      <c r="F122" s="449">
        <v>202467532</v>
      </c>
      <c r="G122" s="447">
        <v>7831.26</v>
      </c>
      <c r="H122" s="441">
        <v>121034864</v>
      </c>
      <c r="J122" s="400"/>
      <c r="L122" s="464"/>
      <c r="M122" s="464"/>
      <c r="N122" s="429"/>
    </row>
    <row r="123" spans="2:14" s="399" customFormat="1" thickBot="1">
      <c r="B123" s="208" t="s">
        <v>94</v>
      </c>
      <c r="C123" s="452"/>
      <c r="D123" s="446"/>
      <c r="E123" s="448"/>
      <c r="F123" s="446"/>
      <c r="G123" s="448"/>
      <c r="H123" s="450"/>
      <c r="J123" s="400"/>
      <c r="L123" s="464"/>
      <c r="M123" s="464"/>
      <c r="N123" s="429"/>
    </row>
    <row r="124" spans="2:14" s="399" customFormat="1" ht="14.25">
      <c r="B124" s="204" t="s">
        <v>11</v>
      </c>
      <c r="C124" s="324" t="s">
        <v>0</v>
      </c>
      <c r="D124" s="445">
        <v>1412832.5700301253</v>
      </c>
      <c r="E124" s="447">
        <v>7784.15</v>
      </c>
      <c r="F124" s="445">
        <v>10997700650</v>
      </c>
      <c r="G124" s="447">
        <v>7831.26</v>
      </c>
      <c r="H124" s="441">
        <v>8949074004</v>
      </c>
      <c r="J124" s="400"/>
      <c r="L124" s="464"/>
      <c r="M124" s="464"/>
      <c r="N124" s="429"/>
    </row>
    <row r="125" spans="2:14" s="399" customFormat="1" thickBot="1">
      <c r="B125" s="205" t="s">
        <v>363</v>
      </c>
      <c r="C125" s="324" t="s">
        <v>0</v>
      </c>
      <c r="D125" s="445">
        <v>3976.6000141312797</v>
      </c>
      <c r="E125" s="447">
        <v>7784.15</v>
      </c>
      <c r="F125" s="325">
        <v>30954451</v>
      </c>
      <c r="G125" s="447">
        <v>7831.26</v>
      </c>
      <c r="H125" s="451">
        <v>32045673</v>
      </c>
      <c r="L125" s="464"/>
      <c r="M125" s="464"/>
      <c r="N125" s="429"/>
    </row>
    <row r="126" spans="2:14" s="399" customFormat="1" thickBot="1">
      <c r="B126" s="208" t="s">
        <v>20</v>
      </c>
      <c r="C126" s="452"/>
      <c r="D126" s="446"/>
      <c r="E126" s="448"/>
      <c r="F126" s="446"/>
      <c r="G126" s="448"/>
      <c r="H126" s="450"/>
      <c r="J126" s="400"/>
      <c r="L126" s="464"/>
      <c r="M126" s="464"/>
      <c r="N126" s="429"/>
    </row>
    <row r="127" spans="2:14" s="399" customFormat="1" thickBot="1">
      <c r="B127" s="205" t="s">
        <v>70</v>
      </c>
      <c r="C127" s="324" t="s">
        <v>0</v>
      </c>
      <c r="D127" s="445">
        <v>107971.02689439438</v>
      </c>
      <c r="E127" s="447">
        <v>7784.15</v>
      </c>
      <c r="F127" s="325">
        <v>840462669</v>
      </c>
      <c r="G127" s="447">
        <v>7831.26</v>
      </c>
      <c r="H127" s="451">
        <v>673380333</v>
      </c>
      <c r="L127" s="464"/>
      <c r="M127" s="464"/>
      <c r="N127" s="429"/>
    </row>
    <row r="128" spans="2:14" s="399" customFormat="1" hidden="1" thickBot="1">
      <c r="B128" s="205" t="s">
        <v>278</v>
      </c>
      <c r="C128" s="324" t="s">
        <v>0</v>
      </c>
      <c r="D128" s="445">
        <f>+F128/E128</f>
        <v>0</v>
      </c>
      <c r="E128" s="447">
        <f>+E127</f>
        <v>7784.15</v>
      </c>
      <c r="F128" s="325">
        <v>0</v>
      </c>
      <c r="G128" s="447">
        <v>7994.25</v>
      </c>
      <c r="H128" s="451">
        <v>0</v>
      </c>
      <c r="L128" s="464"/>
      <c r="M128" s="464"/>
      <c r="N128" s="429"/>
    </row>
    <row r="129" spans="2:14" s="399" customFormat="1" thickBot="1">
      <c r="B129" s="208" t="s">
        <v>7</v>
      </c>
      <c r="C129" s="452"/>
      <c r="D129" s="446"/>
      <c r="E129" s="448"/>
      <c r="F129" s="446"/>
      <c r="G129" s="448"/>
      <c r="H129" s="450"/>
      <c r="J129" s="400"/>
      <c r="L129" s="464"/>
      <c r="M129" s="464"/>
      <c r="N129" s="429"/>
    </row>
    <row r="130" spans="2:14" s="399" customFormat="1" ht="14.25">
      <c r="B130" s="206" t="s">
        <v>22</v>
      </c>
      <c r="C130" s="324" t="s">
        <v>0</v>
      </c>
      <c r="D130" s="445">
        <v>2067.0635843348346</v>
      </c>
      <c r="E130" s="447">
        <v>7784.15</v>
      </c>
      <c r="F130" s="325">
        <v>16090333</v>
      </c>
      <c r="G130" s="447">
        <v>7831.26</v>
      </c>
      <c r="H130" s="440">
        <v>12574064</v>
      </c>
      <c r="J130" s="400"/>
      <c r="L130" s="464"/>
      <c r="M130" s="464"/>
      <c r="N130" s="429"/>
    </row>
    <row r="131" spans="2:14" s="399" customFormat="1" ht="14.25">
      <c r="B131" s="204" t="s">
        <v>4</v>
      </c>
      <c r="C131" s="324" t="s">
        <v>0</v>
      </c>
      <c r="D131" s="445">
        <v>33620.170089219762</v>
      </c>
      <c r="E131" s="447">
        <v>7784.15</v>
      </c>
      <c r="F131" s="325">
        <v>261704447</v>
      </c>
      <c r="G131" s="447">
        <v>7831.26</v>
      </c>
      <c r="H131" s="441">
        <v>499183150</v>
      </c>
      <c r="J131" s="400"/>
      <c r="L131" s="464"/>
      <c r="M131" s="464"/>
      <c r="N131" s="429"/>
    </row>
    <row r="132" spans="2:14" s="399" customFormat="1" ht="14.25" hidden="1">
      <c r="B132" s="204" t="s">
        <v>4</v>
      </c>
      <c r="C132" s="324" t="s">
        <v>0</v>
      </c>
      <c r="D132" s="325">
        <v>0</v>
      </c>
      <c r="E132" s="447">
        <v>7799.24</v>
      </c>
      <c r="F132" s="325">
        <v>0</v>
      </c>
      <c r="G132" s="447">
        <v>7799.24</v>
      </c>
      <c r="H132" s="441">
        <v>0</v>
      </c>
      <c r="J132" s="400"/>
      <c r="L132" s="464"/>
      <c r="M132" s="464"/>
      <c r="N132" s="429"/>
    </row>
    <row r="133" spans="2:14" s="10" customFormat="1" ht="24.75" thickBot="1">
      <c r="B133" s="207" t="s">
        <v>467</v>
      </c>
      <c r="C133" s="453" t="s">
        <v>0</v>
      </c>
      <c r="D133" s="443">
        <v>46173.939993448228</v>
      </c>
      <c r="E133" s="442">
        <v>7784.15</v>
      </c>
      <c r="F133" s="443">
        <v>359424875</v>
      </c>
      <c r="G133" s="442">
        <v>7831.26</v>
      </c>
      <c r="H133" s="444">
        <v>269141768</v>
      </c>
      <c r="L133" s="464"/>
      <c r="M133" s="464"/>
      <c r="N133" s="430"/>
    </row>
    <row r="134" spans="2:14" s="10" customFormat="1" ht="14.25">
      <c r="B134" s="215"/>
      <c r="C134" s="216"/>
      <c r="D134" s="217"/>
      <c r="E134" s="217"/>
      <c r="F134" s="218"/>
      <c r="G134" s="219"/>
      <c r="H134" s="220"/>
      <c r="L134" s="464"/>
      <c r="M134" s="464"/>
      <c r="N134" s="430"/>
    </row>
    <row r="135" spans="2:14" s="401" customFormat="1" ht="14.25">
      <c r="B135" s="173" t="s">
        <v>199</v>
      </c>
      <c r="L135" s="464"/>
      <c r="M135" s="464"/>
      <c r="N135" s="431"/>
    </row>
    <row r="136" spans="2:14" s="401" customFormat="1" ht="14.25">
      <c r="L136" s="464"/>
      <c r="M136" s="464"/>
      <c r="N136" s="431"/>
    </row>
    <row r="137" spans="2:14" s="401" customFormat="1" ht="25.5">
      <c r="B137" s="211" t="s">
        <v>61</v>
      </c>
      <c r="C137" s="212" t="s">
        <v>468</v>
      </c>
      <c r="D137" s="212" t="s">
        <v>92</v>
      </c>
      <c r="E137" s="212" t="s">
        <v>366</v>
      </c>
      <c r="F137" s="212" t="s">
        <v>92</v>
      </c>
      <c r="L137" s="464"/>
      <c r="M137" s="464"/>
      <c r="N137" s="431"/>
    </row>
    <row r="138" spans="2:14" s="401" customFormat="1" ht="15.75" customHeight="1">
      <c r="B138" s="326" t="s">
        <v>110</v>
      </c>
      <c r="C138" s="327">
        <v>7784.15</v>
      </c>
      <c r="D138" s="392">
        <v>1507948699.5200005</v>
      </c>
      <c r="E138" s="327">
        <v>7831.26</v>
      </c>
      <c r="F138" s="436">
        <v>1570288296</v>
      </c>
      <c r="L138" s="464"/>
      <c r="M138" s="464"/>
      <c r="N138" s="431"/>
    </row>
    <row r="139" spans="2:14" s="401" customFormat="1" ht="15.75" customHeight="1">
      <c r="B139" s="326" t="s">
        <v>371</v>
      </c>
      <c r="C139" s="327">
        <v>7784.15</v>
      </c>
      <c r="D139" s="315">
        <v>72635912</v>
      </c>
      <c r="E139" s="327">
        <v>7831.26</v>
      </c>
      <c r="F139" s="436">
        <v>98244076</v>
      </c>
      <c r="L139" s="464"/>
      <c r="M139" s="464"/>
      <c r="N139" s="431"/>
    </row>
    <row r="140" spans="2:14" s="401" customFormat="1" ht="15.75" customHeight="1">
      <c r="B140" s="326" t="s">
        <v>372</v>
      </c>
      <c r="C140" s="327">
        <v>7784.15</v>
      </c>
      <c r="D140" s="328">
        <v>-1605690055.5200005</v>
      </c>
      <c r="E140" s="327">
        <v>7831.26</v>
      </c>
      <c r="F140" s="328">
        <v>-956789491</v>
      </c>
      <c r="L140" s="464"/>
      <c r="M140" s="464"/>
      <c r="N140" s="431"/>
    </row>
    <row r="141" spans="2:14" s="401" customFormat="1" ht="15.75" customHeight="1">
      <c r="B141" s="326" t="s">
        <v>115</v>
      </c>
      <c r="C141" s="327">
        <v>7784.15</v>
      </c>
      <c r="D141" s="328">
        <v>-79021660</v>
      </c>
      <c r="E141" s="327">
        <v>7831.26</v>
      </c>
      <c r="F141" s="328">
        <v>-156149017</v>
      </c>
      <c r="L141" s="464"/>
      <c r="M141" s="464"/>
      <c r="N141" s="431"/>
    </row>
    <row r="142" spans="2:14" s="401" customFormat="1" ht="14.25">
      <c r="B142" s="248" t="s">
        <v>5</v>
      </c>
      <c r="C142" s="329"/>
      <c r="D142" s="458">
        <f>+SUM(D138:D141)</f>
        <v>-104127104</v>
      </c>
      <c r="E142" s="330"/>
      <c r="F142" s="458">
        <f>+SUM(F138:F141)</f>
        <v>555593864</v>
      </c>
      <c r="L142" s="465">
        <f>+D142+C340</f>
        <v>0</v>
      </c>
      <c r="M142" s="465">
        <f>+F142-555593864</f>
        <v>0</v>
      </c>
      <c r="N142" s="431"/>
    </row>
    <row r="143" spans="2:14" s="401" customFormat="1" ht="14.25">
      <c r="D143" s="402"/>
      <c r="E143" s="402"/>
      <c r="F143" s="402">
        <f>+F142-D307</f>
        <v>316545276</v>
      </c>
      <c r="G143" s="331"/>
      <c r="L143" s="464"/>
      <c r="M143" s="464"/>
      <c r="N143" s="431"/>
    </row>
    <row r="144" spans="2:14" s="401" customFormat="1" ht="18">
      <c r="B144" s="332" t="s">
        <v>200</v>
      </c>
      <c r="C144" s="332" t="s">
        <v>201</v>
      </c>
      <c r="L144" s="464"/>
      <c r="M144" s="464"/>
      <c r="N144" s="431"/>
    </row>
    <row r="145" spans="2:14" s="401" customFormat="1" ht="14.25">
      <c r="L145" s="464"/>
      <c r="M145" s="464"/>
      <c r="N145" s="431"/>
    </row>
    <row r="146" spans="2:14" s="401" customFormat="1" ht="14.25">
      <c r="B146" s="173" t="s">
        <v>202</v>
      </c>
      <c r="L146" s="464"/>
      <c r="M146" s="464"/>
      <c r="N146" s="431"/>
    </row>
    <row r="147" spans="2:14" s="401" customFormat="1" ht="14.25">
      <c r="B147" s="333"/>
      <c r="L147" s="464"/>
      <c r="M147" s="464"/>
      <c r="N147" s="431"/>
    </row>
    <row r="148" spans="2:14" s="401" customFormat="1" ht="14.25">
      <c r="B148" s="331" t="s">
        <v>203</v>
      </c>
      <c r="C148" s="331"/>
      <c r="D148" s="331"/>
      <c r="E148" s="331"/>
      <c r="F148" s="331"/>
      <c r="L148" s="464"/>
      <c r="M148" s="464"/>
      <c r="N148" s="431"/>
    </row>
    <row r="149" spans="2:14" s="401" customFormat="1" ht="14.25">
      <c r="B149" s="334"/>
      <c r="L149" s="464"/>
      <c r="M149" s="464"/>
      <c r="N149" s="431"/>
    </row>
    <row r="150" spans="2:14" s="401" customFormat="1" ht="14.25">
      <c r="B150" s="335" t="s">
        <v>61</v>
      </c>
      <c r="C150" s="336" t="s">
        <v>457</v>
      </c>
      <c r="D150" s="336" t="s">
        <v>365</v>
      </c>
      <c r="E150" s="337"/>
      <c r="L150" s="464"/>
      <c r="M150" s="464"/>
      <c r="N150" s="431"/>
    </row>
    <row r="151" spans="2:14" s="401" customFormat="1" ht="14.25">
      <c r="B151" s="338" t="s">
        <v>10</v>
      </c>
      <c r="C151" s="339"/>
      <c r="D151" s="339"/>
      <c r="E151" s="337"/>
      <c r="L151" s="464"/>
      <c r="M151" s="464"/>
      <c r="N151" s="431"/>
    </row>
    <row r="152" spans="2:14" s="401" customFormat="1" ht="14.25">
      <c r="B152" s="247" t="s">
        <v>227</v>
      </c>
      <c r="C152" s="340">
        <v>217690401</v>
      </c>
      <c r="D152" s="340">
        <v>370854311</v>
      </c>
      <c r="E152" s="337"/>
      <c r="L152" s="464"/>
      <c r="M152" s="464"/>
      <c r="N152" s="431"/>
    </row>
    <row r="153" spans="2:14" s="401" customFormat="1" ht="14.25">
      <c r="B153" s="341" t="s">
        <v>228</v>
      </c>
      <c r="C153" s="342">
        <f>+C152</f>
        <v>217690401</v>
      </c>
      <c r="D153" s="342">
        <f>+D152</f>
        <v>370854311</v>
      </c>
      <c r="E153" s="337"/>
      <c r="L153" s="464">
        <f>+C153-'EEFF '!$C$20</f>
        <v>0</v>
      </c>
      <c r="M153" s="464">
        <f>+D153-'EEFF '!$D$20</f>
        <v>0</v>
      </c>
      <c r="N153" s="431"/>
    </row>
    <row r="154" spans="2:14" s="401" customFormat="1" ht="14.25">
      <c r="B154" s="343" t="s">
        <v>131</v>
      </c>
      <c r="C154" s="344"/>
      <c r="D154" s="344"/>
      <c r="E154" s="244"/>
      <c r="L154" s="464"/>
      <c r="M154" s="464"/>
      <c r="N154" s="431"/>
    </row>
    <row r="155" spans="2:14" s="401" customFormat="1" ht="14.25">
      <c r="B155" s="345" t="s">
        <v>113</v>
      </c>
      <c r="C155" s="346">
        <v>372058003</v>
      </c>
      <c r="D155" s="346">
        <v>356587087</v>
      </c>
      <c r="E155" s="240"/>
      <c r="L155" s="464"/>
      <c r="M155" s="464"/>
      <c r="N155" s="431"/>
    </row>
    <row r="156" spans="2:14" s="401" customFormat="1" ht="14.25">
      <c r="B156" s="347" t="s">
        <v>132</v>
      </c>
      <c r="C156" s="348">
        <f>+C155</f>
        <v>372058003</v>
      </c>
      <c r="D156" s="348">
        <f>+D155</f>
        <v>356587087</v>
      </c>
      <c r="E156" s="237"/>
      <c r="G156" s="349"/>
      <c r="L156" s="464">
        <f>+C156-'EEFF '!C21</f>
        <v>0</v>
      </c>
      <c r="M156" s="464">
        <f>+D156-'EEFF '!D21</f>
        <v>0</v>
      </c>
      <c r="N156" s="431"/>
    </row>
    <row r="157" spans="2:14" s="401" customFormat="1" ht="14.25">
      <c r="B157" s="347" t="s">
        <v>114</v>
      </c>
      <c r="C157" s="348">
        <f>+C156+C153</f>
        <v>589748404</v>
      </c>
      <c r="D157" s="348">
        <f>+D156+D153</f>
        <v>727441398</v>
      </c>
      <c r="E157" s="350"/>
      <c r="G157" s="351"/>
      <c r="L157" s="466">
        <f>+C157-'EEFF '!C19</f>
        <v>0</v>
      </c>
      <c r="M157" s="466">
        <f>+D157-'EEFF '!D19</f>
        <v>0</v>
      </c>
      <c r="N157" s="431"/>
    </row>
    <row r="158" spans="2:14" s="401" customFormat="1" ht="14.25">
      <c r="G158" s="351"/>
      <c r="L158" s="464"/>
      <c r="M158" s="464"/>
      <c r="N158" s="431"/>
    </row>
    <row r="159" spans="2:14" s="401" customFormat="1" ht="14.25">
      <c r="B159" s="173" t="s">
        <v>348</v>
      </c>
      <c r="G159" s="351"/>
      <c r="L159" s="464"/>
      <c r="M159" s="464"/>
      <c r="N159" s="431"/>
    </row>
    <row r="160" spans="2:14" s="401" customFormat="1" ht="14.25">
      <c r="G160" s="351"/>
      <c r="L160" s="464"/>
      <c r="M160" s="464"/>
      <c r="N160" s="431"/>
    </row>
    <row r="161" spans="2:18" s="401" customFormat="1" ht="38.25">
      <c r="B161" s="362" t="s">
        <v>44</v>
      </c>
      <c r="C161" s="362" t="s">
        <v>96</v>
      </c>
      <c r="D161" s="212" t="s">
        <v>97</v>
      </c>
      <c r="E161" s="212" t="s">
        <v>111</v>
      </c>
      <c r="F161" s="212" t="s">
        <v>364</v>
      </c>
      <c r="G161" s="212" t="s">
        <v>98</v>
      </c>
      <c r="H161" s="362" t="s">
        <v>349</v>
      </c>
      <c r="L161" s="464"/>
      <c r="M161" s="464"/>
      <c r="N161" s="431"/>
    </row>
    <row r="162" spans="2:18" s="354" customFormat="1" ht="12">
      <c r="B162" s="543" t="s">
        <v>471</v>
      </c>
      <c r="C162" s="543" t="s">
        <v>327</v>
      </c>
      <c r="D162" s="544">
        <v>3226396715.4959998</v>
      </c>
      <c r="E162" s="544">
        <v>3855350547.9225001</v>
      </c>
      <c r="F162" s="545">
        <v>1000</v>
      </c>
      <c r="G162" s="548">
        <v>110.06270000000001</v>
      </c>
      <c r="H162" s="549">
        <v>48018</v>
      </c>
      <c r="I162" s="497"/>
      <c r="L162" s="465"/>
      <c r="M162" s="465"/>
      <c r="N162" s="355"/>
      <c r="O162" s="355"/>
      <c r="P162" s="356"/>
      <c r="Q162" s="357"/>
      <c r="R162" s="356"/>
    </row>
    <row r="163" spans="2:18" s="354" customFormat="1" ht="12">
      <c r="B163" s="543" t="s">
        <v>472</v>
      </c>
      <c r="C163" s="543" t="s">
        <v>325</v>
      </c>
      <c r="D163" s="544">
        <v>3633083300</v>
      </c>
      <c r="E163" s="544">
        <v>3850000000.0000005</v>
      </c>
      <c r="F163" s="545">
        <v>1000000</v>
      </c>
      <c r="G163" s="548">
        <v>100</v>
      </c>
      <c r="H163" s="549">
        <v>46290</v>
      </c>
      <c r="I163" s="497"/>
      <c r="L163" s="465"/>
      <c r="M163" s="465"/>
      <c r="N163" s="355"/>
      <c r="O163" s="355"/>
      <c r="P163" s="356"/>
      <c r="Q163" s="357"/>
      <c r="R163" s="356"/>
    </row>
    <row r="164" spans="2:18" s="354" customFormat="1" ht="12">
      <c r="B164" s="543" t="s">
        <v>473</v>
      </c>
      <c r="C164" s="543" t="s">
        <v>323</v>
      </c>
      <c r="D164" s="544">
        <v>2570513400</v>
      </c>
      <c r="E164" s="544">
        <v>2769724800.0000005</v>
      </c>
      <c r="F164" s="545">
        <v>1000000</v>
      </c>
      <c r="G164" s="548">
        <v>102.58240000000001</v>
      </c>
      <c r="H164" s="549">
        <v>46007</v>
      </c>
      <c r="I164" s="497"/>
      <c r="L164" s="465"/>
      <c r="M164" s="465"/>
      <c r="N164" s="355"/>
      <c r="O164" s="355"/>
      <c r="P164" s="356"/>
      <c r="Q164" s="357"/>
      <c r="R164" s="356"/>
    </row>
    <row r="165" spans="2:18" s="354" customFormat="1" ht="12">
      <c r="B165" s="543" t="s">
        <v>474</v>
      </c>
      <c r="C165" s="543" t="s">
        <v>227</v>
      </c>
      <c r="D165" s="544">
        <v>1882520000</v>
      </c>
      <c r="E165" s="544">
        <v>1955293165.7160001</v>
      </c>
      <c r="F165" s="545">
        <v>1000</v>
      </c>
      <c r="G165" s="548">
        <v>100</v>
      </c>
      <c r="H165" s="549">
        <v>46000</v>
      </c>
      <c r="I165" s="497"/>
      <c r="L165" s="465"/>
      <c r="M165" s="465"/>
      <c r="N165" s="355"/>
      <c r="O165" s="355"/>
      <c r="P165" s="356"/>
      <c r="Q165" s="357"/>
      <c r="R165" s="356"/>
    </row>
    <row r="166" spans="2:18" s="354" customFormat="1" ht="12">
      <c r="B166" s="543" t="s">
        <v>475</v>
      </c>
      <c r="C166" s="543" t="s">
        <v>476</v>
      </c>
      <c r="D166" s="544">
        <v>1209436564.3348999</v>
      </c>
      <c r="E166" s="544">
        <v>1184015351.9981391</v>
      </c>
      <c r="F166" s="545">
        <v>1000</v>
      </c>
      <c r="G166" s="548">
        <v>100</v>
      </c>
      <c r="H166" s="549">
        <v>46850</v>
      </c>
      <c r="I166" s="497"/>
      <c r="L166" s="465"/>
      <c r="M166" s="465"/>
      <c r="N166" s="355"/>
      <c r="O166" s="355"/>
      <c r="P166" s="356"/>
      <c r="Q166" s="357"/>
      <c r="R166" s="356"/>
    </row>
    <row r="167" spans="2:18" s="354" customFormat="1" ht="12">
      <c r="B167" s="543" t="s">
        <v>477</v>
      </c>
      <c r="C167" s="543" t="s">
        <v>324</v>
      </c>
      <c r="D167" s="544">
        <v>741148560</v>
      </c>
      <c r="E167" s="544">
        <v>1089701840.0000002</v>
      </c>
      <c r="F167" s="545">
        <v>1000000</v>
      </c>
      <c r="G167" s="548">
        <v>100.526</v>
      </c>
      <c r="H167" s="549">
        <v>46889</v>
      </c>
      <c r="I167" s="497"/>
      <c r="L167" s="465"/>
      <c r="M167" s="465"/>
      <c r="N167" s="355"/>
      <c r="O167" s="355"/>
      <c r="P167" s="356"/>
      <c r="Q167" s="357"/>
      <c r="R167" s="356"/>
    </row>
    <row r="168" spans="2:18" s="354" customFormat="1" ht="12">
      <c r="B168" s="543" t="s">
        <v>478</v>
      </c>
      <c r="C168" s="543" t="s">
        <v>326</v>
      </c>
      <c r="D168" s="544">
        <v>446345473.3872</v>
      </c>
      <c r="E168" s="544">
        <v>429236549.49626243</v>
      </c>
      <c r="F168" s="545">
        <v>1000</v>
      </c>
      <c r="G168" s="548">
        <v>100.2589</v>
      </c>
      <c r="H168" s="549">
        <v>47458</v>
      </c>
      <c r="I168" s="497"/>
      <c r="L168" s="465"/>
      <c r="M168" s="465"/>
      <c r="N168" s="355"/>
      <c r="O168" s="355"/>
      <c r="P168" s="356"/>
      <c r="Q168" s="357"/>
      <c r="R168" s="356"/>
    </row>
    <row r="169" spans="2:18" s="354" customFormat="1" ht="12">
      <c r="B169" s="543" t="s">
        <v>479</v>
      </c>
      <c r="C169" s="543" t="s">
        <v>327</v>
      </c>
      <c r="D169" s="544">
        <v>362769462.58999997</v>
      </c>
      <c r="E169" s="544">
        <v>403461446.27249992</v>
      </c>
      <c r="F169" s="545">
        <v>1000</v>
      </c>
      <c r="G169" s="548">
        <v>103.6623</v>
      </c>
      <c r="H169" s="549">
        <v>48190</v>
      </c>
      <c r="I169" s="497"/>
      <c r="L169" s="465"/>
      <c r="M169" s="465"/>
      <c r="N169" s="355"/>
      <c r="O169" s="355"/>
      <c r="P169" s="356"/>
      <c r="Q169" s="357"/>
      <c r="R169" s="356"/>
    </row>
    <row r="170" spans="2:18" s="354" customFormat="1" ht="12">
      <c r="B170" s="543" t="s">
        <v>480</v>
      </c>
      <c r="C170" s="543" t="s">
        <v>476</v>
      </c>
      <c r="D170" s="544">
        <v>403145228.46619999</v>
      </c>
      <c r="E170" s="544">
        <v>394671350.56799996</v>
      </c>
      <c r="F170" s="545">
        <v>1000</v>
      </c>
      <c r="G170" s="548">
        <v>100</v>
      </c>
      <c r="H170" s="549">
        <v>46850</v>
      </c>
      <c r="I170" s="497"/>
      <c r="L170" s="465"/>
      <c r="M170" s="465"/>
      <c r="N170" s="355"/>
      <c r="O170" s="355"/>
      <c r="P170" s="356"/>
      <c r="Q170" s="357"/>
      <c r="R170" s="356"/>
    </row>
    <row r="171" spans="2:18" s="354" customFormat="1" ht="12">
      <c r="B171" s="543" t="s">
        <v>481</v>
      </c>
      <c r="C171" s="543" t="s">
        <v>476</v>
      </c>
      <c r="D171" s="544">
        <v>403145228.46619999</v>
      </c>
      <c r="E171" s="544">
        <v>394671350.56799996</v>
      </c>
      <c r="F171" s="545">
        <v>1000</v>
      </c>
      <c r="G171" s="548">
        <v>100</v>
      </c>
      <c r="H171" s="549">
        <v>46850</v>
      </c>
      <c r="I171" s="497"/>
      <c r="L171" s="465"/>
      <c r="M171" s="465"/>
      <c r="N171" s="355"/>
      <c r="O171" s="355"/>
      <c r="P171" s="356"/>
      <c r="Q171" s="357"/>
      <c r="R171" s="356"/>
    </row>
    <row r="172" spans="2:18" s="354" customFormat="1" ht="12">
      <c r="B172" s="543" t="s">
        <v>482</v>
      </c>
      <c r="C172" s="543" t="s">
        <v>324</v>
      </c>
      <c r="D172" s="544">
        <v>390099500</v>
      </c>
      <c r="E172" s="544">
        <v>390039236.42749995</v>
      </c>
      <c r="F172" s="545">
        <v>1000</v>
      </c>
      <c r="G172" s="548">
        <v>100</v>
      </c>
      <c r="H172" s="549">
        <v>46196</v>
      </c>
      <c r="I172" s="497"/>
      <c r="L172" s="465"/>
      <c r="M172" s="465"/>
      <c r="N172" s="355"/>
      <c r="O172" s="355"/>
      <c r="P172" s="356"/>
    </row>
    <row r="173" spans="2:18" s="354" customFormat="1" ht="12">
      <c r="B173" s="543" t="s">
        <v>483</v>
      </c>
      <c r="C173" s="543" t="s">
        <v>324</v>
      </c>
      <c r="D173" s="544">
        <v>390099500</v>
      </c>
      <c r="E173" s="544">
        <v>390039236.42749995</v>
      </c>
      <c r="F173" s="545">
        <v>1000</v>
      </c>
      <c r="G173" s="548">
        <v>100</v>
      </c>
      <c r="H173" s="549">
        <v>46196</v>
      </c>
      <c r="I173" s="497"/>
      <c r="L173" s="465"/>
      <c r="M173" s="465"/>
      <c r="N173" s="355"/>
      <c r="O173" s="355"/>
      <c r="P173" s="356"/>
    </row>
    <row r="174" spans="2:18" s="354" customFormat="1" ht="12">
      <c r="B174" s="543" t="s">
        <v>484</v>
      </c>
      <c r="C174" s="543" t="s">
        <v>324</v>
      </c>
      <c r="D174" s="544">
        <v>390099500</v>
      </c>
      <c r="E174" s="544">
        <v>390039236.42749995</v>
      </c>
      <c r="F174" s="545">
        <v>1000</v>
      </c>
      <c r="G174" s="548">
        <v>100</v>
      </c>
      <c r="H174" s="549">
        <v>46196</v>
      </c>
      <c r="I174" s="497"/>
      <c r="L174" s="465"/>
      <c r="M174" s="465"/>
      <c r="N174" s="355"/>
      <c r="O174" s="355"/>
      <c r="P174" s="356"/>
    </row>
    <row r="175" spans="2:18" s="354" customFormat="1" ht="12">
      <c r="B175" s="543" t="s">
        <v>485</v>
      </c>
      <c r="C175" s="543" t="s">
        <v>307</v>
      </c>
      <c r="D175" s="544">
        <v>325254459.90399998</v>
      </c>
      <c r="E175" s="544">
        <v>323428318.83999991</v>
      </c>
      <c r="F175" s="545">
        <v>1000</v>
      </c>
      <c r="G175" s="548">
        <v>103.874</v>
      </c>
      <c r="H175" s="549">
        <v>46413</v>
      </c>
      <c r="I175" s="497"/>
      <c r="L175" s="465"/>
      <c r="M175" s="465"/>
      <c r="N175" s="355"/>
      <c r="O175" s="355"/>
      <c r="P175" s="356"/>
    </row>
    <row r="176" spans="2:18" s="401" customFormat="1" ht="12.75" customHeight="1">
      <c r="B176" s="543" t="s">
        <v>486</v>
      </c>
      <c r="C176" s="543" t="s">
        <v>323</v>
      </c>
      <c r="D176" s="544">
        <v>262600914.05540001</v>
      </c>
      <c r="E176" s="544">
        <v>272883419.8035</v>
      </c>
      <c r="F176" s="545">
        <v>1000</v>
      </c>
      <c r="G176" s="548">
        <v>100</v>
      </c>
      <c r="H176" s="549">
        <v>46783</v>
      </c>
      <c r="I176" s="497"/>
      <c r="L176" s="465"/>
      <c r="M176" s="464"/>
      <c r="N176" s="431"/>
    </row>
    <row r="177" spans="2:14" s="401" customFormat="1" ht="12.75" customHeight="1">
      <c r="B177" s="543" t="s">
        <v>487</v>
      </c>
      <c r="C177" s="543" t="s">
        <v>327</v>
      </c>
      <c r="D177" s="544">
        <v>234652837.02720001</v>
      </c>
      <c r="E177" s="544">
        <v>252720867.76860002</v>
      </c>
      <c r="F177" s="545">
        <v>1000</v>
      </c>
      <c r="G177" s="548">
        <v>101.45650000000001</v>
      </c>
      <c r="H177" s="549">
        <v>47836</v>
      </c>
      <c r="I177" s="497"/>
      <c r="L177" s="465"/>
      <c r="M177" s="467"/>
      <c r="N177" s="431"/>
    </row>
    <row r="178" spans="2:14" s="401" customFormat="1" ht="12.75" customHeight="1">
      <c r="B178" s="543" t="s">
        <v>488</v>
      </c>
      <c r="C178" s="543" t="s">
        <v>227</v>
      </c>
      <c r="D178" s="544">
        <v>196492025.8714</v>
      </c>
      <c r="E178" s="544">
        <v>196402511.382</v>
      </c>
      <c r="F178" s="545">
        <v>1000</v>
      </c>
      <c r="G178" s="548">
        <v>100</v>
      </c>
      <c r="H178" s="549">
        <v>45964</v>
      </c>
      <c r="I178" s="497"/>
      <c r="L178" s="465"/>
      <c r="M178" s="467"/>
      <c r="N178" s="431"/>
    </row>
    <row r="179" spans="2:14" s="401" customFormat="1" ht="12.75" customHeight="1">
      <c r="B179" s="543" t="s">
        <v>489</v>
      </c>
      <c r="C179" s="543" t="s">
        <v>227</v>
      </c>
      <c r="D179" s="544">
        <v>196492025.8714</v>
      </c>
      <c r="E179" s="544">
        <v>196402511.382</v>
      </c>
      <c r="F179" s="545">
        <v>1000</v>
      </c>
      <c r="G179" s="548">
        <v>100</v>
      </c>
      <c r="H179" s="549">
        <v>45964</v>
      </c>
      <c r="I179" s="497"/>
      <c r="L179" s="465"/>
      <c r="M179" s="467"/>
      <c r="N179" s="431"/>
    </row>
    <row r="180" spans="2:14" s="401" customFormat="1" ht="12.75" customHeight="1">
      <c r="B180" s="543" t="s">
        <v>490</v>
      </c>
      <c r="C180" s="543" t="s">
        <v>325</v>
      </c>
      <c r="D180" s="544">
        <v>67901860</v>
      </c>
      <c r="E180" s="544">
        <v>65356134.999999993</v>
      </c>
      <c r="F180" s="545">
        <v>1000000</v>
      </c>
      <c r="G180" s="548">
        <v>100.5479</v>
      </c>
      <c r="H180" s="549">
        <v>47269</v>
      </c>
      <c r="I180" s="497"/>
      <c r="L180" s="465"/>
      <c r="M180" s="467"/>
      <c r="N180" s="431"/>
    </row>
    <row r="181" spans="2:14" s="401" customFormat="1" ht="12.75" customHeight="1">
      <c r="B181" s="460" t="s">
        <v>491</v>
      </c>
      <c r="C181" s="362"/>
      <c r="D181" s="461"/>
      <c r="E181" s="461">
        <f>+SUM(E162:E180)</f>
        <v>18803437876.000004</v>
      </c>
      <c r="F181" s="212"/>
      <c r="G181" s="212"/>
      <c r="H181" s="212"/>
      <c r="L181" s="466">
        <f>+E181-'EEFF '!C22</f>
        <v>0</v>
      </c>
      <c r="M181" s="527"/>
      <c r="N181" s="431"/>
    </row>
    <row r="182" spans="2:14" s="401" customFormat="1" ht="12.75" customHeight="1">
      <c r="B182" s="460" t="s">
        <v>367</v>
      </c>
      <c r="C182" s="362"/>
      <c r="D182" s="496"/>
      <c r="E182" s="461">
        <v>16616738615</v>
      </c>
      <c r="F182" s="212"/>
      <c r="G182" s="212"/>
      <c r="H182" s="212"/>
      <c r="L182" s="466">
        <f>+E182-'EEFF '!D22</f>
        <v>0</v>
      </c>
      <c r="M182" s="527"/>
      <c r="N182" s="431"/>
    </row>
    <row r="183" spans="2:14" s="401" customFormat="1" ht="14.25">
      <c r="B183" s="410"/>
      <c r="C183" s="411"/>
      <c r="D183" s="412"/>
      <c r="E183" s="413"/>
      <c r="F183" s="412"/>
      <c r="G183" s="412"/>
      <c r="L183" s="466"/>
      <c r="M183" s="466"/>
      <c r="N183" s="431"/>
    </row>
    <row r="184" spans="2:14" s="401" customFormat="1" ht="24" hidden="1">
      <c r="B184" s="352" t="s">
        <v>21</v>
      </c>
      <c r="C184" s="352" t="s">
        <v>96</v>
      </c>
      <c r="D184" s="353" t="s">
        <v>97</v>
      </c>
      <c r="E184" s="353" t="s">
        <v>111</v>
      </c>
      <c r="F184" s="353" t="s">
        <v>204</v>
      </c>
      <c r="G184" s="353" t="s">
        <v>98</v>
      </c>
      <c r="H184" s="352" t="s">
        <v>349</v>
      </c>
      <c r="L184" s="466"/>
      <c r="M184" s="466"/>
      <c r="N184" s="431"/>
    </row>
    <row r="185" spans="2:14" s="401" customFormat="1" ht="14.25" hidden="1">
      <c r="B185" s="414">
        <v>0</v>
      </c>
      <c r="C185" s="415">
        <v>0</v>
      </c>
      <c r="D185" s="416">
        <v>0</v>
      </c>
      <c r="E185" s="414">
        <v>0</v>
      </c>
      <c r="F185" s="416">
        <v>0</v>
      </c>
      <c r="G185" s="416">
        <v>0</v>
      </c>
      <c r="H185" s="416">
        <v>0</v>
      </c>
      <c r="L185" s="466"/>
      <c r="M185" s="466"/>
      <c r="N185" s="431"/>
    </row>
    <row r="186" spans="2:14" s="401" customFormat="1" ht="14.25" hidden="1">
      <c r="B186" s="358" t="s">
        <v>342</v>
      </c>
      <c r="C186" s="352"/>
      <c r="D186" s="353"/>
      <c r="E186" s="359">
        <v>0</v>
      </c>
      <c r="F186" s="353"/>
      <c r="G186" s="353"/>
      <c r="H186" s="353"/>
      <c r="L186" s="466"/>
      <c r="M186" s="466"/>
      <c r="N186" s="431"/>
    </row>
    <row r="187" spans="2:14" s="401" customFormat="1" ht="14.25" hidden="1">
      <c r="B187" s="358" t="s">
        <v>308</v>
      </c>
      <c r="C187" s="352"/>
      <c r="D187" s="353"/>
      <c r="E187" s="360">
        <v>0</v>
      </c>
      <c r="F187" s="353"/>
      <c r="G187" s="353"/>
      <c r="H187" s="353"/>
      <c r="L187" s="466"/>
      <c r="M187" s="466"/>
      <c r="N187" s="431"/>
    </row>
    <row r="188" spans="2:14" s="401" customFormat="1" ht="14.25" hidden="1">
      <c r="B188" s="410"/>
      <c r="C188" s="411"/>
      <c r="D188" s="412"/>
      <c r="E188" s="413"/>
      <c r="F188" s="412"/>
      <c r="G188" s="412"/>
      <c r="L188" s="466"/>
      <c r="M188" s="466"/>
      <c r="N188" s="431"/>
    </row>
    <row r="189" spans="2:14" s="401" customFormat="1" ht="14.25" hidden="1">
      <c r="L189" s="464"/>
      <c r="M189" s="464"/>
      <c r="N189" s="431"/>
    </row>
    <row r="190" spans="2:14" s="202" customFormat="1" ht="12.75">
      <c r="B190" s="173" t="s">
        <v>205</v>
      </c>
      <c r="L190" s="468"/>
      <c r="M190" s="468"/>
      <c r="N190" s="432"/>
    </row>
    <row r="191" spans="2:14" s="202" customFormat="1" ht="12.75">
      <c r="L191" s="468"/>
      <c r="M191" s="468"/>
      <c r="N191" s="432"/>
    </row>
    <row r="192" spans="2:14" s="202" customFormat="1" ht="15.75" customHeight="1">
      <c r="B192" s="361" t="s">
        <v>70</v>
      </c>
      <c r="C192" s="362" t="str">
        <f>+$C$150</f>
        <v>30.06.2025</v>
      </c>
      <c r="D192" s="212" t="str">
        <f>+$D$150</f>
        <v>31.12.2024</v>
      </c>
      <c r="E192" s="363"/>
      <c r="L192" s="468"/>
      <c r="M192" s="468"/>
      <c r="N192" s="432"/>
    </row>
    <row r="193" spans="2:14" s="202" customFormat="1" ht="15.75" customHeight="1">
      <c r="B193" s="364" t="s">
        <v>102</v>
      </c>
      <c r="C193" s="365">
        <v>1231381805</v>
      </c>
      <c r="D193" s="365">
        <v>999583384</v>
      </c>
      <c r="E193" s="366"/>
      <c r="L193" s="468"/>
      <c r="M193" s="468"/>
      <c r="N193" s="432"/>
    </row>
    <row r="194" spans="2:14" s="202" customFormat="1" ht="15.75" customHeight="1">
      <c r="B194" s="364" t="s">
        <v>373</v>
      </c>
      <c r="C194" s="315">
        <v>0</v>
      </c>
      <c r="D194" s="315">
        <v>12017058</v>
      </c>
      <c r="E194" s="366"/>
      <c r="L194" s="468"/>
      <c r="M194" s="468"/>
      <c r="N194" s="432"/>
    </row>
    <row r="195" spans="2:14" s="202" customFormat="1" ht="15.75" customHeight="1">
      <c r="B195" s="361" t="s">
        <v>5</v>
      </c>
      <c r="C195" s="348">
        <f>+C193+C194</f>
        <v>1231381805</v>
      </c>
      <c r="D195" s="348">
        <f>+D193+D194</f>
        <v>1011600442</v>
      </c>
      <c r="E195" s="367"/>
      <c r="L195" s="469">
        <f>+C195-'EEFF '!C27</f>
        <v>0</v>
      </c>
      <c r="M195" s="469">
        <f>+D195-'EEFF '!D27</f>
        <v>0</v>
      </c>
      <c r="N195" s="432"/>
    </row>
    <row r="196" spans="2:14" s="202" customFormat="1" ht="12.75">
      <c r="B196" s="403"/>
      <c r="E196" s="403"/>
      <c r="L196" s="468"/>
      <c r="M196" s="468"/>
      <c r="N196" s="432"/>
    </row>
    <row r="197" spans="2:14" s="202" customFormat="1" ht="12.75" hidden="1">
      <c r="B197" s="173" t="s">
        <v>313</v>
      </c>
      <c r="C197" s="173"/>
      <c r="L197" s="468"/>
      <c r="M197" s="468"/>
      <c r="N197" s="432"/>
    </row>
    <row r="198" spans="2:14" s="202" customFormat="1" ht="12.75" hidden="1">
      <c r="B198" s="333"/>
      <c r="L198" s="468"/>
      <c r="M198" s="468"/>
      <c r="N198" s="432"/>
    </row>
    <row r="199" spans="2:14" s="202" customFormat="1" ht="12.75" hidden="1">
      <c r="B199" s="368" t="s">
        <v>203</v>
      </c>
      <c r="C199" s="368"/>
      <c r="D199" s="368"/>
      <c r="E199" s="368"/>
      <c r="L199" s="468"/>
      <c r="M199" s="468"/>
      <c r="N199" s="432"/>
    </row>
    <row r="200" spans="2:14" s="202" customFormat="1" ht="12.75" hidden="1">
      <c r="B200" s="334"/>
      <c r="L200" s="468"/>
      <c r="M200" s="468"/>
      <c r="N200" s="432"/>
    </row>
    <row r="201" spans="2:14" s="202" customFormat="1" ht="12.75" hidden="1">
      <c r="B201" s="248" t="s">
        <v>61</v>
      </c>
      <c r="C201" s="212" t="s">
        <v>71</v>
      </c>
      <c r="D201" s="362" t="str">
        <f>+$C$192</f>
        <v>30.06.2025</v>
      </c>
      <c r="E201" s="362" t="str">
        <f>+$D$192</f>
        <v>31.12.2024</v>
      </c>
      <c r="L201" s="468"/>
      <c r="M201" s="468"/>
      <c r="N201" s="432"/>
    </row>
    <row r="202" spans="2:14" s="202" customFormat="1" ht="12.75" hidden="1">
      <c r="B202" s="326" t="s">
        <v>292</v>
      </c>
      <c r="C202" s="326" t="s">
        <v>314</v>
      </c>
      <c r="D202" s="315">
        <v>0</v>
      </c>
      <c r="E202" s="369">
        <v>0</v>
      </c>
      <c r="L202" s="468"/>
      <c r="M202" s="468"/>
      <c r="N202" s="432"/>
    </row>
    <row r="203" spans="2:14" s="202" customFormat="1" ht="12.75" hidden="1">
      <c r="B203" s="211" t="s">
        <v>5</v>
      </c>
      <c r="C203" s="370"/>
      <c r="D203" s="371">
        <f>+D202</f>
        <v>0</v>
      </c>
      <c r="E203" s="371">
        <f>+E202</f>
        <v>0</v>
      </c>
      <c r="L203" s="468"/>
      <c r="M203" s="468"/>
      <c r="N203" s="432"/>
    </row>
    <row r="204" spans="2:14" s="202" customFormat="1" ht="12.75" hidden="1">
      <c r="B204" s="403"/>
      <c r="E204" s="403"/>
      <c r="L204" s="468"/>
      <c r="M204" s="468"/>
      <c r="N204" s="432"/>
    </row>
    <row r="205" spans="2:14" s="202" customFormat="1" ht="12.75">
      <c r="B205" s="173" t="s">
        <v>393</v>
      </c>
      <c r="E205" s="403"/>
      <c r="L205" s="468"/>
      <c r="M205" s="468"/>
      <c r="N205" s="432"/>
    </row>
    <row r="206" spans="2:14" s="202" customFormat="1" ht="12.75">
      <c r="B206" s="333"/>
      <c r="E206" s="403"/>
      <c r="L206" s="468"/>
      <c r="M206" s="468"/>
      <c r="N206" s="432"/>
    </row>
    <row r="207" spans="2:14" s="202" customFormat="1" ht="12.75">
      <c r="B207" s="211" t="s">
        <v>279</v>
      </c>
      <c r="C207" s="362" t="str">
        <f>+$C$192</f>
        <v>30.06.2025</v>
      </c>
      <c r="D207" s="212" t="s">
        <v>365</v>
      </c>
      <c r="E207" s="403"/>
      <c r="L207" s="468"/>
      <c r="M207" s="468"/>
      <c r="N207" s="432"/>
    </row>
    <row r="208" spans="2:14" s="202" customFormat="1" ht="12.75">
      <c r="B208" s="372" t="s">
        <v>1</v>
      </c>
      <c r="C208" s="339"/>
      <c r="D208" s="339"/>
      <c r="E208" s="403"/>
      <c r="L208" s="468"/>
      <c r="M208" s="468"/>
      <c r="N208" s="432"/>
    </row>
    <row r="209" spans="2:14" s="202" customFormat="1" ht="12.75">
      <c r="B209" s="373" t="s">
        <v>345</v>
      </c>
      <c r="C209" s="235">
        <v>79023949</v>
      </c>
      <c r="D209" s="235">
        <v>276094744</v>
      </c>
      <c r="E209" s="403"/>
      <c r="L209" s="468"/>
      <c r="M209" s="468"/>
      <c r="N209" s="432"/>
    </row>
    <row r="210" spans="2:14" s="202" customFormat="1" ht="12.75" hidden="1">
      <c r="B210" s="345" t="s">
        <v>306</v>
      </c>
      <c r="C210" s="374">
        <v>0</v>
      </c>
      <c r="D210" s="374">
        <v>0</v>
      </c>
      <c r="E210" s="403"/>
      <c r="L210" s="468"/>
      <c r="M210" s="468"/>
      <c r="N210" s="432"/>
    </row>
    <row r="211" spans="2:14" s="202" customFormat="1" ht="12.75">
      <c r="B211" s="459" t="s">
        <v>280</v>
      </c>
      <c r="C211" s="462">
        <f>+C209+C210</f>
        <v>79023949</v>
      </c>
      <c r="D211" s="462">
        <f>+D209</f>
        <v>276094744</v>
      </c>
      <c r="E211" s="403"/>
      <c r="L211" s="470">
        <f>+C211-'EEFF '!C32</f>
        <v>0</v>
      </c>
      <c r="M211" s="470">
        <f>+D211-'EEFF '!D32</f>
        <v>0</v>
      </c>
      <c r="N211" s="432"/>
    </row>
    <row r="212" spans="2:14" s="202" customFormat="1" ht="12.75">
      <c r="B212" s="375" t="s">
        <v>278</v>
      </c>
      <c r="C212" s="376"/>
      <c r="D212" s="376"/>
      <c r="E212" s="403"/>
      <c r="L212" s="470"/>
      <c r="M212" s="470"/>
      <c r="N212" s="432"/>
    </row>
    <row r="213" spans="2:14" s="202" customFormat="1" ht="12.75" hidden="1">
      <c r="B213" s="377" t="s">
        <v>298</v>
      </c>
      <c r="C213" s="376">
        <v>0</v>
      </c>
      <c r="D213" s="376">
        <v>0</v>
      </c>
      <c r="E213" s="403"/>
      <c r="L213" s="470"/>
      <c r="M213" s="470"/>
      <c r="N213" s="432"/>
    </row>
    <row r="214" spans="2:14" s="202" customFormat="1" ht="12.75">
      <c r="B214" s="345" t="s">
        <v>135</v>
      </c>
      <c r="C214" s="374">
        <v>15267784</v>
      </c>
      <c r="D214" s="374">
        <v>0</v>
      </c>
      <c r="E214" s="403"/>
      <c r="L214" s="470"/>
      <c r="M214" s="470"/>
      <c r="N214" s="432"/>
    </row>
    <row r="215" spans="2:14" s="202" customFormat="1" ht="12.75">
      <c r="B215" s="347" t="s">
        <v>281</v>
      </c>
      <c r="C215" s="378">
        <f>+SUM(C213:C214)</f>
        <v>15267784</v>
      </c>
      <c r="D215" s="378">
        <v>0</v>
      </c>
      <c r="E215" s="403"/>
      <c r="L215" s="470">
        <f>+C215-'EEFF '!C33</f>
        <v>0</v>
      </c>
      <c r="M215" s="470">
        <f>+D215-'EEFF '!D33</f>
        <v>0</v>
      </c>
      <c r="N215" s="432"/>
    </row>
    <row r="216" spans="2:14" s="202" customFormat="1" ht="12.75">
      <c r="B216" s="347" t="s">
        <v>282</v>
      </c>
      <c r="C216" s="378">
        <f>+C211+C215</f>
        <v>94291733</v>
      </c>
      <c r="D216" s="378">
        <v>276094744</v>
      </c>
      <c r="E216" s="403"/>
      <c r="L216" s="469">
        <f>+C216-'EEFF '!C31</f>
        <v>0</v>
      </c>
      <c r="M216" s="469">
        <f>+D216-'EEFF '!D31</f>
        <v>0</v>
      </c>
      <c r="N216" s="432"/>
    </row>
    <row r="217" spans="2:14" s="202" customFormat="1" ht="12.75">
      <c r="B217" s="403"/>
      <c r="E217" s="403"/>
      <c r="L217" s="470"/>
      <c r="M217" s="470"/>
      <c r="N217" s="432"/>
    </row>
    <row r="218" spans="2:14" s="202" customFormat="1">
      <c r="B218" s="136" t="s">
        <v>392</v>
      </c>
      <c r="C218" s="111"/>
      <c r="D218" s="111"/>
      <c r="E218" s="111"/>
      <c r="F218" s="111"/>
      <c r="G218" s="111"/>
      <c r="H218" s="111"/>
      <c r="L218" s="470"/>
      <c r="M218" s="470"/>
      <c r="N218" s="432"/>
    </row>
    <row r="219" spans="2:14" s="202" customFormat="1">
      <c r="B219" s="136"/>
      <c r="C219" s="111"/>
      <c r="D219" s="111"/>
      <c r="E219" s="111"/>
      <c r="F219" s="111"/>
      <c r="G219" s="111"/>
      <c r="H219" s="111"/>
      <c r="L219" s="470"/>
      <c r="M219" s="470"/>
      <c r="N219" s="432"/>
    </row>
    <row r="220" spans="2:14" s="202" customFormat="1" ht="12.75">
      <c r="B220" s="506" t="s">
        <v>382</v>
      </c>
      <c r="C220" s="506"/>
      <c r="D220" s="506"/>
      <c r="E220" s="506"/>
      <c r="F220" s="506"/>
      <c r="G220" s="506"/>
      <c r="H220" s="506"/>
      <c r="L220" s="470"/>
      <c r="M220" s="470"/>
      <c r="N220" s="432"/>
    </row>
    <row r="221" spans="2:14" s="202" customFormat="1">
      <c r="B221" s="127"/>
      <c r="C221" s="111"/>
      <c r="D221" s="111"/>
      <c r="E221" s="111"/>
      <c r="F221" s="111"/>
      <c r="G221" s="111"/>
      <c r="H221" s="111"/>
      <c r="L221" s="470"/>
      <c r="M221" s="470"/>
      <c r="N221" s="432"/>
    </row>
    <row r="222" spans="2:14" s="202" customFormat="1" ht="12.75">
      <c r="B222" s="577" t="s">
        <v>383</v>
      </c>
      <c r="C222" s="579" t="s">
        <v>384</v>
      </c>
      <c r="D222" s="580"/>
      <c r="E222" s="580"/>
      <c r="F222" s="580"/>
      <c r="G222" s="581"/>
      <c r="L222" s="470"/>
      <c r="M222" s="470"/>
      <c r="N222" s="432"/>
    </row>
    <row r="223" spans="2:14" s="202" customFormat="1" ht="25.5">
      <c r="B223" s="577"/>
      <c r="C223" s="508" t="s">
        <v>66</v>
      </c>
      <c r="D223" s="509" t="s">
        <v>385</v>
      </c>
      <c r="E223" s="509" t="s">
        <v>386</v>
      </c>
      <c r="F223" s="508" t="s">
        <v>387</v>
      </c>
      <c r="G223" s="508" t="s">
        <v>388</v>
      </c>
      <c r="L223" s="470"/>
      <c r="M223" s="470"/>
      <c r="N223" s="432"/>
    </row>
    <row r="224" spans="2:14" s="202" customFormat="1" ht="12.75">
      <c r="B224" s="510" t="s">
        <v>420</v>
      </c>
      <c r="C224" s="511">
        <v>180866400</v>
      </c>
      <c r="D224" s="511"/>
      <c r="E224" s="511">
        <v>0</v>
      </c>
      <c r="F224" s="511">
        <v>0</v>
      </c>
      <c r="G224" s="512">
        <f>+SUM(C224:F224)</f>
        <v>180866400</v>
      </c>
      <c r="L224" s="470"/>
      <c r="M224" s="470"/>
      <c r="N224" s="432"/>
    </row>
    <row r="225" spans="2:14" s="202" customFormat="1" ht="12.75">
      <c r="B225" s="513" t="s">
        <v>492</v>
      </c>
      <c r="C225" s="514">
        <f>SUM(C224:C224)</f>
        <v>180866400</v>
      </c>
      <c r="D225" s="514">
        <f>SUM(D224:D224)</f>
        <v>0</v>
      </c>
      <c r="E225" s="514">
        <f>SUM(E224:E224)</f>
        <v>0</v>
      </c>
      <c r="F225" s="514">
        <f>SUM(F224:F224)</f>
        <v>0</v>
      </c>
      <c r="G225" s="514">
        <f>SUM(G224:G224)</f>
        <v>180866400</v>
      </c>
      <c r="L225" s="470">
        <f>+G225-'EEFF '!C41</f>
        <v>0</v>
      </c>
      <c r="M225" s="470"/>
      <c r="N225" s="432"/>
    </row>
    <row r="226" spans="2:14" s="202" customFormat="1" ht="12.75">
      <c r="B226" s="513" t="s">
        <v>369</v>
      </c>
      <c r="C226" s="514">
        <v>0</v>
      </c>
      <c r="D226" s="514">
        <v>180866400</v>
      </c>
      <c r="E226" s="514">
        <v>0</v>
      </c>
      <c r="F226" s="514">
        <v>0</v>
      </c>
      <c r="G226" s="514">
        <v>180866400</v>
      </c>
      <c r="L226" s="470">
        <f>+G226-'EEFF '!$D$41</f>
        <v>0</v>
      </c>
      <c r="M226" s="470"/>
      <c r="N226" s="432"/>
    </row>
    <row r="227" spans="2:14" s="202" customFormat="1">
      <c r="B227" s="127"/>
      <c r="C227" s="111"/>
      <c r="D227" s="111"/>
      <c r="E227" s="111"/>
      <c r="F227" s="111"/>
      <c r="G227" s="111"/>
      <c r="H227" s="111"/>
      <c r="L227" s="470"/>
      <c r="M227" s="470"/>
      <c r="N227" s="432"/>
    </row>
    <row r="228" spans="2:14" s="202" customFormat="1" ht="12.75">
      <c r="B228" s="577" t="s">
        <v>383</v>
      </c>
      <c r="C228" s="578" t="s">
        <v>389</v>
      </c>
      <c r="D228" s="578"/>
      <c r="E228" s="578"/>
      <c r="F228" s="578"/>
      <c r="G228" s="578"/>
      <c r="H228" s="578"/>
      <c r="L228" s="470"/>
      <c r="M228" s="470"/>
      <c r="N228" s="432"/>
    </row>
    <row r="229" spans="2:14" s="202" customFormat="1" ht="25.5">
      <c r="B229" s="577"/>
      <c r="C229" s="515" t="s">
        <v>66</v>
      </c>
      <c r="D229" s="515" t="s">
        <v>390</v>
      </c>
      <c r="E229" s="515" t="s">
        <v>386</v>
      </c>
      <c r="F229" s="515" t="s">
        <v>387</v>
      </c>
      <c r="G229" s="515" t="s">
        <v>388</v>
      </c>
      <c r="H229" s="515" t="s">
        <v>391</v>
      </c>
      <c r="L229" s="470"/>
      <c r="M229" s="470"/>
      <c r="N229" s="432"/>
    </row>
    <row r="230" spans="2:14" s="202" customFormat="1" ht="12.75">
      <c r="B230" s="510" t="s">
        <v>381</v>
      </c>
      <c r="C230" s="516">
        <f>+D232</f>
        <v>-6028880</v>
      </c>
      <c r="D230" s="516">
        <v>-13263536</v>
      </c>
      <c r="E230" s="517"/>
      <c r="F230" s="517">
        <v>0</v>
      </c>
      <c r="G230" s="512">
        <f>+SUM(C230:F230)</f>
        <v>-19292416</v>
      </c>
      <c r="H230" s="518">
        <f>+G224+G230</f>
        <v>161573984</v>
      </c>
      <c r="L230" s="470"/>
      <c r="N230" s="432"/>
    </row>
    <row r="231" spans="2:14" s="202" customFormat="1" ht="12.75">
      <c r="B231" s="513" t="str">
        <f>+B225</f>
        <v>Total al 30.06.2025</v>
      </c>
      <c r="C231" s="519">
        <f>+SUM(C230:C230)</f>
        <v>-6028880</v>
      </c>
      <c r="D231" s="519">
        <f>+SUM(D230:E230)</f>
        <v>-13263536</v>
      </c>
      <c r="E231" s="519">
        <v>0</v>
      </c>
      <c r="F231" s="519">
        <v>0</v>
      </c>
      <c r="G231" s="519">
        <f>SUM(G230:G230)</f>
        <v>-19292416</v>
      </c>
      <c r="H231" s="519">
        <f>SUM(H230:H230)</f>
        <v>161573984</v>
      </c>
      <c r="L231" s="470">
        <f>+G231-'EEFF '!C42</f>
        <v>0</v>
      </c>
      <c r="M231" s="470">
        <f>+H231-'EEFF '!$C$40</f>
        <v>0</v>
      </c>
      <c r="N231" s="432"/>
    </row>
    <row r="232" spans="2:14" s="202" customFormat="1" ht="12.75">
      <c r="B232" s="513" t="s">
        <v>369</v>
      </c>
      <c r="C232" s="520">
        <v>0</v>
      </c>
      <c r="D232" s="519">
        <v>-6028880</v>
      </c>
      <c r="E232" s="519">
        <v>0</v>
      </c>
      <c r="F232" s="519">
        <v>0</v>
      </c>
      <c r="G232" s="519">
        <v>-6028880</v>
      </c>
      <c r="H232" s="519">
        <v>174837520</v>
      </c>
      <c r="L232" s="539">
        <f>+G232-'EEFF '!$D$42</f>
        <v>0</v>
      </c>
      <c r="M232" s="470">
        <f>+H232-'EEFF '!D40</f>
        <v>0</v>
      </c>
      <c r="N232" s="432"/>
    </row>
    <row r="233" spans="2:14" s="202" customFormat="1" ht="12.75">
      <c r="B233" s="403"/>
      <c r="E233" s="403"/>
      <c r="L233" s="470">
        <f>+D231-('EEFF '!C42-'EEFF '!D42)</f>
        <v>0</v>
      </c>
      <c r="M233" s="470"/>
      <c r="N233" s="432"/>
    </row>
    <row r="234" spans="2:14" s="202" customFormat="1" ht="12.75">
      <c r="B234" s="333" t="s">
        <v>394</v>
      </c>
      <c r="L234" s="470"/>
      <c r="M234" s="470"/>
      <c r="N234" s="432"/>
    </row>
    <row r="235" spans="2:14" s="202" customFormat="1" ht="12.75">
      <c r="B235" s="333"/>
      <c r="L235" s="470"/>
      <c r="M235" s="470"/>
      <c r="N235" s="432"/>
    </row>
    <row r="236" spans="2:14" s="202" customFormat="1" ht="12.75">
      <c r="B236" s="211" t="s">
        <v>61</v>
      </c>
      <c r="C236" s="212" t="s">
        <v>206</v>
      </c>
      <c r="D236" s="212" t="s">
        <v>207</v>
      </c>
      <c r="E236" s="212" t="s">
        <v>208</v>
      </c>
      <c r="F236" s="212" t="s">
        <v>67</v>
      </c>
      <c r="L236" s="470"/>
      <c r="M236" s="470"/>
      <c r="N236" s="432"/>
    </row>
    <row r="237" spans="2:14" s="202" customFormat="1" ht="12.75">
      <c r="B237" s="316" t="s">
        <v>225</v>
      </c>
      <c r="C237" s="315">
        <v>2426101</v>
      </c>
      <c r="D237" s="315">
        <v>0</v>
      </c>
      <c r="E237" s="379">
        <v>-808700</v>
      </c>
      <c r="F237" s="315">
        <f>+SUM(C237:E237)</f>
        <v>1617401</v>
      </c>
      <c r="L237" s="470"/>
      <c r="M237" s="470"/>
      <c r="N237" s="432"/>
    </row>
    <row r="238" spans="2:14" s="202" customFormat="1" ht="12.75">
      <c r="B238" s="380" t="str">
        <f>+B231</f>
        <v>Total al 30.06.2025</v>
      </c>
      <c r="C238" s="378">
        <f>SUM(C237:C237)</f>
        <v>2426101</v>
      </c>
      <c r="D238" s="381">
        <f>+D237</f>
        <v>0</v>
      </c>
      <c r="E238" s="382">
        <f>+E237</f>
        <v>-808700</v>
      </c>
      <c r="F238" s="378">
        <f>+F237</f>
        <v>1617401</v>
      </c>
      <c r="L238" s="470"/>
      <c r="M238" s="470"/>
      <c r="N238" s="432"/>
    </row>
    <row r="239" spans="2:14" s="202" customFormat="1" ht="12.75">
      <c r="B239" s="211" t="str">
        <f>+B232</f>
        <v>Total al 31.12.2024</v>
      </c>
      <c r="C239" s="383">
        <v>4043502</v>
      </c>
      <c r="D239" s="384">
        <v>0</v>
      </c>
      <c r="E239" s="384">
        <v>-1617401</v>
      </c>
      <c r="F239" s="385">
        <v>2426101</v>
      </c>
      <c r="L239" s="470">
        <f>+F238-'EEFF '!C44</f>
        <v>0</v>
      </c>
      <c r="M239" s="470">
        <f>+F239-'EEFF '!D44</f>
        <v>9.1549009084701538E-7</v>
      </c>
      <c r="N239" s="432"/>
    </row>
    <row r="240" spans="2:14" s="202" customFormat="1" ht="12.75">
      <c r="B240" s="333"/>
      <c r="L240" s="470">
        <f>+C238-F239</f>
        <v>0</v>
      </c>
      <c r="M240" s="470">
        <f>+E238+$C$331</f>
        <v>0</v>
      </c>
      <c r="N240" s="432"/>
    </row>
    <row r="241" spans="2:14" s="202" customFormat="1" ht="12.75">
      <c r="B241" s="575" t="s">
        <v>395</v>
      </c>
      <c r="C241" s="575"/>
      <c r="L241" s="470"/>
      <c r="M241" s="470"/>
      <c r="N241" s="432"/>
    </row>
    <row r="242" spans="2:14" s="202" customFormat="1" ht="12.75">
      <c r="L242" s="470"/>
      <c r="M242" s="470"/>
      <c r="N242" s="432"/>
    </row>
    <row r="243" spans="2:14" s="202" customFormat="1" ht="15.75" customHeight="1">
      <c r="B243" s="211" t="s">
        <v>61</v>
      </c>
      <c r="C243" s="362" t="str">
        <f>+$C$192</f>
        <v>30.06.2025</v>
      </c>
      <c r="D243" s="362" t="str">
        <f>+$D$150</f>
        <v>31.12.2024</v>
      </c>
      <c r="E243" s="337"/>
      <c r="L243" s="470"/>
      <c r="M243" s="470"/>
      <c r="N243" s="432"/>
    </row>
    <row r="244" spans="2:14" s="202" customFormat="1" ht="12.75">
      <c r="B244" s="345" t="s">
        <v>86</v>
      </c>
      <c r="C244" s="315">
        <v>16690332</v>
      </c>
      <c r="D244" s="315">
        <f>14642063</f>
        <v>14642063</v>
      </c>
      <c r="E244" s="337"/>
      <c r="L244" s="470"/>
      <c r="M244" s="470"/>
      <c r="N244" s="432"/>
    </row>
    <row r="245" spans="2:14" s="202" customFormat="1" ht="12.75" hidden="1">
      <c r="B245" s="345" t="s">
        <v>104</v>
      </c>
      <c r="C245" s="315">
        <v>0</v>
      </c>
      <c r="D245" s="315">
        <v>0</v>
      </c>
      <c r="E245" s="337"/>
      <c r="L245" s="470"/>
      <c r="M245" s="470"/>
      <c r="N245" s="432"/>
    </row>
    <row r="246" spans="2:14" s="202" customFormat="1" ht="12.75">
      <c r="B246" s="345" t="s">
        <v>226</v>
      </c>
      <c r="C246" s="315">
        <v>628173</v>
      </c>
      <c r="D246" s="386">
        <v>0</v>
      </c>
      <c r="E246" s="337"/>
      <c r="L246" s="470"/>
      <c r="M246" s="470"/>
      <c r="N246" s="432"/>
    </row>
    <row r="247" spans="2:14" s="202" customFormat="1" ht="12.75">
      <c r="B247" s="211" t="s">
        <v>5</v>
      </c>
      <c r="C247" s="378">
        <f>+SUM(C244:C246)</f>
        <v>17318505</v>
      </c>
      <c r="D247" s="378">
        <f>+SUM(D244:D246)</f>
        <v>14642063</v>
      </c>
      <c r="E247" s="387"/>
      <c r="L247" s="470"/>
      <c r="M247" s="470"/>
      <c r="N247" s="432"/>
    </row>
    <row r="248" spans="2:14" s="202" customFormat="1" ht="12.75">
      <c r="L248" s="470">
        <f>+C247-'EEFF '!F20</f>
        <v>0</v>
      </c>
      <c r="M248" s="470">
        <f>+D247-'EEFF '!G20</f>
        <v>0</v>
      </c>
      <c r="N248" s="432"/>
    </row>
    <row r="249" spans="2:14" s="202" customFormat="1" ht="12.75">
      <c r="B249" s="173" t="s">
        <v>396</v>
      </c>
      <c r="C249" s="173"/>
      <c r="L249" s="470"/>
      <c r="M249" s="470"/>
      <c r="N249" s="432"/>
    </row>
    <row r="250" spans="2:14" s="202" customFormat="1" ht="12.75">
      <c r="B250" s="333"/>
      <c r="L250" s="468"/>
      <c r="M250" s="468"/>
      <c r="N250" s="432"/>
    </row>
    <row r="251" spans="2:14" s="202" customFormat="1" ht="12.75">
      <c r="B251" s="368" t="s">
        <v>203</v>
      </c>
      <c r="C251" s="368"/>
      <c r="D251" s="368"/>
      <c r="E251" s="368"/>
      <c r="F251" s="368"/>
      <c r="L251" s="468"/>
      <c r="M251" s="468"/>
      <c r="N251" s="432"/>
    </row>
    <row r="252" spans="2:14" s="202" customFormat="1" ht="12.75">
      <c r="B252" s="334"/>
      <c r="L252" s="468"/>
      <c r="M252" s="468"/>
      <c r="N252" s="432"/>
    </row>
    <row r="253" spans="2:14" s="202" customFormat="1" ht="12.75">
      <c r="B253" s="472" t="s">
        <v>351</v>
      </c>
      <c r="C253" s="221" t="s">
        <v>71</v>
      </c>
      <c r="D253" s="477"/>
      <c r="E253" s="474" t="str">
        <f>+$C$192</f>
        <v>30.06.2025</v>
      </c>
      <c r="F253" s="362" t="str">
        <f>+$D$192</f>
        <v>31.12.2024</v>
      </c>
      <c r="L253" s="468"/>
      <c r="M253" s="468"/>
      <c r="N253" s="432"/>
    </row>
    <row r="254" spans="2:14" s="202" customFormat="1" ht="12.75">
      <c r="B254" s="473" t="s">
        <v>292</v>
      </c>
      <c r="C254" s="423" t="s">
        <v>355</v>
      </c>
      <c r="D254" s="476"/>
      <c r="E254" s="478">
        <v>552490213</v>
      </c>
      <c r="F254" s="478">
        <v>404181299</v>
      </c>
      <c r="G254" s="404"/>
      <c r="L254" s="470"/>
      <c r="M254" s="470"/>
      <c r="N254" s="432"/>
    </row>
    <row r="255" spans="2:14" s="202" customFormat="1" ht="12.75" hidden="1" outlineLevel="1">
      <c r="B255" s="473" t="s">
        <v>292</v>
      </c>
      <c r="C255" s="423" t="s">
        <v>296</v>
      </c>
      <c r="D255" s="476"/>
      <c r="E255" s="478"/>
      <c r="F255" s="392">
        <v>0</v>
      </c>
      <c r="G255" s="404"/>
      <c r="L255" s="470"/>
      <c r="M255" s="470"/>
      <c r="N255" s="432"/>
    </row>
    <row r="256" spans="2:14" s="202" customFormat="1" ht="12.75" hidden="1" outlineLevel="1">
      <c r="B256" s="473" t="s">
        <v>292</v>
      </c>
      <c r="C256" s="423" t="s">
        <v>85</v>
      </c>
      <c r="D256" s="476"/>
      <c r="E256" s="478">
        <v>0</v>
      </c>
      <c r="F256" s="392">
        <v>0</v>
      </c>
      <c r="G256" s="404"/>
      <c r="L256" s="470"/>
      <c r="M256" s="470"/>
      <c r="N256" s="432"/>
    </row>
    <row r="257" spans="2:14" s="202" customFormat="1" ht="12.75" hidden="1" outlineLevel="1">
      <c r="B257" s="473" t="s">
        <v>292</v>
      </c>
      <c r="C257" s="423" t="s">
        <v>354</v>
      </c>
      <c r="D257" s="476"/>
      <c r="E257" s="478">
        <v>0</v>
      </c>
      <c r="F257" s="392">
        <v>0</v>
      </c>
      <c r="G257" s="404"/>
      <c r="L257" s="470"/>
      <c r="M257" s="470"/>
      <c r="N257" s="432"/>
    </row>
    <row r="258" spans="2:14" s="202" customFormat="1" ht="12.75" hidden="1" outlineLevel="1">
      <c r="B258" s="153" t="s">
        <v>361</v>
      </c>
      <c r="C258" s="423" t="s">
        <v>85</v>
      </c>
      <c r="D258" s="476"/>
      <c r="E258" s="478">
        <v>0</v>
      </c>
      <c r="F258" s="392">
        <v>0</v>
      </c>
      <c r="G258" s="404"/>
      <c r="L258" s="470"/>
      <c r="M258" s="470"/>
      <c r="N258" s="432"/>
    </row>
    <row r="259" spans="2:14" s="202" customFormat="1" ht="12.75" collapsed="1">
      <c r="B259" s="361" t="s">
        <v>5</v>
      </c>
      <c r="C259" s="475"/>
      <c r="D259" s="476"/>
      <c r="E259" s="479">
        <f>+E254</f>
        <v>552490213</v>
      </c>
      <c r="F259" s="385">
        <f>+F254</f>
        <v>404181299</v>
      </c>
      <c r="G259" s="404"/>
      <c r="L259" s="470">
        <f>+E259-'EEFF '!F21</f>
        <v>0</v>
      </c>
      <c r="M259" s="470">
        <f>+F259-'EEFF '!G21</f>
        <v>0</v>
      </c>
      <c r="N259" s="432"/>
    </row>
    <row r="260" spans="2:14" s="202" customFormat="1" ht="12.75">
      <c r="L260" s="470"/>
      <c r="M260" s="470"/>
      <c r="N260" s="432"/>
    </row>
    <row r="261" spans="2:14" s="202" customFormat="1" ht="12.75">
      <c r="B261" s="173" t="s">
        <v>397</v>
      </c>
      <c r="E261" s="367"/>
      <c r="L261" s="471"/>
      <c r="M261" s="471"/>
      <c r="N261" s="432"/>
    </row>
    <row r="262" spans="2:14" s="202" customFormat="1" ht="12.75">
      <c r="B262" s="388"/>
      <c r="E262" s="367"/>
      <c r="L262" s="471"/>
      <c r="M262" s="471"/>
      <c r="N262" s="432"/>
    </row>
    <row r="263" spans="2:14" s="202" customFormat="1" ht="12.75">
      <c r="B263" s="211" t="s">
        <v>61</v>
      </c>
      <c r="C263" s="362" t="str">
        <f>+$C$192</f>
        <v>30.06.2025</v>
      </c>
      <c r="D263" s="362" t="str">
        <f>+$D$192</f>
        <v>31.12.2024</v>
      </c>
      <c r="E263" s="367"/>
      <c r="L263" s="471"/>
      <c r="M263" s="471"/>
      <c r="N263" s="432"/>
    </row>
    <row r="264" spans="2:14" s="202" customFormat="1" ht="12.75" hidden="1" outlineLevel="1">
      <c r="B264" s="423" t="s">
        <v>358</v>
      </c>
      <c r="C264" s="424">
        <v>0</v>
      </c>
      <c r="D264" s="424">
        <v>0</v>
      </c>
      <c r="E264" s="367"/>
      <c r="L264" s="471"/>
      <c r="M264" s="471"/>
      <c r="N264" s="432"/>
    </row>
    <row r="265" spans="2:14" s="202" customFormat="1" ht="12.75" collapsed="1">
      <c r="B265" s="345" t="s">
        <v>341</v>
      </c>
      <c r="C265" s="386">
        <v>58708068</v>
      </c>
      <c r="D265" s="389">
        <v>41871821</v>
      </c>
      <c r="E265" s="367"/>
      <c r="L265" s="471"/>
      <c r="M265" s="471"/>
      <c r="N265" s="432"/>
    </row>
    <row r="266" spans="2:14" s="202" customFormat="1" ht="12.75">
      <c r="B266" s="345" t="s">
        <v>334</v>
      </c>
      <c r="C266" s="386">
        <v>13452473</v>
      </c>
      <c r="D266" s="315">
        <v>18825845</v>
      </c>
      <c r="E266" s="367"/>
      <c r="L266" s="471"/>
      <c r="M266" s="471"/>
      <c r="N266" s="432"/>
    </row>
    <row r="267" spans="2:14" s="202" customFormat="1" ht="12.75">
      <c r="B267" s="211" t="s">
        <v>5</v>
      </c>
      <c r="C267" s="378">
        <f>+SUM(C264:C266)</f>
        <v>72160541</v>
      </c>
      <c r="D267" s="378">
        <f>+SUM(D264:D266)</f>
        <v>60697666</v>
      </c>
      <c r="E267" s="367"/>
      <c r="L267" s="471">
        <f>+C267-'EEFF '!F22</f>
        <v>0</v>
      </c>
      <c r="M267" s="471">
        <f>+D267-'EEFF '!G22</f>
        <v>0</v>
      </c>
      <c r="N267" s="432"/>
    </row>
    <row r="268" spans="2:14" s="202" customFormat="1" ht="12.75">
      <c r="B268" s="388"/>
      <c r="E268" s="367"/>
      <c r="L268" s="471"/>
      <c r="M268" s="471"/>
      <c r="N268" s="432"/>
    </row>
    <row r="269" spans="2:14" s="202" customFormat="1" ht="12.75">
      <c r="B269" s="173" t="s">
        <v>398</v>
      </c>
      <c r="E269" s="367"/>
      <c r="L269" s="471"/>
      <c r="M269" s="471"/>
      <c r="N269" s="432"/>
    </row>
    <row r="270" spans="2:14" s="202" customFormat="1" ht="12.75">
      <c r="B270" s="388"/>
      <c r="E270" s="367"/>
      <c r="L270" s="471"/>
      <c r="M270" s="471"/>
      <c r="N270" s="432"/>
    </row>
    <row r="271" spans="2:14" s="202" customFormat="1" ht="12.75">
      <c r="B271" s="211" t="s">
        <v>61</v>
      </c>
      <c r="C271" s="362" t="str">
        <f>+$C$192</f>
        <v>30.06.2025</v>
      </c>
      <c r="D271" s="362" t="str">
        <f>+$D$192</f>
        <v>31.12.2024</v>
      </c>
      <c r="E271" s="367"/>
      <c r="L271" s="471"/>
      <c r="M271" s="471"/>
      <c r="N271" s="432"/>
    </row>
    <row r="272" spans="2:14" s="202" customFormat="1" ht="12.75">
      <c r="B272" s="316" t="s">
        <v>332</v>
      </c>
      <c r="C272" s="315">
        <v>33202182</v>
      </c>
      <c r="D272" s="315">
        <v>29909545</v>
      </c>
      <c r="E272" s="367"/>
      <c r="L272" s="471"/>
      <c r="M272" s="471"/>
      <c r="N272" s="432"/>
    </row>
    <row r="273" spans="2:14" s="202" customFormat="1" ht="12.75">
      <c r="B273" s="211" t="s">
        <v>5</v>
      </c>
      <c r="C273" s="378">
        <f>+C272</f>
        <v>33202182</v>
      </c>
      <c r="D273" s="378">
        <f>+D272</f>
        <v>29909545</v>
      </c>
      <c r="E273" s="367"/>
      <c r="L273" s="471">
        <f>+C273-'EEFF '!F23</f>
        <v>0</v>
      </c>
      <c r="M273" s="471">
        <f>+D273-'EEFF '!G23</f>
        <v>0</v>
      </c>
      <c r="N273" s="432"/>
    </row>
    <row r="274" spans="2:14" s="202" customFormat="1" ht="12.75">
      <c r="B274" s="388"/>
      <c r="E274" s="367"/>
      <c r="L274" s="471"/>
      <c r="M274" s="471"/>
      <c r="N274" s="432"/>
    </row>
    <row r="275" spans="2:14" s="202" customFormat="1" ht="12.75">
      <c r="B275" s="173" t="s">
        <v>399</v>
      </c>
      <c r="L275" s="468"/>
      <c r="M275" s="468"/>
      <c r="N275" s="432"/>
    </row>
    <row r="276" spans="2:14" s="202" customFormat="1" ht="9.75" customHeight="1">
      <c r="L276" s="468"/>
      <c r="M276" s="468"/>
      <c r="N276" s="432"/>
    </row>
    <row r="277" spans="2:14" s="202" customFormat="1" ht="12.75">
      <c r="B277" s="211" t="s">
        <v>61</v>
      </c>
      <c r="C277" s="362" t="str">
        <f>+$C$192</f>
        <v>30.06.2025</v>
      </c>
      <c r="D277" s="362" t="str">
        <f>+$D$192</f>
        <v>31.12.2024</v>
      </c>
      <c r="L277" s="468"/>
      <c r="M277" s="468"/>
      <c r="N277" s="432"/>
    </row>
    <row r="278" spans="2:14" s="202" customFormat="1" ht="12.75">
      <c r="B278" s="316" t="s">
        <v>299</v>
      </c>
      <c r="C278" s="315">
        <v>259500000</v>
      </c>
      <c r="D278" s="315">
        <v>439500000</v>
      </c>
      <c r="L278" s="468"/>
      <c r="M278" s="468"/>
      <c r="N278" s="432"/>
    </row>
    <row r="279" spans="2:14" s="202" customFormat="1" ht="12.75">
      <c r="B279" s="316" t="s">
        <v>293</v>
      </c>
      <c r="C279" s="315">
        <v>171095617</v>
      </c>
      <c r="D279" s="315">
        <v>393653946</v>
      </c>
      <c r="L279" s="468"/>
      <c r="M279" s="468"/>
      <c r="N279" s="432"/>
    </row>
    <row r="280" spans="2:14" s="202" customFormat="1" ht="12.75">
      <c r="B280" s="316" t="s">
        <v>294</v>
      </c>
      <c r="C280" s="315">
        <v>146732196</v>
      </c>
      <c r="D280" s="315">
        <v>99869573</v>
      </c>
      <c r="L280" s="468"/>
      <c r="M280" s="468"/>
      <c r="N280" s="432"/>
    </row>
    <row r="281" spans="2:14" s="202" customFormat="1" ht="12.75">
      <c r="B281" s="316" t="s">
        <v>463</v>
      </c>
      <c r="C281" s="315">
        <v>51831954</v>
      </c>
      <c r="D281" s="315">
        <v>30509686</v>
      </c>
      <c r="L281" s="468"/>
      <c r="M281" s="468"/>
      <c r="N281" s="432"/>
    </row>
    <row r="282" spans="2:14" s="202" customFormat="1" ht="12.75">
      <c r="B282" s="316" t="s">
        <v>462</v>
      </c>
      <c r="C282" s="315">
        <v>48089155</v>
      </c>
      <c r="D282" s="315">
        <v>28903497</v>
      </c>
      <c r="L282" s="468"/>
      <c r="M282" s="468"/>
      <c r="N282" s="432"/>
    </row>
    <row r="283" spans="2:14" s="202" customFormat="1" ht="12.75">
      <c r="B283" s="211" t="s">
        <v>5</v>
      </c>
      <c r="C283" s="378">
        <f>SUM(C278:C282)</f>
        <v>677248922</v>
      </c>
      <c r="D283" s="378">
        <f>SUM(D278:D282)</f>
        <v>992436702</v>
      </c>
      <c r="L283" s="468">
        <f>+'EEFF '!$F$24-C283</f>
        <v>0</v>
      </c>
      <c r="M283" s="468">
        <f>+D283-'EEFF '!G24</f>
        <v>0</v>
      </c>
      <c r="N283" s="432"/>
    </row>
    <row r="284" spans="2:14" s="202" customFormat="1" ht="12.75">
      <c r="B284" s="388"/>
      <c r="E284" s="367"/>
      <c r="L284" s="471"/>
      <c r="M284" s="471"/>
      <c r="N284" s="432"/>
    </row>
    <row r="285" spans="2:14" s="202" customFormat="1" ht="12.75">
      <c r="B285" s="173" t="s">
        <v>400</v>
      </c>
      <c r="L285" s="468"/>
      <c r="M285" s="468"/>
      <c r="N285" s="432"/>
    </row>
    <row r="286" spans="2:14" s="202" customFormat="1" ht="11.25" customHeight="1">
      <c r="L286" s="468"/>
      <c r="M286" s="468"/>
      <c r="N286" s="432"/>
    </row>
    <row r="287" spans="2:14" s="202" customFormat="1" ht="12.75">
      <c r="B287" s="211" t="s">
        <v>61</v>
      </c>
      <c r="C287" s="362" t="s">
        <v>66</v>
      </c>
      <c r="D287" s="362" t="s">
        <v>207</v>
      </c>
      <c r="E287" s="362" t="s">
        <v>209</v>
      </c>
      <c r="F287" s="362" t="s">
        <v>210</v>
      </c>
      <c r="L287" s="468"/>
      <c r="M287" s="468"/>
      <c r="N287" s="432"/>
    </row>
    <row r="288" spans="2:14" s="202" customFormat="1" ht="12.75" customHeight="1">
      <c r="B288" s="316" t="s">
        <v>59</v>
      </c>
      <c r="C288" s="454">
        <v>4960000000</v>
      </c>
      <c r="D288" s="315">
        <v>0</v>
      </c>
      <c r="E288" s="315">
        <v>0</v>
      </c>
      <c r="F288" s="365">
        <f t="shared" ref="F288:F293" si="0">+C288+D288+E288</f>
        <v>4960000000</v>
      </c>
      <c r="L288" s="468"/>
      <c r="M288" s="468"/>
      <c r="N288" s="432"/>
    </row>
    <row r="289" spans="2:14" s="202" customFormat="1" ht="12.75" customHeight="1">
      <c r="B289" s="316" t="s">
        <v>68</v>
      </c>
      <c r="C289" s="454">
        <v>3514814984</v>
      </c>
      <c r="D289" s="315">
        <v>0</v>
      </c>
      <c r="E289" s="315">
        <v>0</v>
      </c>
      <c r="F289" s="365">
        <f t="shared" si="0"/>
        <v>3514814984</v>
      </c>
      <c r="L289" s="468"/>
      <c r="M289" s="468"/>
      <c r="N289" s="432"/>
    </row>
    <row r="290" spans="2:14" s="202" customFormat="1" ht="12.75" customHeight="1">
      <c r="B290" s="316" t="s">
        <v>116</v>
      </c>
      <c r="C290" s="454">
        <v>317647073</v>
      </c>
      <c r="D290" s="315">
        <v>0</v>
      </c>
      <c r="E290" s="315">
        <v>0</v>
      </c>
      <c r="F290" s="365">
        <f t="shared" si="0"/>
        <v>317647073</v>
      </c>
      <c r="L290" s="468"/>
      <c r="M290" s="468"/>
      <c r="N290" s="432"/>
    </row>
    <row r="291" spans="2:14" s="202" customFormat="1" ht="12.75" customHeight="1">
      <c r="B291" s="316" t="s">
        <v>52</v>
      </c>
      <c r="C291" s="454">
        <v>4684350969</v>
      </c>
      <c r="D291" s="315">
        <v>3830458519</v>
      </c>
      <c r="E291" s="379">
        <v>0</v>
      </c>
      <c r="F291" s="365">
        <f t="shared" si="0"/>
        <v>8514809488</v>
      </c>
      <c r="L291" s="468"/>
      <c r="M291" s="468"/>
      <c r="N291" s="432"/>
    </row>
    <row r="292" spans="2:14" s="202" customFormat="1" ht="12.75" customHeight="1">
      <c r="B292" s="316" t="s">
        <v>60</v>
      </c>
      <c r="C292" s="315">
        <v>3830458519</v>
      </c>
      <c r="D292" s="315">
        <v>0</v>
      </c>
      <c r="E292" s="379">
        <f>-D291</f>
        <v>-3830458519</v>
      </c>
      <c r="F292" s="315">
        <f t="shared" si="0"/>
        <v>0</v>
      </c>
      <c r="L292" s="468"/>
      <c r="M292" s="468"/>
      <c r="N292" s="432"/>
    </row>
    <row r="293" spans="2:14" s="202" customFormat="1" ht="12.75" customHeight="1">
      <c r="B293" s="316" t="s">
        <v>69</v>
      </c>
      <c r="C293" s="454">
        <v>0</v>
      </c>
      <c r="D293" s="379">
        <v>2222359295</v>
      </c>
      <c r="E293" s="379">
        <v>0</v>
      </c>
      <c r="F293" s="365">
        <f t="shared" si="0"/>
        <v>2222359295</v>
      </c>
      <c r="L293" s="470"/>
      <c r="M293" s="470"/>
      <c r="N293" s="422"/>
    </row>
    <row r="294" spans="2:14" s="202" customFormat="1" ht="12.75">
      <c r="B294" s="211" t="s">
        <v>5</v>
      </c>
      <c r="C294" s="455">
        <f>+SUM(C288:C293)</f>
        <v>17307271545</v>
      </c>
      <c r="D294" s="378">
        <f>+SUM(D288:D293)</f>
        <v>6052817814</v>
      </c>
      <c r="E294" s="456">
        <f>+SUM(E288:E293)</f>
        <v>-3830458519</v>
      </c>
      <c r="F294" s="348">
        <f>+SUM(F288:F293)</f>
        <v>19529630840</v>
      </c>
      <c r="G294" s="405"/>
      <c r="L294" s="470">
        <f>+F294-PN!L36</f>
        <v>0</v>
      </c>
      <c r="M294" s="470"/>
      <c r="N294" s="422"/>
    </row>
    <row r="295" spans="2:14" s="202" customFormat="1" ht="12.75">
      <c r="D295" s="406"/>
      <c r="E295" s="406"/>
      <c r="L295" s="470">
        <f>+C294-PN!M29</f>
        <v>0</v>
      </c>
      <c r="M295" s="470">
        <f>+D293-EERR!E36</f>
        <v>0</v>
      </c>
      <c r="N295" s="422"/>
    </row>
    <row r="296" spans="2:14" s="202" customFormat="1" ht="12.75">
      <c r="B296" s="173" t="s">
        <v>401</v>
      </c>
      <c r="L296" s="470"/>
      <c r="M296" s="470"/>
      <c r="N296" s="422"/>
    </row>
    <row r="297" spans="2:14" s="202" customFormat="1" ht="12.75">
      <c r="L297" s="470"/>
      <c r="M297" s="470"/>
      <c r="N297" s="422"/>
    </row>
    <row r="298" spans="2:14" s="202" customFormat="1" ht="12.75">
      <c r="B298" s="361" t="s">
        <v>61</v>
      </c>
      <c r="C298" s="390" t="str">
        <f>+C277</f>
        <v>30.06.2025</v>
      </c>
      <c r="D298" s="390" t="s">
        <v>464</v>
      </c>
      <c r="F298" s="432"/>
      <c r="L298" s="470"/>
      <c r="M298" s="470"/>
      <c r="N298" s="422"/>
    </row>
    <row r="299" spans="2:14" s="202" customFormat="1" ht="12.75">
      <c r="B299" s="391" t="s">
        <v>106</v>
      </c>
      <c r="C299" s="365">
        <v>7025995098</v>
      </c>
      <c r="D299" s="315">
        <v>4805881229</v>
      </c>
      <c r="F299" s="546"/>
      <c r="L299" s="470"/>
      <c r="M299" s="470"/>
      <c r="N299" s="422"/>
    </row>
    <row r="300" spans="2:14" s="202" customFormat="1" ht="12.75">
      <c r="B300" s="391" t="s">
        <v>335</v>
      </c>
      <c r="C300" s="365">
        <v>101708113</v>
      </c>
      <c r="D300" s="315">
        <v>103833475</v>
      </c>
      <c r="L300" s="470"/>
      <c r="M300" s="470"/>
      <c r="N300" s="422"/>
    </row>
    <row r="301" spans="2:14" s="202" customFormat="1" ht="12.75">
      <c r="B301" s="361" t="s">
        <v>5</v>
      </c>
      <c r="C301" s="348">
        <f>+C299+C300</f>
        <v>7127703211</v>
      </c>
      <c r="D301" s="378">
        <f>+D299+D300</f>
        <v>4909714704</v>
      </c>
      <c r="L301" s="470">
        <f>+C301-EERR!E19</f>
        <v>0</v>
      </c>
      <c r="M301" s="470">
        <f>+D301-EERR!F19</f>
        <v>0</v>
      </c>
      <c r="N301" s="422"/>
    </row>
    <row r="302" spans="2:14" s="202" customFormat="1" ht="12.75">
      <c r="L302" s="468"/>
      <c r="M302" s="468"/>
      <c r="N302" s="432"/>
    </row>
    <row r="303" spans="2:14" s="202" customFormat="1" ht="12.75">
      <c r="B303" s="173" t="s">
        <v>402</v>
      </c>
      <c r="L303" s="468"/>
      <c r="M303" s="468"/>
      <c r="N303" s="432"/>
    </row>
    <row r="304" spans="2:14" s="202" customFormat="1" ht="12.75">
      <c r="L304" s="468"/>
      <c r="M304" s="468"/>
      <c r="N304" s="432"/>
    </row>
    <row r="305" spans="2:14" s="202" customFormat="1" ht="12.75">
      <c r="B305" s="211" t="s">
        <v>61</v>
      </c>
      <c r="C305" s="362" t="str">
        <f>+$C$298</f>
        <v>30.06.2025</v>
      </c>
      <c r="D305" s="418" t="str">
        <f>+$D$298</f>
        <v>30.06.2024</v>
      </c>
      <c r="L305" s="468"/>
      <c r="M305" s="468"/>
      <c r="N305" s="432"/>
    </row>
    <row r="306" spans="2:14" s="202" customFormat="1" ht="12.75">
      <c r="B306" s="153" t="s">
        <v>359</v>
      </c>
      <c r="C306" s="392">
        <v>792567789</v>
      </c>
      <c r="D306" s="392">
        <v>217050137</v>
      </c>
      <c r="L306" s="470"/>
      <c r="M306" s="470"/>
      <c r="N306" s="422"/>
    </row>
    <row r="307" spans="2:14" s="202" customFormat="1" ht="12.75">
      <c r="B307" s="316" t="s">
        <v>107</v>
      </c>
      <c r="C307" s="392">
        <v>0</v>
      </c>
      <c r="D307" s="392">
        <v>239048588</v>
      </c>
      <c r="L307" s="470"/>
      <c r="M307" s="470"/>
      <c r="N307" s="422"/>
    </row>
    <row r="308" spans="2:14" s="202" customFormat="1" ht="12.75">
      <c r="B308" s="211" t="s">
        <v>5</v>
      </c>
      <c r="C308" s="385">
        <f>+C306+C307</f>
        <v>792567789</v>
      </c>
      <c r="D308" s="385">
        <f>+D306+D307</f>
        <v>456098725</v>
      </c>
      <c r="L308" s="470">
        <f>+C308-EERR!E20</f>
        <v>0</v>
      </c>
      <c r="M308" s="470">
        <f>+D308-EERR!F20</f>
        <v>0</v>
      </c>
      <c r="N308" s="422"/>
    </row>
    <row r="309" spans="2:14" s="202" customFormat="1" ht="12.75">
      <c r="L309" s="470"/>
      <c r="M309" s="470"/>
      <c r="N309" s="422"/>
    </row>
    <row r="310" spans="2:14" s="202" customFormat="1" ht="12.75">
      <c r="B310" s="144" t="s">
        <v>403</v>
      </c>
      <c r="L310" s="470"/>
      <c r="M310" s="470"/>
      <c r="N310" s="422"/>
    </row>
    <row r="311" spans="2:14" s="202" customFormat="1" ht="12.75">
      <c r="L311" s="470"/>
      <c r="M311" s="470"/>
      <c r="N311" s="422"/>
    </row>
    <row r="312" spans="2:14" s="202" customFormat="1" ht="12.75">
      <c r="B312" s="211" t="s">
        <v>61</v>
      </c>
      <c r="C312" s="362" t="str">
        <f>+$C$298</f>
        <v>30.06.2025</v>
      </c>
      <c r="D312" s="362" t="str">
        <f>+$D$298</f>
        <v>30.06.2024</v>
      </c>
      <c r="L312" s="470"/>
      <c r="M312" s="470"/>
      <c r="N312" s="422"/>
    </row>
    <row r="313" spans="2:14" s="202" customFormat="1" ht="12.75" customHeight="1">
      <c r="B313" s="393" t="s">
        <v>356</v>
      </c>
      <c r="C313" s="394">
        <v>3016622150</v>
      </c>
      <c r="D313" s="394">
        <v>2028576041</v>
      </c>
      <c r="L313" s="470"/>
      <c r="M313" s="470"/>
      <c r="N313" s="422"/>
    </row>
    <row r="314" spans="2:14" s="202" customFormat="1" ht="12.75">
      <c r="B314" s="393" t="s">
        <v>105</v>
      </c>
      <c r="C314" s="315">
        <v>23854955</v>
      </c>
      <c r="D314" s="395">
        <v>22119890</v>
      </c>
      <c r="L314" s="470"/>
      <c r="M314" s="470"/>
      <c r="N314" s="422"/>
    </row>
    <row r="315" spans="2:14" s="202" customFormat="1" ht="12.75">
      <c r="B315" s="396" t="s">
        <v>5</v>
      </c>
      <c r="C315" s="540">
        <f>+SUM(C313:C314)</f>
        <v>3040477105</v>
      </c>
      <c r="D315" s="540">
        <f>+SUM(D313:D314)</f>
        <v>2050695931</v>
      </c>
      <c r="L315" s="470">
        <f>+C315+EERR!E27</f>
        <v>0</v>
      </c>
      <c r="M315" s="470">
        <f>+D315+EERR!F27</f>
        <v>0</v>
      </c>
      <c r="N315" s="422"/>
    </row>
    <row r="316" spans="2:14" s="202" customFormat="1" ht="12.75">
      <c r="B316" s="397"/>
      <c r="C316" s="398"/>
      <c r="D316" s="398"/>
      <c r="L316" s="470"/>
      <c r="M316" s="470"/>
      <c r="N316" s="422"/>
    </row>
    <row r="317" spans="2:14" s="202" customFormat="1" ht="12.75">
      <c r="B317" s="388" t="s">
        <v>404</v>
      </c>
      <c r="L317" s="470"/>
      <c r="M317" s="470"/>
      <c r="N317" s="422"/>
    </row>
    <row r="318" spans="2:14" s="202" customFormat="1" ht="12.75">
      <c r="L318" s="468"/>
      <c r="M318" s="468"/>
      <c r="N318" s="432"/>
    </row>
    <row r="319" spans="2:14" s="202" customFormat="1" ht="12.75">
      <c r="B319" s="211" t="s">
        <v>61</v>
      </c>
      <c r="C319" s="362" t="str">
        <f>+$C$298</f>
        <v>30.06.2025</v>
      </c>
      <c r="D319" s="418" t="str">
        <f>+$D$298</f>
        <v>30.06.2024</v>
      </c>
      <c r="L319" s="468"/>
      <c r="M319" s="468"/>
      <c r="N319" s="432"/>
    </row>
    <row r="320" spans="2:14" s="202" customFormat="1" ht="12.75">
      <c r="B320" s="316" t="s">
        <v>86</v>
      </c>
      <c r="C320" s="315">
        <v>1052081175</v>
      </c>
      <c r="D320" s="315">
        <v>130367622</v>
      </c>
      <c r="L320" s="468"/>
      <c r="M320" s="468"/>
      <c r="N320" s="432"/>
    </row>
    <row r="321" spans="2:14" s="202" customFormat="1" ht="12.75">
      <c r="B321" s="316" t="s">
        <v>295</v>
      </c>
      <c r="C321" s="315">
        <f>908723595-42698269</f>
        <v>866025326</v>
      </c>
      <c r="D321" s="315">
        <f>1118125079-107614148</f>
        <v>1010510931</v>
      </c>
      <c r="L321" s="468"/>
      <c r="M321" s="468"/>
      <c r="N321" s="432"/>
    </row>
    <row r="322" spans="2:14" s="202" customFormat="1" ht="12.75">
      <c r="B322" s="316" t="s">
        <v>300</v>
      </c>
      <c r="C322" s="315">
        <v>116306875</v>
      </c>
      <c r="D322" s="315">
        <v>8812920</v>
      </c>
      <c r="L322" s="468"/>
      <c r="M322" s="468"/>
      <c r="N322" s="432"/>
    </row>
    <row r="323" spans="2:14" s="202" customFormat="1" ht="12.75">
      <c r="B323" s="316" t="s">
        <v>336</v>
      </c>
      <c r="C323" s="315">
        <v>94768151</v>
      </c>
      <c r="D323" s="315">
        <v>89462915</v>
      </c>
      <c r="L323" s="468"/>
      <c r="M323" s="468"/>
      <c r="N323" s="432"/>
    </row>
    <row r="324" spans="2:14" s="202" customFormat="1" ht="12.75">
      <c r="B324" s="316" t="s">
        <v>417</v>
      </c>
      <c r="C324" s="315">
        <v>13263536</v>
      </c>
      <c r="D324" s="315">
        <v>0</v>
      </c>
      <c r="L324" s="470"/>
      <c r="M324" s="470"/>
      <c r="N324" s="422"/>
    </row>
    <row r="325" spans="2:14" s="202" customFormat="1" ht="12.75">
      <c r="B325" s="316" t="s">
        <v>109</v>
      </c>
      <c r="C325" s="315">
        <v>4827900</v>
      </c>
      <c r="D325" s="315">
        <v>29420443</v>
      </c>
      <c r="L325" s="470"/>
      <c r="M325" s="470"/>
      <c r="N325" s="422"/>
    </row>
    <row r="326" spans="2:14" s="202" customFormat="1" ht="12.75">
      <c r="B326" s="316" t="s">
        <v>112</v>
      </c>
      <c r="C326" s="315">
        <v>2111925</v>
      </c>
      <c r="D326" s="315">
        <v>2041173</v>
      </c>
      <c r="L326" s="468"/>
      <c r="M326" s="468"/>
      <c r="N326" s="432"/>
    </row>
    <row r="327" spans="2:14" s="202" customFormat="1" ht="12.75">
      <c r="B327" s="316" t="s">
        <v>85</v>
      </c>
      <c r="C327" s="315">
        <v>1627680</v>
      </c>
      <c r="D327" s="315">
        <v>14821503</v>
      </c>
      <c r="L327" s="468"/>
      <c r="M327" s="468"/>
      <c r="N327" s="432"/>
    </row>
    <row r="328" spans="2:14" s="202" customFormat="1" ht="12.75">
      <c r="B328" s="316" t="s">
        <v>99</v>
      </c>
      <c r="C328" s="315">
        <v>1614405</v>
      </c>
      <c r="D328" s="315">
        <v>1526877</v>
      </c>
      <c r="L328" s="470"/>
      <c r="M328" s="470"/>
      <c r="N328" s="422"/>
    </row>
    <row r="329" spans="2:14" s="202" customFormat="1" ht="12.75">
      <c r="B329" s="316" t="s">
        <v>301</v>
      </c>
      <c r="C329" s="315">
        <v>1335957</v>
      </c>
      <c r="D329" s="315">
        <v>555952</v>
      </c>
      <c r="L329" s="470"/>
      <c r="M329" s="470"/>
      <c r="N329" s="422"/>
    </row>
    <row r="330" spans="2:14" s="202" customFormat="1" ht="12.75">
      <c r="B330" s="316" t="s">
        <v>296</v>
      </c>
      <c r="C330" s="315">
        <v>941334</v>
      </c>
      <c r="D330" s="315">
        <v>98698</v>
      </c>
      <c r="L330" s="468"/>
      <c r="M330" s="468"/>
      <c r="N330" s="432"/>
    </row>
    <row r="331" spans="2:14" s="202" customFormat="1" ht="12.75">
      <c r="B331" s="316" t="s">
        <v>418</v>
      </c>
      <c r="C331" s="315">
        <v>808700</v>
      </c>
      <c r="D331" s="315">
        <v>808700</v>
      </c>
      <c r="L331" s="470"/>
      <c r="M331" s="470"/>
      <c r="N331" s="422"/>
    </row>
    <row r="332" spans="2:14" s="202" customFormat="1" ht="12.75">
      <c r="B332" s="316" t="s">
        <v>103</v>
      </c>
      <c r="C332" s="315">
        <v>0</v>
      </c>
      <c r="D332" s="315">
        <v>7608505</v>
      </c>
      <c r="L332" s="470"/>
      <c r="M332" s="470"/>
      <c r="N332" s="422"/>
    </row>
    <row r="333" spans="2:14" s="202" customFormat="1" ht="12.75">
      <c r="B333" s="211" t="s">
        <v>5</v>
      </c>
      <c r="C333" s="378">
        <f>+SUM(C320:C332)</f>
        <v>2155712964</v>
      </c>
      <c r="D333" s="378">
        <f>+SUM(D320:D332)</f>
        <v>1296036239</v>
      </c>
      <c r="L333" s="470"/>
      <c r="M333" s="470"/>
      <c r="N333" s="422"/>
    </row>
    <row r="334" spans="2:14" s="202" customFormat="1" ht="12.75">
      <c r="C334" s="417"/>
      <c r="L334" s="470"/>
      <c r="M334" s="470"/>
      <c r="N334" s="422"/>
    </row>
    <row r="335" spans="2:14" s="202" customFormat="1" ht="12.75">
      <c r="B335" s="144" t="s">
        <v>405</v>
      </c>
      <c r="L335" s="470"/>
      <c r="M335" s="470"/>
      <c r="N335" s="422"/>
    </row>
    <row r="336" spans="2:14" s="202" customFormat="1" ht="12.75">
      <c r="L336" s="470"/>
      <c r="M336" s="470"/>
      <c r="N336" s="422"/>
    </row>
    <row r="337" spans="2:14" s="202" customFormat="1" ht="12.75">
      <c r="B337" s="361" t="s">
        <v>61</v>
      </c>
      <c r="C337" s="362" t="str">
        <f>+$C$298</f>
        <v>30.06.2025</v>
      </c>
      <c r="D337" s="362" t="str">
        <f>+$D$298</f>
        <v>30.06.2024</v>
      </c>
      <c r="L337" s="470"/>
      <c r="M337" s="470"/>
      <c r="N337" s="422"/>
    </row>
    <row r="338" spans="2:14" s="3" customFormat="1" ht="12.75">
      <c r="B338" s="153" t="s">
        <v>108</v>
      </c>
      <c r="C338" s="102">
        <v>108785624</v>
      </c>
      <c r="D338" s="164">
        <v>68466435</v>
      </c>
      <c r="L338" s="470"/>
      <c r="M338" s="470"/>
      <c r="N338" s="92"/>
    </row>
    <row r="339" spans="2:14" s="3" customFormat="1" ht="12.75" hidden="1" outlineLevel="1">
      <c r="B339" s="153" t="s">
        <v>359</v>
      </c>
      <c r="C339" s="213">
        <v>0</v>
      </c>
      <c r="D339" s="164">
        <v>0</v>
      </c>
      <c r="L339" s="470"/>
      <c r="M339" s="470"/>
      <c r="N339" s="92"/>
    </row>
    <row r="340" spans="2:14" s="3" customFormat="1" ht="12.75" collapsed="1">
      <c r="B340" s="153" t="s">
        <v>283</v>
      </c>
      <c r="C340" s="164">
        <v>104127104</v>
      </c>
      <c r="D340" s="164">
        <v>0</v>
      </c>
      <c r="L340" s="470"/>
      <c r="M340" s="470"/>
      <c r="N340" s="92"/>
    </row>
    <row r="341" spans="2:14" s="3" customFormat="1" ht="12.75">
      <c r="B341" s="152" t="s">
        <v>5</v>
      </c>
      <c r="C341" s="426">
        <f>+C338+C339+C340</f>
        <v>212912728</v>
      </c>
      <c r="D341" s="426">
        <f>+D338+D339+D340</f>
        <v>68466435</v>
      </c>
      <c r="L341" s="470">
        <f>+C341+EERR!E29</f>
        <v>0</v>
      </c>
      <c r="M341" s="470">
        <f>+D341+EERR!F29</f>
        <v>0</v>
      </c>
      <c r="N341" s="92"/>
    </row>
    <row r="342" spans="2:14" s="3" customFormat="1" ht="12.75">
      <c r="B342" s="408"/>
      <c r="C342" s="409"/>
      <c r="D342" s="409"/>
      <c r="L342" s="470"/>
      <c r="M342" s="470"/>
      <c r="N342" s="92"/>
    </row>
    <row r="343" spans="2:14" s="202" customFormat="1" ht="12.75">
      <c r="B343" s="144" t="s">
        <v>406</v>
      </c>
      <c r="L343" s="470"/>
      <c r="M343" s="470"/>
      <c r="N343" s="422"/>
    </row>
    <row r="344" spans="2:14" s="202" customFormat="1" ht="12.75">
      <c r="L344" s="470"/>
      <c r="M344" s="470"/>
      <c r="N344" s="422"/>
    </row>
    <row r="345" spans="2:14" s="202" customFormat="1" ht="12.75">
      <c r="B345" s="361" t="s">
        <v>61</v>
      </c>
      <c r="C345" s="362" t="str">
        <f>+$C$298</f>
        <v>30.06.2025</v>
      </c>
      <c r="D345" s="362" t="str">
        <f>+$D$298</f>
        <v>30.06.2024</v>
      </c>
      <c r="L345" s="470"/>
      <c r="M345" s="470"/>
      <c r="N345" s="422"/>
    </row>
    <row r="346" spans="2:14" s="3" customFormat="1" ht="12.75" customHeight="1">
      <c r="B346" s="435" t="s">
        <v>370</v>
      </c>
      <c r="C346" s="425">
        <v>74656327</v>
      </c>
      <c r="D346" s="164">
        <v>31697297</v>
      </c>
      <c r="L346" s="470"/>
      <c r="M346" s="470"/>
      <c r="N346" s="92"/>
    </row>
    <row r="347" spans="2:14" s="3" customFormat="1" ht="12.75">
      <c r="B347" s="152" t="s">
        <v>5</v>
      </c>
      <c r="C347" s="426">
        <f>+C346</f>
        <v>74656327</v>
      </c>
      <c r="D347" s="426">
        <f>+D346</f>
        <v>31697297</v>
      </c>
      <c r="L347" s="470">
        <f>+C347+EERR!$E$30</f>
        <v>0</v>
      </c>
      <c r="M347" s="470">
        <f>+D347+EERR!$F$30</f>
        <v>0</v>
      </c>
      <c r="N347" s="92"/>
    </row>
    <row r="348" spans="2:14" s="3" customFormat="1" ht="12.75">
      <c r="B348" s="408"/>
      <c r="C348" s="409"/>
      <c r="D348" s="409"/>
      <c r="L348" s="470"/>
      <c r="M348" s="470"/>
      <c r="N348" s="92"/>
    </row>
    <row r="350" spans="2:14" ht="18">
      <c r="B350" s="135" t="s">
        <v>211</v>
      </c>
      <c r="C350" s="135" t="s">
        <v>212</v>
      </c>
    </row>
    <row r="352" spans="2:14">
      <c r="B352" s="136" t="s">
        <v>213</v>
      </c>
    </row>
    <row r="353" spans="2:7">
      <c r="B353" s="146"/>
      <c r="G353" s="147"/>
    </row>
    <row r="354" spans="2:7">
      <c r="B354" s="145" t="s">
        <v>214</v>
      </c>
      <c r="C354" s="145"/>
      <c r="D354" s="145"/>
      <c r="E354" s="145"/>
      <c r="F354" s="145"/>
    </row>
    <row r="355" spans="2:7">
      <c r="B355" s="136"/>
    </row>
    <row r="356" spans="2:7">
      <c r="B356" s="136" t="s">
        <v>215</v>
      </c>
    </row>
    <row r="357" spans="2:7">
      <c r="B357" s="148"/>
    </row>
    <row r="358" spans="2:7" ht="33.75" customHeight="1">
      <c r="B358" s="574" t="s">
        <v>216</v>
      </c>
      <c r="C358" s="574"/>
      <c r="D358" s="574"/>
      <c r="E358" s="574"/>
      <c r="F358" s="574"/>
      <c r="G358" s="574"/>
    </row>
    <row r="360" spans="2:7" ht="18">
      <c r="B360" s="135" t="s">
        <v>217</v>
      </c>
      <c r="C360" s="135" t="s">
        <v>450</v>
      </c>
    </row>
    <row r="362" spans="2:7" ht="30.75" customHeight="1">
      <c r="B362" s="576" t="s">
        <v>508</v>
      </c>
      <c r="C362" s="576"/>
      <c r="D362" s="576"/>
      <c r="E362" s="576"/>
      <c r="F362" s="576"/>
      <c r="G362" s="576"/>
    </row>
    <row r="363" spans="2:7" ht="14.25" customHeight="1">
      <c r="B363" s="309"/>
      <c r="C363" s="309"/>
      <c r="D363" s="309"/>
      <c r="E363" s="309"/>
      <c r="F363" s="309"/>
      <c r="G363" s="309"/>
    </row>
    <row r="364" spans="2:7" ht="18">
      <c r="B364" s="135" t="s">
        <v>218</v>
      </c>
      <c r="C364" s="135" t="s">
        <v>219</v>
      </c>
    </row>
    <row r="365" spans="2:7" ht="18">
      <c r="B365" s="135" t="s">
        <v>220</v>
      </c>
    </row>
    <row r="366" spans="2:7">
      <c r="G366" s="149"/>
    </row>
    <row r="367" spans="2:7" ht="19.5" customHeight="1">
      <c r="B367" s="574" t="s">
        <v>221</v>
      </c>
      <c r="C367" s="574"/>
      <c r="D367" s="574"/>
      <c r="E367" s="574"/>
      <c r="F367" s="574"/>
      <c r="G367" s="574"/>
    </row>
    <row r="369" spans="2:7" ht="18">
      <c r="B369" s="150" t="s">
        <v>222</v>
      </c>
      <c r="C369" s="150" t="s">
        <v>223</v>
      </c>
    </row>
    <row r="370" spans="2:7">
      <c r="B370" s="18"/>
    </row>
    <row r="371" spans="2:7" ht="30.75" customHeight="1">
      <c r="B371" s="574" t="s">
        <v>224</v>
      </c>
      <c r="C371" s="574"/>
      <c r="D371" s="574"/>
      <c r="E371" s="574"/>
      <c r="F371" s="574"/>
      <c r="G371" s="574"/>
    </row>
  </sheetData>
  <autoFilter ref="B319:D332">
    <sortState ref="B320:D334">
      <sortCondition descending="1" ref="C319:C333"/>
    </sortState>
  </autoFilter>
  <sortState ref="B136:H151">
    <sortCondition descending="1" ref="E136:E151"/>
  </sortState>
  <mergeCells count="45">
    <mergeCell ref="B77:J77"/>
    <mergeCell ref="B58:H58"/>
    <mergeCell ref="B367:G367"/>
    <mergeCell ref="B371:G371"/>
    <mergeCell ref="B108:G108"/>
    <mergeCell ref="B116:G116"/>
    <mergeCell ref="B241:C241"/>
    <mergeCell ref="B358:G358"/>
    <mergeCell ref="B362:G362"/>
    <mergeCell ref="B228:B229"/>
    <mergeCell ref="C228:H228"/>
    <mergeCell ref="B222:B223"/>
    <mergeCell ref="C222:G222"/>
    <mergeCell ref="B62:H62"/>
    <mergeCell ref="B70:H70"/>
    <mergeCell ref="B72:C72"/>
    <mergeCell ref="B32:H32"/>
    <mergeCell ref="B26:H26"/>
    <mergeCell ref="B36:H36"/>
    <mergeCell ref="B42:H42"/>
    <mergeCell ref="B52:H52"/>
    <mergeCell ref="B44:J44"/>
    <mergeCell ref="B48:H48"/>
    <mergeCell ref="B46:J46"/>
    <mergeCell ref="B14:H14"/>
    <mergeCell ref="B16:H16"/>
    <mergeCell ref="B18:H18"/>
    <mergeCell ref="B24:H24"/>
    <mergeCell ref="B28:H28"/>
    <mergeCell ref="B56:J56"/>
    <mergeCell ref="B50:J50"/>
    <mergeCell ref="B54:H54"/>
    <mergeCell ref="B64:H64"/>
    <mergeCell ref="B106:G106"/>
    <mergeCell ref="B100:G100"/>
    <mergeCell ref="B96:G96"/>
    <mergeCell ref="B78:G78"/>
    <mergeCell ref="D79:D80"/>
    <mergeCell ref="B81:C81"/>
    <mergeCell ref="B93:G93"/>
    <mergeCell ref="B85:J85"/>
    <mergeCell ref="B86:J86"/>
    <mergeCell ref="B88:J88"/>
    <mergeCell ref="B89:J89"/>
    <mergeCell ref="B91:J91"/>
  </mergeCells>
  <dataValidations disablePrompts="1" count="3">
    <dataValidation type="textLength" errorStyle="information" allowBlank="1" showInputMessage="1" showErrorMessage="1" error="XLBVal:2=0_x000d__x000a_" sqref="E185 E187:E188 E183 F172:F176">
      <formula1>0</formula1>
      <formula2>300</formula2>
    </dataValidation>
    <dataValidation type="textLength" errorStyle="information" allowBlank="1" showInputMessage="1" showErrorMessage="1" error="XLBVal:6=19640000_x000d__x000a_" sqref="F180">
      <formula1>0</formula1>
      <formula2>300</formula2>
    </dataValidation>
    <dataValidation type="textLength" errorStyle="information" allowBlank="1" showInputMessage="1" showErrorMessage="1" error="XLBVal:6=25600000_x000d__x000a_" sqref="F177">
      <formula1>0</formula1>
      <formula2>300</formula2>
    </dataValidation>
  </dataValidations>
  <pageMargins left="0.70866141732283472" right="0.70866141732283472" top="0.74803149606299213" bottom="0.74803149606299213" header="0.31496062992125984" footer="0.31496062992125984"/>
  <pageSetup scale="50" fitToHeight="0" orientation="portrait" r:id="rId1"/>
  <rowBreaks count="3" manualBreakCount="3">
    <brk id="89" max="8" man="1"/>
    <brk id="182" max="8" man="1"/>
    <brk id="295" max="8" man="1"/>
  </rowBreaks>
  <ignoredErrors>
    <ignoredError sqref="D238" formula="1"/>
    <ignoredError sqref="D231" formulaRange="1"/>
  </ignoredErrors>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s>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NGXP54ocSUiUyPDM18F494bLNBvym3Nr0rGOqGImLEk=</DigestValue>
    </Reference>
    <Reference Type="http://www.w3.org/2000/09/xmldsig#Object" URI="#idOfficeObject">
      <DigestMethod Algorithm="http://www.w3.org/2001/04/xmlenc#sha256"/>
      <DigestValue>AQJtAHssTvl6Qv2QzvK0Gy2R1pR6qp4r7qxKnNd4bc4=</DigestValue>
    </Reference>
    <Reference Type="http://uri.etsi.org/01903#SignedProperties" URI="#idSignedProperties">
      <Transforms>
        <Transform Algorithm="http://www.w3.org/TR/2001/REC-xml-c14n-20010315"/>
      </Transforms>
      <DigestMethod Algorithm="http://www.w3.org/2001/04/xmlenc#sha256"/>
      <DigestValue>G+bjs6jCona0/PzAP6CkaTqdETM5ILd9V5xQ6ZECq8A=</DigestValue>
    </Reference>
    <Reference Type="http://www.w3.org/2000/09/xmldsig#Object" URI="#idValidSigLnImg">
      <DigestMethod Algorithm="http://www.w3.org/2001/04/xmlenc#sha256"/>
      <DigestValue>b1HbOvE3xbeD9mjJfAD8cvMdUHNLgAz44SQB+1TkxY8=</DigestValue>
    </Reference>
    <Reference Type="http://www.w3.org/2000/09/xmldsig#Object" URI="#idInvalidSigLnImg">
      <DigestMethod Algorithm="http://www.w3.org/2001/04/xmlenc#sha256"/>
      <DigestValue>Z8+MAGLHfkjDQznEDOQNN2AKi7P/iEAMbyBELP5vvgc=</DigestValue>
    </Reference>
  </SignedInfo>
  <SignatureValue>QHuIUDPB5x79SKYbsqihjPRTljY5hpHgz6MSru792eBtcgI2NgvjgG9WFaoqCj9+qjJhqBCMUCCl
k7Z6TpmryLDmnMSSm2XMPVqw7EK0sLswO12x651exbUeQnndNYSR1E7Y6rWl9BAJJfa6Sgz5WaYP
u3rk4zbO1sbK7fZeopQ17Ff3H9PSL3zVkHo3jMg2GOC1zRC3XFgrQJRVK9wtdUuBU0KdLWDF+nF/
XiUn5mykBUUUUFlC0TT5uGxJTEkc9BN4f8GpryWqNpxeFX8MNeWNlpYq0yNhTZ2gC0KHC1D7iNko
L/rddOUygNw4jq10lAHzkCuz+2IRTzk3xwRdCA==</SignatureValue>
  <KeyInfo>
    <X509Data>
      <X509Certificate>MIIIiDCCBnCgAwIBAgIIV1Sc97u5h7cwDQYJKoZIhvcNAQELBQAwWjEaMBgGA1UEAwwRQ0EtRE9DVU1FTlRBIFMuQS4xFjAUBgNVBAUTDVJVQzgwMDUwMTcyLTExFzAVBgNVBAoMDkRPQ1VNRU5UQSBTLkEuMQswCQYDVQQGEwJQWTAeFw0yNDA4MDExOTQ3MDBaFw0yNjA4MDExOTQ3MDBaMIG/MSYwJAYDVQQDDB1BTlRPTklPIEhFQ1RPUiBKQVZJRVIgQ0VKVUVMQTESMBAGA1UEBRMJQ0k4NjkxNzExMR4wHAYDVQQqDBVBTlRPTklPIEhFQ1RPUiBKQVZJRVIxEDAOBgNVBAQMB0NFSlVFTEExCzAJBgNVBAsMAkYyMTUwMwYDVQQKDCxDRVJUSUZJQ0FETyBDVUFMSUZJQ0FETyBERSBGSVJNQSBFTEVDVFJPTklDQTELMAkGA1UEBhMCUFkwggEiMA0GCSqGSIb3DQEBAQUAA4IBDwAwggEKAoIBAQD4OCkIjz4p6LeSnroto9Y5XY1KKPm/aZ0VN2/Hc83muvSIrRKBWwnKPPNly1MvpgKHgCWcKPioE+AuwSBH3gheSqQ8LteIKuf10lq6IfJiBlGCnQ01mYQIm4vd2uqcZ3v6uDkhjVXmbGyN2P3mIY2Yswp4IMhtWbhTor6pyX/lNEJVFWGwiQynmS0oK0jvVUI+ZIRX3Ewel137rFXNAvRPUqp7VD+bcf2N34hEq4jU6WNJ+P3oI7fharRFxJvE60fJYOjJB/bbY3J62Y/r89MvAvJgFCsBBC8YWeiyiEU1RZRPQNMWRUiPNOftiM1uDPqDAqRXO2Ck+5NtTVLtiact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Y2VqdWVsYUBwdWVudGVuZXQ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YOqSU5WJS1ny1QEESiVarZ3M1MAwDgYDVR0PAQH/BAQDAgXgMA0GCSqGSIb3DQEBCwUAA4ICAQCABtYc8xpJsLtITTTY6DXknsdqytBqtJ7LzNqe6TiBOrf8gKy71TL41idlNl3mqTCymV62fbiCqC5D6AwRO4bYDjdntwz107jxstFssRnZ5Az1LkFuiEygr2XzF8w88OTrXS814YDh2TgWoSsoBc8mSweydAysGXofHrJ+W6T7ZUyLt/irvoK9rbKliNWHw4xGfTRWxo/uDQg32KGNfYuCnKlrViyRnwuv862m+wAvAM0j9b/RTGFYkPQaMjx6+fu/eSuGQvJ5eXV6k6I7NjOXPaUdeCN72QpHExVEbYhLWibPAGNZUUeNVtm8VzPQ1UEu8JOXD2i/hZ2+LoESYLZ8lOTVc4jEY0QMPOnRKVjys0KfT4o3epaqbBUA8G4VoBlnRKd8ubdi90SZpJeh4WB8/NvdZ1o7r1qLD+IatpdwuqIWmVf0Enpz6PYsF4jK/+OjUz/Ej9jFsfFE9z5+P+8flT17LQ2RYqJghyjLlWrVkHohQuneYlO4P7v9MhS+wN1RBOI6dSM4U9yLFxPiEByDeyz+sxnjLOunPoFBUZiJnDEdhRkg+Al/z1annmTsLDwPme9pKsdOoI+99SOUEXw5+hAU9B8RggwnKp2wzH4GVHfOucDwBfCn9B1y37nrn3vwvZZSrzBgCiLOTfd/JXTKUvLYcA4YL231R6oeMdQM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RKHwJtmgHdXocmaXgjoS1MfuEwyXVeS7Y2PDDAQJ53Q=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6bnxFFc+tAFgxhHibyN3MrJrFDtUzLY6C7+5aguca6A=</DigestValue>
      </Reference>
      <Reference URI="/xl/drawings/drawing2.xml?ContentType=application/vnd.openxmlformats-officedocument.drawing+xml">
        <DigestMethod Algorithm="http://www.w3.org/2001/04/xmlenc#sha256"/>
        <DigestValue>dcKkLxUcdg+fNgtprL/YhNu9xtGH9k+J3IC1VhzznaU=</DigestValue>
      </Reference>
      <Reference URI="/xl/drawings/drawing3.xml?ContentType=application/vnd.openxmlformats-officedocument.drawing+xml">
        <DigestMethod Algorithm="http://www.w3.org/2001/04/xmlenc#sha256"/>
        <DigestValue>7N6aisrJie2OlUz1nlT+Nsvz1Tjb47NpAsh7eD1GV24=</DigestValue>
      </Reference>
      <Reference URI="/xl/drawings/drawing4.xml?ContentType=application/vnd.openxmlformats-officedocument.drawing+xml">
        <DigestMethod Algorithm="http://www.w3.org/2001/04/xmlenc#sha256"/>
        <DigestValue>en8KZgbF2ATMZSRkWxgrsnJRTVH3FiHwbwMOkdVWngE=</DigestValue>
      </Reference>
      <Reference URI="/xl/drawings/drawing5.xml?ContentType=application/vnd.openxmlformats-officedocument.drawing+xml">
        <DigestMethod Algorithm="http://www.w3.org/2001/04/xmlenc#sha256"/>
        <DigestValue>sWO9xnR7OUpBqhAtad2n9eGv51rPsk57d9qbUtzsz7c=</DigestValue>
      </Reference>
      <Reference URI="/xl/drawings/drawing6.xml?ContentType=application/vnd.openxmlformats-officedocument.drawing+xml">
        <DigestMethod Algorithm="http://www.w3.org/2001/04/xmlenc#sha256"/>
        <DigestValue>A4nfR0Pt4wzFzV2SpvO1Psnv+7KR5wzV3uoxHkcJekc=</DigestValue>
      </Reference>
      <Reference URI="/xl/drawings/vmlDrawing1.vml?ContentType=application/vnd.openxmlformats-officedocument.vmlDrawing">
        <DigestMethod Algorithm="http://www.w3.org/2001/04/xmlenc#sha256"/>
        <DigestValue>53RgbHYBLflig+PbzOqL805l85xet3oUnHVmIkL1LR8=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wX5kUjhCHceGlHUCdGaYA+Jrsp0ezXKIJQmkEsbofC0=</DigestValue>
      </Reference>
      <Reference URI="/xl/media/image2.emf?ContentType=image/x-emf">
        <DigestMethod Algorithm="http://www.w3.org/2001/04/xmlenc#sha256"/>
        <DigestValue>cFSQ4AU2aGGuQnFA+QzVa2pTYnM2bllQMiF/eUR2zhQ=</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5NdhsNqayB9ohGTB31ims02OZomYJnYAb4+I3w1BgY8=</DigestValue>
      </Reference>
      <Reference URI="/xl/printerSettings/printerSettings2.bin?ContentType=application/vnd.openxmlformats-officedocument.spreadsheetml.printerSettings">
        <DigestMethod Algorithm="http://www.w3.org/2001/04/xmlenc#sha256"/>
        <DigestValue>v5j0VucXOIWCF1prXahGED6zgPuUaYK60gOCTWU3Oeg=</DigestValue>
      </Reference>
      <Reference URI="/xl/printerSettings/printerSettings3.bin?ContentType=application/vnd.openxmlformats-officedocument.spreadsheetml.printerSettings">
        <DigestMethod Algorithm="http://www.w3.org/2001/04/xmlenc#sha256"/>
        <DigestValue>+r14b2AsqjT4Zc7Y1KBpAKmgdKsPI2MamZWpK3kk5fo=</DigestValue>
      </Reference>
      <Reference URI="/xl/printerSettings/printerSettings4.bin?ContentType=application/vnd.openxmlformats-officedocument.spreadsheetml.printerSettings">
        <DigestMethod Algorithm="http://www.w3.org/2001/04/xmlenc#sha256"/>
        <DigestValue>+r14b2AsqjT4Zc7Y1KBpAKmgdKsPI2MamZWpK3kk5fo=</DigestValue>
      </Reference>
      <Reference URI="/xl/printerSettings/printerSettings5.bin?ContentType=application/vnd.openxmlformats-officedocument.spreadsheetml.printerSettings">
        <DigestMethod Algorithm="http://www.w3.org/2001/04/xmlenc#sha256"/>
        <DigestValue>+r14b2AsqjT4Zc7Y1KBpAKmgdKsPI2MamZWpK3kk5fo=</DigestValue>
      </Reference>
      <Reference URI="/xl/printerSettings/printerSettings6.bin?ContentType=application/vnd.openxmlformats-officedocument.spreadsheetml.printerSettings">
        <DigestMethod Algorithm="http://www.w3.org/2001/04/xmlenc#sha256"/>
        <DigestValue>dRKLr3s2Es7R6nUNsFv9MttKLOMF5NWj/HbkVNpu160=</DigestValue>
      </Reference>
      <Reference URI="/xl/printerSettings/printerSettings7.bin?ContentType=application/vnd.openxmlformats-officedocument.spreadsheetml.printerSettings">
        <DigestMethod Algorithm="http://www.w3.org/2001/04/xmlenc#sha256"/>
        <DigestValue>v5j0VucXOIWCF1prXahGED6zgPuUaYK60gOCTWU3Oeg=</DigestValue>
      </Reference>
      <Reference URI="/xl/sharedStrings.xml?ContentType=application/vnd.openxmlformats-officedocument.spreadsheetml.sharedStrings+xml">
        <DigestMethod Algorithm="http://www.w3.org/2001/04/xmlenc#sha256"/>
        <DigestValue>liJKcHgAjVd++7bmQEZdFL30F278XEX8UPOM62SQtoY=</DigestValue>
      </Reference>
      <Reference URI="/xl/styles.xml?ContentType=application/vnd.openxmlformats-officedocument.spreadsheetml.styles+xml">
        <DigestMethod Algorithm="http://www.w3.org/2001/04/xmlenc#sha256"/>
        <DigestValue>yB59RIdxkdA/BrKtU6w26j68613oziGpFjjekCDgXmI=</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6pK+imOXaQRbL59iHJFRaEHMlHZGAoH9/OYcQZsSND0=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79eESDAh/tgKQnLN1A2PxQglPZoKSYD5lHwjCvzuqZg=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GbRw942tT0AVwjTe51tq2dm5YoNZvS9o24rZ4Hqxja0=</DigestValue>
      </Reference>
      <Reference URI="/xl/worksheets/sheet2.xml?ContentType=application/vnd.openxmlformats-officedocument.spreadsheetml.worksheet+xml">
        <DigestMethod Algorithm="http://www.w3.org/2001/04/xmlenc#sha256"/>
        <DigestValue>A+/STWGmiRbbR8lHk/wI0mtkES0AuoB+5XDsYyTb2bk=</DigestValue>
      </Reference>
      <Reference URI="/xl/worksheets/sheet3.xml?ContentType=application/vnd.openxmlformats-officedocument.spreadsheetml.worksheet+xml">
        <DigestMethod Algorithm="http://www.w3.org/2001/04/xmlenc#sha256"/>
        <DigestValue>EPMbgvcbW9MUe2ppbGbJzt7TG2UGvb+9U94P6zx7itM=</DigestValue>
      </Reference>
      <Reference URI="/xl/worksheets/sheet4.xml?ContentType=application/vnd.openxmlformats-officedocument.spreadsheetml.worksheet+xml">
        <DigestMethod Algorithm="http://www.w3.org/2001/04/xmlenc#sha256"/>
        <DigestValue>Z8jmb2xp7QVDrNGwBC6T3ZpfcjRCI+Dd2zCxd5+sYPM=</DigestValue>
      </Reference>
      <Reference URI="/xl/worksheets/sheet5.xml?ContentType=application/vnd.openxmlformats-officedocument.spreadsheetml.worksheet+xml">
        <DigestMethod Algorithm="http://www.w3.org/2001/04/xmlenc#sha256"/>
        <DigestValue>+d8TaESRWoGMLH/xdZqHS23tuMrMbeaSIgdw+eHT+As=</DigestValue>
      </Reference>
      <Reference URI="/xl/worksheets/sheet6.xml?ContentType=application/vnd.openxmlformats-officedocument.spreadsheetml.worksheet+xml">
        <DigestMethod Algorithm="http://www.w3.org/2001/04/xmlenc#sha256"/>
        <DigestValue>AnzHC4ewprH1dy3PqMs0wyxCO/REz0fJd8wa9ySV85Y=</DigestValue>
      </Reference>
      <Reference URI="/xl/worksheets/sheet7.xml?ContentType=application/vnd.openxmlformats-officedocument.spreadsheetml.worksheet+xml">
        <DigestMethod Algorithm="http://www.w3.org/2001/04/xmlenc#sha256"/>
        <DigestValue>AhO3TQSDMjXk7p6nf8BqoOl7zlNdpReKtyaaMaT3Wrw=</DigestValue>
      </Reference>
    </Manifest>
    <SignatureProperties>
      <SignatureProperty Id="idSignatureTime" Target="#idPackageSignature">
        <mdssi:SignatureTime xmlns:mdssi="http://schemas.openxmlformats.org/package/2006/digital-signature">
          <mdssi:Format>YYYY-MM-DDThh:mm:ssTZD</mdssi:Format>
          <mdssi:Value>2025-08-14T15:02:33Z</mdssi:Value>
        </mdssi:SignatureTime>
      </SignatureProperty>
    </SignatureProperties>
  </Object>
  <Object Id="idOfficeObject">
    <SignatureProperties>
      <SignatureProperty Id="idOfficeV1Details" Target="#idPackageSignature">
        <SignatureInfoV1 xmlns="http://schemas.microsoft.com/office/2006/digsig">
          <SetupID>{F3AC52F9-36A1-46E6-96B8-E58638118135}</SetupID>
          <SignatureText>Antonio H Cejuela</SignatureText>
          <SignatureImage/>
          <SignatureComments/>
          <WindowsVersion>10.0</WindowsVersion>
          <OfficeVersion>16.0</OfficeVersion>
          <ApplicationVersion>16.0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2025-08-14T15:02:33Z</xd:SigningTime>
          <xd:SigningCertificate>
            <xd:Cert>
              <xd:CertDigest>
                <DigestMethod Algorithm="http://www.w3.org/2001/04/xmlenc#sha256"/>
                <DigestValue>qD7IfNecMxiBiUssDyY1tIVKeoThGdZQo2v+gjXzExE=</DigestValue>
              </xd:CertDigest>
              <xd:IssuerSerial>
                <X509IssuerName>C=PY, O=DOCUMENTA S.A., SERIALNUMBER=RUC80050172-1, CN=CA-DOCUMENTA S.A.</X509IssuerName>
                <X509SerialNumber>6292827167163778999</X509SerialNumber>
              </xd:IssuerSerial>
            </xd:Cert>
          </xd:SigningCertificate>
          <xd:SignaturePolicyIdentifier>
            <xd:SignaturePolicyImplied/>
          </xd:SignaturePolicyIdentifier>
        </xd:SignedSignatureProperties>
      </xd:SignedProperties>
    </xd:QualifyingProperties>
  </Object>
  <Object Id="idValidSigLnImg">AQAAAGwAAAAAAAAAAAAAAAkBAAB/AAAAAAAAAAAAAACCFwAAVAsAACBFTUYAAAEAPBoAAJ0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Bh97RBAEC1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pwAAAEcAAAApAAAAMwAAAH8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qAAAAEgAAAAlAAAADAAAAAMAAABUAAAAtAAAACoAAAAzAAAApgAAAEcAAAABAAAAYfe0QQBAtUEqAAAAMwAAABEAAABMAAAAAAAAAAAAAAAAAAAA//////////9wAAAAQQBuAHQAbwBuAGkAbwAgAEgAIABDAGUAagB1AGUAbABhAAAACgAAAAkAAAAFAAAACQAAAAkAAAAEAAAACQAAAAQAAAALAAAABAAAAAoAAAAIAAAABAAAAAkAAAAIAAAABAAAAAgAAABLAAAAQAAAADAAAAAFAAAAIAAAAAEAAAABAAAAEAAAAAAAAAAAAAAACgEAAIAAAAAAAAAAAAAAAAoBAACAAAAAJQAAAAwAAAACAAAAJwAAABgAAAAEAAAAAAAAAP///wAAAAAAJQAAAAwAAAAEAAAATAAAAGQAAAAAAAAAUAAAAAkBAAB8AAAAAAAAAFAAAAAK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CQAAAFAAAAAAAQAAXQAAACUAAAAMAAAABAAAAFQAAACoAAAACgAAAFAAAABcAAAAXAAAAAEAAABh97RBAEC1QQoAAABQAAAADwAAAEwAAAAAAAAAAAAAAAAAAAD//////////2wAAABBAG4AdABvAG4AaQBvACAAQwBlAGoAdQBlAGwAYQAAA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EAAAAGAAAAAwAAAAAAAACEgAAAAwAAAABAAAAHgAAABgAAAAJAAAAYAAAAAABAABtAAAAJQAAAAwAAAAE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Q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Object Id="idInvalidSigLnImg">AQAAAGwAAAAAAAAAAAAAAAkBAAB/AAAAAAAAAAAAAACCFwAAVAsAACBFTUYAAAEAlB8AALA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MygAAAAcKDQcKDQcJDQ4WMShFrjFU1TJV1gECBAIDBAECBQoRKyZBowsTMQAAAAAAfqbJd6PIeqDCQFZ4JTd0Lk/HMVPSGy5uFiE4GypVJ0KnHjN9AAABb8UAAACcz+7S6ffb7fnC0t1haH0hMm8aLXIuT8ggOIwoRKslP58cK08AAAEAAAAAAMHg9P///////////+bm5k9SXjw/SzBRzTFU0y1NwSAyVzFGXwEBAk3KCA8mnM/u69/SvI9jt4tgjIR9FBosDBEjMVTUMlXWMVPRKUSeDxk4AAAAAAAAAADT6ff///////+Tk5MjK0krSbkvUcsuT8YVJFoTIFIrSbgtTcEQHEecxQAAAJzP7vT6/bTa8kRleixHhy1Nwi5PxiQtTnBwcJKSki81SRwtZAgOIwAAAAAAweD02+35gsLqZ5q6Jz1jNEJyOUZ4qamp+/v7////wdPeVnCJAQECTMoAAACv1/Ho8/ubzu6CwuqMudS3u769vb3////////////L5fZymsABAgMAAAAAAK/X8fz9/uLx+snk9uTy+vz9/v///////////////8vl9nKawAECA4jPAAAAotHvtdryxOL1xOL1tdry0+r32+350+r3tdryxOL1pdPvc5rAAQIDAAAAAABpj7ZnjrZqj7Zqj7ZnjrZtkbdukrdtkbdnjrZqj7ZojrZ3rdUCAwRNyg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GH3tEEAQLVBIwAAAAQAAAAPAAAATAAAAAAAAAAAAAAAAAAAAP//////////bAAAAEYAaQByAG0AYQAgAG4AbwAgAHYA4QBsAGkAZABhAAAABgAAAAMAAAAEAAAACQAAAAYAAAADAAAABwAAAAcAAAADAAAABQAAAAYAAAADAAAAAwAAAAcAAAAGAAAASwAAAEAAAAAwAAAABQAAACAAAAABAAAAAQAAABAAAAAAAAAAAAAAAAoBAACAAAAAAAAAAAAAAAAK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Yfe0QQBAt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f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oAAAASAAAACUAAAAMAAAABAAAAFQAAAC0AAAAKgAAADMAAACmAAAARwAAAAEAAABh97RBAEC1QSoAAAAzAAAAEQAAAEwAAAAAAAAAAAAAAAAAAAD//////////3AAAABBAG4AdABvAG4AaQBvACAASAAgAEMAZQBqAHUAZQBsAGEAAAAKAAAACQAAAAUAAAAJAAAACQAAAAQAAAAJAAAABAAAAAsAAAAEAAAACgAAAAgAAAAEAAAACQAAAAgAAAAEAAAACAAAAEsAAABAAAAAMAAAAAUAAAAgAAAAAQAAAAEAAAAQAAAAAAAAAAAAAAAKAQAAgAAAAAAAAAAAAAAACgEAAIAAAAAlAAAADAAAAAIAAAAnAAAAGAAAAAUAAAAAAAAA////AAAAAAAlAAAADAAAAAUAAABMAAAAZAAAAAAAAABQAAAACQEAAHwAAAAAAAAAUAAAAA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oAAAACgAAAFAAAABcAAAAXAAAAAEAAABh97RBAEC1QQoAAABQAAAADwAAAEwAAAAAAAAAAAAAAAAAAAD//////////2wAAABBAG4AdABvAG4AaQBvACAAQwBlAGoAdQBlAGwAYQAAA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E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zTHCRi9/cuOMBsdOohs4DhCVvBL7myxjcyTp6gypPdY=</DigestValue>
    </Reference>
    <Reference Type="http://www.w3.org/2000/09/xmldsig#Object" URI="#idOfficeObject">
      <DigestMethod Algorithm="http://www.w3.org/2001/04/xmlenc#sha256"/>
      <DigestValue>SG34Kp1BKCtKdW8+S8KqG5VbIz+nr3pgVke8LCEkmvA=</DigestValue>
    </Reference>
    <Reference Type="http://uri.etsi.org/01903#SignedProperties" URI="#idSignedProperties">
      <Transforms>
        <Transform Algorithm="http://www.w3.org/TR/2001/REC-xml-c14n-20010315"/>
      </Transforms>
      <DigestMethod Algorithm="http://www.w3.org/2001/04/xmlenc#sha256"/>
      <DigestValue>NH7Y6MlRM0JAygafIQSgsramn/3II1J7ogAG5w1mNaA=</DigestValue>
    </Reference>
    <Reference Type="http://www.w3.org/2000/09/xmldsig#Object" URI="#idValidSigLnImg">
      <DigestMethod Algorithm="http://www.w3.org/2001/04/xmlenc#sha256"/>
      <DigestValue>5lj0VJykqt809fQuSH0uJZUNmn2UUFPN+xYPPZcZYBw=</DigestValue>
    </Reference>
    <Reference Type="http://www.w3.org/2000/09/xmldsig#Object" URI="#idInvalidSigLnImg">
      <DigestMethod Algorithm="http://www.w3.org/2001/04/xmlenc#sha256"/>
      <DigestValue>57M2U4dbQCJeFoZ/gidkcgs+thvX0S2ME1AdMYcsNWM=</DigestValue>
    </Reference>
  </SignedInfo>
  <SignatureValue>abpXBI+CVNFuvqzH7w6mABbSEqiBY2zw5ShkWPzoNF8OHQRtx2xEJYITm2A4KrjRW57plbM6Pxfy
WWmWZvRm2BeqUS1ii57iTPnTIix6yw75+Uuz//llta7aSJkzNKs6Mats/nZmJcCvUTDWHuFmK1UY
ltX0LpfeS1pizGpl1OfE2LdMYKpgFIQj0fThO3A1Y0CUWVUGasc/zB6aeePNzIwiAIxb61pjDOwS
sh+Y8UeSpVKkxGtGsXf7PSDbh9CPotTBTyOnPQt/B1cdZHXq3BRslFHRvXBB0cPPUjtRn7d1E5Hr
EPGyQ0KSofD/e40dZoQLN8iB6LCB030YGKyR2Q==</SignatureValue>
  <KeyInfo>
    <X509Data>
      <X509Certificate>MIIIjzCCBnegAwIBAgIIL648AryhmRkwDQYJKoZIhvcNAQELBQAwWjEaMBgGA1UEAwwRQ0EtRE9DVU1FTlRBIFMuQS4xFjAUBgNVBAUTDVJVQzgwMDUwMTcyLTExFzAVBgNVBAoMDkRPQ1VNRU5UQSBTLkEuMQswCQYDVQQGEwJQWTAeFw0yNDA2MTkxNzA5MDBaFw0yNjA2MTkxNzA5MDBaMIHDMSgwJgYDVQQDDB9GSU9SRUxMQSBQQU9MQSBDQVJET1pPIE1BUlRJTkVaMRIwEAYDVQQFEwlDSTgyOTA2MzIxFzAVBgNVBCoMDkZJT1JFTExBIFBBT0xBMRkwFwYDVQQEDBBDQVJET1pPIE1BUlRJTkVaMQswCQYDVQQLDAJGMjE1MDMGA1UECgwsQ0VSVElGSUNBRE8gQ1VBTElGSUNBRE8gREUgRklSTUEgRUxFQ1RST05JQ0ExCzAJBgNVBAYTAlBZMIIBIjANBgkqhkiG9w0BAQEFAAOCAQ8AMIIBCgKCAQEAqRdtmEiO/IWz0tgsHmUp3e17usyZ2aYkKgJSfzBbtCY5NQaKKcBrv4QHZrQLVk7pcp2sU1JMjlyCauSYOP387P6QPFOk4QqcG1opf9RHWbXtix/fPGGjQ7gee84ZmyOH3bbFrmoRbKEdrFro2LbyRBe0V91D87y/9nTTMPqOYG9DzlYDzgkoJHPAckTiDqS3dJaXSVompaOKYkFi9QBZRufVCGnnYRfLdPd9RmpeQce5D5U3ZfPaLAacJbABhG8cJyDysOT2aL7NKR77PbYImsXCaMAlQ+PmQ/GLO8fkK/QI0DbfTG1qyKNVF1uaZID/qYxx2KPYg9nWMNib9O1jK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mNhcmRvem9AcHVlbnRlbmV0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9Lw8eMEepNAbxYDx3EPk0BU24yMA4GA1UdDwEB/wQEAwIF4DANBgkqhkiG9w0BAQsFAAOCAgEArLoE0jbougdxQFbbLiZgvNUbNMT7NPNGsxdpIHkUZCAImC+DIbtURrh2UfrgebJUd7KDZPiGvAqe6+sPyILU/2owie5gJopzz14iUAZ1SXl8+G4PJWoLN/A137EKw2Oob/79Y05PQ78jQn3v4SSLOhgMMkM3ZVUWLz66YyM46WJvCVMl8blc9GCqxrh8I0e4w03M7zz3viwVEIUWr3k6NAqTWJh90SWdDhBZAmQ579kAiLun8bEZz1kgE4eedoTVt3ycG7t36i3SDgOhpYQcpTqS3c/myDc+hkXWZI0OWebwLmmKK4BptOwR2jow1ljUxlLQ4eRxicZ5t79tcLGswzEAihC1JtaiQWIanGJnvR1lQAhDQX2Mo5+dVYIt2QIORHqXrKblGR1wmE5wkcR5hNsADFGChQLFaMyhfenpJ5CiMga2g0ejrattnxfl1woKNrR/CWga+whUEoLQfrInEqoMoLzddk9mFwX1TrpXnwjICN+7jyKc8D9BksH2jNW2DVMjgB5sEjKzpyLxvE219wPLEOokAcPoeDjxbyLk01/Ogwga46uq3wfCNGRBJW7uMl1hV9zq13Ow54gMQ0UfcvFAl1vC5iOHUrBlQQrk8WopWGcQyFcZ1MDdQcn6/v9Ku4VG7vpyBysoWJGh2mnkIojDLDbEnArgp6k9SQnGTw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16"/>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RKHwJtmgHdXocmaXgjoS1MfuEwyXVeS7Y2PDDAQJ53Q=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6bnxFFc+tAFgxhHibyN3MrJrFDtUzLY6C7+5aguca6A=</DigestValue>
      </Reference>
      <Reference URI="/xl/drawings/drawing2.xml?ContentType=application/vnd.openxmlformats-officedocument.drawing+xml">
        <DigestMethod Algorithm="http://www.w3.org/2001/04/xmlenc#sha256"/>
        <DigestValue>dcKkLxUcdg+fNgtprL/YhNu9xtGH9k+J3IC1VhzznaU=</DigestValue>
      </Reference>
      <Reference URI="/xl/drawings/drawing3.xml?ContentType=application/vnd.openxmlformats-officedocument.drawing+xml">
        <DigestMethod Algorithm="http://www.w3.org/2001/04/xmlenc#sha256"/>
        <DigestValue>7N6aisrJie2OlUz1nlT+Nsvz1Tjb47NpAsh7eD1GV24=</DigestValue>
      </Reference>
      <Reference URI="/xl/drawings/drawing4.xml?ContentType=application/vnd.openxmlformats-officedocument.drawing+xml">
        <DigestMethod Algorithm="http://www.w3.org/2001/04/xmlenc#sha256"/>
        <DigestValue>en8KZgbF2ATMZSRkWxgrsnJRTVH3FiHwbwMOkdVWngE=</DigestValue>
      </Reference>
      <Reference URI="/xl/drawings/drawing5.xml?ContentType=application/vnd.openxmlformats-officedocument.drawing+xml">
        <DigestMethod Algorithm="http://www.w3.org/2001/04/xmlenc#sha256"/>
        <DigestValue>sWO9xnR7OUpBqhAtad2n9eGv51rPsk57d9qbUtzsz7c=</DigestValue>
      </Reference>
      <Reference URI="/xl/drawings/drawing6.xml?ContentType=application/vnd.openxmlformats-officedocument.drawing+xml">
        <DigestMethod Algorithm="http://www.w3.org/2001/04/xmlenc#sha256"/>
        <DigestValue>A4nfR0Pt4wzFzV2SpvO1Psnv+7KR5wzV3uoxHkcJekc=</DigestValue>
      </Reference>
      <Reference URI="/xl/drawings/vmlDrawing1.vml?ContentType=application/vnd.openxmlformats-officedocument.vmlDrawing">
        <DigestMethod Algorithm="http://www.w3.org/2001/04/xmlenc#sha256"/>
        <DigestValue>53RgbHYBLflig+PbzOqL805l85xet3oUnHVmIkL1LR8=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wX5kUjhCHceGlHUCdGaYA+Jrsp0ezXKIJQmkEsbofC0=</DigestValue>
      </Reference>
      <Reference URI="/xl/media/image2.emf?ContentType=image/x-emf">
        <DigestMethod Algorithm="http://www.w3.org/2001/04/xmlenc#sha256"/>
        <DigestValue>cFSQ4AU2aGGuQnFA+QzVa2pTYnM2bllQMiF/eUR2zhQ=</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5NdhsNqayB9ohGTB31ims02OZomYJnYAb4+I3w1BgY8=</DigestValue>
      </Reference>
      <Reference URI="/xl/printerSettings/printerSettings2.bin?ContentType=application/vnd.openxmlformats-officedocument.spreadsheetml.printerSettings">
        <DigestMethod Algorithm="http://www.w3.org/2001/04/xmlenc#sha256"/>
        <DigestValue>v5j0VucXOIWCF1prXahGED6zgPuUaYK60gOCTWU3Oeg=</DigestValue>
      </Reference>
      <Reference URI="/xl/printerSettings/printerSettings3.bin?ContentType=application/vnd.openxmlformats-officedocument.spreadsheetml.printerSettings">
        <DigestMethod Algorithm="http://www.w3.org/2001/04/xmlenc#sha256"/>
        <DigestValue>+r14b2AsqjT4Zc7Y1KBpAKmgdKsPI2MamZWpK3kk5fo=</DigestValue>
      </Reference>
      <Reference URI="/xl/printerSettings/printerSettings4.bin?ContentType=application/vnd.openxmlformats-officedocument.spreadsheetml.printerSettings">
        <DigestMethod Algorithm="http://www.w3.org/2001/04/xmlenc#sha256"/>
        <DigestValue>+r14b2AsqjT4Zc7Y1KBpAKmgdKsPI2MamZWpK3kk5fo=</DigestValue>
      </Reference>
      <Reference URI="/xl/printerSettings/printerSettings5.bin?ContentType=application/vnd.openxmlformats-officedocument.spreadsheetml.printerSettings">
        <DigestMethod Algorithm="http://www.w3.org/2001/04/xmlenc#sha256"/>
        <DigestValue>+r14b2AsqjT4Zc7Y1KBpAKmgdKsPI2MamZWpK3kk5fo=</DigestValue>
      </Reference>
      <Reference URI="/xl/printerSettings/printerSettings6.bin?ContentType=application/vnd.openxmlformats-officedocument.spreadsheetml.printerSettings">
        <DigestMethod Algorithm="http://www.w3.org/2001/04/xmlenc#sha256"/>
        <DigestValue>dRKLr3s2Es7R6nUNsFv9MttKLOMF5NWj/HbkVNpu160=</DigestValue>
      </Reference>
      <Reference URI="/xl/printerSettings/printerSettings7.bin?ContentType=application/vnd.openxmlformats-officedocument.spreadsheetml.printerSettings">
        <DigestMethod Algorithm="http://www.w3.org/2001/04/xmlenc#sha256"/>
        <DigestValue>v5j0VucXOIWCF1prXahGED6zgPuUaYK60gOCTWU3Oeg=</DigestValue>
      </Reference>
      <Reference URI="/xl/sharedStrings.xml?ContentType=application/vnd.openxmlformats-officedocument.spreadsheetml.sharedStrings+xml">
        <DigestMethod Algorithm="http://www.w3.org/2001/04/xmlenc#sha256"/>
        <DigestValue>liJKcHgAjVd++7bmQEZdFL30F278XEX8UPOM62SQtoY=</DigestValue>
      </Reference>
      <Reference URI="/xl/styles.xml?ContentType=application/vnd.openxmlformats-officedocument.spreadsheetml.styles+xml">
        <DigestMethod Algorithm="http://www.w3.org/2001/04/xmlenc#sha256"/>
        <DigestValue>yB59RIdxkdA/BrKtU6w26j68613oziGpFjjekCDgXmI=</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6pK+imOXaQRbL59iHJFRaEHMlHZGAoH9/OYcQZsSND0=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79eESDAh/tgKQnLN1A2PxQglPZoKSYD5lHwjCvzuqZg=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GbRw942tT0AVwjTe51tq2dm5YoNZvS9o24rZ4Hqxja0=</DigestValue>
      </Reference>
      <Reference URI="/xl/worksheets/sheet2.xml?ContentType=application/vnd.openxmlformats-officedocument.spreadsheetml.worksheet+xml">
        <DigestMethod Algorithm="http://www.w3.org/2001/04/xmlenc#sha256"/>
        <DigestValue>A+/STWGmiRbbR8lHk/wI0mtkES0AuoB+5XDsYyTb2bk=</DigestValue>
      </Reference>
      <Reference URI="/xl/worksheets/sheet3.xml?ContentType=application/vnd.openxmlformats-officedocument.spreadsheetml.worksheet+xml">
        <DigestMethod Algorithm="http://www.w3.org/2001/04/xmlenc#sha256"/>
        <DigestValue>EPMbgvcbW9MUe2ppbGbJzt7TG2UGvb+9U94P6zx7itM=</DigestValue>
      </Reference>
      <Reference URI="/xl/worksheets/sheet4.xml?ContentType=application/vnd.openxmlformats-officedocument.spreadsheetml.worksheet+xml">
        <DigestMethod Algorithm="http://www.w3.org/2001/04/xmlenc#sha256"/>
        <DigestValue>Z8jmb2xp7QVDrNGwBC6T3ZpfcjRCI+Dd2zCxd5+sYPM=</DigestValue>
      </Reference>
      <Reference URI="/xl/worksheets/sheet5.xml?ContentType=application/vnd.openxmlformats-officedocument.spreadsheetml.worksheet+xml">
        <DigestMethod Algorithm="http://www.w3.org/2001/04/xmlenc#sha256"/>
        <DigestValue>+d8TaESRWoGMLH/xdZqHS23tuMrMbeaSIgdw+eHT+As=</DigestValue>
      </Reference>
      <Reference URI="/xl/worksheets/sheet6.xml?ContentType=application/vnd.openxmlformats-officedocument.spreadsheetml.worksheet+xml">
        <DigestMethod Algorithm="http://www.w3.org/2001/04/xmlenc#sha256"/>
        <DigestValue>AnzHC4ewprH1dy3PqMs0wyxCO/REz0fJd8wa9ySV85Y=</DigestValue>
      </Reference>
      <Reference URI="/xl/worksheets/sheet7.xml?ContentType=application/vnd.openxmlformats-officedocument.spreadsheetml.worksheet+xml">
        <DigestMethod Algorithm="http://www.w3.org/2001/04/xmlenc#sha256"/>
        <DigestValue>AhO3TQSDMjXk7p6nf8BqoOl7zlNdpReKtyaaMaT3Wrw=</DigestValue>
      </Reference>
    </Manifest>
    <SignatureProperties>
      <SignatureProperty Id="idSignatureTime" Target="#idPackageSignature">
        <mdssi:SignatureTime xmlns:mdssi="http://schemas.openxmlformats.org/package/2006/digital-signature">
          <mdssi:Format>YYYY-MM-DDThh:mm:ssTZD</mdssi:Format>
          <mdssi:Value>2025-08-14T15:49:42Z</mdssi:Value>
        </mdssi:SignatureTime>
      </SignatureProperty>
    </SignatureProperties>
  </Object>
  <Object Id="idOfficeObject">
    <SignatureProperties>
      <SignatureProperty Id="idOfficeV1Details" Target="#idPackageSignature">
        <SignatureInfoV1 xmlns="http://schemas.microsoft.com/office/2006/digsig">
          <SetupID>{71448FC8-8A54-4433-8B4C-6AB6A48F1842}</SetupID>
          <SignatureText>Fiorella Cardozo</SignatureText>
          <SignatureImage/>
          <SignatureComments/>
          <WindowsVersion>10.0</WindowsVersion>
          <OfficeVersion>15.0</OfficeVersion>
          <ApplicationVersion>15.0</ApplicationVersion>
          <Monitors>3</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2025-08-14T15:49:42Z</xd:SigningTime>
          <xd:SigningCertificate>
            <xd:Cert>
              <xd:CertDigest>
                <DigestMethod Algorithm="http://www.w3.org/2001/04/xmlenc#sha256"/>
                <DigestValue>Lv2PezScS25MG5ESmfGs2yoS16V/PILIeKQoxXpCzz0=</DigestValue>
              </xd:CertDigest>
              <xd:IssuerSerial>
                <X509IssuerName>C=PY, O=DOCUMENTA S.A., SERIALNUMBER=RUC80050172-1, CN=CA-DOCUMENTA S.A.</X509IssuerName>
                <X509SerialNumber>3435749548182575385</X509SerialNumber>
              </xd:IssuerSerial>
            </xd:Cert>
          </xd:SigningCertificate>
          <xd:SignaturePolicyIdentifier>
            <xd:SignaturePolicyImplied/>
          </xd:SignaturePolicyIdentifier>
        </xd:SignedSignatureProperties>
      </xd:SignedProperties>
    </xd:QualifyingProperties>
  </Object>
  <Object Id="idValidSigLnImg">AQAAAGwAAAAAAAAAAAAAABwBAAB/AAAAAAAAAAAAAAAKHAAAkQwAACBFTUYAAAEAABoAAJ0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0XbJQasKyUEqAAAAMwAAABAAAABMAAAAAAAAAAAAAAAAAAAA//////////9sAAAARgBpAG8AcgBlAGwAbABhACAAQwBhAHIAZABvAHoAbwAIAAAABAAAAAkAAAAGAAAACAAAAAQAAAAEAAAACAAAAAQAAAAKAAAACAAAAAYAAAAJAAAACQAAAAcAAAAJAAAASwAAAEAAAAAwAAAABQAAACAAAAABAAAAAQAAABAAAAAAAAAAAAAAAB0BAACAAAAAAAAAAAAAAAAdAQAAgAAAACUAAAAMAAAAAgAAACcAAAAYAAAABAAAAAAAAAD///8AAAAAACUAAAAMAAAABAAAAEwAAABkAAAAAAAAAFAAAAAcAQAAfAAAAAAAAABQAAAAH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fAAAAAoAAABgAAAAOgAAAGwAAAABAAAA0XbJQasKyUEKAAAAYAAAAAgAAABMAAAAAAAAAAAAAAAAAAAA//////////9cAAAAQwBvAG4AdABhAGQAbwByAAcAAAAHAAAABwAAAAQAAAAGAAAABwAAAAcAAAAE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QAAAAYAAAADAAAAAAAAAISAAAADAAAAAEAAAAWAAAADAAAAAAAAABUAAAAVAEAAAoAAABwAAAAEgEAAHwAAAABAAAA0XbJQasKyUEKAAAAcAAAACwAAABMAAAABAAAAAkAAABwAAAAFA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UAAAADAAAACAAAAAYAAAAGAAAAFgAAAAwAAAAAAAAAJQAAAAwAAAACAAAADgAAABQAAAAAAAAAEAAAABQAAAA=</Object>
  <Object Id="idInvalidSigLnImg">AQAAAGwAAAAAAAAAAAAAABwBAAB/AAAAAAAAAAAAAAAKHAAAkQwAACBFTUYAAAEAWB8AALA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DRdslBqwrJQSoAAAAzAAAAEAAAAEwAAAAAAAAAAAAAAAAAAAD//////////2wAAABGAGkAbwByAGUAbABsAGEAIABDAGEAcgBkAG8AegBvAAgAAAAEAAAACQAAAAYAAAAIAAAABAAAAAQAAAAIAAAABAAAAAoAAAAIAAAABgAAAAkAAAAJAAAABwAAAAkAAABLAAAAQAAAADAAAAAFAAAAIAAAAAEAAAABAAAAEAAAAAAAAAAAAAAAHQEAAIAAAAAAAAAAAAAAAB0BAACAAAAAJQAAAAwAAAACAAAAJwAAABgAAAAFAAAAAAAAAP///wAAAAAAJQAAAAwAAAAFAAAATAAAAGQAAAAAAAAAUAAAABwBAAB8AAAAAAAAAFAAAAAd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fAAAAAoAAABgAAAAOgAAAGwAAAABAAAA0XbJQasKyUEKAAAAYAAAAAgAAABMAAAAAAAAAAAAAAAAAAAA//////////9cAAAAQwBvAG4AdABhAGQAbwByAAcAAAAHAAAABwAAAAQAAAAGAAAABwAAAAcAAAAE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EAAAAYAAAADAAAAAAAAAISAAAADAAAAAEAAAAWAAAADAAAAAAAAABUAAAAVAEAAAoAAABwAAAAEgEAAHwAAAABAAAA0XbJQasKyUEKAAAAcAAAACwAAABMAAAABAAAAAkAAABwAAAAFA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UAAAADAAAACAAAAAYAAAAG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AB57790-2471-4502-8512-064DAEDE9993}">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D86F334B-3FA8-40A1-86E7-74780CAA27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877CCBCE-951C-4ECD-8961-3D120A798395}">
  <ds:schemaRefs>
    <ds:schemaRef ds:uri="http://schemas.microsoft.com/DAEMSEngagementItemInfoXML"/>
  </ds:schemaRefs>
</ds:datastoreItem>
</file>

<file path=customXml/itemProps4.xml><?xml version="1.0" encoding="utf-8"?>
<ds:datastoreItem xmlns:ds="http://schemas.openxmlformats.org/officeDocument/2006/customXml" ds:itemID="{6A476562-62F6-44C0-8C53-740578DA35A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8</vt:i4>
      </vt:variant>
    </vt:vector>
  </HeadingPairs>
  <TitlesOfParts>
    <vt:vector size="15" baseType="lpstr">
      <vt:lpstr>CARATULA</vt:lpstr>
      <vt:lpstr>INFORMACION GENERAL</vt:lpstr>
      <vt:lpstr>EEFF </vt:lpstr>
      <vt:lpstr>EERR</vt:lpstr>
      <vt:lpstr>EFE</vt:lpstr>
      <vt:lpstr>PN</vt:lpstr>
      <vt:lpstr>NOTAS</vt:lpstr>
      <vt:lpstr>NOTAS!_MON_1552230337</vt:lpstr>
      <vt:lpstr>'EEFF '!Área_de_impresión</vt:lpstr>
      <vt:lpstr>EERR!Área_de_impresión</vt:lpstr>
      <vt:lpstr>EFE!Área_de_impresión</vt:lpstr>
      <vt:lpstr>'INFORMACION GENERAL'!Área_de_impresión</vt:lpstr>
      <vt:lpstr>NOTAS!Área_de_impresión</vt:lpstr>
      <vt:lpstr>PN!Área_de_impresión</vt:lpstr>
      <vt:lpstr>NOTAS!OLE_LINK1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Vera Sosa, Adriana (LATCO - Asuncion)</dc:creator>
  <cp:lastModifiedBy>Antonio Cejuela</cp:lastModifiedBy>
  <cp:lastPrinted>2025-08-11T15:17:56Z</cp:lastPrinted>
  <dcterms:created xsi:type="dcterms:W3CDTF">2011-02-24T07:16:58Z</dcterms:created>
  <dcterms:modified xsi:type="dcterms:W3CDTF">2025-08-14T15:02:28Z</dcterms:modified>
</cp:coreProperties>
</file>