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NOTAS!$B$313:$D$327</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NOTAS!$B$83</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'!$A$1:$H$57</definedName>
    <definedName name="_xlnm.Print_Area" localSheetId="3">EERR!$B$1:$G$41</definedName>
    <definedName name="_xlnm.Print_Area" localSheetId="4">EFE!$A$1:$E$42</definedName>
    <definedName name="_xlnm.Print_Area" localSheetId="1">'INFORMACION GENERAL'!$A$1:$K$137</definedName>
    <definedName name="_xlnm.Print_Area" localSheetId="6">NOTAS!$A$1:$I$365</definedName>
    <definedName name="_xlnm.Print_Area" localSheetId="5">PN!$A$1:$N$41</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NOTAS!$B$110</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calcOnSave="0"/>
</workbook>
</file>

<file path=xl/calcChain.xml><?xml version="1.0" encoding="utf-8"?>
<calcChain xmlns="http://schemas.openxmlformats.org/spreadsheetml/2006/main">
  <c r="F254" i="45" l="1"/>
  <c r="E254" i="45"/>
  <c r="D45" i="15" l="1"/>
  <c r="D328" i="45" l="1"/>
  <c r="M328" i="45" s="1"/>
  <c r="D335" i="45" l="1"/>
  <c r="C335" i="45"/>
  <c r="C328" i="45"/>
  <c r="L328" i="45" s="1"/>
  <c r="C277" i="45"/>
  <c r="K36" i="8" l="1"/>
  <c r="P37" i="8"/>
  <c r="G36" i="8"/>
  <c r="H36" i="8"/>
  <c r="I36" i="8"/>
  <c r="J36" i="8"/>
  <c r="F24" i="5"/>
  <c r="E24" i="5"/>
  <c r="C44" i="15" l="1"/>
  <c r="D44" i="15"/>
  <c r="M29" i="8" l="1"/>
  <c r="C40" i="15" l="1"/>
  <c r="F19" i="15"/>
  <c r="C31" i="15"/>
  <c r="C26" i="15"/>
  <c r="C22" i="15"/>
  <c r="C19" i="15"/>
  <c r="D19" i="15"/>
  <c r="D22" i="15"/>
  <c r="D26" i="15"/>
  <c r="C36" i="15" l="1"/>
  <c r="D302" i="45" l="1"/>
  <c r="E286" i="45" l="1"/>
  <c r="C194" i="45" l="1"/>
  <c r="L194" i="45" s="1"/>
  <c r="E180" i="45" l="1"/>
  <c r="L180" i="45" s="1"/>
  <c r="D313" i="45" l="1"/>
  <c r="D277" i="45" l="1"/>
  <c r="M277" i="45" s="1"/>
  <c r="L277" i="45"/>
  <c r="D243" i="45"/>
  <c r="D245" i="45" l="1"/>
  <c r="C229" i="45"/>
  <c r="L35" i="8"/>
  <c r="C309" i="45" l="1"/>
  <c r="D309" i="45"/>
  <c r="D295" i="45"/>
  <c r="M246" i="45"/>
  <c r="L231" i="45"/>
  <c r="L225" i="45"/>
  <c r="C210" i="45"/>
  <c r="D210" i="45"/>
  <c r="D194" i="45"/>
  <c r="D152" i="45"/>
  <c r="P29" i="8" l="1"/>
  <c r="C26" i="10"/>
  <c r="D26" i="10"/>
  <c r="D21" i="10"/>
  <c r="E17" i="5"/>
  <c r="F17" i="5"/>
  <c r="F32" i="5" l="1"/>
  <c r="F36" i="5" s="1"/>
  <c r="E32" i="5"/>
  <c r="E36" i="5" s="1"/>
  <c r="C50" i="15"/>
  <c r="C51" i="15" s="1"/>
  <c r="D40" i="15"/>
  <c r="M231" i="45" s="1"/>
  <c r="F36" i="15"/>
  <c r="F51" i="15" s="1"/>
  <c r="G19" i="15"/>
  <c r="G36" i="15" s="1"/>
  <c r="G51" i="15" s="1"/>
  <c r="D31" i="15"/>
  <c r="L181" i="45"/>
  <c r="E44" i="5" l="1"/>
  <c r="D287" i="45"/>
  <c r="D288" i="45" s="1"/>
  <c r="D50" i="15"/>
  <c r="M238" i="45"/>
  <c r="D36" i="15"/>
  <c r="M289" i="45" l="1"/>
  <c r="D51" i="15"/>
  <c r="D64" i="15"/>
  <c r="B238" i="45"/>
  <c r="B230" i="45"/>
  <c r="B237" i="45" s="1"/>
  <c r="D155" i="45" l="1"/>
  <c r="D156" i="45" s="1"/>
  <c r="E112" i="45" l="1"/>
  <c r="D230" i="45" l="1"/>
  <c r="L232" i="45" s="1"/>
  <c r="E224" i="45"/>
  <c r="D224" i="45"/>
  <c r="C224" i="45"/>
  <c r="C230" i="45" l="1"/>
  <c r="G229" i="45"/>
  <c r="G230" i="45" s="1"/>
  <c r="L230" i="45" s="1"/>
  <c r="G223" i="45" l="1"/>
  <c r="H229" i="45" s="1"/>
  <c r="F224" i="45"/>
  <c r="H230" i="45" l="1"/>
  <c r="M230" i="45" s="1"/>
  <c r="G224" i="45"/>
  <c r="L224" i="45" s="1"/>
  <c r="M302" i="45" l="1"/>
  <c r="C302" i="45"/>
  <c r="L302" i="45" s="1"/>
  <c r="F141" i="45" l="1"/>
  <c r="M141" i="45" s="1"/>
  <c r="D141" i="45" l="1"/>
  <c r="L141" i="45" s="1"/>
  <c r="D341" i="45" l="1"/>
  <c r="M341" i="45" s="1"/>
  <c r="C341" i="45"/>
  <c r="L341" i="45" s="1"/>
  <c r="E128" i="45" l="1"/>
  <c r="F287" i="45" l="1"/>
  <c r="F285" i="45" l="1"/>
  <c r="F284" i="45"/>
  <c r="F283" i="45"/>
  <c r="F282" i="45"/>
  <c r="F286" i="45"/>
  <c r="C288" i="45"/>
  <c r="L289" i="45" s="1"/>
  <c r="F288" i="45" l="1"/>
  <c r="D128" i="45"/>
  <c r="C155" i="45" l="1"/>
  <c r="C152" i="45"/>
  <c r="C156" i="45" l="1"/>
  <c r="B10" i="10" l="1"/>
  <c r="B10" i="8" s="1"/>
  <c r="D261" i="45" l="1"/>
  <c r="C261" i="45"/>
  <c r="C37" i="10"/>
  <c r="B11" i="10"/>
  <c r="B11" i="8" s="1"/>
  <c r="M295" i="45" l="1"/>
  <c r="E15" i="5" l="1"/>
  <c r="D299" i="45" l="1"/>
  <c r="L261" i="45" l="1"/>
  <c r="D339" i="45" l="1"/>
  <c r="C245" i="45" l="1"/>
  <c r="L246" i="45" s="1"/>
  <c r="M254" i="45" l="1"/>
  <c r="D14" i="10" l="1"/>
  <c r="C14" i="10"/>
  <c r="M309" i="45" l="1"/>
  <c r="L309" i="45"/>
  <c r="D306" i="45"/>
  <c r="C21" i="10" l="1"/>
  <c r="M261" i="45" l="1"/>
  <c r="C295" i="45" l="1"/>
  <c r="D267" i="45" l="1"/>
  <c r="M267" i="45" s="1"/>
  <c r="C267" i="45"/>
  <c r="L267" i="45" s="1"/>
  <c r="H49" i="44" l="1"/>
  <c r="G49" i="44"/>
  <c r="F49" i="44"/>
  <c r="F236" i="45" l="1"/>
  <c r="E237" i="45" l="1"/>
  <c r="M239" i="45" s="1"/>
  <c r="M194" i="45"/>
  <c r="E202" i="45"/>
  <c r="D202" i="45"/>
  <c r="F15" i="15" l="1"/>
  <c r="F36" i="8" l="1"/>
  <c r="E36" i="8"/>
  <c r="D36" i="8"/>
  <c r="L36" i="8" s="1"/>
  <c r="I51" i="44"/>
  <c r="M214" i="45" l="1"/>
  <c r="C214" i="45"/>
  <c r="L214" i="45" s="1"/>
  <c r="M210" i="45"/>
  <c r="L210" i="45" l="1"/>
  <c r="C215" i="45"/>
  <c r="D34" i="10"/>
  <c r="C34" i="10"/>
  <c r="D62" i="15"/>
  <c r="C36" i="10" l="1"/>
  <c r="C38" i="10" s="1"/>
  <c r="C46" i="10" s="1"/>
  <c r="D36" i="10"/>
  <c r="D38" i="10" s="1"/>
  <c r="D46" i="10" s="1"/>
  <c r="E288" i="45" l="1"/>
  <c r="D112" i="45" l="1"/>
  <c r="D237" i="45" l="1"/>
  <c r="C237" i="45" l="1"/>
  <c r="L239" i="45" s="1"/>
  <c r="D242" i="45" l="1"/>
  <c r="M215" i="45" l="1"/>
  <c r="D191" i="45"/>
  <c r="D258" i="45" s="1"/>
  <c r="C191" i="45"/>
  <c r="C258" i="45" s="1"/>
  <c r="C265" i="45" l="1"/>
  <c r="E200" i="45"/>
  <c r="D265" i="45"/>
  <c r="C271" i="45"/>
  <c r="D200" i="45"/>
  <c r="L215" i="45"/>
  <c r="D271" i="45"/>
  <c r="F251" i="45"/>
  <c r="D66" i="15"/>
  <c r="F142" i="45" l="1"/>
  <c r="M335" i="45"/>
  <c r="L335" i="45"/>
  <c r="L295" i="45"/>
  <c r="D332" i="45"/>
  <c r="C292" i="45"/>
  <c r="C339" i="45" s="1"/>
  <c r="E251" i="45"/>
  <c r="C242" i="45"/>
  <c r="F237" i="45"/>
  <c r="L238" i="45" s="1"/>
  <c r="C206" i="45"/>
  <c r="M152" i="45"/>
  <c r="M155" i="45"/>
  <c r="L155" i="45"/>
  <c r="L152" i="45"/>
  <c r="C313" i="45" l="1"/>
  <c r="C306" i="45"/>
  <c r="C332" i="45"/>
  <c r="C299" i="45"/>
  <c r="L254" i="45" l="1"/>
  <c r="M156" i="45"/>
  <c r="L156" i="45"/>
  <c r="O29" i="8" l="1"/>
  <c r="P36" i="8" l="1"/>
  <c r="L288" i="45"/>
  <c r="C62" i="15"/>
  <c r="O36" i="8"/>
  <c r="C64" i="15"/>
  <c r="C66" i="15" l="1"/>
</calcChain>
</file>

<file path=xl/sharedStrings.xml><?xml version="1.0" encoding="utf-8"?>
<sst xmlns="http://schemas.openxmlformats.org/spreadsheetml/2006/main" count="640" uniqueCount="510">
  <si>
    <t>USD</t>
  </si>
  <si>
    <t>Créditos fiscales</t>
  </si>
  <si>
    <t>Intereses a cobrar por inversiones temporarias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</si>
  <si>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</si>
  <si>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</si>
  <si>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</si>
  <si>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</si>
  <si>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</si>
  <si>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</si>
  <si>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</si>
  <si>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</si>
  <si>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</si>
  <si>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</si>
  <si>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</si>
  <si>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</si>
  <si>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</si>
  <si>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</si>
  <si>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</si>
  <si>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</si>
  <si>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</si>
  <si>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</si>
  <si>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</si>
  <si>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</si>
  <si>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</si>
  <si>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</si>
  <si>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</si>
  <si>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</si>
  <si>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</si>
  <si>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</si>
  <si>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</si>
  <si>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</si>
  <si>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</si>
  <si>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</si>
  <si>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</si>
  <si>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</si>
  <si>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</si>
  <si>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</si>
  <si>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</si>
  <si>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</si>
  <si>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</si>
  <si>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</si>
  <si>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</si>
  <si>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</si>
  <si>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</si>
  <si>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Inversiones temporarias</t>
  </si>
  <si>
    <t>Disponibilidades</t>
  </si>
  <si>
    <t>Otros ingresos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</si>
  <si>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</si>
  <si>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</si>
  <si>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</si>
  <si>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</si>
  <si>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</si>
  <si>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</si>
  <si>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</si>
  <si>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</si>
  <si>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</si>
  <si>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</si>
  <si>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</si>
  <si>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</si>
  <si>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</si>
  <si>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</si>
  <si>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</si>
  <si>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</si>
  <si>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</si>
  <si>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</si>
  <si>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</si>
  <si>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</si>
  <si>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</si>
  <si>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</si>
  <si>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</si>
  <si>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</si>
  <si>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</si>
  <si>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</si>
  <si>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</si>
  <si>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</si>
  <si>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</si>
  <si>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</si>
  <si>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</si>
  <si>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</si>
  <si>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</si>
  <si>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</si>
  <si>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</si>
  <si>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</si>
  <si>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</si>
  <si>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</si>
  <si>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</si>
  <si>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</si>
  <si>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</si>
  <si>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</si>
  <si>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</si>
  <si>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</si>
  <si>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</si>
  <si>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</si>
  <si>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</si>
  <si>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</si>
  <si>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</si>
  <si>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</si>
  <si>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</si>
  <si>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</si>
  <si>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</si>
  <si>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</si>
  <si>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</si>
  <si>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</si>
  <si>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</si>
  <si>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</si>
  <si>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</si>
  <si>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</si>
  <si>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</si>
  <si>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</si>
  <si>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</si>
  <si>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</si>
  <si>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Valor Contable (expresado en GS)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</si>
  <si>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</si>
  <si>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</si>
  <si>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</si>
  <si>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</si>
  <si>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</si>
  <si>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</si>
  <si>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</si>
  <si>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</si>
  <si>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</si>
  <si>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</si>
  <si>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</si>
  <si>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</si>
  <si>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</si>
  <si>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</si>
  <si>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</si>
  <si>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</si>
  <si>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</si>
  <si>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</si>
  <si>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</si>
  <si>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</si>
  <si>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</si>
  <si>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</si>
  <si>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</si>
  <si>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</si>
  <si>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</si>
  <si>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</si>
  <si>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</si>
  <si>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</si>
  <si>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</si>
  <si>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</si>
  <si>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</si>
  <si>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</si>
  <si>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</si>
  <si>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</si>
  <si>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</si>
  <si>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</si>
  <si>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Síndico Suplente</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</si>
  <si>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</si>
  <si>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</si>
  <si>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</si>
  <si>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</si>
  <si>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</si>
  <si>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</si>
  <si>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</si>
  <si>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</si>
  <si>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</si>
  <si>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</si>
  <si>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</si>
  <si>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</si>
  <si>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</si>
  <si>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</si>
  <si>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</si>
  <si>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</si>
  <si>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</si>
  <si>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</si>
  <si>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</si>
  <si>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</si>
  <si>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</si>
  <si>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</si>
  <si>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</si>
  <si>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</si>
  <si>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</si>
  <si>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</si>
  <si>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</si>
  <si>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</si>
  <si>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</si>
  <si>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</si>
  <si>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</si>
  <si>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</si>
  <si>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</si>
  <si>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</si>
  <si>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</si>
  <si>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</si>
  <si>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</si>
  <si>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</si>
  <si>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</si>
  <si>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</si>
  <si>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</si>
  <si>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</si>
  <si>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</si>
  <si>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</si>
  <si>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</si>
  <si>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</si>
  <si>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</si>
  <si>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</si>
  <si>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</si>
  <si>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</si>
  <si>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</si>
  <si>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</si>
  <si>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</si>
  <si>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</si>
  <si>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</si>
  <si>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</si>
  <si>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</si>
  <si>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</si>
  <si>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</si>
  <si>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</si>
  <si>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</si>
  <si>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</si>
  <si>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</si>
  <si>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</si>
  <si>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</si>
  <si>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</si>
  <si>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</si>
  <si>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</si>
  <si>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</si>
  <si>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</si>
  <si>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</si>
  <si>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</si>
  <si>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</si>
  <si>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</si>
  <si>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</si>
  <si>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</si>
  <si>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</si>
  <si>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</si>
  <si>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</si>
  <si>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</si>
  <si>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</si>
  <si>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</si>
  <si>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</si>
  <si>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</si>
  <si>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</si>
  <si>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</si>
  <si>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</si>
  <si>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</si>
  <si>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</si>
  <si>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</si>
  <si>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</si>
  <si>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</si>
  <si>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</si>
  <si>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</si>
  <si>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</si>
  <si>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</si>
  <si>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</si>
  <si>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</si>
  <si>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</si>
  <si>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</si>
  <si>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</si>
  <si>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</si>
  <si>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</si>
  <si>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</si>
  <si>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</si>
  <si>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</si>
  <si>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</si>
  <si>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</si>
  <si>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</si>
  <si>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</si>
  <si>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</si>
  <si>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</si>
  <si>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</si>
  <si>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</si>
  <si>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</si>
  <si>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</si>
  <si>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</si>
  <si>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</si>
  <si>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</si>
  <si>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</si>
  <si>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</si>
  <si>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</si>
  <si>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</si>
  <si>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</si>
  <si>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</si>
  <si>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</si>
  <si>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</si>
  <si>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</si>
  <si>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</si>
  <si>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</si>
  <si>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</si>
  <si>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</si>
  <si>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</si>
  <si>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</si>
  <si>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</si>
  <si>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</si>
  <si>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</si>
  <si>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</si>
  <si>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</si>
  <si>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</si>
  <si>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</si>
  <si>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</si>
  <si>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</si>
  <si>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</si>
  <si>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</si>
  <si>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</si>
  <si>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</si>
  <si>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</si>
  <si>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</si>
  <si>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</si>
  <si>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</si>
  <si>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</si>
  <si>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</si>
  <si>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</si>
  <si>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</si>
  <si>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</si>
  <si>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</si>
  <si>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</si>
  <si>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</si>
  <si>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</si>
  <si>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</si>
  <si>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</si>
  <si>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</si>
  <si>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</si>
  <si>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</si>
  <si>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</si>
  <si>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</si>
  <si>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</si>
  <si>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</si>
  <si>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</si>
  <si>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</si>
  <si>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Financiera Paraguayo Japonesa</t>
  </si>
  <si>
    <t>Telefonica Celular del Paraguay</t>
  </si>
  <si>
    <t>Del 1 al 2826 - 2.977 al 4.960</t>
  </si>
  <si>
    <t>Cross Capital S.A.</t>
  </si>
  <si>
    <t xml:space="preserve">Cross Capital S.A. </t>
  </si>
  <si>
    <r>
      <t>·</t>
    </r>
    <r>
      <rPr>
        <sz val="9"/>
        <color theme="1"/>
        <rFont val="Times New Roman"/>
        <family val="1"/>
      </rPr>
      <t> </t>
    </r>
    <r>
      <rPr>
        <sz val="10"/>
        <color theme="1"/>
        <rFont val="Arial"/>
        <family val="2"/>
      </rPr>
      <t>Antonio Cejuela</t>
    </r>
  </si>
  <si>
    <t>IPS a pagar</t>
  </si>
  <si>
    <t>Otros activos (Nota 5.4)</t>
  </si>
  <si>
    <t>Retenciones a pagar</t>
  </si>
  <si>
    <t>Comisiones ganadas</t>
  </si>
  <si>
    <t>Beneficios al personal</t>
  </si>
  <si>
    <t>Efectivo pagado a entidades vinculadas</t>
  </si>
  <si>
    <t>AE20</t>
  </si>
  <si>
    <t>CONAUDIT - CONTADORES &amp; AUDITORES ASOCIADOS</t>
  </si>
  <si>
    <t>Alberto Mac Mullen</t>
  </si>
  <si>
    <t>Iva a pagar</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</si>
  <si>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</si>
  <si>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</si>
  <si>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</si>
  <si>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</si>
  <si>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</si>
  <si>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</si>
  <si>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</si>
  <si>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</si>
  <si>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</si>
  <si>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</si>
  <si>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</si>
  <si>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</si>
  <si>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Comision por colocación y distribución de fondos</t>
  </si>
  <si>
    <t>Comisiones por colocación y distribución de fondos</t>
  </si>
  <si>
    <r>
      <t>·</t>
    </r>
    <r>
      <rPr>
        <sz val="7"/>
        <color theme="1"/>
        <rFont val="Times New Roman"/>
        <family val="1"/>
      </rPr>
      <t xml:space="preserve">  </t>
    </r>
    <r>
      <rPr>
        <sz val="10"/>
        <color theme="1"/>
        <rFont val="Arial"/>
        <family val="2"/>
      </rPr>
      <t>Jaseryn Jimenez</t>
    </r>
  </si>
  <si>
    <t>Resultado por tenencia de inversiones</t>
  </si>
  <si>
    <t>Gastos de venta (Nota 5.17)</t>
  </si>
  <si>
    <t>Pago de impuestos sobre beneficios</t>
  </si>
  <si>
    <t>Intereses a cobrar</t>
  </si>
  <si>
    <t>Valor Nominal 
Unitario</t>
  </si>
  <si>
    <t>31.12.2024</t>
  </si>
  <si>
    <t>Tipo de cambio 31.12.2024</t>
  </si>
  <si>
    <t>Total 31.12.2024</t>
  </si>
  <si>
    <t>Saldo en Moneda local al 31.12.2024</t>
  </si>
  <si>
    <t>Total al 31.12.2024</t>
  </si>
  <si>
    <t>Ganancia por valuación de pasivos en ME</t>
  </si>
  <si>
    <t>Perdida por valuación de activos en ME</t>
  </si>
  <si>
    <t>Recupero de gastos</t>
  </si>
  <si>
    <t>Ejercicio actual</t>
  </si>
  <si>
    <t>Ejercicio anterior</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</si>
  <si>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</si>
  <si>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</si>
  <si>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</si>
  <si>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</si>
  <si>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</si>
  <si>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Vehiculos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</si>
  <si>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</si>
  <si>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</si>
  <si>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</si>
  <si>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</si>
  <si>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</si>
  <si>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</si>
  <si>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</si>
  <si>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</si>
  <si>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</si>
  <si>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</si>
  <si>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</si>
  <si>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</si>
  <si>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</si>
  <si>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</si>
  <si>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</si>
  <si>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</si>
  <si>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</si>
  <si>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</si>
  <si>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</si>
  <si>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</si>
  <si>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</si>
  <si>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</si>
  <si>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</si>
  <si>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</si>
  <si>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</si>
  <si>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t>Ingresos por servicios (Nota 5.13)</t>
  </si>
  <si>
    <t>Ingresos financieros (Nota 5.14)</t>
  </si>
  <si>
    <t>Egresos por operaciones y servicios de personas relacionadas (Nota 5.15)</t>
  </si>
  <si>
    <t>Gastos de administración (Nota 5.16)</t>
  </si>
  <si>
    <t>Gastos financieros (Nota 5.17)</t>
  </si>
  <si>
    <t>Otros egresos (Nota 5.18)</t>
  </si>
  <si>
    <t>Cuentas a pagar a personas y empresas relacionadas (Nota 5.8)</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</si>
  <si>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</si>
  <si>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</si>
  <si>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a.  Moneda extranjera</t>
  </si>
  <si>
    <t>Depreciación de activo fijo</t>
  </si>
  <si>
    <t>Amortización de intangibles</t>
  </si>
  <si>
    <t>2.2 Criterios de valuación</t>
  </si>
  <si>
    <t>Vehículos</t>
  </si>
  <si>
    <t>Presentando en forma comparativa con el ejercicio anterior finalizado el 31 de diciembre de 2024</t>
  </si>
  <si>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</si>
  <si>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</si>
  <si>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</si>
  <si>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Alberto Mac Mullen - Director Suplente y apoderado</t>
    </r>
  </si>
  <si>
    <t>Información general de la Sociedad</t>
  </si>
  <si>
    <t>Tomás González Sabathie</t>
  </si>
  <si>
    <r>
      <t>·</t>
    </r>
    <r>
      <rPr>
        <sz val="7"/>
        <color theme="1"/>
        <rFont val="Times New Roman"/>
        <family val="1"/>
      </rPr>
      <t xml:space="preserve">  </t>
    </r>
    <r>
      <rPr>
        <sz val="10"/>
        <color theme="1"/>
        <rFont val="Arial"/>
        <family val="2"/>
      </rPr>
      <t>Tomás Gonzalez Sabathie - Director Suplente y apoderado</t>
    </r>
  </si>
  <si>
    <r>
      <t>·</t>
    </r>
    <r>
      <rPr>
        <sz val="7"/>
        <color theme="1"/>
        <rFont val="Times New Roman"/>
        <family val="1"/>
      </rPr>
      <t xml:space="preserve">  </t>
    </r>
    <r>
      <rPr>
        <sz val="10"/>
        <color theme="1"/>
        <rFont val="Arial"/>
        <family val="2"/>
      </rPr>
      <t>Tomas Gonzalez Sabathie</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</si>
  <si>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</si>
  <si>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</si>
  <si>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</si>
  <si>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RESULTADO DEL PERIODO</t>
  </si>
  <si>
    <t>Efectivo y su equivalente al comienzo del periodo</t>
  </si>
  <si>
    <t>Efectivo y su equivalente al cierre del periodo</t>
  </si>
  <si>
    <t>Estados financieros correspondientes al periodo</t>
  </si>
  <si>
    <t>Resultado del periodo</t>
  </si>
  <si>
    <t>Vida útil (años)</t>
  </si>
  <si>
    <t>a.   Bienes de uso</t>
  </si>
  <si>
    <t>b.    Activos Intangibles</t>
  </si>
  <si>
    <t>Los activos intangibles son amortizados utilizando el método lineal a partir del mes siguiente de su incorporación al patrimonio de la sociedad de acuerdo con las sigueintes vidas útiles:</t>
  </si>
  <si>
    <t>2.4  Política de Depreciaciones y Amortizaciones</t>
  </si>
  <si>
    <t>2.5  Política de reconocimiento de ingresos</t>
  </si>
  <si>
    <t>2.6  Estado de flujo de efectivo</t>
  </si>
  <si>
    <r>
      <t>b.</t>
    </r>
    <r>
      <rPr>
        <b/>
        <sz val="7"/>
        <color theme="1"/>
        <rFont val="Times New Roman"/>
        <family val="1"/>
      </rPr>
      <t xml:space="preserve">    </t>
    </r>
    <r>
      <rPr>
        <b/>
        <sz val="10"/>
        <color theme="1"/>
        <rFont val="Arial"/>
        <family val="2"/>
      </rPr>
      <t>Inversiones</t>
    </r>
  </si>
  <si>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</si>
  <si>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</si>
  <si>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r>
      <t>c.</t>
    </r>
    <r>
      <rPr>
        <b/>
        <sz val="7"/>
        <color theme="1"/>
        <rFont val="Times New Roman"/>
        <family val="1"/>
      </rPr>
      <t>  </t>
    </r>
    <r>
      <rPr>
        <b/>
        <sz val="10"/>
        <color theme="1"/>
        <rFont val="Arial"/>
        <family val="2"/>
      </rPr>
      <t>Bienes de uso</t>
    </r>
  </si>
  <si>
    <t>Hechos posteriores al cierre del periodo</t>
  </si>
  <si>
    <t>presentados en forma comparativa</t>
  </si>
  <si>
    <t>Documentos y cuentas por pagar (Nota 5.7)</t>
  </si>
  <si>
    <t>Deudas fiscales</t>
  </si>
  <si>
    <t>Otros Pasivos (Nota 5.10)</t>
  </si>
  <si>
    <t>Provisiones (Nota 5.9)</t>
  </si>
  <si>
    <t>Honorario auditoria externa</t>
  </si>
  <si>
    <t>Comisión por Colocación y Distribución de Fondos</t>
  </si>
  <si>
    <t>Cuentas a pagar a personas y empresas relacionadas (Nota 5.4)</t>
  </si>
  <si>
    <t>PY VICENTE SCAVONE S2 USD1 5.60 19-06-31</t>
  </si>
  <si>
    <t>PY TELEFONIA CELULAR PYA SAE G2 S1 25-09-2026</t>
  </si>
  <si>
    <t>PY BANCO ITAU G3 S1 6.10 16-12-2025</t>
  </si>
  <si>
    <t>CDA BANCO GNB 6.20 5624 09-12-2025</t>
  </si>
  <si>
    <t>CDA BNF 6.10 BB2275 07-04-2028</t>
  </si>
  <si>
    <t>PY FINANCIERA PYO JAPONESA S1 GS 8% 16-05-28</t>
  </si>
  <si>
    <t>PY BANCO SUDAMERIS S1 D3 6.75 06-12-2029</t>
  </si>
  <si>
    <t>PY VICENTE SCAVONE S3 USD1 5.75 08-12-2031</t>
  </si>
  <si>
    <t>CDA BNF 6.10 BB2278 07-04-2028</t>
  </si>
  <si>
    <t>CDA BNF 6.10 BB2279 07-04-2028</t>
  </si>
  <si>
    <t>CDA PARAGUAYO JAPONESA 6.50 2012241 23-06-2026</t>
  </si>
  <si>
    <t>CDA PARAGUAYO JAPONESA 6.50 2012242 23-06-2026</t>
  </si>
  <si>
    <t>CDA PARAGUAYO JAPONESA 6.50 2012243 23-06-2026</t>
  </si>
  <si>
    <t>PY VISION BANCO S.A.E.C.A. S5 USD 9 26-01-2027</t>
  </si>
  <si>
    <t>CDA BANCO ITAU DA9482 5.87 31-01-2028</t>
  </si>
  <si>
    <t>PY VICENTE SCAVONE S1 USD1 6.125 19-12-2030</t>
  </si>
  <si>
    <t>CDA BANCO GNB 6.05 FA5097 03-11-2025</t>
  </si>
  <si>
    <t>CDA BANCO GNB 6.05 FA5098 03-11-2025</t>
  </si>
  <si>
    <t>PY TELEFONIA CELULAR PYA SAE G1 S3 GS 31-05-2029</t>
  </si>
  <si>
    <t>Actividad principal: La actividad principal de la empresa es actuar como sociedad holding intermediaria. La misma posee una participación en el capital del 96,98% que corresponde a 4.810 acciones con derecho a 1 voto por acción.</t>
  </si>
  <si>
    <t xml:space="preserve">Documentos y cuentas por cobrar </t>
  </si>
  <si>
    <t>Créditos (Nota 5.3)</t>
  </si>
  <si>
    <t>Bienes de uso (Nota 5.5)</t>
  </si>
  <si>
    <t xml:space="preserve">Vehículos </t>
  </si>
  <si>
    <t xml:space="preserve">(Depreciaciones acumuladas) </t>
  </si>
  <si>
    <t>Activos Intangibles (Nota 5.6)</t>
  </si>
  <si>
    <t>Programas informáticos</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</si>
  <si>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</si>
  <si>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</si>
  <si>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</si>
  <si>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</si>
  <si>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Se reconoce como ingreso o egreso la diferencia de precio entre el valor de venta de un activo propio y el valor en libros a la fecha de transacción.</t>
  </si>
  <si>
    <t>Efectivo pagado por otras actividades</t>
  </si>
  <si>
    <t>Saldos iniciales al 31.12.2024 (Nota 5.12)</t>
  </si>
  <si>
    <t>30.09.2025</t>
  </si>
  <si>
    <t>30.09.2024</t>
  </si>
  <si>
    <t>Saldos al 30.09.2025</t>
  </si>
  <si>
    <t>Saldos al 30.09.2024</t>
  </si>
  <si>
    <t>Tipo de cambio 30.09.2025</t>
  </si>
  <si>
    <t>Saldo en Moneda local al 30.09.2025</t>
  </si>
  <si>
    <t>Tipo de cambio
 30.09.2025</t>
  </si>
  <si>
    <t>Banco Nacional de Fomento</t>
  </si>
  <si>
    <t>Banco Itau Paraguay S.A</t>
  </si>
  <si>
    <t>BANCO GNB  Paraguay S.A.E.C.A.</t>
  </si>
  <si>
    <t>VISION Banco S.A.E.C.A</t>
  </si>
  <si>
    <t>Vicente Scavone &amp; CIA. S.A.E</t>
  </si>
  <si>
    <t>Banco SUDAMERIS Paraguay SA</t>
  </si>
  <si>
    <t>Financiera Paraguayo Japonesa SAECA</t>
  </si>
  <si>
    <t>Total 30.09.2025</t>
  </si>
  <si>
    <t>Bonificaciones al personal</t>
  </si>
  <si>
    <t>Total al 30.09.2025</t>
  </si>
  <si>
    <t>finalizado el 30 de septiembre de 2025</t>
  </si>
  <si>
    <t>Información al 30 de septiembre de  2025</t>
  </si>
  <si>
    <t>al 30 de septiembre de 2025</t>
  </si>
  <si>
    <t>por el periodo finalizado el 30 de septiembre de 2025</t>
  </si>
  <si>
    <t>Presentando en forma comparativa con el mismo periodo del ejercicio anterior finalizado el 30 de septiembre de 2024</t>
  </si>
  <si>
    <t>al ejercicio finalizado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</si>
  <si>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matrimonio y estado de flujo de efectivo.</t>
  </si>
  <si>
    <t>Los activos y pasivos en moneda extranjera se valuaron al tipo de cambio comprador vigentes al 30 de septiembre de 2025 y al 31 de diciembre de 2024 publicados por el Banco Central del Paraguay.</t>
  </si>
  <si>
    <t xml:space="preserve">Amortizaciones </t>
  </si>
  <si>
    <t>A la fecha de presentación, no han ocurrido hechos significativos que impliquen alteraciones significativas a la estructura patrimonial o financiera o, a los resultados de la Sociedad al 30 de septiembre de 2025.</t>
  </si>
  <si>
    <t>Reintegro de gastos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</si>
</sst>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
      <sz val="11"/>
      <color theme="0" tint="-0.34998626667073579"/>
      <name val="Arial"/>
      <family val="2"/>
    </font>
    <font>
      <b/>
      <sz val="14"/>
      <color rgb="FF000000"/>
      <name val="Arial"/>
      <family val="2"/>
    </font>
    <font>
      <sz val="12"/>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78">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41" fillId="6" borderId="1" xfId="0" applyFont="1" applyFill="1" applyBorder="1"/>
    <xf numFmtId="41" fontId="11" fillId="0" borderId="0" xfId="27" applyFont="1" applyAlignment="1">
      <alignment horizontal="right" vertical="center"/>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0" fontId="11" fillId="0" borderId="9" xfId="0" applyFont="1" applyFill="1" applyBorder="1" applyAlignment="1">
      <alignment horizontal="justify"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9" fontId="11" fillId="0" borderId="0" xfId="2" applyFont="1" applyFill="1"/>
    <xf numFmtId="14" fontId="15" fillId="0" borderId="2" xfId="0" applyNumberFormat="1" applyFont="1" applyFill="1" applyBorder="1" applyAlignment="1">
      <alignment horizontal="center" vertical="center"/>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xf numFmtId="0" fontId="14" fillId="0" borderId="11" xfId="0" applyFont="1" applyFill="1" applyBorder="1" applyAlignment="1">
      <alignment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167" fontId="14" fillId="0" borderId="2" xfId="1" applyNumberFormat="1" applyFont="1" applyFill="1" applyBorder="1" applyAlignment="1">
      <alignment horizontal="right" vertical="center"/>
    </xf>
    <xf numFmtId="167" fontId="15" fillId="0" borderId="2" xfId="1" applyNumberFormat="1" applyFont="1" applyFill="1" applyBorder="1" applyAlignment="1">
      <alignment horizontal="right" vertical="center"/>
    </xf>
    <xf numFmtId="165" fontId="15" fillId="0" borderId="2" xfId="0" applyNumberFormat="1" applyFont="1" applyFill="1" applyBorder="1" applyAlignment="1">
      <alignment horizontal="right" vertical="center"/>
    </xf>
    <xf numFmtId="41" fontId="11" fillId="0" borderId="4" xfId="27" quotePrefix="1" applyFont="1" applyFill="1" applyBorder="1"/>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0" fontId="12" fillId="0" borderId="2" xfId="0" applyFont="1" applyFill="1" applyBorder="1"/>
    <xf numFmtId="41" fontId="15" fillId="0" borderId="2" xfId="27" applyFont="1" applyFill="1" applyBorder="1" applyAlignment="1">
      <alignment horizontal="center" vertical="center" wrapText="1"/>
    </xf>
    <xf numFmtId="41" fontId="15" fillId="0" borderId="3" xfId="27" applyFont="1" applyFill="1" applyBorder="1" applyAlignment="1">
      <alignment horizontal="right" vertical="center"/>
    </xf>
    <xf numFmtId="41" fontId="0" fillId="7" borderId="0" xfId="27" applyFont="1" applyFill="1"/>
    <xf numFmtId="41" fontId="22" fillId="7" borderId="0" xfId="27" applyFont="1" applyFill="1"/>
    <xf numFmtId="41" fontId="30" fillId="7" borderId="0" xfId="27" applyFont="1" applyFill="1"/>
    <xf numFmtId="41" fontId="24" fillId="7" borderId="0" xfId="27" applyFont="1" applyFill="1"/>
    <xf numFmtId="0" fontId="22" fillId="7" borderId="0" xfId="0" applyFont="1" applyFill="1"/>
    <xf numFmtId="41" fontId="11" fillId="7" borderId="0" xfId="27" applyFont="1" applyFill="1"/>
    <xf numFmtId="41" fontId="3" fillId="7" borderId="0" xfId="27" applyFont="1" applyFill="1" applyBorder="1"/>
    <xf numFmtId="41" fontId="3" fillId="7" borderId="0" xfId="27" applyFont="1" applyFill="1"/>
    <xf numFmtId="41" fontId="15" fillId="7"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5" fontId="14" fillId="8" borderId="4" xfId="27" applyNumberFormat="1" applyFont="1" applyFill="1" applyBorder="1" applyAlignment="1">
      <alignment vertical="center"/>
    </xf>
    <xf numFmtId="165" fontId="14" fillId="0" borderId="4" xfId="27" applyNumberFormat="1" applyFont="1" applyFill="1" applyBorder="1" applyAlignment="1">
      <alignment vertical="center"/>
    </xf>
    <xf numFmtId="165" fontId="14" fillId="8" borderId="6" xfId="27" applyNumberFormat="1" applyFont="1" applyFill="1" applyBorder="1" applyAlignment="1">
      <alignment vertical="center"/>
    </xf>
    <xf numFmtId="165" fontId="15" fillId="8" borderId="4" xfId="27" applyNumberFormat="1" applyFont="1" applyFill="1" applyBorder="1" applyAlignment="1">
      <alignment vertical="center" wrapText="1"/>
    </xf>
    <xf numFmtId="165" fontId="14" fillId="0" borderId="6" xfId="27" applyNumberFormat="1" applyFont="1" applyFill="1" applyBorder="1" applyAlignment="1">
      <alignment vertical="center"/>
    </xf>
    <xf numFmtId="165" fontId="15" fillId="8" borderId="7" xfId="27" applyNumberFormat="1" applyFont="1" applyFill="1" applyBorder="1" applyAlignment="1">
      <alignment vertical="center"/>
    </xf>
    <xf numFmtId="165" fontId="15" fillId="8" borderId="10" xfId="27" applyNumberFormat="1" applyFont="1" applyFill="1" applyBorder="1" applyAlignment="1">
      <alignment vertical="center" wrapText="1"/>
    </xf>
    <xf numFmtId="165" fontId="15" fillId="0" borderId="4" xfId="27" applyNumberFormat="1" applyFont="1" applyFill="1" applyBorder="1" applyAlignment="1">
      <alignment vertical="center"/>
    </xf>
    <xf numFmtId="165" fontId="15" fillId="8" borderId="6" xfId="27" applyNumberFormat="1" applyFont="1" applyFill="1" applyBorder="1" applyAlignment="1">
      <alignment vertical="center" wrapText="1"/>
    </xf>
    <xf numFmtId="165" fontId="14" fillId="8" borderId="10" xfId="27" applyNumberFormat="1" applyFont="1" applyFill="1" applyBorder="1" applyAlignment="1">
      <alignment vertical="center"/>
    </xf>
    <xf numFmtId="165" fontId="14" fillId="8" borderId="11" xfId="27" applyNumberFormat="1" applyFont="1" applyFill="1" applyBorder="1" applyAlignment="1">
      <alignment vertical="center"/>
    </xf>
    <xf numFmtId="165" fontId="15" fillId="0" borderId="4" xfId="27" applyNumberFormat="1" applyFont="1" applyFill="1" applyBorder="1" applyAlignment="1">
      <alignment vertical="center" wrapText="1"/>
    </xf>
    <xf numFmtId="165" fontId="12" fillId="0" borderId="4" xfId="27" applyNumberFormat="1" applyFont="1" applyFill="1" applyBorder="1" applyAlignment="1">
      <alignment vertical="center"/>
    </xf>
    <xf numFmtId="165" fontId="15" fillId="0" borderId="6" xfId="27" applyNumberFormat="1" applyFont="1" applyFill="1" applyBorder="1" applyAlignment="1">
      <alignment vertical="center"/>
    </xf>
    <xf numFmtId="41" fontId="15" fillId="0" borderId="2" xfId="0" applyNumberFormat="1" applyFont="1" applyFill="1" applyBorder="1" applyAlignment="1">
      <alignment horizontal="center" vertical="center" wrapText="1"/>
    </xf>
    <xf numFmtId="167" fontId="30" fillId="0" borderId="0" xfId="0" applyNumberFormat="1" applyFont="1" applyFill="1"/>
    <xf numFmtId="165" fontId="15" fillId="0" borderId="5" xfId="27" applyNumberFormat="1" applyFont="1" applyFill="1" applyBorder="1" applyAlignment="1">
      <alignment vertical="center"/>
    </xf>
    <xf numFmtId="165" fontId="14" fillId="0" borderId="5" xfId="27" applyNumberFormat="1" applyFont="1" applyFill="1" applyBorder="1" applyAlignment="1">
      <alignment vertical="center"/>
    </xf>
    <xf numFmtId="165" fontId="11" fillId="0" borderId="6" xfId="27" applyNumberFormat="1" applyFont="1" applyFill="1" applyBorder="1" applyAlignment="1">
      <alignment vertical="center"/>
    </xf>
    <xf numFmtId="165" fontId="15" fillId="0" borderId="7" xfId="27" applyNumberFormat="1" applyFont="1" applyFill="1" applyBorder="1" applyAlignment="1">
      <alignment vertical="center"/>
    </xf>
    <xf numFmtId="165"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5" fontId="3" fillId="3" borderId="6" xfId="28" applyFont="1" applyFill="1" applyBorder="1"/>
    <xf numFmtId="165" fontId="3" fillId="3" borderId="4" xfId="28" applyFont="1" applyFill="1" applyBorder="1"/>
    <xf numFmtId="0" fontId="12" fillId="0" borderId="2" xfId="0" applyFont="1" applyBorder="1"/>
    <xf numFmtId="165" fontId="7" fillId="3" borderId="2" xfId="28" applyFont="1" applyFill="1" applyBorder="1"/>
    <xf numFmtId="0" fontId="15" fillId="4" borderId="2" xfId="0" applyFont="1" applyFill="1" applyBorder="1" applyAlignment="1">
      <alignment horizontal="center" vertical="center" wrapText="1"/>
    </xf>
    <xf numFmtId="165" fontId="11" fillId="4" borderId="4" xfId="0" applyNumberFormat="1" applyFont="1" applyFill="1" applyBorder="1" applyAlignment="1">
      <alignment horizontal="right" vertical="center"/>
    </xf>
    <xf numFmtId="165" fontId="11" fillId="0" borderId="4" xfId="0" applyNumberFormat="1" applyFont="1" applyBorder="1" applyAlignment="1">
      <alignment horizontal="right" vertical="center"/>
    </xf>
    <xf numFmtId="165" fontId="3" fillId="3" borderId="5" xfId="28" applyFont="1" applyFill="1" applyBorder="1"/>
    <xf numFmtId="165" fontId="12" fillId="0" borderId="2" xfId="0" applyNumberFormat="1" applyFont="1" applyBorder="1" applyAlignment="1">
      <alignment horizontal="right" vertical="center"/>
    </xf>
    <xf numFmtId="165" fontId="12" fillId="4" borderId="2" xfId="0" applyNumberFormat="1" applyFont="1" applyFill="1" applyBorder="1" applyAlignment="1">
      <alignment horizontal="right" vertical="center"/>
    </xf>
    <xf numFmtId="43" fontId="11" fillId="0" borderId="0" xfId="1" applyFont="1" applyAlignment="1">
      <alignment vertical="center"/>
    </xf>
    <xf numFmtId="164" fontId="11" fillId="0" borderId="0" xfId="0" applyNumberFormat="1" applyFont="1" applyAlignment="1">
      <alignment vertical="center"/>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Fill="1" applyAlignment="1">
      <alignment horizontal="left" vertical="center"/>
    </xf>
    <xf numFmtId="165" fontId="15" fillId="0" borderId="4" xfId="0" applyNumberFormat="1" applyFont="1" applyFill="1" applyBorder="1" applyAlignment="1">
      <alignment vertical="center" wrapText="1"/>
    </xf>
    <xf numFmtId="41" fontId="22" fillId="7" borderId="0" xfId="0" applyNumberFormat="1" applyFont="1" applyFill="1"/>
    <xf numFmtId="165" fontId="50" fillId="0" borderId="0" xfId="0" applyNumberFormat="1" applyFont="1" applyFill="1" applyBorder="1" applyAlignment="1">
      <alignment wrapText="1"/>
    </xf>
    <xf numFmtId="0" fontId="11" fillId="0" borderId="0" xfId="0" applyFont="1" applyAlignment="1">
      <alignment horizontal="left" vertical="top" wrapText="1"/>
    </xf>
    <xf numFmtId="0" fontId="37" fillId="0" borderId="0" xfId="0" applyFont="1" applyFill="1" applyAlignment="1">
      <alignment vertical="center"/>
    </xf>
    <xf numFmtId="0" fontId="15" fillId="0"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0" fillId="0" borderId="1" xfId="0" applyFill="1" applyBorder="1"/>
    <xf numFmtId="0" fontId="13" fillId="0" borderId="0" xfId="0" applyFont="1" applyFill="1" applyAlignment="1">
      <alignment vertical="center"/>
    </xf>
    <xf numFmtId="0" fontId="51" fillId="0" borderId="0" xfId="0" applyFont="1" applyAlignment="1">
      <alignment horizontal="center" vertical="center"/>
    </xf>
    <xf numFmtId="0" fontId="12" fillId="0" borderId="0" xfId="0" applyFont="1" applyFill="1" applyAlignment="1">
      <alignment vertical="center" wrapText="1"/>
    </xf>
    <xf numFmtId="0" fontId="11" fillId="0" borderId="0" xfId="0" applyFont="1" applyAlignment="1">
      <alignment horizontal="left"/>
    </xf>
    <xf numFmtId="41" fontId="11" fillId="0" borderId="0" xfId="0" applyNumberFormat="1" applyFont="1" applyBorder="1"/>
    <xf numFmtId="165" fontId="11" fillId="0" borderId="0" xfId="0" applyNumberFormat="1" applyFont="1" applyFill="1"/>
    <xf numFmtId="41" fontId="12" fillId="0" borderId="2" xfId="27" applyFont="1" applyFill="1" applyBorder="1" applyAlignment="1">
      <alignment horizontal="right" vertical="center"/>
    </xf>
    <xf numFmtId="0" fontId="14" fillId="0" borderId="0" xfId="0" applyFont="1" applyBorder="1" applyAlignment="1">
      <alignment vertical="center"/>
    </xf>
    <xf numFmtId="0" fontId="22" fillId="0" borderId="0" xfId="0" applyFont="1" applyAlignment="1">
      <alignment horizontal="center"/>
    </xf>
    <xf numFmtId="167" fontId="11" fillId="0" borderId="0" xfId="1" applyNumberFormat="1" applyFont="1" applyFill="1"/>
    <xf numFmtId="165" fontId="14" fillId="0" borderId="4" xfId="0" applyNumberFormat="1" applyFont="1" applyFill="1" applyBorder="1"/>
    <xf numFmtId="0" fontId="48" fillId="0" borderId="0" xfId="58" applyFill="1" applyAlignment="1">
      <alignment horizontal="left"/>
    </xf>
    <xf numFmtId="41" fontId="11" fillId="0" borderId="4" xfId="27" applyFont="1" applyBorder="1" applyAlignment="1">
      <alignment vertical="center"/>
    </xf>
    <xf numFmtId="0" fontId="52" fillId="0" borderId="0" xfId="0" applyFont="1" applyFill="1" applyAlignment="1">
      <alignment horizontal="center" vertical="center"/>
    </xf>
    <xf numFmtId="0" fontId="14" fillId="0" borderId="0" xfId="0" applyFont="1" applyFill="1" applyBorder="1" applyAlignment="1">
      <alignment horizontal="left" vertical="center"/>
    </xf>
    <xf numFmtId="0" fontId="11" fillId="0" borderId="1" xfId="0" applyFont="1" applyFill="1" applyBorder="1" applyAlignment="1">
      <alignment horizontal="left" vertical="center"/>
    </xf>
    <xf numFmtId="0" fontId="15" fillId="0" borderId="2" xfId="0" applyFont="1" applyFill="1" applyBorder="1" applyAlignment="1">
      <alignment horizontal="center" vertical="top" wrapText="1"/>
    </xf>
    <xf numFmtId="0" fontId="15" fillId="4" borderId="31" xfId="0" applyFont="1" applyFill="1" applyBorder="1" applyAlignment="1">
      <alignment vertical="center"/>
    </xf>
    <xf numFmtId="0" fontId="15" fillId="4" borderId="32" xfId="0" applyFont="1" applyFill="1" applyBorder="1" applyAlignment="1">
      <alignment horizontal="center" vertical="center" wrapText="1"/>
    </xf>
    <xf numFmtId="0" fontId="15" fillId="4" borderId="33" xfId="0" applyFont="1" applyFill="1" applyBorder="1" applyAlignment="1">
      <alignment horizontal="center" vertical="center" wrapText="1"/>
    </xf>
    <xf numFmtId="0" fontId="15" fillId="4" borderId="25" xfId="0" applyFont="1" applyFill="1" applyBorder="1" applyAlignment="1">
      <alignment vertical="center"/>
    </xf>
    <xf numFmtId="0" fontId="15" fillId="4" borderId="0"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4" borderId="20" xfId="0" applyFont="1" applyFill="1" applyBorder="1" applyAlignment="1">
      <alignment vertical="center" wrapText="1"/>
    </xf>
    <xf numFmtId="0" fontId="15" fillId="4" borderId="21" xfId="0" applyFont="1" applyFill="1" applyBorder="1" applyAlignment="1">
      <alignment vertical="center" wrapText="1"/>
    </xf>
    <xf numFmtId="0" fontId="15" fillId="4" borderId="24" xfId="0" applyFont="1" applyFill="1" applyBorder="1" applyAlignment="1">
      <alignment vertical="center" wrapText="1"/>
    </xf>
    <xf numFmtId="0" fontId="14" fillId="4" borderId="25" xfId="0" applyFont="1" applyFill="1" applyBorder="1" applyAlignment="1">
      <alignment vertical="center" wrapText="1"/>
    </xf>
    <xf numFmtId="0" fontId="14" fillId="0" borderId="0" xfId="0" applyFont="1" applyFill="1" applyBorder="1" applyAlignment="1">
      <alignment horizontal="center" vertical="center"/>
    </xf>
    <xf numFmtId="171" fontId="14" fillId="0" borderId="0" xfId="27" applyNumberFormat="1" applyFont="1" applyFill="1" applyBorder="1" applyAlignment="1">
      <alignment vertical="center" wrapText="1"/>
    </xf>
    <xf numFmtId="41" fontId="14" fillId="0" borderId="0" xfId="27" applyFont="1" applyFill="1" applyBorder="1" applyAlignment="1">
      <alignment horizontal="right" vertical="center" wrapText="1"/>
    </xf>
    <xf numFmtId="41" fontId="14" fillId="0" borderId="26" xfId="27" applyFont="1" applyFill="1" applyBorder="1" applyAlignment="1">
      <alignment vertical="center" wrapText="1"/>
    </xf>
    <xf numFmtId="0" fontId="15" fillId="0" borderId="21" xfId="0" applyFont="1" applyFill="1" applyBorder="1" applyAlignment="1">
      <alignment vertical="center"/>
    </xf>
    <xf numFmtId="171" fontId="14" fillId="0" borderId="21" xfId="27" applyNumberFormat="1" applyFont="1" applyFill="1" applyBorder="1" applyAlignment="1">
      <alignment vertical="center" wrapText="1"/>
    </xf>
    <xf numFmtId="41" fontId="14" fillId="0" borderId="21" xfId="27" applyFont="1" applyFill="1" applyBorder="1" applyAlignment="1">
      <alignment vertical="center" wrapText="1"/>
    </xf>
    <xf numFmtId="41" fontId="14" fillId="0" borderId="24" xfId="27" applyFont="1" applyFill="1" applyBorder="1" applyAlignment="1">
      <alignment vertical="center" wrapText="1"/>
    </xf>
    <xf numFmtId="0" fontId="14" fillId="4" borderId="25" xfId="0" applyFont="1" applyFill="1" applyBorder="1" applyAlignment="1">
      <alignment vertical="center"/>
    </xf>
    <xf numFmtId="41" fontId="14" fillId="0" borderId="0" xfId="27" applyFont="1" applyFill="1" applyBorder="1" applyAlignment="1">
      <alignment horizontal="center" vertical="center" wrapText="1"/>
    </xf>
    <xf numFmtId="41" fontId="14" fillId="0" borderId="26" xfId="27" applyFont="1" applyFill="1" applyBorder="1" applyAlignment="1">
      <alignment horizontal="center" vertical="center" wrapText="1"/>
    </xf>
    <xf numFmtId="0" fontId="14" fillId="4" borderId="22" xfId="0" applyFont="1" applyFill="1" applyBorder="1" applyAlignment="1">
      <alignment vertical="center" wrapText="1"/>
    </xf>
    <xf numFmtId="41" fontId="14" fillId="0" borderId="23" xfId="27" applyFont="1" applyFill="1" applyBorder="1" applyAlignment="1">
      <alignment vertical="center" wrapText="1"/>
    </xf>
    <xf numFmtId="0" fontId="14" fillId="4" borderId="27" xfId="0" applyFont="1" applyFill="1" applyBorder="1" applyAlignment="1">
      <alignment vertical="center" wrapText="1"/>
    </xf>
    <xf numFmtId="0" fontId="14" fillId="0" borderId="28" xfId="0" applyFont="1" applyFill="1" applyBorder="1" applyAlignment="1">
      <alignment horizontal="center" vertical="center"/>
    </xf>
    <xf numFmtId="171" fontId="14" fillId="0" borderId="29" xfId="27" applyNumberFormat="1" applyFont="1" applyFill="1" applyBorder="1" applyAlignment="1">
      <alignment horizontal="center" vertical="center" wrapText="1"/>
    </xf>
    <xf numFmtId="41" fontId="14" fillId="0" borderId="29" xfId="27" applyFont="1" applyFill="1" applyBorder="1" applyAlignment="1">
      <alignment horizontal="center" vertical="center" wrapText="1"/>
    </xf>
    <xf numFmtId="171" fontId="14" fillId="0" borderId="28" xfId="27" applyNumberFormat="1" applyFont="1" applyFill="1" applyBorder="1" applyAlignment="1">
      <alignment horizontal="center" vertical="center"/>
    </xf>
    <xf numFmtId="41" fontId="14" fillId="0" borderId="30" xfId="27" applyFont="1" applyFill="1" applyBorder="1" applyAlignment="1">
      <alignment horizontal="right" vertical="center"/>
    </xf>
    <xf numFmtId="0" fontId="14" fillId="0" borderId="2" xfId="0" applyFont="1" applyFill="1" applyBorder="1"/>
    <xf numFmtId="43" fontId="14" fillId="0" borderId="2" xfId="1" applyFont="1" applyFill="1" applyBorder="1"/>
    <xf numFmtId="41" fontId="14" fillId="0" borderId="2" xfId="27" applyFont="1" applyFill="1" applyBorder="1"/>
    <xf numFmtId="2" fontId="14" fillId="0" borderId="2" xfId="0" applyNumberFormat="1" applyFont="1" applyFill="1" applyBorder="1"/>
    <xf numFmtId="14" fontId="14" fillId="0" borderId="2" xfId="0" applyNumberFormat="1" applyFont="1" applyFill="1" applyBorder="1"/>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2"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xf numFmtId="0" fontId="13" fillId="0" borderId="0" xfId="0" applyFont="1" applyAlignment="1">
      <alignment horizontal="left" vertical="center"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193676</xdr:colOff>
      <xdr:row>0</xdr:row>
      <xdr:rowOff>155776</xdr:rowOff>
    </xdr:from>
    <xdr:to>
      <xdr:col>5</xdr:col>
      <xdr:colOff>1</xdr:colOff>
      <xdr:row>3</xdr:row>
      <xdr:rowOff>76906</xdr:rowOff>
    </xdr:to>
    <xdr:pic>
      <xdr:nvPicPr>
        <xdr:cNvPr id="2" name="Imagen 1"/>
        <xdr:cNvPicPr>
          <a:picLocks noChangeAspect="1"/>
        </xdr:cNvPicPr>
      </xdr:nvPicPr>
      <xdr:blipFill>
        <a:blip xmlns:r="http://schemas.openxmlformats.org/officeDocument/2006/relationships" r:embed="rId1"/>
        <a:stretch>
          <a:fillRect/>
        </a:stretch>
      </xdr:blipFill>
      <xdr:spPr>
        <a:xfrm>
          <a:off x="3887259" y="155776"/>
          <a:ext cx="1520825" cy="492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628651</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abSelected="1" topLeftCell="A10" zoomScaleNormal="100" zoomScaleSheetLayoutView="90" workbookViewId="0">
      <selection activeCell="L8" sqref="L8"/>
    </sheetView>
  </sheetViews>
  <sheetFormatPr baseColWidth="10" defaultRowHeight="15"/>
  <cols>
    <col min="12" max="12" width="13.5703125" bestFit="1" customWidth="1"/>
  </cols>
  <sheetData>
    <row r="4" spans="6:6" ht="26.25">
      <c r="F4" s="111" t="s">
        <v>136</v>
      </c>
    </row>
    <row r="5" spans="6:6" ht="26.25">
      <c r="F5" s="111" t="s">
        <v>137</v>
      </c>
    </row>
    <row r="6" spans="6:6" ht="26.25">
      <c r="F6" s="111" t="s">
        <v>138</v>
      </c>
    </row>
    <row r="7" spans="6:6">
      <c r="F7" s="110"/>
    </row>
    <row r="8" spans="6:6">
      <c r="F8" s="110"/>
    </row>
    <row r="9" spans="6:6">
      <c r="F9" s="112" t="s">
        <v>426</v>
      </c>
    </row>
    <row r="10" spans="6:6" ht="15.75">
      <c r="F10" s="113" t="s">
        <v>499</v>
      </c>
    </row>
    <row r="11" spans="6:6">
      <c r="F11" s="507" t="s">
        <v>440</v>
      </c>
    </row>
    <row r="31" spans="12:12">
      <c r="L31" s="419"/>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9"/>
  <sheetViews>
    <sheetView showGridLines="0" view="pageBreakPreview" zoomScaleNormal="100" zoomScaleSheetLayoutView="100" workbookViewId="0">
      <selection activeCell="E118" sqref="E118"/>
    </sheetView>
  </sheetViews>
  <sheetFormatPr baseColWidth="10" defaultColWidth="11.42578125" defaultRowHeight="15"/>
  <cols>
    <col min="1" max="1" width="2.5703125" style="110" customWidth="1"/>
    <col min="2" max="2" width="4.42578125" style="3" customWidth="1"/>
    <col min="3" max="3" width="33.140625" style="110" customWidth="1"/>
    <col min="4" max="4" width="15.28515625" style="110" customWidth="1"/>
    <col min="5" max="5" width="25.7109375" style="110" customWidth="1"/>
    <col min="6" max="6" width="12" style="110" customWidth="1"/>
    <col min="7" max="7" width="11.42578125" style="110"/>
    <col min="8" max="8" width="16.28515625" style="110" customWidth="1"/>
    <col min="9" max="9" width="18.5703125" style="110" customWidth="1"/>
    <col min="10" max="10" width="13" style="110" customWidth="1"/>
    <col min="11" max="16384" width="11.42578125" style="110"/>
  </cols>
  <sheetData>
    <row r="5" spans="2:10" ht="18">
      <c r="E5" s="500" t="s">
        <v>416</v>
      </c>
      <c r="G5" s="114"/>
      <c r="H5" s="114"/>
      <c r="I5" s="114"/>
      <c r="J5" s="114"/>
    </row>
    <row r="6" spans="2:10">
      <c r="E6" s="512" t="s">
        <v>500</v>
      </c>
      <c r="G6" s="114"/>
      <c r="H6" s="114"/>
      <c r="I6" s="114"/>
      <c r="J6" s="114"/>
    </row>
    <row r="7" spans="2:10">
      <c r="C7" s="115"/>
      <c r="D7" s="115"/>
      <c r="E7" s="114"/>
      <c r="F7" s="114"/>
      <c r="G7" s="114"/>
      <c r="H7" s="114"/>
      <c r="I7" s="114"/>
      <c r="J7" s="114"/>
    </row>
    <row r="8" spans="2:10">
      <c r="B8" s="171" t="s">
        <v>229</v>
      </c>
      <c r="C8" s="122" t="s">
        <v>231</v>
      </c>
      <c r="D8" s="122"/>
      <c r="E8" s="114"/>
      <c r="F8" s="114"/>
      <c r="G8" s="114"/>
      <c r="H8" s="114"/>
      <c r="I8" s="114"/>
      <c r="J8" s="114"/>
    </row>
    <row r="9" spans="2:10">
      <c r="B9" s="171"/>
      <c r="C9" s="117"/>
      <c r="D9" s="169"/>
      <c r="E9" s="114"/>
      <c r="F9" s="114"/>
      <c r="G9" s="114"/>
      <c r="H9" s="114"/>
      <c r="I9" s="114"/>
      <c r="J9" s="114"/>
    </row>
    <row r="10" spans="2:10">
      <c r="B10" s="171" t="s">
        <v>232</v>
      </c>
      <c r="C10" s="172" t="s">
        <v>239</v>
      </c>
      <c r="D10" s="172"/>
      <c r="E10" s="502" t="s">
        <v>247</v>
      </c>
      <c r="F10" s="116"/>
      <c r="G10" s="114"/>
      <c r="H10" s="114"/>
      <c r="I10" s="114"/>
      <c r="J10" s="114"/>
    </row>
    <row r="11" spans="2:10">
      <c r="B11" s="171" t="s">
        <v>233</v>
      </c>
      <c r="C11" s="172" t="s">
        <v>240</v>
      </c>
      <c r="D11" s="172"/>
      <c r="E11" s="502" t="s">
        <v>248</v>
      </c>
      <c r="F11" s="116"/>
      <c r="G11" s="114"/>
      <c r="H11" s="114"/>
      <c r="I11" s="114"/>
      <c r="J11" s="114"/>
    </row>
    <row r="12" spans="2:10">
      <c r="B12" s="171" t="s">
        <v>234</v>
      </c>
      <c r="C12" s="172" t="s">
        <v>241</v>
      </c>
      <c r="D12" s="172"/>
      <c r="E12" s="502" t="s">
        <v>249</v>
      </c>
      <c r="F12" s="116"/>
      <c r="G12" s="114"/>
      <c r="H12" s="114"/>
      <c r="I12" s="114"/>
      <c r="J12" s="114"/>
    </row>
    <row r="13" spans="2:10">
      <c r="B13" s="171" t="s">
        <v>235</v>
      </c>
      <c r="C13" s="172" t="s">
        <v>242</v>
      </c>
      <c r="D13" s="172"/>
      <c r="E13" s="502" t="s">
        <v>250</v>
      </c>
      <c r="F13" s="116"/>
      <c r="G13" s="114"/>
      <c r="H13" s="114"/>
      <c r="I13" s="114"/>
      <c r="J13" s="114"/>
    </row>
    <row r="14" spans="2:10">
      <c r="B14" s="171" t="s">
        <v>236</v>
      </c>
      <c r="C14" s="172" t="s">
        <v>243</v>
      </c>
      <c r="D14" s="172"/>
      <c r="E14" s="502" t="s">
        <v>251</v>
      </c>
      <c r="F14" s="116"/>
      <c r="G14" s="114"/>
      <c r="H14" s="114"/>
      <c r="I14" s="114"/>
      <c r="J14" s="114"/>
    </row>
    <row r="15" spans="2:10">
      <c r="B15" s="171" t="s">
        <v>306</v>
      </c>
      <c r="C15" s="172" t="s">
        <v>307</v>
      </c>
      <c r="D15" s="172"/>
      <c r="E15" s="510" t="s">
        <v>312</v>
      </c>
      <c r="F15" s="295"/>
      <c r="G15" s="114"/>
      <c r="H15" s="114"/>
      <c r="I15" s="114"/>
      <c r="J15" s="114"/>
    </row>
    <row r="16" spans="2:10">
      <c r="C16" s="3"/>
      <c r="D16" s="3"/>
      <c r="E16" s="114"/>
      <c r="F16" s="117"/>
      <c r="G16" s="114"/>
      <c r="H16" s="114"/>
      <c r="I16" s="114"/>
      <c r="J16" s="114"/>
    </row>
    <row r="17" spans="2:11">
      <c r="B17" s="171" t="s">
        <v>230</v>
      </c>
      <c r="C17" s="173" t="s">
        <v>246</v>
      </c>
      <c r="D17" s="173"/>
      <c r="E17" s="114"/>
      <c r="F17" s="116"/>
      <c r="G17" s="114"/>
      <c r="H17" s="114"/>
      <c r="I17" s="114"/>
      <c r="J17" s="114"/>
    </row>
    <row r="18" spans="2:11">
      <c r="B18" s="171"/>
      <c r="C18" s="3"/>
      <c r="D18" s="3"/>
      <c r="E18" s="114"/>
      <c r="F18" s="116"/>
      <c r="G18" s="114"/>
      <c r="H18" s="114"/>
      <c r="I18" s="114"/>
      <c r="J18" s="114"/>
    </row>
    <row r="19" spans="2:11">
      <c r="B19" s="171" t="s">
        <v>237</v>
      </c>
      <c r="C19" s="172" t="s">
        <v>244</v>
      </c>
      <c r="D19" s="172"/>
      <c r="E19" s="502" t="s">
        <v>252</v>
      </c>
      <c r="F19" s="116"/>
      <c r="G19" s="114"/>
      <c r="H19" s="114"/>
      <c r="I19" s="114"/>
      <c r="J19" s="114"/>
    </row>
    <row r="20" spans="2:11">
      <c r="B20" s="171" t="s">
        <v>238</v>
      </c>
      <c r="C20" s="172" t="s">
        <v>245</v>
      </c>
      <c r="D20" s="172"/>
      <c r="E20" s="502" t="s">
        <v>253</v>
      </c>
      <c r="F20" s="116"/>
      <c r="G20" s="114"/>
      <c r="H20" s="114"/>
      <c r="I20" s="114"/>
      <c r="J20" s="114"/>
    </row>
    <row r="21" spans="2:11" ht="15" customHeight="1">
      <c r="B21" s="171" t="s">
        <v>366</v>
      </c>
      <c r="C21" s="552" t="s">
        <v>367</v>
      </c>
      <c r="D21" s="552"/>
      <c r="E21" s="552"/>
      <c r="F21" s="552"/>
      <c r="G21" s="552"/>
      <c r="H21" s="552"/>
      <c r="I21" s="552"/>
      <c r="J21" s="552"/>
      <c r="K21" s="501"/>
    </row>
    <row r="22" spans="2:11">
      <c r="B22" s="171"/>
      <c r="C22" s="552"/>
      <c r="D22" s="552"/>
      <c r="E22" s="552"/>
      <c r="F22" s="552"/>
      <c r="G22" s="552"/>
      <c r="H22" s="552"/>
      <c r="I22" s="552"/>
      <c r="J22" s="552"/>
      <c r="K22" s="501"/>
    </row>
    <row r="23" spans="2:11">
      <c r="B23" s="201"/>
      <c r="C23" s="468"/>
      <c r="D23" s="118"/>
      <c r="E23" s="114"/>
      <c r="F23" s="114"/>
      <c r="G23" s="114"/>
      <c r="H23" s="114"/>
      <c r="I23" s="114"/>
      <c r="J23" s="114"/>
    </row>
    <row r="24" spans="2:11">
      <c r="B24" s="171" t="s">
        <v>254</v>
      </c>
      <c r="C24" s="125" t="s">
        <v>255</v>
      </c>
      <c r="D24" s="125"/>
      <c r="E24" s="114"/>
      <c r="F24" s="114"/>
      <c r="G24" s="114"/>
      <c r="H24" s="114"/>
      <c r="I24" s="114"/>
      <c r="J24" s="114"/>
    </row>
    <row r="25" spans="2:11">
      <c r="C25" s="119"/>
      <c r="D25" s="119"/>
      <c r="E25" s="114"/>
      <c r="F25" s="114"/>
      <c r="G25" s="114"/>
      <c r="H25" s="114"/>
      <c r="I25" s="114"/>
      <c r="J25" s="114"/>
    </row>
    <row r="26" spans="2:11">
      <c r="C26" s="176" t="s">
        <v>139</v>
      </c>
      <c r="D26" s="178"/>
      <c r="E26" s="177" t="s">
        <v>140</v>
      </c>
      <c r="F26" s="114"/>
      <c r="G26" s="114"/>
      <c r="H26" s="114"/>
      <c r="I26" s="114"/>
      <c r="J26" s="114"/>
    </row>
    <row r="27" spans="2:11">
      <c r="C27" s="174" t="s">
        <v>141</v>
      </c>
      <c r="E27" s="175" t="s">
        <v>142</v>
      </c>
      <c r="F27" s="114"/>
      <c r="G27" s="114"/>
      <c r="H27" s="114"/>
      <c r="I27" s="114"/>
      <c r="J27" s="114"/>
    </row>
    <row r="28" spans="2:11">
      <c r="C28" s="174" t="s">
        <v>143</v>
      </c>
      <c r="E28" s="175" t="s">
        <v>142</v>
      </c>
      <c r="F28" s="114"/>
      <c r="G28" s="114"/>
      <c r="H28" s="114"/>
      <c r="I28" s="114"/>
      <c r="J28" s="114"/>
    </row>
    <row r="29" spans="2:11">
      <c r="C29" s="174" t="s">
        <v>144</v>
      </c>
      <c r="E29" s="175" t="s">
        <v>145</v>
      </c>
      <c r="F29" s="114"/>
      <c r="G29" s="114"/>
      <c r="H29" s="114"/>
      <c r="I29" s="114"/>
      <c r="J29" s="114"/>
    </row>
    <row r="30" spans="2:11">
      <c r="C30" s="174" t="s">
        <v>146</v>
      </c>
      <c r="E30" s="175" t="s">
        <v>302</v>
      </c>
      <c r="F30" s="114"/>
      <c r="G30" s="114"/>
      <c r="H30" s="114"/>
      <c r="I30" s="114"/>
      <c r="J30" s="114"/>
    </row>
    <row r="31" spans="2:11">
      <c r="C31" s="174" t="s">
        <v>301</v>
      </c>
      <c r="E31" s="175" t="s">
        <v>334</v>
      </c>
      <c r="F31" s="114"/>
      <c r="G31" s="114"/>
      <c r="H31" s="114"/>
      <c r="I31" s="114"/>
      <c r="J31" s="114"/>
    </row>
    <row r="32" spans="2:11">
      <c r="C32" s="174" t="s">
        <v>301</v>
      </c>
      <c r="E32" s="506" t="s">
        <v>417</v>
      </c>
      <c r="F32" s="114"/>
      <c r="G32" s="114"/>
      <c r="H32" s="114"/>
      <c r="I32" s="114"/>
      <c r="J32" s="114"/>
    </row>
    <row r="33" spans="2:10">
      <c r="C33" s="496" t="s">
        <v>147</v>
      </c>
      <c r="D33" s="200"/>
      <c r="E33" s="513" t="s">
        <v>475</v>
      </c>
      <c r="F33" s="114"/>
      <c r="G33" s="114"/>
      <c r="H33" s="114"/>
      <c r="I33" s="114"/>
      <c r="J33" s="114"/>
    </row>
    <row r="34" spans="2:10">
      <c r="C34" s="497" t="s">
        <v>148</v>
      </c>
      <c r="D34" s="498"/>
      <c r="E34" s="514" t="s">
        <v>476</v>
      </c>
      <c r="F34" s="114"/>
      <c r="G34" s="114"/>
      <c r="H34" s="114"/>
      <c r="I34" s="114"/>
      <c r="J34" s="114"/>
    </row>
    <row r="35" spans="2:10">
      <c r="E35" s="120"/>
      <c r="F35" s="114"/>
      <c r="G35" s="114"/>
      <c r="H35" s="114"/>
      <c r="I35" s="114"/>
      <c r="J35" s="114"/>
    </row>
    <row r="36" spans="2:10">
      <c r="C36" s="121" t="s">
        <v>149</v>
      </c>
      <c r="D36" s="121"/>
      <c r="E36" s="114"/>
      <c r="F36" s="114"/>
      <c r="G36" s="114"/>
      <c r="H36" s="114"/>
      <c r="I36" s="114"/>
      <c r="J36" s="114"/>
    </row>
    <row r="37" spans="2:10">
      <c r="B37" s="171" t="s">
        <v>256</v>
      </c>
      <c r="C37" s="122" t="s">
        <v>257</v>
      </c>
      <c r="D37" s="122"/>
      <c r="E37" s="114"/>
      <c r="F37" s="114"/>
      <c r="G37" s="114"/>
      <c r="H37" s="114"/>
      <c r="I37" s="114"/>
      <c r="J37" s="114"/>
    </row>
    <row r="38" spans="2:10">
      <c r="C38" s="119"/>
      <c r="D38" s="119"/>
      <c r="E38" s="114"/>
      <c r="F38" s="114"/>
      <c r="G38" s="114"/>
      <c r="H38" s="114"/>
      <c r="I38" s="114"/>
      <c r="J38" s="114"/>
    </row>
    <row r="39" spans="2:10">
      <c r="C39" s="117" t="s">
        <v>150</v>
      </c>
      <c r="D39" s="169"/>
      <c r="E39" s="114"/>
      <c r="F39" s="114"/>
      <c r="G39" s="114"/>
      <c r="H39" s="114"/>
      <c r="I39" s="114"/>
      <c r="J39" s="114"/>
    </row>
    <row r="40" spans="2:10">
      <c r="C40" s="169"/>
      <c r="D40" s="169"/>
      <c r="E40" s="114"/>
      <c r="F40" s="114"/>
      <c r="G40" s="114"/>
      <c r="H40" s="114"/>
      <c r="I40" s="114"/>
      <c r="J40" s="114"/>
    </row>
    <row r="41" spans="2:10">
      <c r="C41" s="117" t="s">
        <v>258</v>
      </c>
      <c r="D41" s="179">
        <v>4960000000</v>
      </c>
      <c r="F41" s="114"/>
      <c r="G41" s="114"/>
      <c r="H41" s="114"/>
      <c r="I41" s="114"/>
      <c r="J41" s="114"/>
    </row>
    <row r="42" spans="2:10">
      <c r="C42" s="117" t="s">
        <v>259</v>
      </c>
      <c r="D42" s="179">
        <v>4960000000</v>
      </c>
      <c r="F42" s="114"/>
      <c r="G42" s="114"/>
      <c r="H42" s="114"/>
      <c r="I42" s="114"/>
      <c r="J42" s="114"/>
    </row>
    <row r="43" spans="2:10">
      <c r="C43" s="117" t="s">
        <v>260</v>
      </c>
      <c r="D43" s="179">
        <v>4960000000</v>
      </c>
      <c r="F43" s="114"/>
      <c r="G43" s="114"/>
      <c r="H43" s="114"/>
      <c r="I43" s="114"/>
      <c r="J43" s="114"/>
    </row>
    <row r="44" spans="2:10">
      <c r="C44" s="117" t="s">
        <v>261</v>
      </c>
      <c r="D44" s="179">
        <v>1000000</v>
      </c>
      <c r="F44" s="114"/>
      <c r="G44" s="114"/>
      <c r="H44" s="114"/>
      <c r="I44" s="114"/>
      <c r="J44" s="114"/>
    </row>
    <row r="45" spans="2:10">
      <c r="C45" s="117"/>
      <c r="D45" s="169"/>
      <c r="E45" s="114"/>
      <c r="F45" s="114"/>
      <c r="G45" s="114"/>
      <c r="H45" s="114"/>
      <c r="I45" s="114"/>
      <c r="J45" s="114"/>
    </row>
    <row r="46" spans="2:10">
      <c r="C46" s="172" t="s">
        <v>151</v>
      </c>
      <c r="D46" s="123"/>
      <c r="E46" s="114"/>
      <c r="F46" s="114"/>
      <c r="G46" s="114"/>
      <c r="H46" s="114"/>
      <c r="I46" s="114"/>
      <c r="J46" s="114"/>
    </row>
    <row r="47" spans="2:10">
      <c r="C47" s="119"/>
      <c r="D47" s="119"/>
      <c r="E47" s="114"/>
      <c r="F47" s="114"/>
      <c r="G47" s="114"/>
      <c r="H47" s="114"/>
      <c r="I47" s="114"/>
      <c r="J47" s="114"/>
    </row>
    <row r="48" spans="2:10" ht="31.5" customHeight="1">
      <c r="B48" s="180" t="s">
        <v>118</v>
      </c>
      <c r="C48" s="180" t="s">
        <v>119</v>
      </c>
      <c r="D48" s="180" t="s">
        <v>262</v>
      </c>
      <c r="E48" s="180" t="s">
        <v>120</v>
      </c>
      <c r="F48" s="180" t="s">
        <v>121</v>
      </c>
      <c r="G48" s="180" t="s">
        <v>122</v>
      </c>
      <c r="H48" s="180" t="s">
        <v>227</v>
      </c>
      <c r="I48" s="180" t="s">
        <v>123</v>
      </c>
      <c r="J48" s="181" t="s">
        <v>124</v>
      </c>
    </row>
    <row r="49" spans="2:10" ht="16.5" customHeight="1">
      <c r="B49" s="102">
        <v>1</v>
      </c>
      <c r="C49" s="103" t="s">
        <v>337</v>
      </c>
      <c r="D49" s="102" t="s">
        <v>152</v>
      </c>
      <c r="E49" s="103" t="s">
        <v>322</v>
      </c>
      <c r="F49" s="104">
        <f>2826+496+496+496+496</f>
        <v>4810</v>
      </c>
      <c r="G49" s="104">
        <f>2826+496+496+496+496</f>
        <v>4810</v>
      </c>
      <c r="H49" s="105">
        <f>2826000000+496000000+496000000+496000000+496000000</f>
        <v>4810000000</v>
      </c>
      <c r="I49" s="124">
        <v>0.9698</v>
      </c>
      <c r="J49" s="106" t="s">
        <v>152</v>
      </c>
    </row>
    <row r="50" spans="2:10" ht="16.5" customHeight="1">
      <c r="B50" s="102">
        <v>2</v>
      </c>
      <c r="C50" s="103" t="s">
        <v>126</v>
      </c>
      <c r="D50" s="102" t="s">
        <v>152</v>
      </c>
      <c r="E50" s="103" t="s">
        <v>127</v>
      </c>
      <c r="F50" s="107">
        <v>150</v>
      </c>
      <c r="G50" s="107">
        <v>150</v>
      </c>
      <c r="H50" s="105">
        <v>150000000</v>
      </c>
      <c r="I50" s="124">
        <v>3.0241935483870969E-2</v>
      </c>
      <c r="J50" s="106" t="s">
        <v>152</v>
      </c>
    </row>
    <row r="51" spans="2:10" ht="17.25" customHeight="1">
      <c r="B51" s="182"/>
      <c r="C51" s="183" t="s">
        <v>5</v>
      </c>
      <c r="D51" s="182"/>
      <c r="E51" s="182"/>
      <c r="F51" s="184">
        <v>4960</v>
      </c>
      <c r="G51" s="184">
        <v>4960</v>
      </c>
      <c r="H51" s="185">
        <v>4960000000</v>
      </c>
      <c r="I51" s="186">
        <f>+SUM(I49:I50)</f>
        <v>1.000041935483871</v>
      </c>
      <c r="J51" s="187" t="s">
        <v>152</v>
      </c>
    </row>
    <row r="52" spans="2:10">
      <c r="C52" s="116"/>
      <c r="D52" s="170"/>
      <c r="E52" s="114"/>
      <c r="F52" s="114"/>
      <c r="G52" s="114"/>
      <c r="H52" s="114"/>
      <c r="I52" s="114"/>
      <c r="J52" s="114"/>
    </row>
    <row r="53" spans="2:10">
      <c r="B53" s="110"/>
      <c r="C53" s="170" t="s">
        <v>263</v>
      </c>
      <c r="D53" s="114"/>
      <c r="E53" s="114"/>
      <c r="F53" s="114"/>
      <c r="G53" s="114"/>
      <c r="H53" s="114"/>
      <c r="I53" s="114"/>
      <c r="J53" s="114"/>
    </row>
    <row r="54" spans="2:10">
      <c r="B54" s="110"/>
      <c r="C54" s="122" t="s">
        <v>337</v>
      </c>
      <c r="D54" s="114"/>
      <c r="E54" s="114"/>
      <c r="F54" s="114"/>
      <c r="G54" s="114"/>
      <c r="H54" s="114"/>
      <c r="I54" s="114"/>
      <c r="J54" s="114"/>
    </row>
    <row r="55" spans="2:10" ht="24">
      <c r="B55" s="110"/>
      <c r="C55" s="192" t="s">
        <v>264</v>
      </c>
      <c r="D55" s="305" t="s">
        <v>265</v>
      </c>
      <c r="E55" s="305" t="s">
        <v>266</v>
      </c>
      <c r="F55" s="114"/>
      <c r="G55" s="114"/>
      <c r="H55" s="114"/>
      <c r="I55" s="114"/>
      <c r="J55" s="114"/>
    </row>
    <row r="56" spans="2:10" ht="15" customHeight="1">
      <c r="B56" s="110"/>
      <c r="C56" s="193" t="s">
        <v>324</v>
      </c>
      <c r="D56" s="188">
        <v>216424910011</v>
      </c>
      <c r="E56" s="292">
        <v>1</v>
      </c>
      <c r="F56" s="114"/>
      <c r="G56" s="114"/>
      <c r="H56" s="114"/>
      <c r="I56" s="114"/>
      <c r="J56" s="114"/>
    </row>
    <row r="57" spans="2:10">
      <c r="B57" s="110"/>
      <c r="C57" s="194" t="s">
        <v>5</v>
      </c>
      <c r="D57" s="190"/>
      <c r="E57" s="191">
        <v>1</v>
      </c>
      <c r="F57" s="114"/>
      <c r="G57" s="114"/>
      <c r="H57" s="114"/>
      <c r="I57" s="114"/>
      <c r="J57" s="114"/>
    </row>
    <row r="58" spans="2:10">
      <c r="B58" s="170"/>
      <c r="E58" s="114"/>
      <c r="F58" s="114"/>
      <c r="G58" s="114"/>
      <c r="H58" s="114"/>
      <c r="I58" s="114"/>
      <c r="J58" s="114"/>
    </row>
    <row r="59" spans="2:10">
      <c r="B59" s="110"/>
      <c r="C59" s="122" t="s">
        <v>126</v>
      </c>
      <c r="E59" s="114"/>
      <c r="F59" s="114"/>
      <c r="G59" s="114"/>
      <c r="H59" s="114"/>
      <c r="I59" s="114"/>
      <c r="J59" s="114"/>
    </row>
    <row r="60" spans="2:10" ht="24">
      <c r="B60" s="110"/>
      <c r="C60" s="192" t="s">
        <v>264</v>
      </c>
      <c r="D60" s="305" t="s">
        <v>265</v>
      </c>
      <c r="E60" s="305" t="s">
        <v>266</v>
      </c>
      <c r="F60" s="114"/>
      <c r="G60" s="114"/>
      <c r="H60" s="114"/>
      <c r="I60" s="114"/>
      <c r="J60" s="114"/>
    </row>
    <row r="61" spans="2:10" ht="15" customHeight="1">
      <c r="B61" s="110"/>
      <c r="C61" s="193" t="s">
        <v>125</v>
      </c>
      <c r="D61" s="188">
        <v>9362341</v>
      </c>
      <c r="E61" s="189">
        <v>1</v>
      </c>
      <c r="F61" s="114"/>
      <c r="G61" s="114"/>
      <c r="H61" s="114"/>
      <c r="I61" s="114"/>
      <c r="J61" s="114"/>
    </row>
    <row r="62" spans="2:10">
      <c r="B62" s="110"/>
      <c r="C62" s="194" t="s">
        <v>5</v>
      </c>
      <c r="D62" s="190"/>
      <c r="E62" s="191">
        <v>1</v>
      </c>
      <c r="F62" s="114"/>
      <c r="G62" s="114"/>
      <c r="H62" s="114"/>
      <c r="I62" s="114"/>
      <c r="J62" s="114"/>
    </row>
    <row r="63" spans="2:10">
      <c r="B63" s="170"/>
      <c r="E63" s="114"/>
      <c r="F63" s="114"/>
      <c r="G63" s="114"/>
      <c r="H63" s="114"/>
      <c r="I63" s="114"/>
      <c r="J63" s="114"/>
    </row>
    <row r="64" spans="2:10">
      <c r="B64" s="389"/>
      <c r="C64" s="122" t="s">
        <v>125</v>
      </c>
      <c r="E64" s="114"/>
      <c r="F64" s="114"/>
      <c r="G64" s="114"/>
      <c r="H64" s="114"/>
      <c r="I64" s="114"/>
      <c r="J64" s="114"/>
    </row>
    <row r="65" spans="2:10" ht="24">
      <c r="B65" s="389"/>
      <c r="C65" s="192" t="s">
        <v>264</v>
      </c>
      <c r="D65" s="305" t="s">
        <v>265</v>
      </c>
      <c r="E65" s="305" t="s">
        <v>266</v>
      </c>
      <c r="F65" s="114"/>
      <c r="G65" s="114"/>
      <c r="H65" s="114"/>
      <c r="I65" s="114"/>
      <c r="J65" s="114"/>
    </row>
    <row r="66" spans="2:10">
      <c r="B66" s="389"/>
      <c r="C66" s="193" t="s">
        <v>324</v>
      </c>
      <c r="D66" s="188">
        <v>216424910011</v>
      </c>
      <c r="E66" s="292">
        <v>0.8</v>
      </c>
      <c r="F66" s="114"/>
      <c r="G66" s="114"/>
      <c r="H66" s="114"/>
      <c r="I66" s="114"/>
      <c r="J66" s="114"/>
    </row>
    <row r="67" spans="2:10">
      <c r="B67" s="389"/>
      <c r="C67" s="193" t="s">
        <v>267</v>
      </c>
      <c r="D67" s="188">
        <v>217341350017</v>
      </c>
      <c r="E67" s="189">
        <v>0.2</v>
      </c>
      <c r="F67" s="114"/>
      <c r="G67" s="114"/>
      <c r="H67" s="114"/>
      <c r="I67" s="114"/>
      <c r="J67" s="114"/>
    </row>
    <row r="68" spans="2:10">
      <c r="B68" s="389"/>
      <c r="C68" s="194" t="s">
        <v>5</v>
      </c>
      <c r="D68" s="190"/>
      <c r="E68" s="191">
        <v>1</v>
      </c>
      <c r="F68" s="114"/>
      <c r="G68" s="114"/>
      <c r="H68" s="114"/>
      <c r="I68" s="114"/>
      <c r="J68" s="114"/>
    </row>
    <row r="69" spans="2:10">
      <c r="B69" s="389"/>
      <c r="E69" s="114"/>
      <c r="F69" s="114"/>
      <c r="G69" s="114"/>
      <c r="H69" s="114"/>
      <c r="I69" s="114"/>
      <c r="J69" s="114"/>
    </row>
    <row r="70" spans="2:10">
      <c r="B70" s="110"/>
      <c r="C70" s="122" t="s">
        <v>323</v>
      </c>
      <c r="E70" s="114"/>
      <c r="F70" s="114"/>
      <c r="G70" s="114"/>
      <c r="H70" s="114"/>
      <c r="I70" s="114"/>
      <c r="J70" s="114"/>
    </row>
    <row r="71" spans="2:10" ht="24">
      <c r="B71" s="110"/>
      <c r="C71" s="192" t="s">
        <v>264</v>
      </c>
      <c r="D71" s="305" t="s">
        <v>265</v>
      </c>
      <c r="E71" s="305" t="s">
        <v>266</v>
      </c>
      <c r="F71" s="114"/>
      <c r="G71" s="114"/>
      <c r="H71" s="114"/>
      <c r="I71" s="114"/>
      <c r="J71" s="114"/>
    </row>
    <row r="72" spans="2:10" ht="15" customHeight="1">
      <c r="B72" s="110"/>
      <c r="C72" s="193" t="s">
        <v>142</v>
      </c>
      <c r="D72" s="188">
        <v>8115054</v>
      </c>
      <c r="E72" s="189">
        <v>1</v>
      </c>
      <c r="F72" s="114"/>
      <c r="G72" s="114"/>
      <c r="H72" s="114"/>
      <c r="I72" s="114"/>
      <c r="J72" s="114"/>
    </row>
    <row r="73" spans="2:10">
      <c r="B73" s="110"/>
      <c r="C73" s="194" t="s">
        <v>5</v>
      </c>
      <c r="D73" s="190"/>
      <c r="E73" s="191">
        <v>1</v>
      </c>
      <c r="F73" s="114"/>
      <c r="G73" s="114"/>
      <c r="H73" s="114"/>
      <c r="I73" s="114"/>
      <c r="J73" s="114"/>
    </row>
    <row r="74" spans="2:10">
      <c r="B74" s="170"/>
      <c r="E74" s="114"/>
      <c r="F74" s="114"/>
      <c r="G74" s="114"/>
      <c r="H74" s="114"/>
      <c r="I74" s="114"/>
      <c r="J74" s="114"/>
    </row>
    <row r="75" spans="2:10">
      <c r="B75" s="110"/>
      <c r="C75" s="122" t="s">
        <v>267</v>
      </c>
      <c r="D75" s="114"/>
      <c r="E75" s="114"/>
      <c r="F75" s="114"/>
      <c r="G75" s="114"/>
      <c r="H75" s="114"/>
      <c r="I75" s="114"/>
      <c r="J75" s="114"/>
    </row>
    <row r="76" spans="2:10" ht="24">
      <c r="B76" s="110"/>
      <c r="C76" s="192" t="s">
        <v>264</v>
      </c>
      <c r="D76" s="305" t="s">
        <v>265</v>
      </c>
      <c r="E76" s="305" t="s">
        <v>266</v>
      </c>
      <c r="F76" s="114"/>
      <c r="G76" s="114"/>
      <c r="H76" s="114"/>
      <c r="I76" s="114"/>
      <c r="J76" s="114"/>
    </row>
    <row r="77" spans="2:10" ht="15" customHeight="1">
      <c r="B77" s="110"/>
      <c r="C77" s="193" t="s">
        <v>324</v>
      </c>
      <c r="D77" s="188">
        <v>216424910011</v>
      </c>
      <c r="E77" s="292">
        <v>1</v>
      </c>
      <c r="F77" s="114"/>
      <c r="G77" s="114"/>
      <c r="H77" s="114"/>
      <c r="I77" s="114"/>
      <c r="J77" s="114"/>
    </row>
    <row r="78" spans="2:10">
      <c r="B78" s="110"/>
      <c r="C78" s="194" t="s">
        <v>5</v>
      </c>
      <c r="D78" s="190"/>
      <c r="E78" s="191">
        <v>1</v>
      </c>
      <c r="F78" s="114"/>
      <c r="G78" s="114"/>
      <c r="H78" s="114"/>
      <c r="I78" s="114"/>
      <c r="J78" s="114"/>
    </row>
    <row r="79" spans="2:10">
      <c r="B79" s="195"/>
      <c r="C79" s="195"/>
      <c r="D79" s="142"/>
      <c r="E79" s="196"/>
      <c r="F79" s="114"/>
      <c r="G79" s="114"/>
      <c r="H79" s="114"/>
      <c r="I79" s="114"/>
      <c r="J79" s="114"/>
    </row>
    <row r="80" spans="2:10">
      <c r="B80" s="171" t="s">
        <v>268</v>
      </c>
      <c r="C80" s="499" t="s">
        <v>269</v>
      </c>
      <c r="D80" s="142"/>
      <c r="E80" s="196"/>
      <c r="F80" s="114"/>
      <c r="G80" s="114"/>
      <c r="H80" s="114"/>
      <c r="I80" s="114"/>
      <c r="J80" s="114"/>
    </row>
    <row r="81" spans="2:11">
      <c r="B81" s="195"/>
      <c r="C81" s="123"/>
      <c r="D81" s="142"/>
      <c r="E81" s="196"/>
      <c r="F81" s="114"/>
      <c r="G81" s="114"/>
      <c r="H81" s="114"/>
      <c r="I81" s="114"/>
      <c r="J81" s="114"/>
    </row>
    <row r="82" spans="2:11" s="164" customFormat="1">
      <c r="B82" s="301" t="s">
        <v>270</v>
      </c>
      <c r="C82" s="302" t="s">
        <v>272</v>
      </c>
      <c r="D82" s="303"/>
      <c r="E82" s="304" t="s">
        <v>333</v>
      </c>
      <c r="F82" s="167"/>
      <c r="G82" s="167"/>
      <c r="H82" s="167"/>
      <c r="I82" s="167"/>
      <c r="J82" s="167"/>
    </row>
    <row r="83" spans="2:11" s="164" customFormat="1">
      <c r="B83" s="301" t="s">
        <v>271</v>
      </c>
      <c r="C83" s="302" t="s">
        <v>273</v>
      </c>
      <c r="D83" s="302"/>
      <c r="E83" s="167" t="s">
        <v>332</v>
      </c>
      <c r="F83" s="167"/>
      <c r="G83" s="167"/>
      <c r="H83" s="167"/>
      <c r="I83" s="167"/>
      <c r="J83" s="167"/>
    </row>
    <row r="84" spans="2:11">
      <c r="C84" s="123"/>
      <c r="D84" s="123"/>
      <c r="E84" s="114"/>
      <c r="F84" s="114"/>
      <c r="G84" s="114"/>
      <c r="H84" s="114"/>
      <c r="I84" s="114"/>
      <c r="J84" s="114"/>
    </row>
    <row r="85" spans="2:11">
      <c r="B85" s="171" t="s">
        <v>274</v>
      </c>
      <c r="C85" s="125" t="s">
        <v>275</v>
      </c>
      <c r="D85" s="123"/>
      <c r="E85" s="114"/>
      <c r="F85" s="114"/>
      <c r="G85" s="114"/>
      <c r="H85" s="114"/>
      <c r="I85" s="114"/>
      <c r="J85" s="114"/>
    </row>
    <row r="86" spans="2:11">
      <c r="C86" s="125" t="s">
        <v>153</v>
      </c>
      <c r="D86" s="125"/>
      <c r="E86" s="114"/>
      <c r="F86" s="114"/>
      <c r="G86" s="114"/>
      <c r="H86" s="114"/>
      <c r="I86" s="114"/>
      <c r="J86" s="114"/>
    </row>
    <row r="87" spans="2:11">
      <c r="C87" s="126"/>
      <c r="D87" s="126"/>
      <c r="E87" s="127"/>
      <c r="F87" s="127"/>
      <c r="G87" s="127"/>
      <c r="H87" s="127"/>
      <c r="I87" s="127"/>
      <c r="J87" s="127"/>
    </row>
    <row r="88" spans="2:11">
      <c r="C88" s="128" t="s">
        <v>338</v>
      </c>
      <c r="D88" s="128"/>
      <c r="E88" s="114"/>
      <c r="F88" s="114"/>
      <c r="G88" s="114"/>
      <c r="H88" s="114"/>
      <c r="I88" s="114"/>
      <c r="J88" s="114"/>
    </row>
    <row r="89" spans="2:11" ht="15" customHeight="1">
      <c r="C89" s="202" t="s">
        <v>344</v>
      </c>
      <c r="D89" s="202"/>
      <c r="E89" s="202"/>
      <c r="F89" s="202"/>
      <c r="G89" s="202"/>
      <c r="H89" s="202"/>
      <c r="I89" s="202"/>
      <c r="J89" s="202"/>
      <c r="K89" s="127"/>
    </row>
    <row r="90" spans="2:11" ht="32.25" customHeight="1">
      <c r="C90" s="550" t="s">
        <v>467</v>
      </c>
      <c r="D90" s="550"/>
      <c r="E90" s="550"/>
      <c r="F90" s="550"/>
      <c r="G90" s="550"/>
      <c r="H90" s="550"/>
      <c r="I90" s="550"/>
      <c r="J90" s="550"/>
    </row>
    <row r="91" spans="2:11">
      <c r="C91" s="129"/>
      <c r="D91" s="168"/>
      <c r="E91" s="129"/>
      <c r="F91" s="129"/>
      <c r="G91" s="129"/>
      <c r="H91" s="129"/>
      <c r="I91" s="129"/>
      <c r="J91" s="129"/>
    </row>
    <row r="92" spans="2:11">
      <c r="C92" s="128" t="s">
        <v>154</v>
      </c>
      <c r="D92" s="128"/>
      <c r="E92" s="127"/>
      <c r="F92" s="127"/>
      <c r="G92" s="127"/>
      <c r="H92" s="127"/>
      <c r="I92" s="127"/>
      <c r="J92" s="127"/>
    </row>
    <row r="93" spans="2:11" ht="15.75" customHeight="1">
      <c r="C93" s="114" t="s">
        <v>155</v>
      </c>
      <c r="D93" s="114"/>
      <c r="E93" s="114"/>
      <c r="F93" s="114"/>
      <c r="G93" s="114"/>
      <c r="H93" s="114"/>
      <c r="I93" s="114"/>
      <c r="J93" s="114"/>
    </row>
    <row r="94" spans="2:11" ht="36" customHeight="1">
      <c r="C94" s="551" t="s">
        <v>156</v>
      </c>
      <c r="D94" s="551"/>
      <c r="E94" s="551"/>
      <c r="F94" s="551"/>
      <c r="G94" s="551"/>
      <c r="H94" s="551"/>
      <c r="I94" s="551"/>
      <c r="J94" s="551"/>
      <c r="K94" s="127"/>
    </row>
    <row r="95" spans="2:11">
      <c r="C95" s="166"/>
      <c r="D95" s="166"/>
      <c r="E95" s="167"/>
      <c r="F95" s="167"/>
      <c r="G95" s="114"/>
      <c r="H95" s="114"/>
      <c r="I95" s="114"/>
      <c r="J95" s="114"/>
      <c r="K95" s="127"/>
    </row>
    <row r="96" spans="2:11">
      <c r="C96" s="499" t="s">
        <v>157</v>
      </c>
      <c r="D96" s="125"/>
      <c r="E96" s="114"/>
      <c r="F96" s="114"/>
      <c r="G96" s="114"/>
      <c r="H96" s="114"/>
      <c r="I96" s="114"/>
      <c r="J96" s="114"/>
    </row>
    <row r="97" spans="3:10">
      <c r="C97" s="123"/>
      <c r="D97" s="123"/>
      <c r="E97" s="114"/>
      <c r="F97" s="114"/>
      <c r="G97" s="114"/>
      <c r="H97" s="114"/>
      <c r="I97" s="114"/>
      <c r="J97" s="114"/>
    </row>
    <row r="98" spans="3:10">
      <c r="C98" s="130" t="s">
        <v>158</v>
      </c>
      <c r="D98" s="130"/>
      <c r="E98" s="114"/>
      <c r="F98" s="114"/>
      <c r="G98" s="114"/>
      <c r="H98" s="114"/>
      <c r="I98" s="114"/>
      <c r="J98" s="114"/>
    </row>
    <row r="99" spans="3:10">
      <c r="C99" s="130" t="s">
        <v>159</v>
      </c>
      <c r="D99" s="130"/>
      <c r="E99" s="114"/>
      <c r="F99" s="114"/>
      <c r="G99" s="114"/>
      <c r="H99" s="114"/>
      <c r="I99" s="114"/>
      <c r="J99" s="114"/>
    </row>
    <row r="100" spans="3:10">
      <c r="C100" s="130" t="s">
        <v>340</v>
      </c>
      <c r="D100" s="130"/>
      <c r="E100" s="114"/>
      <c r="F100" s="114"/>
      <c r="G100" s="114"/>
      <c r="H100" s="114"/>
      <c r="I100" s="114"/>
      <c r="J100" s="114"/>
    </row>
    <row r="101" spans="3:10">
      <c r="C101" s="130" t="s">
        <v>415</v>
      </c>
      <c r="D101" s="130"/>
      <c r="E101" s="114"/>
      <c r="F101" s="114"/>
      <c r="G101" s="114"/>
      <c r="H101" s="114"/>
      <c r="I101" s="114"/>
      <c r="J101" s="114"/>
    </row>
    <row r="102" spans="3:10">
      <c r="C102" s="130" t="s">
        <v>418</v>
      </c>
      <c r="D102" s="130"/>
      <c r="E102" s="114"/>
      <c r="F102" s="114"/>
      <c r="G102" s="114"/>
      <c r="H102" s="513"/>
      <c r="I102" s="114"/>
      <c r="J102" s="114"/>
    </row>
    <row r="103" spans="3:10">
      <c r="C103" s="495" t="s">
        <v>477</v>
      </c>
      <c r="D103" s="131"/>
      <c r="E103" s="114"/>
      <c r="F103" s="114"/>
      <c r="G103" s="114"/>
      <c r="H103" s="513"/>
      <c r="I103" s="114"/>
      <c r="J103" s="114"/>
    </row>
    <row r="104" spans="3:10">
      <c r="C104" s="495" t="s">
        <v>478</v>
      </c>
      <c r="D104" s="131"/>
      <c r="E104" s="114"/>
      <c r="F104" s="114"/>
      <c r="G104" s="114"/>
      <c r="H104" s="513"/>
      <c r="I104" s="114"/>
      <c r="J104" s="114"/>
    </row>
    <row r="105" spans="3:10">
      <c r="C105" s="123"/>
      <c r="D105" s="123"/>
      <c r="E105" s="114"/>
      <c r="F105" s="114"/>
      <c r="G105" s="114"/>
      <c r="H105" s="114"/>
      <c r="I105" s="114"/>
      <c r="J105" s="114"/>
    </row>
    <row r="106" spans="3:10">
      <c r="C106" s="499" t="s">
        <v>160</v>
      </c>
      <c r="D106" s="125"/>
      <c r="E106" s="114"/>
      <c r="F106" s="114"/>
      <c r="G106" s="114"/>
      <c r="H106" s="114"/>
      <c r="I106" s="114"/>
      <c r="J106" s="114"/>
    </row>
    <row r="107" spans="3:10">
      <c r="C107" s="123"/>
      <c r="D107" s="123"/>
      <c r="E107" s="114"/>
      <c r="F107" s="114"/>
      <c r="G107" s="114"/>
      <c r="H107" s="114"/>
      <c r="I107" s="114"/>
      <c r="J107" s="114"/>
    </row>
    <row r="108" spans="3:10">
      <c r="C108" s="130" t="s">
        <v>308</v>
      </c>
      <c r="D108" s="123"/>
      <c r="E108" s="114"/>
      <c r="F108" s="114"/>
      <c r="G108" s="114"/>
      <c r="H108" s="114"/>
      <c r="I108" s="114"/>
      <c r="J108" s="114"/>
    </row>
    <row r="109" spans="3:10">
      <c r="C109" s="130" t="s">
        <v>325</v>
      </c>
      <c r="D109" s="123"/>
      <c r="E109" s="114"/>
      <c r="F109" s="114"/>
      <c r="G109" s="114"/>
      <c r="H109" s="114"/>
      <c r="I109" s="114"/>
      <c r="J109" s="114"/>
    </row>
    <row r="110" spans="3:10">
      <c r="C110" s="130" t="s">
        <v>288</v>
      </c>
      <c r="D110" s="130"/>
      <c r="E110" s="114"/>
      <c r="F110" s="114"/>
      <c r="G110" s="114"/>
      <c r="H110" s="114"/>
      <c r="I110" s="114"/>
      <c r="J110" s="114"/>
    </row>
    <row r="111" spans="3:10">
      <c r="C111" s="130" t="s">
        <v>419</v>
      </c>
      <c r="D111" s="130"/>
      <c r="E111" s="114"/>
      <c r="F111" s="114"/>
      <c r="G111" s="114"/>
      <c r="H111" s="114"/>
      <c r="I111" s="114"/>
      <c r="J111" s="114"/>
    </row>
    <row r="112" spans="3:10">
      <c r="C112" s="130" t="s">
        <v>313</v>
      </c>
      <c r="D112" s="130"/>
      <c r="E112" s="114"/>
      <c r="F112" s="114"/>
      <c r="G112" s="114"/>
      <c r="H112" s="114"/>
      <c r="I112" s="114"/>
      <c r="J112" s="114"/>
    </row>
    <row r="113" spans="3:10">
      <c r="C113" s="130" t="s">
        <v>161</v>
      </c>
      <c r="D113" s="130"/>
      <c r="E113" s="114"/>
      <c r="F113" s="114"/>
      <c r="G113" s="114"/>
      <c r="H113" s="114"/>
      <c r="I113" s="114"/>
      <c r="J113" s="114"/>
    </row>
    <row r="114" spans="3:10">
      <c r="C114" s="130" t="s">
        <v>309</v>
      </c>
      <c r="D114" s="130"/>
      <c r="E114" s="114"/>
      <c r="F114" s="114"/>
      <c r="G114" s="114"/>
      <c r="H114" s="114"/>
      <c r="I114" s="114"/>
      <c r="J114" s="114"/>
    </row>
    <row r="115" spans="3:10">
      <c r="C115" s="130" t="s">
        <v>414</v>
      </c>
      <c r="D115" s="130"/>
      <c r="E115" s="114"/>
      <c r="F115" s="114"/>
      <c r="G115" s="114"/>
      <c r="H115" s="114"/>
      <c r="I115" s="114"/>
      <c r="J115" s="114"/>
    </row>
    <row r="116" spans="3:10">
      <c r="C116" s="130" t="s">
        <v>412</v>
      </c>
      <c r="D116" s="130"/>
      <c r="E116" s="114"/>
      <c r="F116" s="114"/>
      <c r="G116" s="114"/>
      <c r="H116" s="114"/>
      <c r="I116" s="114"/>
      <c r="J116" s="114"/>
    </row>
    <row r="117" spans="3:10">
      <c r="C117" s="130" t="s">
        <v>413</v>
      </c>
      <c r="D117" s="130"/>
      <c r="E117" s="114"/>
      <c r="F117" s="114"/>
      <c r="G117" s="114"/>
      <c r="H117" s="114"/>
      <c r="I117" s="114"/>
      <c r="J117" s="114"/>
    </row>
    <row r="118" spans="3:10">
      <c r="C118" s="130" t="s">
        <v>300</v>
      </c>
      <c r="D118" s="130"/>
      <c r="E118" s="114"/>
      <c r="F118" s="114"/>
      <c r="G118" s="114"/>
      <c r="H118" s="114"/>
      <c r="I118" s="114"/>
      <c r="J118" s="114"/>
    </row>
    <row r="119" spans="3:10">
      <c r="C119" s="130" t="s">
        <v>420</v>
      </c>
      <c r="D119" s="130"/>
      <c r="E119" s="114"/>
      <c r="F119" s="114"/>
      <c r="G119" s="114"/>
      <c r="H119" s="114"/>
      <c r="I119" s="114"/>
      <c r="J119" s="114"/>
    </row>
    <row r="120" spans="3:10">
      <c r="C120" s="130" t="s">
        <v>421</v>
      </c>
      <c r="D120" s="130"/>
      <c r="E120" s="114"/>
      <c r="F120" s="114"/>
      <c r="G120" s="114"/>
      <c r="H120" s="114"/>
      <c r="I120" s="114"/>
      <c r="J120" s="114"/>
    </row>
    <row r="121" spans="3:10">
      <c r="C121" s="130" t="s">
        <v>422</v>
      </c>
      <c r="D121" s="130"/>
      <c r="E121" s="114"/>
      <c r="F121" s="114"/>
      <c r="G121" s="114"/>
      <c r="H121" s="114"/>
      <c r="I121" s="114"/>
      <c r="J121" s="114"/>
    </row>
    <row r="122" spans="3:10">
      <c r="C122" s="130"/>
      <c r="D122" s="130"/>
      <c r="E122" s="114"/>
      <c r="F122" s="114"/>
      <c r="G122" s="114"/>
      <c r="H122" s="114"/>
      <c r="I122" s="114"/>
      <c r="J122" s="114"/>
    </row>
    <row r="123" spans="3:10">
      <c r="C123" s="125" t="s">
        <v>3</v>
      </c>
      <c r="D123" s="125"/>
      <c r="E123" s="114"/>
      <c r="F123" s="114"/>
      <c r="G123" s="114"/>
      <c r="H123" s="114"/>
      <c r="I123" s="114"/>
      <c r="J123" s="114"/>
    </row>
    <row r="124" spans="3:10">
      <c r="C124" s="123"/>
      <c r="D124" s="123"/>
      <c r="E124" s="114"/>
      <c r="F124" s="114"/>
      <c r="G124" s="114"/>
      <c r="H124" s="114"/>
      <c r="I124" s="114"/>
      <c r="J124" s="114"/>
    </row>
    <row r="125" spans="3:10">
      <c r="C125" s="130" t="s">
        <v>162</v>
      </c>
      <c r="D125" s="130"/>
      <c r="E125" s="114"/>
      <c r="F125" s="114"/>
      <c r="G125" s="114"/>
      <c r="H125" s="114"/>
      <c r="I125" s="114"/>
      <c r="J125" s="114"/>
    </row>
    <row r="126" spans="3:10">
      <c r="C126" s="130" t="s">
        <v>341</v>
      </c>
      <c r="D126" s="130"/>
      <c r="E126" s="114"/>
      <c r="F126" s="114"/>
      <c r="G126" s="114"/>
      <c r="H126" s="114"/>
      <c r="I126" s="114"/>
      <c r="J126" s="114"/>
    </row>
    <row r="127" spans="3:10">
      <c r="C127" s="198" t="s">
        <v>286</v>
      </c>
      <c r="D127" s="130"/>
      <c r="E127" s="114"/>
      <c r="F127" s="114"/>
      <c r="G127" s="114"/>
      <c r="H127" s="114"/>
      <c r="I127" s="114"/>
      <c r="J127" s="114"/>
    </row>
    <row r="128" spans="3:10">
      <c r="C128" s="130" t="s">
        <v>163</v>
      </c>
      <c r="D128" s="130"/>
      <c r="E128" s="114"/>
      <c r="F128" s="114"/>
      <c r="G128" s="114"/>
      <c r="H128" s="114"/>
      <c r="I128" s="114"/>
      <c r="J128" s="114"/>
    </row>
    <row r="129" spans="2:10">
      <c r="C129" s="198" t="s">
        <v>282</v>
      </c>
      <c r="D129" s="130"/>
      <c r="E129" s="114"/>
      <c r="F129" s="114"/>
      <c r="G129" s="114"/>
      <c r="H129" s="114"/>
      <c r="I129" s="114"/>
      <c r="J129" s="114"/>
    </row>
    <row r="130" spans="2:10">
      <c r="C130" s="198" t="s">
        <v>283</v>
      </c>
      <c r="D130" s="130"/>
      <c r="E130" s="114"/>
      <c r="F130" s="114"/>
      <c r="G130" s="114"/>
      <c r="H130" s="114"/>
      <c r="I130" s="114"/>
      <c r="J130" s="114"/>
    </row>
    <row r="131" spans="2:10">
      <c r="C131" s="198" t="s">
        <v>284</v>
      </c>
      <c r="D131" s="130"/>
      <c r="E131" s="114"/>
      <c r="F131" s="114"/>
      <c r="G131" s="114"/>
      <c r="H131" s="114"/>
      <c r="I131" s="114"/>
      <c r="J131" s="114"/>
    </row>
    <row r="132" spans="2:10">
      <c r="C132" s="198" t="s">
        <v>287</v>
      </c>
      <c r="D132" s="18"/>
      <c r="E132" s="114"/>
      <c r="F132" s="114"/>
      <c r="G132" s="114"/>
      <c r="H132" s="114"/>
      <c r="I132" s="114"/>
      <c r="J132" s="114"/>
    </row>
    <row r="133" spans="2:10" s="200" customFormat="1">
      <c r="B133" s="201"/>
      <c r="C133" s="199"/>
      <c r="D133" s="199"/>
      <c r="E133" s="202"/>
      <c r="F133" s="202"/>
      <c r="G133" s="202"/>
      <c r="H133" s="202"/>
      <c r="I133" s="202"/>
      <c r="J133" s="202"/>
    </row>
    <row r="134" spans="2:10">
      <c r="C134" s="125" t="s">
        <v>164</v>
      </c>
      <c r="D134" s="125"/>
      <c r="E134" s="114"/>
      <c r="F134" s="114"/>
      <c r="G134" s="114"/>
      <c r="H134" s="114"/>
      <c r="I134" s="114"/>
      <c r="J134" s="114"/>
    </row>
    <row r="135" spans="2:10">
      <c r="C135" s="123"/>
      <c r="D135" s="123"/>
      <c r="E135" s="114"/>
      <c r="F135" s="114"/>
      <c r="G135" s="114"/>
      <c r="H135" s="114"/>
      <c r="I135" s="114"/>
      <c r="J135" s="114"/>
    </row>
    <row r="136" spans="2:10">
      <c r="C136" s="130" t="s">
        <v>350</v>
      </c>
      <c r="D136" s="130"/>
      <c r="E136" s="114"/>
      <c r="F136" s="114"/>
      <c r="G136" s="114"/>
      <c r="H136" s="114"/>
      <c r="I136" s="114"/>
      <c r="J136" s="114"/>
    </row>
    <row r="137" spans="2:10">
      <c r="C137" s="18"/>
      <c r="D137" s="18"/>
      <c r="E137" s="114"/>
      <c r="F137" s="114"/>
      <c r="G137" s="114"/>
      <c r="H137" s="114"/>
      <c r="I137" s="114"/>
      <c r="J137" s="114"/>
    </row>
    <row r="138" spans="2:10">
      <c r="C138" s="123"/>
      <c r="D138" s="123"/>
      <c r="E138" s="114"/>
      <c r="F138" s="114"/>
      <c r="G138" s="114"/>
      <c r="H138" s="114"/>
      <c r="I138" s="114"/>
      <c r="J138" s="114"/>
    </row>
    <row r="139" spans="2:10">
      <c r="C139" s="123"/>
      <c r="D139" s="123"/>
    </row>
  </sheetData>
  <mergeCells count="3">
    <mergeCell ref="C90:J90"/>
    <mergeCell ref="C94:J94"/>
    <mergeCell ref="C21:J22"/>
  </mergeCells>
  <dataValidations count="4">
    <dataValidation type="textLength" errorStyle="information" allowBlank="1" showInputMessage="1" showErrorMessage="1" error="XLBVal:6=0_x000d__x000a_" sqref="M20 J20">
      <formula1>0</formula1>
      <formula2>300</formula2>
    </dataValidation>
    <dataValidation type="textLength" errorStyle="information" allowBlank="1" showInputMessage="1" showErrorMessage="1" error="XLBVal:8=_x000d__x000a_" sqref="B18">
      <formula1>0</formula1>
      <formula2>300</formula2>
    </dataValidation>
    <dataValidation type="textLength" errorStyle="information" allowBlank="1" showInputMessage="1" showErrorMessage="1" error="XLBVal:5=7621.46_x000d__x000a_" sqref="B9">
      <formula1>0</formula1>
      <formula2>300</formula2>
    </dataValidation>
    <dataValidation type="textLength" errorStyle="information" allowBlank="1" showInputMessage="1" showErrorMessage="1" error="XLBVal:5=1_x000d__x000a_" sqref="B11">
      <formula1>0</formula1>
      <formula2>300</formula2>
    </dataValidation>
  </dataValidations>
  <hyperlinks>
    <hyperlink ref="E15" r:id="rId1"/>
  </hyperlinks>
  <pageMargins left="0.7" right="0.7" top="0.75" bottom="0.75" header="0.3" footer="0.3"/>
  <pageSetup scale="55" orientation="portrait" r:id="rId2"/>
  <rowBreaks count="1" manualBreakCount="1">
    <brk id="79"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view="pageBreakPreview" topLeftCell="A19" zoomScale="90" zoomScaleNormal="90" zoomScaleSheetLayoutView="90" workbookViewId="0">
      <selection activeCell="F21" sqref="F21"/>
    </sheetView>
  </sheetViews>
  <sheetFormatPr baseColWidth="10" defaultColWidth="11.42578125" defaultRowHeight="12.75"/>
  <cols>
    <col min="1" max="1" width="2.28515625" style="3" customWidth="1"/>
    <col min="2" max="2" width="43.42578125" style="15" customWidth="1"/>
    <col min="3" max="3" width="18.42578125" style="15" customWidth="1"/>
    <col min="4" max="4" width="18.14062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1" width="11.42578125" style="3"/>
    <col min="12" max="12" width="15.7109375" style="3" bestFit="1" customWidth="1"/>
    <col min="13" max="13" width="11.5703125" style="3" bestFit="1" customWidth="1"/>
    <col min="14" max="14" width="13.42578125" style="3" bestFit="1" customWidth="1"/>
    <col min="15"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53" t="s">
        <v>80</v>
      </c>
      <c r="C10" s="553"/>
      <c r="D10" s="553"/>
      <c r="E10" s="553"/>
      <c r="F10" s="9"/>
    </row>
    <row r="11" spans="2:7" s="10" customFormat="1" ht="25.5">
      <c r="B11" s="414" t="s">
        <v>501</v>
      </c>
      <c r="C11" s="40"/>
      <c r="D11" s="93"/>
      <c r="E11" s="40"/>
      <c r="F11" s="9"/>
    </row>
    <row r="12" spans="2:7" s="10" customFormat="1" ht="22.5" customHeight="1">
      <c r="B12" s="29" t="s">
        <v>411</v>
      </c>
      <c r="C12" s="99"/>
      <c r="D12" s="99"/>
      <c r="E12" s="99"/>
      <c r="F12" s="11"/>
    </row>
    <row r="13" spans="2:7" s="10" customFormat="1" ht="22.15" customHeight="1">
      <c r="B13" s="12" t="s">
        <v>74</v>
      </c>
      <c r="C13" s="12"/>
      <c r="D13" s="12"/>
      <c r="E13" s="11"/>
      <c r="F13" s="11"/>
    </row>
    <row r="14" spans="2:7" ht="13.5" customHeight="1">
      <c r="B14" s="13"/>
      <c r="C14" s="14"/>
      <c r="D14" s="14"/>
    </row>
    <row r="15" spans="2:7" s="18" customFormat="1" ht="24" customHeight="1">
      <c r="B15" s="16" t="s">
        <v>6</v>
      </c>
      <c r="C15" s="415" t="s">
        <v>482</v>
      </c>
      <c r="D15" s="212" t="s">
        <v>356</v>
      </c>
      <c r="E15" s="204" t="s">
        <v>7</v>
      </c>
      <c r="F15" s="212" t="str">
        <f>+C15</f>
        <v>30.09.2025</v>
      </c>
      <c r="G15" s="204" t="s">
        <v>356</v>
      </c>
    </row>
    <row r="16" spans="2:7" s="18" customFormat="1" ht="8.25" customHeight="1">
      <c r="B16" s="213"/>
      <c r="C16" s="214" t="s">
        <v>295</v>
      </c>
      <c r="D16" s="214" t="s">
        <v>295</v>
      </c>
      <c r="E16" s="215"/>
      <c r="F16" s="216"/>
      <c r="G16" s="216"/>
    </row>
    <row r="17" spans="2:14" s="18" customFormat="1">
      <c r="B17" s="217" t="s">
        <v>8</v>
      </c>
      <c r="C17" s="218"/>
      <c r="D17" s="218"/>
      <c r="E17" s="217" t="s">
        <v>9</v>
      </c>
      <c r="F17" s="219"/>
      <c r="G17" s="219"/>
    </row>
    <row r="18" spans="2:14" s="18" customFormat="1" ht="5.25" customHeight="1">
      <c r="B18" s="217"/>
      <c r="C18" s="220"/>
      <c r="D18" s="220"/>
      <c r="E18" s="217"/>
      <c r="F18" s="219"/>
      <c r="G18" s="219"/>
    </row>
    <row r="19" spans="2:14" s="18" customFormat="1">
      <c r="B19" s="217" t="s">
        <v>83</v>
      </c>
      <c r="C19" s="307">
        <f>+SUM(C20:C21)</f>
        <v>1574286512</v>
      </c>
      <c r="D19" s="307">
        <f>+SUM(D20:D21)</f>
        <v>727441398</v>
      </c>
      <c r="E19" s="217" t="s">
        <v>100</v>
      </c>
      <c r="F19" s="221">
        <f>+SUM(F20:F25)</f>
        <v>1488548478</v>
      </c>
      <c r="G19" s="221">
        <f>+SUM(G20:G25)</f>
        <v>1501867275</v>
      </c>
      <c r="J19" s="98"/>
    </row>
    <row r="20" spans="2:14" s="18" customFormat="1" ht="23.25" customHeight="1">
      <c r="B20" s="213" t="s">
        <v>10</v>
      </c>
      <c r="C20" s="222">
        <v>1194757823</v>
      </c>
      <c r="D20" s="223">
        <v>370854311</v>
      </c>
      <c r="E20" s="213" t="s">
        <v>441</v>
      </c>
      <c r="F20" s="222">
        <v>6991451</v>
      </c>
      <c r="G20" s="224">
        <v>14642063</v>
      </c>
    </row>
    <row r="21" spans="2:14" s="18" customFormat="1" ht="23.25" customHeight="1">
      <c r="B21" s="213" t="s">
        <v>130</v>
      </c>
      <c r="C21" s="222">
        <v>379528689</v>
      </c>
      <c r="D21" s="223">
        <v>356587087</v>
      </c>
      <c r="E21" s="213" t="s">
        <v>403</v>
      </c>
      <c r="F21" s="222">
        <v>644804734</v>
      </c>
      <c r="G21" s="224">
        <v>404181299</v>
      </c>
      <c r="J21" s="165"/>
    </row>
    <row r="22" spans="2:14" s="18" customFormat="1" ht="13.5" customHeight="1">
      <c r="B22" s="217" t="s">
        <v>95</v>
      </c>
      <c r="C22" s="227">
        <f>+SUM(C23:C24)</f>
        <v>17610412015</v>
      </c>
      <c r="D22" s="227">
        <f>+SUM(D23:D24)</f>
        <v>16616738615</v>
      </c>
      <c r="E22" s="225" t="s">
        <v>442</v>
      </c>
      <c r="F22" s="222">
        <v>62419924</v>
      </c>
      <c r="G22" s="226">
        <v>60697666</v>
      </c>
    </row>
    <row r="23" spans="2:14" s="18" customFormat="1" ht="13.5" customHeight="1">
      <c r="B23" s="213" t="s">
        <v>11</v>
      </c>
      <c r="C23" s="293">
        <v>17401373474</v>
      </c>
      <c r="D23" s="223">
        <v>16565214750</v>
      </c>
      <c r="E23" s="225" t="s">
        <v>443</v>
      </c>
      <c r="F23" s="229">
        <v>32435621</v>
      </c>
      <c r="G23" s="229">
        <v>29909545</v>
      </c>
      <c r="L23" s="486"/>
      <c r="M23" s="486"/>
    </row>
    <row r="24" spans="2:14" s="18" customFormat="1">
      <c r="B24" s="225" t="s">
        <v>2</v>
      </c>
      <c r="C24" s="229">
        <v>209038541</v>
      </c>
      <c r="D24" s="222">
        <v>51523865</v>
      </c>
      <c r="E24" s="19" t="s">
        <v>444</v>
      </c>
      <c r="F24" s="511">
        <v>741896748</v>
      </c>
      <c r="G24" s="511">
        <v>992436702</v>
      </c>
      <c r="L24" s="486"/>
      <c r="M24" s="486"/>
    </row>
    <row r="25" spans="2:14" s="18" customFormat="1">
      <c r="B25" s="230"/>
      <c r="C25" s="229"/>
      <c r="D25" s="231"/>
      <c r="E25" s="213"/>
      <c r="F25" s="232"/>
      <c r="G25" s="232"/>
      <c r="L25" s="486"/>
      <c r="M25" s="486"/>
    </row>
    <row r="26" spans="2:14" s="18" customFormat="1" ht="12.75" customHeight="1">
      <c r="B26" s="217" t="s">
        <v>469</v>
      </c>
      <c r="C26" s="227">
        <f>+C27</f>
        <v>1290180537</v>
      </c>
      <c r="D26" s="227">
        <f>+D27</f>
        <v>1011600442</v>
      </c>
      <c r="E26" s="213"/>
      <c r="F26" s="232"/>
      <c r="G26" s="232"/>
      <c r="L26" s="486"/>
      <c r="M26" s="486"/>
      <c r="N26" s="486"/>
    </row>
    <row r="27" spans="2:14" s="18" customFormat="1">
      <c r="B27" s="214" t="s">
        <v>468</v>
      </c>
      <c r="C27" s="222">
        <v>1290180537</v>
      </c>
      <c r="D27" s="223">
        <v>1011600442</v>
      </c>
      <c r="E27" s="213"/>
      <c r="F27" s="232"/>
      <c r="G27" s="232"/>
      <c r="L27" s="486"/>
      <c r="M27" s="486"/>
      <c r="N27" s="486"/>
    </row>
    <row r="28" spans="2:14" s="18" customFormat="1" hidden="1">
      <c r="B28" s="233" t="s">
        <v>47</v>
      </c>
      <c r="C28" s="222">
        <v>1231381805</v>
      </c>
      <c r="D28" s="223">
        <v>0</v>
      </c>
      <c r="E28" s="213"/>
      <c r="F28" s="232"/>
      <c r="G28" s="232"/>
      <c r="L28" s="486"/>
      <c r="M28" s="486"/>
    </row>
    <row r="29" spans="2:14" s="18" customFormat="1" ht="25.5" hidden="1">
      <c r="B29" s="213" t="s">
        <v>319</v>
      </c>
      <c r="C29" s="222">
        <v>0</v>
      </c>
      <c r="D29" s="223">
        <v>0</v>
      </c>
      <c r="E29" s="225"/>
      <c r="F29" s="232"/>
      <c r="G29" s="232"/>
      <c r="L29" s="486"/>
      <c r="M29" s="486"/>
    </row>
    <row r="30" spans="2:14" s="18" customFormat="1">
      <c r="B30" s="225"/>
      <c r="C30" s="225"/>
      <c r="D30" s="235"/>
      <c r="E30" s="225"/>
      <c r="F30" s="226"/>
      <c r="G30" s="226"/>
      <c r="L30" s="486"/>
      <c r="M30" s="486"/>
    </row>
    <row r="31" spans="2:14" s="18" customFormat="1">
      <c r="B31" s="217" t="s">
        <v>327</v>
      </c>
      <c r="C31" s="221">
        <f>+SUM(C32:C33)</f>
        <v>244147229</v>
      </c>
      <c r="D31" s="221">
        <f>+SUM(D32:D33)</f>
        <v>276094744</v>
      </c>
      <c r="E31" s="217"/>
      <c r="F31" s="236"/>
      <c r="G31" s="236"/>
      <c r="M31" s="487"/>
    </row>
    <row r="32" spans="2:14" s="18" customFormat="1">
      <c r="B32" s="213" t="s">
        <v>1</v>
      </c>
      <c r="C32" s="222">
        <v>237071847</v>
      </c>
      <c r="D32" s="234">
        <v>276094744</v>
      </c>
      <c r="E32" s="213"/>
      <c r="F32" s="232"/>
      <c r="G32" s="232"/>
    </row>
    <row r="33" spans="2:10" s="18" customFormat="1">
      <c r="B33" s="230" t="s">
        <v>276</v>
      </c>
      <c r="C33" s="222">
        <v>7075382</v>
      </c>
      <c r="D33" s="231">
        <v>0</v>
      </c>
      <c r="E33" s="225"/>
      <c r="F33" s="226"/>
      <c r="G33" s="226"/>
    </row>
    <row r="34" spans="2:10" s="18" customFormat="1" hidden="1">
      <c r="B34" s="213"/>
      <c r="C34" s="214"/>
      <c r="D34" s="214"/>
      <c r="E34" s="225"/>
      <c r="F34" s="237"/>
      <c r="G34" s="237"/>
    </row>
    <row r="35" spans="2:10" s="18" customFormat="1">
      <c r="B35" s="213"/>
      <c r="C35" s="214"/>
      <c r="D35" s="214"/>
      <c r="E35" s="238"/>
      <c r="F35" s="237"/>
      <c r="G35" s="237"/>
    </row>
    <row r="36" spans="2:10" s="18" customFormat="1" ht="21" customHeight="1">
      <c r="B36" s="239" t="s">
        <v>12</v>
      </c>
      <c r="C36" s="284">
        <f>C31+C22+C19+C26</f>
        <v>20719026293</v>
      </c>
      <c r="D36" s="284">
        <f>D31+D22+D19+D26</f>
        <v>18631875199</v>
      </c>
      <c r="E36" s="239" t="s">
        <v>13</v>
      </c>
      <c r="F36" s="286">
        <f>F19+F26+F31</f>
        <v>1488548478</v>
      </c>
      <c r="G36" s="286">
        <f>G19+G26+G31</f>
        <v>1501867275</v>
      </c>
      <c r="J36" s="109"/>
    </row>
    <row r="37" spans="2:10" s="18" customFormat="1" ht="9" customHeight="1">
      <c r="B37" s="20"/>
      <c r="C37" s="42"/>
      <c r="D37" s="42"/>
      <c r="E37" s="19"/>
      <c r="F37" s="32"/>
      <c r="G37" s="32"/>
    </row>
    <row r="38" spans="2:10" s="18" customFormat="1">
      <c r="B38" s="240" t="s">
        <v>14</v>
      </c>
      <c r="C38" s="241"/>
      <c r="D38" s="241"/>
      <c r="E38" s="225"/>
      <c r="F38" s="237"/>
      <c r="G38" s="237"/>
    </row>
    <row r="39" spans="2:10" s="14" customFormat="1" ht="6" customHeight="1">
      <c r="B39" s="240"/>
      <c r="C39" s="241"/>
      <c r="D39" s="241"/>
      <c r="E39" s="230"/>
      <c r="F39" s="240"/>
      <c r="G39" s="240"/>
    </row>
    <row r="40" spans="2:10">
      <c r="B40" s="240" t="s">
        <v>470</v>
      </c>
      <c r="C40" s="227">
        <f>+SUM(C41:C42)</f>
        <v>154339328</v>
      </c>
      <c r="D40" s="227">
        <f>+SUM(D41:D42)</f>
        <v>174837520</v>
      </c>
      <c r="E40" s="233"/>
      <c r="F40" s="245"/>
      <c r="G40" s="245"/>
    </row>
    <row r="41" spans="2:10">
      <c r="B41" s="233" t="s">
        <v>471</v>
      </c>
      <c r="C41" s="222">
        <v>180866400</v>
      </c>
      <c r="D41" s="420">
        <v>180866400</v>
      </c>
      <c r="E41" s="233"/>
      <c r="F41" s="245"/>
      <c r="G41" s="245"/>
    </row>
    <row r="42" spans="2:10">
      <c r="B42" s="233" t="s">
        <v>472</v>
      </c>
      <c r="C42" s="248">
        <v>-26527072</v>
      </c>
      <c r="D42" s="248">
        <v>-6028880</v>
      </c>
      <c r="E42" s="509"/>
      <c r="F42" s="247"/>
      <c r="G42" s="247"/>
    </row>
    <row r="43" spans="2:10">
      <c r="B43" s="233"/>
      <c r="C43" s="243"/>
      <c r="D43" s="243"/>
      <c r="E43" s="246"/>
      <c r="F43" s="247"/>
      <c r="G43" s="247"/>
    </row>
    <row r="44" spans="2:10">
      <c r="B44" s="240" t="s">
        <v>473</v>
      </c>
      <c r="C44" s="242">
        <f>+C45+C46</f>
        <v>1213051</v>
      </c>
      <c r="D44" s="242">
        <f>+D45+D46</f>
        <v>2426101</v>
      </c>
      <c r="E44" s="246"/>
      <c r="F44" s="247"/>
      <c r="G44" s="247"/>
    </row>
    <row r="45" spans="2:10">
      <c r="B45" s="233" t="s">
        <v>474</v>
      </c>
      <c r="C45" s="420">
        <v>1213051</v>
      </c>
      <c r="D45" s="420">
        <f>4043502</f>
        <v>4043502</v>
      </c>
      <c r="E45" s="246"/>
      <c r="F45" s="247"/>
      <c r="G45" s="247"/>
    </row>
    <row r="46" spans="2:10">
      <c r="B46" s="233" t="s">
        <v>87</v>
      </c>
      <c r="C46" s="248">
        <v>0</v>
      </c>
      <c r="D46" s="248">
        <v>-1617401</v>
      </c>
      <c r="E46" s="233"/>
      <c r="F46" s="244"/>
      <c r="G46" s="244"/>
    </row>
    <row r="47" spans="2:10" hidden="1">
      <c r="B47" s="249"/>
      <c r="C47" s="249"/>
      <c r="D47" s="249"/>
      <c r="E47" s="249"/>
      <c r="F47" s="249"/>
      <c r="G47" s="250"/>
    </row>
    <row r="48" spans="2:10" hidden="1">
      <c r="B48" s="233" t="s">
        <v>15</v>
      </c>
      <c r="C48" s="222">
        <v>0</v>
      </c>
      <c r="D48" s="243">
        <v>0</v>
      </c>
      <c r="E48" s="251"/>
      <c r="F48" s="245"/>
      <c r="G48" s="245"/>
    </row>
    <row r="49" spans="2:13">
      <c r="B49" s="233"/>
      <c r="C49" s="251"/>
      <c r="D49" s="251"/>
      <c r="E49" s="252"/>
      <c r="F49" s="253"/>
      <c r="G49" s="253"/>
    </row>
    <row r="50" spans="2:13" ht="23.25" customHeight="1">
      <c r="B50" s="239" t="s">
        <v>16</v>
      </c>
      <c r="C50" s="285">
        <f>C44+C40</f>
        <v>155552379</v>
      </c>
      <c r="D50" s="285">
        <f>D44+D40</f>
        <v>177263621</v>
      </c>
      <c r="E50" s="239" t="s">
        <v>84</v>
      </c>
      <c r="F50" s="254">
        <v>19386030194</v>
      </c>
      <c r="G50" s="254">
        <v>17307271545</v>
      </c>
      <c r="M50" s="5"/>
    </row>
    <row r="51" spans="2:13" ht="21.75" customHeight="1">
      <c r="B51" s="252" t="s">
        <v>17</v>
      </c>
      <c r="C51" s="286">
        <f>C50+C36</f>
        <v>20874578672</v>
      </c>
      <c r="D51" s="286">
        <f>D50+D36</f>
        <v>18809138820</v>
      </c>
      <c r="E51" s="255" t="s">
        <v>18</v>
      </c>
      <c r="F51" s="286">
        <f>F50+F36</f>
        <v>20874578672</v>
      </c>
      <c r="G51" s="286">
        <f>G50+G36</f>
        <v>18809138820</v>
      </c>
      <c r="M51" s="5"/>
    </row>
    <row r="52" spans="2:13">
      <c r="M52" s="5"/>
    </row>
    <row r="53" spans="2:13">
      <c r="B53" s="3"/>
      <c r="M53" s="5"/>
    </row>
    <row r="54" spans="2:13">
      <c r="B54" s="43" t="s">
        <v>82</v>
      </c>
    </row>
    <row r="58" spans="2:13" hidden="1">
      <c r="C58" s="23"/>
    </row>
    <row r="59" spans="2:13" hidden="1"/>
    <row r="60" spans="2:13" hidden="1">
      <c r="B60" s="153"/>
      <c r="C60" s="153"/>
      <c r="D60" s="156"/>
    </row>
    <row r="61" spans="2:13">
      <c r="B61" s="154"/>
      <c r="C61" s="154"/>
      <c r="D61" s="156"/>
    </row>
    <row r="62" spans="2:13">
      <c r="B62" s="154"/>
      <c r="C62" s="155">
        <f>+C51-F51</f>
        <v>0</v>
      </c>
      <c r="D62" s="401">
        <f>+D51-G51</f>
        <v>0</v>
      </c>
      <c r="E62" s="402"/>
    </row>
    <row r="63" spans="2:13">
      <c r="B63" s="154"/>
      <c r="C63" s="155"/>
      <c r="D63" s="401"/>
      <c r="E63" s="402"/>
    </row>
    <row r="64" spans="2:13">
      <c r="B64" s="154"/>
      <c r="C64" s="155">
        <f>+F50-PN!L36</f>
        <v>0</v>
      </c>
      <c r="D64" s="401">
        <f>+G50-PN!$M$29</f>
        <v>0</v>
      </c>
      <c r="E64" s="402"/>
    </row>
    <row r="65" spans="2:5">
      <c r="B65" s="154"/>
      <c r="C65" s="155"/>
      <c r="D65" s="401"/>
      <c r="E65" s="402"/>
    </row>
    <row r="66" spans="2:5">
      <c r="B66" s="156"/>
      <c r="C66" s="155">
        <f>+F36+F50-F51</f>
        <v>0</v>
      </c>
      <c r="D66" s="401">
        <f>+G36+G50-G51</f>
        <v>0</v>
      </c>
      <c r="E66" s="402"/>
    </row>
    <row r="67" spans="2:5">
      <c r="C67" s="402"/>
      <c r="D67" s="402"/>
      <c r="E67" s="402"/>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4"/>
      <c r="F130" s="24"/>
    </row>
  </sheetData>
  <mergeCells count="1">
    <mergeCell ref="B10:E10"/>
  </mergeCells>
  <dataValidations count="3">
    <dataValidation type="textLength" errorStyle="information" allowBlank="1" showInputMessage="1" showErrorMessage="1" error="XLBVal:2=0_x000d__x000a_" sqref="E38:G51 G15:G23 F16:F23 E15:E23 E25:G36">
      <formula1>0</formula1>
      <formula2>300</formula2>
    </dataValidation>
    <dataValidation type="textLength" errorStyle="information" allowBlank="1" showInputMessage="1" showErrorMessage="1" error="XLBVal:6=-812.29_x000d__x000a_" sqref="M20">
      <formula1>0</formula1>
      <formula2>300</formula2>
    </dataValidation>
    <dataValidation type="textLength" errorStyle="information" allowBlank="1" showInputMessage="1" showErrorMessage="1" error="XLBVal:6=-6329400_x000d__x000a_" sqref="J20">
      <formula1>0</formula1>
      <formula2>300</formula2>
    </dataValidation>
  </dataValidations>
  <pageMargins left="0.78740157480314965" right="0.78740157480314965" top="0.74803149606299213" bottom="0.74803149606299213" header="0.31496062992125984" footer="0.31496062992125984"/>
  <pageSetup paperSize="9" scale="53" orientation="portrait" r:id="rId1"/>
  <ignoredErrors>
    <ignoredError sqref="D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4"/>
  <sheetViews>
    <sheetView showGridLines="0" view="pageBreakPreview" topLeftCell="A13" zoomScale="90" zoomScaleNormal="90" zoomScaleSheetLayoutView="90" workbookViewId="0">
      <selection activeCell="C30" sqref="C30"/>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5"/>
    </row>
    <row r="9" spans="1:11">
      <c r="E9" s="35"/>
    </row>
    <row r="10" spans="1:11" ht="25.5">
      <c r="C10" s="553" t="s">
        <v>79</v>
      </c>
      <c r="D10" s="553"/>
      <c r="E10" s="553"/>
    </row>
    <row r="11" spans="1:11" ht="25.5">
      <c r="C11" s="414" t="s">
        <v>502</v>
      </c>
      <c r="D11" s="94"/>
      <c r="E11" s="25"/>
    </row>
    <row r="12" spans="1:11" ht="25.15" customHeight="1">
      <c r="C12" s="99" t="s">
        <v>503</v>
      </c>
      <c r="D12" s="99"/>
      <c r="E12" s="99"/>
    </row>
    <row r="13" spans="1:11" ht="21" customHeight="1">
      <c r="A13" s="4"/>
      <c r="C13" s="29" t="s">
        <v>74</v>
      </c>
      <c r="D13" s="29"/>
      <c r="E13" s="29"/>
    </row>
    <row r="14" spans="1:11" ht="12" customHeight="1">
      <c r="A14" s="4"/>
      <c r="C14" s="14"/>
      <c r="D14" s="14"/>
      <c r="E14" s="14"/>
      <c r="K14" s="6"/>
    </row>
    <row r="15" spans="1:11" ht="23.25" customHeight="1">
      <c r="A15" s="4"/>
      <c r="C15" s="36"/>
      <c r="D15" s="17" t="s">
        <v>88</v>
      </c>
      <c r="E15" s="17" t="str">
        <f>+'EEFF '!C15</f>
        <v>30.09.2025</v>
      </c>
      <c r="F15" s="17" t="s">
        <v>483</v>
      </c>
      <c r="K15" s="6"/>
    </row>
    <row r="16" spans="1:11" ht="7.5" customHeight="1">
      <c r="A16" s="4"/>
      <c r="C16" s="95"/>
      <c r="D16" s="96"/>
      <c r="E16" s="97"/>
      <c r="F16" s="97"/>
      <c r="K16" s="6"/>
    </row>
    <row r="17" spans="1:11">
      <c r="A17" s="4"/>
      <c r="B17" s="54"/>
      <c r="C17" s="256" t="s">
        <v>101</v>
      </c>
      <c r="D17" s="256"/>
      <c r="E17" s="287">
        <f>+E19+E20</f>
        <v>11714262756</v>
      </c>
      <c r="F17" s="287">
        <f>+F19+F20</f>
        <v>8701444219</v>
      </c>
      <c r="K17" s="5"/>
    </row>
    <row r="18" spans="1:11" ht="6" customHeight="1">
      <c r="A18" s="4"/>
      <c r="B18" s="54"/>
      <c r="C18" s="256"/>
      <c r="D18" s="256"/>
      <c r="E18" s="257"/>
      <c r="F18" s="257"/>
    </row>
    <row r="19" spans="1:11">
      <c r="A19" s="4"/>
      <c r="B19" s="54"/>
      <c r="C19" s="246" t="s">
        <v>397</v>
      </c>
      <c r="D19" s="246"/>
      <c r="E19" s="258">
        <v>10905891271</v>
      </c>
      <c r="F19" s="424">
        <v>7736063814</v>
      </c>
      <c r="I19" s="5"/>
      <c r="J19" s="5"/>
    </row>
    <row r="20" spans="1:11">
      <c r="A20" s="4"/>
      <c r="B20" s="54"/>
      <c r="C20" s="259" t="s">
        <v>398</v>
      </c>
      <c r="D20" s="260" t="s">
        <v>89</v>
      </c>
      <c r="E20" s="258">
        <v>808371485</v>
      </c>
      <c r="F20" s="424">
        <v>965380405</v>
      </c>
    </row>
    <row r="21" spans="1:11" hidden="1">
      <c r="A21" s="4"/>
      <c r="B21" s="54"/>
      <c r="C21" s="37" t="s">
        <v>72</v>
      </c>
      <c r="D21" s="37"/>
      <c r="E21" s="258">
        <v>0</v>
      </c>
      <c r="F21" s="258">
        <v>0</v>
      </c>
    </row>
    <row r="22" spans="1:11" hidden="1">
      <c r="A22" s="4"/>
      <c r="B22" s="54"/>
      <c r="C22" s="259" t="s">
        <v>46</v>
      </c>
      <c r="D22" s="259"/>
      <c r="E22" s="258">
        <v>0</v>
      </c>
      <c r="F22" s="258">
        <v>0</v>
      </c>
    </row>
    <row r="23" spans="1:11">
      <c r="A23" s="4"/>
      <c r="B23" s="55"/>
      <c r="C23" s="246"/>
      <c r="D23" s="246"/>
      <c r="E23" s="262"/>
      <c r="F23" s="262"/>
    </row>
    <row r="24" spans="1:11">
      <c r="A24" s="4"/>
      <c r="B24" s="54"/>
      <c r="C24" s="256" t="s">
        <v>75</v>
      </c>
      <c r="D24" s="256"/>
      <c r="E24" s="288">
        <f>+SUM(E26:E31)</f>
        <v>-9408351526</v>
      </c>
      <c r="F24" s="288">
        <f>+SUM(F26:F31)</f>
        <v>-5594110850</v>
      </c>
    </row>
    <row r="25" spans="1:11" ht="8.25" customHeight="1">
      <c r="A25" s="4"/>
      <c r="B25" s="55"/>
      <c r="C25" s="246"/>
      <c r="D25" s="246"/>
      <c r="E25" s="258"/>
      <c r="F25" s="258"/>
    </row>
    <row r="26" spans="1:11" hidden="1">
      <c r="A26" s="4"/>
      <c r="B26" s="55"/>
      <c r="C26" s="246" t="s">
        <v>352</v>
      </c>
      <c r="D26" s="246"/>
      <c r="E26" s="261">
        <v>0</v>
      </c>
      <c r="F26" s="258">
        <v>0</v>
      </c>
    </row>
    <row r="27" spans="1:11">
      <c r="A27" s="4"/>
      <c r="B27" s="55"/>
      <c r="C27" s="37" t="s">
        <v>399</v>
      </c>
      <c r="D27" s="37"/>
      <c r="E27" s="261">
        <v>-4719886518</v>
      </c>
      <c r="F27" s="261">
        <v>-3206839580</v>
      </c>
    </row>
    <row r="28" spans="1:11">
      <c r="A28" s="4"/>
      <c r="B28" s="55"/>
      <c r="C28" s="246" t="s">
        <v>400</v>
      </c>
      <c r="D28" s="263" t="s">
        <v>90</v>
      </c>
      <c r="E28" s="261">
        <v>-3076472084</v>
      </c>
      <c r="F28" s="261">
        <v>-2212152539</v>
      </c>
    </row>
    <row r="29" spans="1:11">
      <c r="A29" s="4"/>
      <c r="B29" s="55"/>
      <c r="C29" s="246" t="s">
        <v>401</v>
      </c>
      <c r="D29" s="263" t="s">
        <v>91</v>
      </c>
      <c r="E29" s="261">
        <v>-1491375575</v>
      </c>
      <c r="F29" s="261">
        <v>-103349550</v>
      </c>
    </row>
    <row r="30" spans="1:11">
      <c r="A30" s="4"/>
      <c r="B30" s="55"/>
      <c r="C30" s="418" t="s">
        <v>402</v>
      </c>
      <c r="D30" s="263"/>
      <c r="E30" s="261">
        <v>-120617349</v>
      </c>
      <c r="F30" s="261">
        <v>-71769181</v>
      </c>
    </row>
    <row r="31" spans="1:11">
      <c r="A31" s="4"/>
      <c r="B31" s="55"/>
      <c r="C31" s="246"/>
      <c r="D31" s="246"/>
      <c r="E31" s="261"/>
      <c r="F31" s="261"/>
      <c r="G31" s="7"/>
      <c r="I31" s="38"/>
      <c r="J31" s="38"/>
    </row>
    <row r="32" spans="1:11">
      <c r="A32" s="4"/>
      <c r="B32" s="54"/>
      <c r="C32" s="256" t="s">
        <v>76</v>
      </c>
      <c r="D32" s="256"/>
      <c r="E32" s="288">
        <f>+SUM(E17+E24)</f>
        <v>2305911230</v>
      </c>
      <c r="F32" s="288">
        <f>+SUM(F17+F24)</f>
        <v>3107333369</v>
      </c>
      <c r="I32" s="38"/>
      <c r="J32" s="38"/>
    </row>
    <row r="33" spans="1:9" ht="7.5" customHeight="1">
      <c r="A33" s="4"/>
      <c r="B33" s="54"/>
      <c r="C33" s="256"/>
      <c r="D33" s="256"/>
      <c r="E33" s="264"/>
      <c r="F33" s="264"/>
    </row>
    <row r="34" spans="1:9">
      <c r="A34" s="4"/>
      <c r="B34" s="54"/>
      <c r="C34" s="246" t="s">
        <v>65</v>
      </c>
      <c r="D34" s="246"/>
      <c r="E34" s="261">
        <v>-227152581</v>
      </c>
      <c r="F34" s="261">
        <v>-323567934</v>
      </c>
      <c r="I34" s="205"/>
    </row>
    <row r="35" spans="1:9" ht="7.5" customHeight="1">
      <c r="A35" s="4"/>
      <c r="B35" s="54"/>
      <c r="C35" s="256"/>
      <c r="D35" s="256"/>
      <c r="E35" s="264"/>
      <c r="F35" s="264"/>
    </row>
    <row r="36" spans="1:9">
      <c r="A36" s="4"/>
      <c r="B36" s="56"/>
      <c r="C36" s="265" t="s">
        <v>423</v>
      </c>
      <c r="D36" s="265"/>
      <c r="E36" s="296">
        <f>E32+E34</f>
        <v>2078758649</v>
      </c>
      <c r="F36" s="289">
        <f>F32+F34</f>
        <v>2783765435</v>
      </c>
    </row>
    <row r="37" spans="1:9">
      <c r="A37" s="4"/>
    </row>
    <row r="38" spans="1:9">
      <c r="E38" s="39"/>
    </row>
    <row r="39" spans="1:9">
      <c r="C39" s="43" t="s">
        <v>82</v>
      </c>
      <c r="D39" s="43"/>
      <c r="E39" s="39"/>
    </row>
    <row r="40" spans="1:9">
      <c r="E40" s="39"/>
    </row>
    <row r="41" spans="1:9">
      <c r="E41" s="39"/>
    </row>
    <row r="43" spans="1:9">
      <c r="C43" s="157"/>
      <c r="D43" s="157"/>
      <c r="E43" s="158"/>
      <c r="F43" s="158"/>
    </row>
    <row r="44" spans="1:9">
      <c r="E44" s="503">
        <f>+E36-PN!$K$35</f>
        <v>0</v>
      </c>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H47"/>
  <sheetViews>
    <sheetView showGridLines="0" view="pageBreakPreview" zoomScale="90" zoomScaleNormal="90" zoomScaleSheetLayoutView="90" workbookViewId="0">
      <selection activeCell="F24" sqref="F24"/>
    </sheetView>
  </sheetViews>
  <sheetFormatPr baseColWidth="10" defaultColWidth="11.42578125" defaultRowHeight="14.25"/>
  <cols>
    <col min="1" max="1" width="1.5703125" style="10" customWidth="1"/>
    <col min="2" max="2" width="70.85546875" style="47" customWidth="1"/>
    <col min="3" max="3" width="25.42578125" style="52" customWidth="1"/>
    <col min="4" max="4" width="22.85546875" style="53" customWidth="1"/>
    <col min="5" max="5" width="2" style="10" customWidth="1"/>
    <col min="6" max="6" width="16.42578125" style="10" customWidth="1"/>
    <col min="7" max="7" width="18.7109375" style="10" bestFit="1" customWidth="1"/>
    <col min="8" max="8" width="14.5703125" style="10" bestFit="1" customWidth="1"/>
    <col min="9" max="16384" width="11.42578125" style="10"/>
  </cols>
  <sheetData>
    <row r="9" spans="2:6" ht="25.5">
      <c r="B9" s="554" t="s">
        <v>77</v>
      </c>
      <c r="C9" s="554"/>
      <c r="D9" s="554"/>
      <c r="E9" s="44"/>
      <c r="F9" s="44"/>
    </row>
    <row r="10" spans="2:6" ht="25.5">
      <c r="B10" s="554" t="str">
        <f>+EERR!C11</f>
        <v>por el periodo finalizado el 30 de septiembre de 2025</v>
      </c>
      <c r="C10" s="554"/>
      <c r="D10" s="554"/>
      <c r="E10" s="45"/>
      <c r="F10" s="45"/>
    </row>
    <row r="11" spans="2:6" ht="23.25" customHeight="1">
      <c r="B11" s="99" t="str">
        <f>+EERR!C12</f>
        <v>Presentando en forma comparativa con el mismo periodo del ejercicio anterior finalizado el 30 de septiembre de 2024</v>
      </c>
      <c r="C11" s="99"/>
      <c r="D11" s="99"/>
      <c r="E11" s="45"/>
      <c r="F11" s="45"/>
    </row>
    <row r="12" spans="2:6" ht="20.25" customHeight="1">
      <c r="B12" s="29" t="s">
        <v>74</v>
      </c>
      <c r="C12" s="34"/>
      <c r="D12" s="26"/>
      <c r="E12" s="45"/>
      <c r="F12" s="45"/>
    </row>
    <row r="13" spans="2:6">
      <c r="B13" s="12"/>
      <c r="C13" s="12"/>
      <c r="D13" s="46"/>
      <c r="E13" s="47"/>
    </row>
    <row r="14" spans="2:6" ht="17.25" customHeight="1">
      <c r="B14" s="266"/>
      <c r="C14" s="17" t="str">
        <f>+EERR!E15</f>
        <v>30.09.2025</v>
      </c>
      <c r="D14" s="17" t="str">
        <f>+EERR!F15</f>
        <v>30.09.2024</v>
      </c>
      <c r="E14" s="3"/>
    </row>
    <row r="15" spans="2:6">
      <c r="B15" s="267" t="s">
        <v>30</v>
      </c>
      <c r="C15" s="268"/>
      <c r="D15" s="268"/>
      <c r="E15" s="3"/>
    </row>
    <row r="16" spans="2:6" s="48" customFormat="1">
      <c r="B16" s="214" t="s">
        <v>93</v>
      </c>
      <c r="C16" s="447">
        <v>10659258691</v>
      </c>
      <c r="D16" s="448">
        <v>7463427848</v>
      </c>
      <c r="E16" s="18"/>
    </row>
    <row r="17" spans="2:8" s="48" customFormat="1">
      <c r="B17" s="214" t="s">
        <v>331</v>
      </c>
      <c r="C17" s="448">
        <v>-1079124461.1900001</v>
      </c>
      <c r="D17" s="448">
        <v>-2828258851</v>
      </c>
      <c r="E17" s="18"/>
    </row>
    <row r="18" spans="2:8" s="48" customFormat="1">
      <c r="B18" s="214" t="s">
        <v>480</v>
      </c>
      <c r="C18" s="448">
        <v>-4139879025</v>
      </c>
      <c r="D18" s="448">
        <v>-1947215202.3400002</v>
      </c>
      <c r="E18" s="18"/>
      <c r="G18" s="49"/>
    </row>
    <row r="19" spans="2:8" s="48" customFormat="1">
      <c r="B19" s="214" t="s">
        <v>31</v>
      </c>
      <c r="C19" s="448">
        <v>-4408108175.8099995</v>
      </c>
      <c r="D19" s="448">
        <v>-1351662283</v>
      </c>
      <c r="E19" s="18"/>
      <c r="H19" s="49"/>
    </row>
    <row r="20" spans="2:8" s="48" customFormat="1">
      <c r="B20" s="214" t="s">
        <v>353</v>
      </c>
      <c r="C20" s="448">
        <v>0</v>
      </c>
      <c r="D20" s="448">
        <v>207071058</v>
      </c>
      <c r="E20" s="18"/>
      <c r="H20" s="49"/>
    </row>
    <row r="21" spans="2:8" s="48" customFormat="1">
      <c r="B21" s="218" t="s">
        <v>32</v>
      </c>
      <c r="C21" s="452">
        <f>+SUM(C16:C20)</f>
        <v>1032147029</v>
      </c>
      <c r="D21" s="466">
        <f>+SUM(D16:D20)</f>
        <v>1543362569.6599998</v>
      </c>
      <c r="E21" s="18"/>
      <c r="F21" s="50"/>
    </row>
    <row r="22" spans="2:8" s="48" customFormat="1" ht="7.5" customHeight="1">
      <c r="B22" s="218"/>
      <c r="C22" s="450"/>
      <c r="D22" s="463"/>
      <c r="E22" s="18"/>
      <c r="F22" s="50"/>
    </row>
    <row r="23" spans="2:8" s="48" customFormat="1">
      <c r="B23" s="218" t="s">
        <v>33</v>
      </c>
      <c r="C23" s="450"/>
      <c r="D23" s="464"/>
      <c r="E23" s="18"/>
      <c r="F23" s="50"/>
    </row>
    <row r="24" spans="2:8" s="48" customFormat="1">
      <c r="B24" s="214" t="s">
        <v>62</v>
      </c>
      <c r="C24" s="447">
        <v>-1823998554.1669998</v>
      </c>
      <c r="D24" s="464">
        <v>-1780291140.3269997</v>
      </c>
      <c r="E24" s="18"/>
      <c r="F24" s="50"/>
    </row>
    <row r="25" spans="2:8" s="48" customFormat="1">
      <c r="B25" s="214" t="s">
        <v>40</v>
      </c>
      <c r="C25" s="451">
        <v>1638696639.1670001</v>
      </c>
      <c r="D25" s="465">
        <v>460934191.32700002</v>
      </c>
      <c r="E25" s="59"/>
      <c r="F25" s="50"/>
    </row>
    <row r="26" spans="2:8" s="48" customFormat="1">
      <c r="B26" s="218" t="s">
        <v>63</v>
      </c>
      <c r="C26" s="452">
        <f>+C24+C25</f>
        <v>-185301914.99999976</v>
      </c>
      <c r="D26" s="466">
        <f>+D24+D25</f>
        <v>-1319356948.9999995</v>
      </c>
      <c r="E26" s="18"/>
    </row>
    <row r="27" spans="2:8" s="48" customFormat="1" ht="7.5" customHeight="1">
      <c r="B27" s="218"/>
      <c r="C27" s="453"/>
      <c r="D27" s="454"/>
      <c r="E27" s="18"/>
    </row>
    <row r="28" spans="2:8" s="48" customFormat="1">
      <c r="B28" s="218" t="s">
        <v>34</v>
      </c>
      <c r="C28" s="455"/>
      <c r="D28" s="451"/>
      <c r="E28" s="18"/>
    </row>
    <row r="29" spans="2:8" s="48" customFormat="1" ht="8.25" hidden="1" customHeight="1">
      <c r="B29" s="218"/>
      <c r="C29" s="453"/>
      <c r="D29" s="448"/>
      <c r="E29" s="18"/>
    </row>
    <row r="30" spans="2:8" s="48" customFormat="1" hidden="1">
      <c r="B30" s="214" t="s">
        <v>73</v>
      </c>
      <c r="C30" s="456">
        <v>0</v>
      </c>
      <c r="D30" s="448">
        <v>0</v>
      </c>
      <c r="E30" s="18"/>
    </row>
    <row r="31" spans="2:8" s="48" customFormat="1" hidden="1">
      <c r="B31" s="214" t="s">
        <v>35</v>
      </c>
      <c r="C31" s="456">
        <v>0</v>
      </c>
      <c r="D31" s="448">
        <v>0</v>
      </c>
      <c r="E31" s="18"/>
    </row>
    <row r="32" spans="2:8" s="48" customFormat="1" hidden="1">
      <c r="B32" s="214" t="s">
        <v>38</v>
      </c>
      <c r="C32" s="449">
        <v>0</v>
      </c>
      <c r="D32" s="451">
        <v>0</v>
      </c>
      <c r="E32" s="18"/>
      <c r="F32" s="51"/>
    </row>
    <row r="33" spans="2:6" s="48" customFormat="1" hidden="1">
      <c r="B33" s="214" t="s">
        <v>41</v>
      </c>
      <c r="C33" s="457">
        <v>0</v>
      </c>
      <c r="D33" s="451">
        <v>0</v>
      </c>
      <c r="E33" s="18"/>
      <c r="F33" s="49"/>
    </row>
    <row r="34" spans="2:6" s="48" customFormat="1">
      <c r="B34" s="218" t="s">
        <v>36</v>
      </c>
      <c r="C34" s="454">
        <f>+C32</f>
        <v>0</v>
      </c>
      <c r="D34" s="454">
        <f>+D32</f>
        <v>0</v>
      </c>
      <c r="E34" s="18"/>
      <c r="F34" s="49"/>
    </row>
    <row r="35" spans="2:6" s="48" customFormat="1" ht="7.5" customHeight="1">
      <c r="B35" s="218"/>
      <c r="C35" s="458"/>
      <c r="D35" s="464"/>
      <c r="E35" s="18"/>
    </row>
    <row r="36" spans="2:6" s="48" customFormat="1">
      <c r="B36" s="218" t="s">
        <v>37</v>
      </c>
      <c r="C36" s="459">
        <f>+C21+C26+C34</f>
        <v>846845114.00000024</v>
      </c>
      <c r="D36" s="459">
        <f>+D21+D26+D34</f>
        <v>224005620.66000032</v>
      </c>
      <c r="E36" s="18"/>
    </row>
    <row r="37" spans="2:6" s="48" customFormat="1">
      <c r="B37" s="218" t="s">
        <v>424</v>
      </c>
      <c r="C37" s="458">
        <f>+'EEFF '!$D$19</f>
        <v>727441398</v>
      </c>
      <c r="D37" s="491">
        <v>1286355956</v>
      </c>
      <c r="E37" s="18"/>
    </row>
    <row r="38" spans="2:6" s="48" customFormat="1">
      <c r="B38" s="269" t="s">
        <v>425</v>
      </c>
      <c r="C38" s="460">
        <f>+C36+C37</f>
        <v>1574286512.0000002</v>
      </c>
      <c r="D38" s="467">
        <f>+D37+D36</f>
        <v>1510361576.6600003</v>
      </c>
      <c r="E38" s="18"/>
    </row>
    <row r="39" spans="2:6">
      <c r="B39" s="60"/>
      <c r="C39" s="61"/>
      <c r="D39" s="3"/>
      <c r="E39" s="3"/>
    </row>
    <row r="40" spans="2:6">
      <c r="B40" s="60"/>
      <c r="C40" s="61"/>
      <c r="D40" s="3"/>
      <c r="E40" s="3"/>
    </row>
    <row r="41" spans="2:6">
      <c r="B41" s="43" t="s">
        <v>82</v>
      </c>
      <c r="C41" s="62"/>
      <c r="D41" s="3"/>
      <c r="E41" s="15"/>
    </row>
    <row r="42" spans="2:6">
      <c r="B42" s="15"/>
      <c r="C42" s="63"/>
      <c r="D42" s="3"/>
      <c r="E42" s="15"/>
    </row>
    <row r="43" spans="2:6">
      <c r="C43" s="150"/>
    </row>
    <row r="44" spans="2:6" ht="15">
      <c r="B44" s="159"/>
      <c r="C44" s="160"/>
    </row>
    <row r="45" spans="2:6">
      <c r="B45" s="161"/>
      <c r="C45" s="160"/>
    </row>
    <row r="46" spans="2:6">
      <c r="B46" s="161"/>
      <c r="C46" s="162">
        <f>+C38-'EEFF '!C19</f>
        <v>0</v>
      </c>
      <c r="D46" s="493">
        <f>+D38-1510361577</f>
        <v>-0.33999967575073242</v>
      </c>
    </row>
    <row r="47" spans="2:6">
      <c r="C47" s="306"/>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1"/>
  <sheetViews>
    <sheetView showGridLines="0" view="pageBreakPreview" topLeftCell="A6" zoomScale="90" zoomScaleNormal="90" zoomScaleSheetLayoutView="90" workbookViewId="0">
      <selection activeCell="A35" sqref="A35"/>
    </sheetView>
  </sheetViews>
  <sheetFormatPr baseColWidth="10" defaultColWidth="9.140625" defaultRowHeight="14.25"/>
  <cols>
    <col min="1" max="1" width="1.5703125" style="28" customWidth="1"/>
    <col min="2" max="2" width="38.85546875" style="28" customWidth="1"/>
    <col min="3" max="3" width="17.42578125" style="28" customWidth="1"/>
    <col min="4" max="4" width="19.7109375" style="28" bestFit="1" customWidth="1"/>
    <col min="5" max="6" width="17" style="28" customWidth="1"/>
    <col min="7" max="7" width="17.140625" style="28" customWidth="1"/>
    <col min="8" max="8" width="15.28515625" style="28" bestFit="1" customWidth="1"/>
    <col min="9" max="9" width="15.42578125" style="28" bestFit="1" customWidth="1"/>
    <col min="10" max="10" width="16.28515625" style="28" customWidth="1"/>
    <col min="11" max="11" width="15.85546875" style="28" customWidth="1"/>
    <col min="12" max="12" width="16" style="28" bestFit="1" customWidth="1"/>
    <col min="13" max="13" width="17.42578125" style="28" customWidth="1"/>
    <col min="14" max="14" width="1.28515625" style="28" customWidth="1"/>
    <col min="15" max="15" width="15.28515625" style="28" hidden="1" customWidth="1"/>
    <col min="16" max="16" width="17.28515625" style="28" bestFit="1" customWidth="1"/>
    <col min="17" max="16384" width="9.140625" style="28"/>
  </cols>
  <sheetData>
    <row r="5" spans="2:16" ht="15">
      <c r="B5" s="26"/>
      <c r="C5" s="26"/>
      <c r="D5" s="26"/>
      <c r="E5" s="27"/>
      <c r="F5" s="27"/>
      <c r="G5" s="27"/>
      <c r="H5" s="27"/>
      <c r="I5" s="27"/>
      <c r="J5" s="27"/>
      <c r="K5" s="27"/>
      <c r="L5" s="27"/>
      <c r="M5" s="27"/>
    </row>
    <row r="6" spans="2:16" ht="15">
      <c r="B6" s="26"/>
      <c r="C6" s="26"/>
      <c r="D6" s="26"/>
      <c r="E6" s="27"/>
      <c r="F6" s="27"/>
      <c r="G6" s="27"/>
      <c r="H6" s="27"/>
      <c r="I6" s="27"/>
      <c r="J6" s="27"/>
      <c r="K6" s="27"/>
      <c r="L6" s="27"/>
      <c r="M6" s="27"/>
    </row>
    <row r="7" spans="2:16" ht="15">
      <c r="B7" s="26"/>
      <c r="C7" s="26"/>
      <c r="D7" s="26"/>
      <c r="E7" s="27"/>
      <c r="F7" s="27"/>
      <c r="G7" s="27"/>
      <c r="H7" s="27"/>
      <c r="I7" s="27"/>
      <c r="J7" s="27"/>
      <c r="K7" s="27"/>
      <c r="L7" s="27"/>
      <c r="M7" s="27"/>
    </row>
    <row r="8" spans="2:16" ht="15">
      <c r="B8" s="26"/>
      <c r="C8" s="26"/>
      <c r="D8" s="26"/>
      <c r="E8" s="27"/>
      <c r="F8" s="27"/>
      <c r="G8" s="27"/>
      <c r="H8" s="27"/>
      <c r="I8" s="27"/>
      <c r="J8" s="27"/>
      <c r="K8" s="27"/>
      <c r="L8" s="27"/>
      <c r="M8" s="27"/>
    </row>
    <row r="9" spans="2:16" ht="25.5">
      <c r="B9" s="33" t="s">
        <v>78</v>
      </c>
      <c r="C9" s="27"/>
      <c r="D9" s="27"/>
      <c r="E9" s="27"/>
      <c r="F9" s="27"/>
      <c r="G9" s="27"/>
      <c r="H9" s="27"/>
      <c r="I9" s="27"/>
      <c r="J9" s="27"/>
      <c r="K9" s="27"/>
      <c r="L9" s="27"/>
      <c r="M9" s="27"/>
    </row>
    <row r="10" spans="2:16" ht="25.5">
      <c r="B10" s="100" t="str">
        <f>+EFE!B10</f>
        <v>por el periodo finalizado el 30 de septiembre de 2025</v>
      </c>
      <c r="C10" s="100"/>
      <c r="D10" s="100"/>
      <c r="E10" s="27"/>
      <c r="F10" s="27"/>
      <c r="G10" s="27"/>
      <c r="H10" s="27"/>
      <c r="I10" s="27"/>
      <c r="J10" s="27"/>
      <c r="K10" s="27"/>
      <c r="L10" s="27"/>
      <c r="M10" s="27"/>
    </row>
    <row r="11" spans="2:16" ht="21" customHeight="1">
      <c r="B11" s="99" t="str">
        <f>+EFE!B11</f>
        <v>Presentando en forma comparativa con el mismo periodo del ejercicio anterior finalizado el 30 de septiembre de 2024</v>
      </c>
      <c r="C11" s="99"/>
      <c r="D11" s="99"/>
      <c r="E11" s="30"/>
      <c r="F11" s="30"/>
      <c r="G11" s="30"/>
      <c r="H11" s="30"/>
      <c r="I11" s="30"/>
      <c r="J11" s="30"/>
      <c r="K11" s="30"/>
      <c r="L11" s="30"/>
      <c r="M11" s="11"/>
    </row>
    <row r="12" spans="2:16" ht="20.25" customHeight="1">
      <c r="B12" s="29" t="s">
        <v>74</v>
      </c>
      <c r="C12" s="29"/>
      <c r="D12" s="29"/>
      <c r="E12" s="30"/>
      <c r="F12" s="30"/>
      <c r="G12" s="30"/>
      <c r="H12" s="30"/>
      <c r="I12" s="30"/>
      <c r="J12" s="30"/>
      <c r="K12" s="30"/>
      <c r="L12" s="30"/>
      <c r="M12" s="30"/>
    </row>
    <row r="13" spans="2:16">
      <c r="B13" s="64"/>
      <c r="C13" s="64"/>
      <c r="D13" s="64"/>
      <c r="E13" s="64"/>
      <c r="F13" s="64"/>
      <c r="G13" s="64"/>
      <c r="H13" s="64"/>
      <c r="I13" s="64"/>
      <c r="J13" s="64"/>
      <c r="K13" s="64"/>
      <c r="L13" s="64"/>
      <c r="M13" s="64"/>
      <c r="N13" s="64"/>
    </row>
    <row r="14" spans="2:16" ht="18" customHeight="1">
      <c r="B14" s="557" t="s">
        <v>24</v>
      </c>
      <c r="C14" s="555" t="s">
        <v>48</v>
      </c>
      <c r="D14" s="559"/>
      <c r="E14" s="556"/>
      <c r="F14" s="560" t="s">
        <v>116</v>
      </c>
      <c r="G14" s="555" t="s">
        <v>52</v>
      </c>
      <c r="H14" s="559"/>
      <c r="I14" s="556"/>
      <c r="J14" s="555" t="s">
        <v>56</v>
      </c>
      <c r="K14" s="556"/>
      <c r="L14" s="555" t="s">
        <v>19</v>
      </c>
      <c r="M14" s="556"/>
      <c r="N14" s="64"/>
    </row>
    <row r="15" spans="2:16" ht="17.25" customHeight="1">
      <c r="B15" s="558"/>
      <c r="C15" s="65" t="s">
        <v>49</v>
      </c>
      <c r="D15" s="65" t="s">
        <v>50</v>
      </c>
      <c r="E15" s="65" t="s">
        <v>51</v>
      </c>
      <c r="F15" s="561"/>
      <c r="G15" s="65" t="s">
        <v>55</v>
      </c>
      <c r="H15" s="65" t="s">
        <v>54</v>
      </c>
      <c r="I15" s="66" t="s">
        <v>53</v>
      </c>
      <c r="J15" s="66" t="s">
        <v>57</v>
      </c>
      <c r="K15" s="66" t="s">
        <v>58</v>
      </c>
      <c r="L15" s="66" t="s">
        <v>364</v>
      </c>
      <c r="M15" s="66" t="s">
        <v>365</v>
      </c>
      <c r="N15" s="64"/>
      <c r="P15" s="403"/>
    </row>
    <row r="16" spans="2:16" hidden="1">
      <c r="B16" s="67" t="s">
        <v>42</v>
      </c>
      <c r="C16" s="68"/>
      <c r="D16" s="68"/>
      <c r="E16" s="69">
        <v>730174418</v>
      </c>
      <c r="F16" s="69"/>
      <c r="G16" s="69">
        <v>0</v>
      </c>
      <c r="H16" s="69">
        <v>0</v>
      </c>
      <c r="I16" s="70">
        <v>0</v>
      </c>
      <c r="J16" s="70"/>
      <c r="K16" s="70">
        <v>0</v>
      </c>
      <c r="L16" s="70"/>
      <c r="M16" s="70"/>
      <c r="N16" s="64"/>
      <c r="P16" s="403"/>
    </row>
    <row r="17" spans="2:16" hidden="1">
      <c r="B17" s="71" t="s">
        <v>43</v>
      </c>
      <c r="C17" s="72"/>
      <c r="D17" s="72"/>
      <c r="E17" s="57">
        <v>133825582</v>
      </c>
      <c r="F17" s="57"/>
      <c r="G17" s="57">
        <v>0</v>
      </c>
      <c r="H17" s="57">
        <v>0</v>
      </c>
      <c r="I17" s="73">
        <v>0</v>
      </c>
      <c r="J17" s="73"/>
      <c r="K17" s="74">
        <v>0</v>
      </c>
      <c r="L17" s="73"/>
      <c r="M17" s="73"/>
      <c r="N17" s="64"/>
      <c r="P17" s="403"/>
    </row>
    <row r="18" spans="2:16" hidden="1">
      <c r="B18" s="71" t="s">
        <v>25</v>
      </c>
      <c r="C18" s="72"/>
      <c r="D18" s="73">
        <v>1243947075</v>
      </c>
      <c r="E18" s="57">
        <v>0</v>
      </c>
      <c r="F18" s="57"/>
      <c r="G18" s="57">
        <v>0</v>
      </c>
      <c r="H18" s="57">
        <v>0</v>
      </c>
      <c r="I18" s="73">
        <v>0</v>
      </c>
      <c r="J18" s="73"/>
      <c r="K18" s="74">
        <v>0</v>
      </c>
      <c r="L18" s="73"/>
      <c r="M18" s="73"/>
      <c r="N18" s="64"/>
      <c r="P18" s="403"/>
    </row>
    <row r="19" spans="2:16" hidden="1">
      <c r="B19" s="71" t="s">
        <v>26</v>
      </c>
      <c r="C19" s="72"/>
      <c r="D19" s="72"/>
      <c r="E19" s="57">
        <v>0</v>
      </c>
      <c r="F19" s="57"/>
      <c r="G19" s="57">
        <v>0</v>
      </c>
      <c r="H19" s="57">
        <v>0</v>
      </c>
      <c r="I19" s="73">
        <v>0</v>
      </c>
      <c r="J19" s="73"/>
      <c r="K19" s="74">
        <v>0</v>
      </c>
      <c r="L19" s="73"/>
      <c r="M19" s="73"/>
      <c r="N19" s="64"/>
      <c r="P19" s="403"/>
    </row>
    <row r="20" spans="2:16" hidden="1">
      <c r="B20" s="71" t="s">
        <v>27</v>
      </c>
      <c r="C20" s="72"/>
      <c r="D20" s="72"/>
      <c r="E20" s="57">
        <v>0</v>
      </c>
      <c r="F20" s="57"/>
      <c r="G20" s="57">
        <v>0</v>
      </c>
      <c r="H20" s="57">
        <v>0</v>
      </c>
      <c r="I20" s="73">
        <v>3385940</v>
      </c>
      <c r="J20" s="73"/>
      <c r="K20" s="74">
        <v>0</v>
      </c>
      <c r="L20" s="73"/>
      <c r="M20" s="73"/>
      <c r="N20" s="64"/>
      <c r="P20" s="403"/>
    </row>
    <row r="21" spans="2:16" hidden="1">
      <c r="B21" s="75" t="s">
        <v>23</v>
      </c>
      <c r="C21" s="76"/>
      <c r="D21" s="76"/>
      <c r="E21" s="58">
        <v>0</v>
      </c>
      <c r="F21" s="58"/>
      <c r="G21" s="58"/>
      <c r="H21" s="58"/>
      <c r="I21" s="77">
        <v>0</v>
      </c>
      <c r="J21" s="77"/>
      <c r="K21" s="78">
        <v>-505417474</v>
      </c>
      <c r="L21" s="73"/>
      <c r="M21" s="73"/>
      <c r="N21" s="64"/>
      <c r="P21" s="403"/>
    </row>
    <row r="22" spans="2:16" ht="15" hidden="1" thickBot="1">
      <c r="B22" s="79" t="s">
        <v>28</v>
      </c>
      <c r="C22" s="80"/>
      <c r="D22" s="81">
        <v>1243947075</v>
      </c>
      <c r="E22" s="81">
        <v>864000000</v>
      </c>
      <c r="F22" s="81"/>
      <c r="G22" s="82">
        <v>0</v>
      </c>
      <c r="H22" s="82">
        <v>0</v>
      </c>
      <c r="I22" s="82">
        <v>3385940</v>
      </c>
      <c r="J22" s="83">
        <v>0</v>
      </c>
      <c r="K22" s="83">
        <v>-505417474</v>
      </c>
      <c r="L22" s="84"/>
      <c r="M22" s="84"/>
      <c r="N22" s="64"/>
      <c r="P22" s="403"/>
    </row>
    <row r="23" spans="2:16" ht="15" hidden="1" thickTop="1">
      <c r="B23" s="22" t="s">
        <v>29</v>
      </c>
      <c r="C23" s="22"/>
      <c r="D23" s="85">
        <v>-1243947075</v>
      </c>
      <c r="E23" s="86">
        <v>1243947075</v>
      </c>
      <c r="F23" s="86"/>
      <c r="G23" s="86">
        <v>0</v>
      </c>
      <c r="H23" s="86">
        <v>0</v>
      </c>
      <c r="I23" s="86">
        <v>0</v>
      </c>
      <c r="J23" s="86">
        <v>-505417474</v>
      </c>
      <c r="K23" s="86">
        <v>505417474</v>
      </c>
      <c r="L23" s="87"/>
      <c r="M23" s="87"/>
      <c r="N23" s="64"/>
      <c r="P23" s="403"/>
    </row>
    <row r="24" spans="2:16" ht="25.5" hidden="1">
      <c r="B24" s="21" t="s">
        <v>39</v>
      </c>
      <c r="C24" s="41"/>
      <c r="D24" s="41"/>
      <c r="E24" s="88">
        <v>2892052925</v>
      </c>
      <c r="F24" s="88"/>
      <c r="G24" s="88">
        <v>0</v>
      </c>
      <c r="H24" s="88">
        <v>0</v>
      </c>
      <c r="I24" s="87"/>
      <c r="J24" s="87"/>
      <c r="K24" s="87"/>
      <c r="L24" s="87"/>
      <c r="M24" s="87"/>
      <c r="N24" s="64"/>
      <c r="P24" s="403"/>
    </row>
    <row r="25" spans="2:16" hidden="1">
      <c r="B25" s="21" t="s">
        <v>25</v>
      </c>
      <c r="C25" s="41"/>
      <c r="D25" s="89" t="e">
        <v>#REF!</v>
      </c>
      <c r="E25" s="88">
        <v>0</v>
      </c>
      <c r="F25" s="88"/>
      <c r="G25" s="88">
        <v>0</v>
      </c>
      <c r="H25" s="88">
        <v>0</v>
      </c>
      <c r="I25" s="87">
        <v>0</v>
      </c>
      <c r="J25" s="87"/>
      <c r="K25" s="87">
        <v>0</v>
      </c>
      <c r="L25" s="87"/>
      <c r="M25" s="87"/>
      <c r="N25" s="64"/>
      <c r="P25" s="403"/>
    </row>
    <row r="26" spans="2:16" hidden="1">
      <c r="B26" s="21" t="s">
        <v>26</v>
      </c>
      <c r="C26" s="41"/>
      <c r="D26" s="41"/>
      <c r="E26" s="88">
        <v>0</v>
      </c>
      <c r="F26" s="88"/>
      <c r="G26" s="88">
        <v>0</v>
      </c>
      <c r="H26" s="88">
        <v>0</v>
      </c>
      <c r="I26" s="87" t="e">
        <v>#REF!</v>
      </c>
      <c r="J26" s="87"/>
      <c r="K26" s="87">
        <v>0</v>
      </c>
      <c r="L26" s="87"/>
      <c r="M26" s="87"/>
      <c r="N26" s="64"/>
      <c r="P26" s="403"/>
    </row>
    <row r="27" spans="2:16" hidden="1">
      <c r="B27" s="21" t="s">
        <v>27</v>
      </c>
      <c r="C27" s="41"/>
      <c r="D27" s="41"/>
      <c r="E27" s="88">
        <v>0</v>
      </c>
      <c r="F27" s="88"/>
      <c r="G27" s="88">
        <v>0</v>
      </c>
      <c r="H27" s="88">
        <v>0</v>
      </c>
      <c r="I27" s="87">
        <v>0</v>
      </c>
      <c r="J27" s="87"/>
      <c r="K27" s="87">
        <v>0</v>
      </c>
      <c r="L27" s="87"/>
      <c r="M27" s="87"/>
      <c r="N27" s="64"/>
      <c r="P27" s="403"/>
    </row>
    <row r="28" spans="2:16" hidden="1">
      <c r="B28" s="71" t="s">
        <v>23</v>
      </c>
      <c r="C28" s="72"/>
      <c r="D28" s="72"/>
      <c r="E28" s="88">
        <v>0</v>
      </c>
      <c r="F28" s="88"/>
      <c r="G28" s="88">
        <v>0</v>
      </c>
      <c r="H28" s="88">
        <v>0</v>
      </c>
      <c r="I28" s="87">
        <v>0</v>
      </c>
      <c r="J28" s="87"/>
      <c r="K28" s="87" t="e">
        <v>#REF!</v>
      </c>
      <c r="L28" s="87"/>
      <c r="M28" s="87"/>
      <c r="N28" s="64"/>
      <c r="P28" s="403"/>
    </row>
    <row r="29" spans="2:16">
      <c r="B29" s="270" t="s">
        <v>481</v>
      </c>
      <c r="C29" s="271">
        <v>0</v>
      </c>
      <c r="D29" s="272">
        <v>3514814984</v>
      </c>
      <c r="E29" s="273">
        <v>4960000000</v>
      </c>
      <c r="F29" s="272">
        <v>317647073</v>
      </c>
      <c r="G29" s="272">
        <v>438426378</v>
      </c>
      <c r="H29" s="272">
        <v>4245924591</v>
      </c>
      <c r="I29" s="272">
        <v>0</v>
      </c>
      <c r="J29" s="273">
        <v>3830458519</v>
      </c>
      <c r="K29" s="273">
        <v>0</v>
      </c>
      <c r="L29" s="291">
        <v>0</v>
      </c>
      <c r="M29" s="298">
        <f>SUM(C29:L29)</f>
        <v>17307271545</v>
      </c>
      <c r="N29" s="90"/>
      <c r="O29" s="31">
        <f>+SUM(C29:K29)-'EEFF '!G50</f>
        <v>0</v>
      </c>
      <c r="P29" s="403">
        <f>+M29-'EEFF '!G50</f>
        <v>0</v>
      </c>
    </row>
    <row r="30" spans="2:16" hidden="1">
      <c r="B30" s="274" t="s">
        <v>128</v>
      </c>
      <c r="C30" s="275">
        <v>0</v>
      </c>
      <c r="D30" s="276">
        <v>0</v>
      </c>
      <c r="E30" s="276">
        <v>0</v>
      </c>
      <c r="F30" s="276">
        <v>0</v>
      </c>
      <c r="G30" s="276">
        <v>0</v>
      </c>
      <c r="H30" s="276">
        <v>0</v>
      </c>
      <c r="I30" s="276">
        <v>0</v>
      </c>
      <c r="J30" s="276">
        <v>0</v>
      </c>
      <c r="K30" s="276">
        <v>0</v>
      </c>
      <c r="L30" s="277"/>
      <c r="M30" s="277"/>
      <c r="N30" s="64"/>
      <c r="P30" s="403"/>
    </row>
    <row r="31" spans="2:16">
      <c r="B31" s="233" t="s">
        <v>129</v>
      </c>
      <c r="C31" s="275">
        <v>0</v>
      </c>
      <c r="D31" s="276">
        <v>0</v>
      </c>
      <c r="E31" s="276">
        <v>0</v>
      </c>
      <c r="F31" s="276">
        <v>0</v>
      </c>
      <c r="G31" s="276">
        <v>0</v>
      </c>
      <c r="H31" s="276">
        <v>0</v>
      </c>
      <c r="I31" s="276">
        <v>0</v>
      </c>
      <c r="J31" s="276">
        <v>0</v>
      </c>
      <c r="K31" s="276">
        <v>0</v>
      </c>
      <c r="L31" s="277"/>
      <c r="M31" s="277"/>
      <c r="N31" s="64"/>
      <c r="P31" s="403"/>
    </row>
    <row r="32" spans="2:16" ht="16.5" customHeight="1">
      <c r="B32" s="233" t="s">
        <v>133</v>
      </c>
      <c r="C32" s="275">
        <v>0</v>
      </c>
      <c r="D32" s="276">
        <v>0</v>
      </c>
      <c r="E32" s="276">
        <v>0</v>
      </c>
      <c r="F32" s="276">
        <v>0</v>
      </c>
      <c r="G32" s="276">
        <v>553573622</v>
      </c>
      <c r="H32" s="276">
        <v>0</v>
      </c>
      <c r="I32" s="276"/>
      <c r="J32" s="276">
        <v>-553573622</v>
      </c>
      <c r="K32" s="276">
        <v>0</v>
      </c>
      <c r="L32" s="277">
        <v>0</v>
      </c>
      <c r="M32" s="277">
        <v>0</v>
      </c>
      <c r="N32" s="64"/>
      <c r="P32" s="403"/>
    </row>
    <row r="33" spans="2:16" ht="16.5" customHeight="1">
      <c r="B33" s="233" t="s">
        <v>303</v>
      </c>
      <c r="C33" s="277">
        <v>0</v>
      </c>
      <c r="D33" s="277">
        <v>0</v>
      </c>
      <c r="E33" s="276">
        <v>0</v>
      </c>
      <c r="F33" s="276">
        <v>0</v>
      </c>
      <c r="G33" s="277">
        <v>0</v>
      </c>
      <c r="H33" s="276">
        <v>3276884897</v>
      </c>
      <c r="I33" s="276">
        <v>0</v>
      </c>
      <c r="J33" s="276">
        <v>-3276884897</v>
      </c>
      <c r="K33" s="276">
        <v>0</v>
      </c>
      <c r="L33" s="277">
        <v>0</v>
      </c>
      <c r="M33" s="277">
        <v>0</v>
      </c>
      <c r="N33" s="64"/>
      <c r="P33" s="403"/>
    </row>
    <row r="34" spans="2:16" ht="16.5" customHeight="1">
      <c r="B34" s="233" t="s">
        <v>134</v>
      </c>
      <c r="C34" s="275">
        <v>0</v>
      </c>
      <c r="D34" s="276">
        <v>0</v>
      </c>
      <c r="E34" s="276">
        <v>0</v>
      </c>
      <c r="F34" s="276">
        <v>0</v>
      </c>
      <c r="G34" s="276">
        <v>0</v>
      </c>
      <c r="H34" s="276">
        <v>0</v>
      </c>
      <c r="I34" s="276">
        <v>0</v>
      </c>
      <c r="J34" s="276">
        <v>0</v>
      </c>
      <c r="K34" s="276">
        <v>0</v>
      </c>
      <c r="L34" s="277">
        <v>0</v>
      </c>
      <c r="M34" s="277">
        <v>0</v>
      </c>
      <c r="N34" s="64"/>
      <c r="P34" s="403"/>
    </row>
    <row r="35" spans="2:16" ht="18.75" customHeight="1">
      <c r="B35" s="278" t="s">
        <v>427</v>
      </c>
      <c r="C35" s="279">
        <v>0</v>
      </c>
      <c r="D35" s="280">
        <v>0</v>
      </c>
      <c r="E35" s="280">
        <v>0</v>
      </c>
      <c r="F35" s="280">
        <v>0</v>
      </c>
      <c r="G35" s="280">
        <v>0</v>
      </c>
      <c r="H35" s="280">
        <v>0</v>
      </c>
      <c r="I35" s="281">
        <v>0</v>
      </c>
      <c r="J35" s="281">
        <v>0</v>
      </c>
      <c r="K35" s="281">
        <v>2078758649</v>
      </c>
      <c r="L35" s="281">
        <f>+K35</f>
        <v>2078758649</v>
      </c>
      <c r="M35" s="281">
        <v>0</v>
      </c>
      <c r="N35" s="64"/>
      <c r="P35" s="403"/>
    </row>
    <row r="36" spans="2:16" ht="17.25" customHeight="1">
      <c r="B36" s="282" t="s">
        <v>484</v>
      </c>
      <c r="C36" s="273">
        <v>0</v>
      </c>
      <c r="D36" s="283">
        <f t="shared" ref="D36:K36" si="0">+SUM(D29:D35)</f>
        <v>3514814984</v>
      </c>
      <c r="E36" s="283">
        <f t="shared" si="0"/>
        <v>4960000000</v>
      </c>
      <c r="F36" s="283">
        <f t="shared" si="0"/>
        <v>317647073</v>
      </c>
      <c r="G36" s="283">
        <f t="shared" si="0"/>
        <v>992000000</v>
      </c>
      <c r="H36" s="283">
        <f t="shared" si="0"/>
        <v>7522809488</v>
      </c>
      <c r="I36" s="283">
        <f t="shared" si="0"/>
        <v>0</v>
      </c>
      <c r="J36" s="283">
        <f t="shared" si="0"/>
        <v>0</v>
      </c>
      <c r="K36" s="283">
        <f t="shared" si="0"/>
        <v>2078758649</v>
      </c>
      <c r="L36" s="290">
        <f>+SUM(C36:K36)</f>
        <v>19386030194</v>
      </c>
      <c r="M36" s="290">
        <v>0</v>
      </c>
      <c r="N36" s="64"/>
      <c r="O36" s="31">
        <f>+M36-'EEFF '!F50</f>
        <v>-19386030194</v>
      </c>
      <c r="P36" s="403">
        <f>+L36-'EEFF '!F50</f>
        <v>0</v>
      </c>
    </row>
    <row r="37" spans="2:16" ht="17.25" customHeight="1">
      <c r="B37" s="282" t="s">
        <v>485</v>
      </c>
      <c r="C37" s="197">
        <v>0</v>
      </c>
      <c r="D37" s="290">
        <v>3514814984</v>
      </c>
      <c r="E37" s="290">
        <v>4960000000</v>
      </c>
      <c r="F37" s="290">
        <v>317647073</v>
      </c>
      <c r="G37" s="291">
        <v>438426378</v>
      </c>
      <c r="H37" s="291">
        <v>4245924591</v>
      </c>
      <c r="I37" s="283">
        <v>0</v>
      </c>
      <c r="J37" s="297">
        <v>0</v>
      </c>
      <c r="K37" s="297">
        <v>0</v>
      </c>
      <c r="L37" s="297">
        <v>2783765435</v>
      </c>
      <c r="M37" s="291">
        <v>16260578461</v>
      </c>
      <c r="N37" s="64"/>
      <c r="O37" s="31"/>
      <c r="P37" s="403">
        <f>+M37-16260578461</f>
        <v>0</v>
      </c>
    </row>
    <row r="38" spans="2:16">
      <c r="B38" s="64"/>
      <c r="C38" s="64"/>
      <c r="D38" s="64"/>
      <c r="E38" s="64"/>
      <c r="F38" s="64"/>
      <c r="G38" s="64"/>
      <c r="H38" s="64"/>
      <c r="I38" s="64"/>
      <c r="J38" s="64"/>
      <c r="K38" s="64"/>
      <c r="L38" s="64"/>
      <c r="M38" s="91"/>
      <c r="N38" s="64"/>
      <c r="P38" s="403"/>
    </row>
    <row r="39" spans="2:16">
      <c r="B39" s="43" t="s">
        <v>82</v>
      </c>
      <c r="C39" s="64"/>
      <c r="D39" s="92"/>
      <c r="E39" s="1"/>
      <c r="F39" s="1"/>
      <c r="G39" s="1"/>
      <c r="H39" s="1"/>
      <c r="I39" s="1"/>
      <c r="J39" s="1"/>
      <c r="K39" s="1"/>
      <c r="L39" s="1"/>
      <c r="M39" s="1"/>
      <c r="N39" s="64"/>
      <c r="P39" s="403"/>
    </row>
    <row r="40" spans="2:16">
      <c r="B40" s="3"/>
      <c r="C40" s="64"/>
      <c r="D40" s="92"/>
      <c r="E40" s="1"/>
      <c r="F40" s="1"/>
      <c r="G40" s="1"/>
      <c r="H40" s="1"/>
      <c r="I40" s="1"/>
      <c r="J40" s="1"/>
      <c r="K40" s="1"/>
      <c r="L40" s="1"/>
      <c r="M40" s="108"/>
      <c r="N40" s="64"/>
      <c r="P40" s="403"/>
    </row>
    <row r="41" spans="2:16">
      <c r="B41" s="3"/>
      <c r="C41" s="64"/>
      <c r="D41" s="92"/>
      <c r="E41" s="1"/>
      <c r="F41" s="1"/>
      <c r="G41" s="1"/>
      <c r="H41" s="1"/>
      <c r="I41" s="1"/>
      <c r="J41" s="1"/>
      <c r="K41" s="1"/>
      <c r="L41" s="1"/>
      <c r="M41" s="1"/>
      <c r="N41" s="64"/>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7" orientation="landscape" r:id="rId1"/>
  <headerFooter alignWithMargins="0"/>
  <ignoredErrors>
    <ignoredError sqref="E36:I36"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R365"/>
  <sheetViews>
    <sheetView showGridLines="0" view="pageBreakPreview" zoomScale="80" zoomScaleNormal="100" zoomScaleSheetLayoutView="80" workbookViewId="0">
      <selection activeCell="F194" sqref="F194"/>
    </sheetView>
  </sheetViews>
  <sheetFormatPr baseColWidth="10" defaultColWidth="11.42578125" defaultRowHeight="15"/>
  <cols>
    <col min="1" max="1" width="4.7109375" style="110" customWidth="1"/>
    <col min="2" max="2" width="49.42578125" style="110" customWidth="1"/>
    <col min="3" max="3" width="28.85546875" style="110" customWidth="1"/>
    <col min="4" max="4" width="19.85546875" style="110" customWidth="1"/>
    <col min="5" max="5" width="19.7109375" style="110" customWidth="1"/>
    <col min="6" max="6" width="19" style="110" customWidth="1"/>
    <col min="7" max="7" width="16.85546875" style="110" customWidth="1"/>
    <col min="8" max="8" width="20.5703125" style="110" customWidth="1"/>
    <col min="9" max="10" width="4.5703125" style="110" customWidth="1"/>
    <col min="11" max="11" width="5" style="110" customWidth="1"/>
    <col min="12" max="12" width="7.7109375" style="430" customWidth="1"/>
    <col min="13" max="13" width="16.140625" style="430" customWidth="1"/>
    <col min="14" max="14" width="14.28515625" style="408" bestFit="1" customWidth="1"/>
    <col min="15" max="15" width="16.5703125" style="110" bestFit="1" customWidth="1"/>
    <col min="16" max="16" width="11.42578125" style="110"/>
    <col min="17" max="17" width="14.140625" style="110" bestFit="1" customWidth="1"/>
    <col min="18" max="18" width="11.5703125" style="110" bestFit="1" customWidth="1"/>
    <col min="19" max="16384" width="11.42578125" style="110"/>
  </cols>
  <sheetData>
    <row r="1" spans="1:8">
      <c r="A1" s="2"/>
    </row>
    <row r="6" spans="1:8" ht="25.5">
      <c r="B6" s="133" t="s">
        <v>165</v>
      </c>
    </row>
    <row r="7" spans="1:8" ht="25.5">
      <c r="B7" s="133" t="s">
        <v>504</v>
      </c>
    </row>
    <row r="8" spans="1:8">
      <c r="B8" s="18" t="s">
        <v>166</v>
      </c>
    </row>
    <row r="10" spans="1:8" ht="18">
      <c r="B10" s="134" t="s">
        <v>167</v>
      </c>
      <c r="C10" s="134" t="s">
        <v>168</v>
      </c>
    </row>
    <row r="12" spans="1:8">
      <c r="B12" s="2" t="s">
        <v>169</v>
      </c>
    </row>
    <row r="13" spans="1:8" ht="7.5" customHeight="1"/>
    <row r="14" spans="1:8" ht="29.25" customHeight="1">
      <c r="B14" s="551" t="s">
        <v>170</v>
      </c>
      <c r="C14" s="551"/>
      <c r="D14" s="551"/>
      <c r="E14" s="551"/>
      <c r="F14" s="551"/>
      <c r="G14" s="551"/>
      <c r="H14" s="551"/>
    </row>
    <row r="15" spans="1:8" ht="6.75" customHeight="1">
      <c r="B15" s="126"/>
    </row>
    <row r="16" spans="1:8" ht="15.75" customHeight="1">
      <c r="B16" s="551" t="s">
        <v>171</v>
      </c>
      <c r="C16" s="551"/>
      <c r="D16" s="551"/>
      <c r="E16" s="551"/>
      <c r="F16" s="551"/>
      <c r="G16" s="551"/>
      <c r="H16" s="551"/>
    </row>
    <row r="17" spans="2:8" ht="6" customHeight="1">
      <c r="B17" s="135"/>
    </row>
    <row r="18" spans="2:8" ht="34.5" customHeight="1">
      <c r="B18" s="551" t="s">
        <v>285</v>
      </c>
      <c r="C18" s="551"/>
      <c r="D18" s="551"/>
      <c r="E18" s="551"/>
      <c r="F18" s="551"/>
      <c r="G18" s="551"/>
      <c r="H18" s="551"/>
    </row>
    <row r="19" spans="2:8" ht="6.75" customHeight="1"/>
    <row r="20" spans="2:8" ht="18">
      <c r="B20" s="134" t="s">
        <v>172</v>
      </c>
      <c r="C20" s="134" t="s">
        <v>228</v>
      </c>
    </row>
    <row r="22" spans="2:8">
      <c r="B22" s="2" t="s">
        <v>173</v>
      </c>
    </row>
    <row r="23" spans="2:8" ht="7.5" customHeight="1"/>
    <row r="24" spans="2:8" ht="28.5" customHeight="1">
      <c r="B24" s="551" t="s">
        <v>346</v>
      </c>
      <c r="C24" s="551"/>
      <c r="D24" s="551"/>
      <c r="E24" s="551"/>
      <c r="F24" s="551"/>
      <c r="G24" s="551"/>
      <c r="H24" s="551"/>
    </row>
    <row r="25" spans="2:8" ht="7.5" customHeight="1">
      <c r="B25" s="494"/>
      <c r="C25" s="494"/>
      <c r="D25" s="494"/>
      <c r="E25" s="494"/>
      <c r="F25" s="494"/>
      <c r="G25" s="494"/>
      <c r="H25" s="494"/>
    </row>
    <row r="26" spans="2:8" ht="28.5" customHeight="1">
      <c r="B26" s="551" t="s">
        <v>505</v>
      </c>
      <c r="C26" s="551"/>
      <c r="D26" s="551"/>
      <c r="E26" s="551"/>
      <c r="F26" s="551"/>
      <c r="G26" s="551"/>
      <c r="H26" s="551"/>
    </row>
    <row r="27" spans="2:8" ht="8.25" customHeight="1">
      <c r="B27" s="126"/>
    </row>
    <row r="28" spans="2:8">
      <c r="B28" s="563" t="s">
        <v>174</v>
      </c>
      <c r="C28" s="563"/>
      <c r="D28" s="563"/>
      <c r="E28" s="563"/>
      <c r="F28" s="563"/>
      <c r="G28" s="563"/>
      <c r="H28" s="563"/>
    </row>
    <row r="30" spans="2:8">
      <c r="B30" s="119" t="s">
        <v>175</v>
      </c>
    </row>
    <row r="31" spans="2:8" ht="7.5" customHeight="1">
      <c r="B31" s="135"/>
    </row>
    <row r="32" spans="2:8" ht="53.25" customHeight="1">
      <c r="B32" s="551" t="s">
        <v>176</v>
      </c>
      <c r="C32" s="551"/>
      <c r="D32" s="551"/>
      <c r="E32" s="551"/>
      <c r="F32" s="551"/>
      <c r="G32" s="551"/>
      <c r="H32" s="551"/>
    </row>
    <row r="34" spans="2:10">
      <c r="B34" s="119" t="s">
        <v>177</v>
      </c>
    </row>
    <row r="35" spans="2:10" ht="7.5" customHeight="1">
      <c r="B35" s="135"/>
    </row>
    <row r="36" spans="2:10" ht="43.5" customHeight="1">
      <c r="B36" s="551" t="s">
        <v>178</v>
      </c>
      <c r="C36" s="551"/>
      <c r="D36" s="551"/>
      <c r="E36" s="551"/>
      <c r="F36" s="551"/>
      <c r="G36" s="551"/>
      <c r="H36" s="551"/>
    </row>
    <row r="38" spans="2:10">
      <c r="B38" s="490" t="s">
        <v>409</v>
      </c>
    </row>
    <row r="40" spans="2:10">
      <c r="B40" s="123" t="s">
        <v>406</v>
      </c>
      <c r="C40" s="123"/>
    </row>
    <row r="41" spans="2:10" ht="8.25" customHeight="1">
      <c r="B41" s="18"/>
    </row>
    <row r="42" spans="2:10" ht="30.75" customHeight="1">
      <c r="B42" s="551" t="s">
        <v>347</v>
      </c>
      <c r="C42" s="551"/>
      <c r="D42" s="551"/>
      <c r="E42" s="551"/>
      <c r="F42" s="551"/>
      <c r="G42" s="551"/>
      <c r="H42" s="551"/>
    </row>
    <row r="43" spans="2:10" ht="13.5" customHeight="1">
      <c r="B43" s="494"/>
      <c r="C43" s="494"/>
      <c r="D43" s="494"/>
      <c r="E43" s="494"/>
      <c r="F43" s="494"/>
      <c r="G43" s="494"/>
      <c r="H43" s="494"/>
    </row>
    <row r="44" spans="2:10">
      <c r="B44" s="568" t="s">
        <v>435</v>
      </c>
      <c r="C44" s="568"/>
      <c r="D44" s="568"/>
      <c r="E44" s="568"/>
      <c r="F44" s="568"/>
      <c r="G44" s="568"/>
      <c r="H44" s="568"/>
      <c r="I44" s="568"/>
      <c r="J44" s="568"/>
    </row>
    <row r="45" spans="2:10" ht="11.25" customHeight="1">
      <c r="B45" s="135"/>
    </row>
    <row r="46" spans="2:10">
      <c r="B46" s="568" t="s">
        <v>436</v>
      </c>
      <c r="C46" s="568"/>
      <c r="D46" s="568"/>
      <c r="E46" s="568"/>
      <c r="F46" s="568"/>
      <c r="G46" s="568"/>
      <c r="H46" s="568"/>
      <c r="I46" s="568"/>
      <c r="J46" s="568"/>
    </row>
    <row r="47" spans="2:10" ht="9.75" customHeight="1">
      <c r="B47" s="135"/>
    </row>
    <row r="48" spans="2:10" ht="31.5" customHeight="1">
      <c r="B48" s="551" t="s">
        <v>437</v>
      </c>
      <c r="C48" s="551"/>
      <c r="D48" s="551"/>
      <c r="E48" s="551"/>
      <c r="F48" s="551"/>
      <c r="G48" s="551"/>
      <c r="H48" s="551"/>
      <c r="I48" s="489"/>
      <c r="J48" s="489"/>
    </row>
    <row r="49" spans="2:10">
      <c r="B49" s="488"/>
      <c r="C49" s="488"/>
      <c r="D49" s="488"/>
      <c r="E49" s="488"/>
      <c r="F49" s="488"/>
      <c r="G49" s="488"/>
    </row>
    <row r="50" spans="2:10">
      <c r="B50" s="562" t="s">
        <v>438</v>
      </c>
      <c r="C50" s="562"/>
      <c r="D50" s="562"/>
      <c r="E50" s="562"/>
      <c r="F50" s="562"/>
      <c r="G50" s="562"/>
      <c r="H50" s="562"/>
      <c r="I50" s="562"/>
      <c r="J50" s="562"/>
    </row>
    <row r="51" spans="2:10">
      <c r="B51" s="126"/>
    </row>
    <row r="52" spans="2:10" ht="26.25" customHeight="1">
      <c r="B52" s="551" t="s">
        <v>405</v>
      </c>
      <c r="C52" s="551"/>
      <c r="D52" s="551"/>
      <c r="E52" s="551"/>
      <c r="F52" s="551"/>
      <c r="G52" s="551"/>
      <c r="H52" s="551"/>
      <c r="I52" s="489"/>
      <c r="J52" s="489"/>
    </row>
    <row r="53" spans="2:10" ht="12" customHeight="1">
      <c r="B53" s="126"/>
    </row>
    <row r="54" spans="2:10" ht="41.25" customHeight="1">
      <c r="B54" s="551" t="s">
        <v>368</v>
      </c>
      <c r="C54" s="551"/>
      <c r="D54" s="551"/>
      <c r="E54" s="551"/>
      <c r="F54" s="551"/>
      <c r="G54" s="551"/>
      <c r="H54" s="551"/>
      <c r="I54" s="489"/>
      <c r="J54" s="489"/>
    </row>
    <row r="55" spans="2:10" ht="12.75" customHeight="1">
      <c r="B55" s="126"/>
    </row>
    <row r="56" spans="2:10">
      <c r="B56" s="551" t="s">
        <v>404</v>
      </c>
      <c r="C56" s="551"/>
      <c r="D56" s="551"/>
      <c r="E56" s="551"/>
      <c r="F56" s="551"/>
      <c r="G56" s="551"/>
      <c r="H56" s="551"/>
      <c r="I56" s="551"/>
      <c r="J56" s="551"/>
    </row>
    <row r="57" spans="2:10">
      <c r="B57" s="126"/>
    </row>
    <row r="58" spans="2:10" ht="15" customHeight="1">
      <c r="B58" s="551" t="s">
        <v>369</v>
      </c>
      <c r="C58" s="551"/>
      <c r="D58" s="551"/>
      <c r="E58" s="551"/>
      <c r="F58" s="551"/>
      <c r="G58" s="551"/>
      <c r="H58" s="551"/>
      <c r="I58" s="489"/>
      <c r="J58" s="489"/>
    </row>
    <row r="59" spans="2:10">
      <c r="B59" s="126"/>
    </row>
    <row r="60" spans="2:10">
      <c r="B60" s="123" t="s">
        <v>179</v>
      </c>
      <c r="C60" s="135"/>
    </row>
    <row r="61" spans="2:10" ht="8.25" customHeight="1">
      <c r="B61" s="126"/>
    </row>
    <row r="62" spans="2:10" ht="17.25" customHeight="1">
      <c r="B62" s="551" t="s">
        <v>180</v>
      </c>
      <c r="C62" s="551"/>
      <c r="D62" s="551"/>
      <c r="E62" s="551"/>
      <c r="F62" s="551"/>
      <c r="G62" s="551"/>
      <c r="H62" s="551"/>
    </row>
    <row r="63" spans="2:10" ht="8.25" customHeight="1">
      <c r="B63" s="126"/>
    </row>
    <row r="64" spans="2:10">
      <c r="B64" s="563" t="s">
        <v>181</v>
      </c>
      <c r="C64" s="563"/>
      <c r="D64" s="563"/>
      <c r="E64" s="563"/>
      <c r="F64" s="563"/>
      <c r="G64" s="563"/>
      <c r="H64" s="563"/>
    </row>
    <row r="65" spans="2:10" ht="8.25" customHeight="1">
      <c r="B65" s="126"/>
    </row>
    <row r="66" spans="2:10" ht="12" customHeight="1">
      <c r="B66" s="470" t="s">
        <v>432</v>
      </c>
      <c r="C66" s="114"/>
      <c r="D66" s="470"/>
      <c r="E66" s="470"/>
      <c r="F66" s="470"/>
      <c r="G66" s="470"/>
      <c r="H66" s="470"/>
    </row>
    <row r="67" spans="2:10" ht="12" customHeight="1">
      <c r="B67" s="135"/>
    </row>
    <row r="68" spans="2:10" ht="12" customHeight="1">
      <c r="B68" s="135" t="s">
        <v>429</v>
      </c>
    </row>
    <row r="69" spans="2:10" ht="12" customHeight="1">
      <c r="B69" s="135"/>
    </row>
    <row r="70" spans="2:10" ht="12" customHeight="1">
      <c r="B70" s="551" t="s">
        <v>370</v>
      </c>
      <c r="C70" s="551"/>
      <c r="D70" s="551"/>
      <c r="E70" s="551"/>
      <c r="F70" s="551"/>
      <c r="G70" s="551"/>
      <c r="H70" s="551"/>
    </row>
    <row r="71" spans="2:10" ht="12" customHeight="1">
      <c r="B71" s="126"/>
    </row>
    <row r="72" spans="2:10" ht="12" customHeight="1">
      <c r="B72" s="577" t="s">
        <v>184</v>
      </c>
      <c r="C72" s="577"/>
      <c r="D72" s="469" t="s">
        <v>428</v>
      </c>
      <c r="E72" s="469"/>
    </row>
    <row r="73" spans="2:10" ht="12" customHeight="1">
      <c r="B73" s="472" t="s">
        <v>371</v>
      </c>
      <c r="C73" s="472"/>
      <c r="D73" s="138">
        <v>5</v>
      </c>
      <c r="E73" s="138"/>
    </row>
    <row r="74" spans="2:10">
      <c r="B74" s="126"/>
    </row>
    <row r="75" spans="2:10">
      <c r="B75" s="135" t="s">
        <v>430</v>
      </c>
    </row>
    <row r="76" spans="2:10" ht="9" customHeight="1">
      <c r="B76" s="126"/>
    </row>
    <row r="77" spans="2:10">
      <c r="B77" s="551" t="s">
        <v>431</v>
      </c>
      <c r="C77" s="551"/>
      <c r="D77" s="551"/>
      <c r="E77" s="551"/>
      <c r="F77" s="551"/>
      <c r="G77" s="551"/>
      <c r="H77" s="551"/>
      <c r="I77" s="551"/>
      <c r="J77" s="551"/>
    </row>
    <row r="78" spans="2:10">
      <c r="B78" s="564" t="s">
        <v>182</v>
      </c>
      <c r="C78" s="564"/>
      <c r="D78" s="564"/>
      <c r="E78" s="564"/>
      <c r="F78" s="564"/>
      <c r="G78" s="564"/>
    </row>
    <row r="79" spans="2:10">
      <c r="B79" s="136"/>
      <c r="D79" s="565" t="s">
        <v>183</v>
      </c>
    </row>
    <row r="80" spans="2:10">
      <c r="B80" s="137" t="s">
        <v>184</v>
      </c>
      <c r="D80" s="565"/>
    </row>
    <row r="81" spans="2:14">
      <c r="B81" s="566" t="s">
        <v>185</v>
      </c>
      <c r="C81" s="566"/>
      <c r="D81" s="138">
        <v>4</v>
      </c>
    </row>
    <row r="83" spans="2:14">
      <c r="B83" s="123" t="s">
        <v>433</v>
      </c>
      <c r="C83" s="123"/>
    </row>
    <row r="84" spans="2:14" ht="9" customHeight="1">
      <c r="B84" s="123"/>
    </row>
    <row r="85" spans="2:14" s="200" customFormat="1">
      <c r="B85" s="567" t="s">
        <v>314</v>
      </c>
      <c r="C85" s="567"/>
      <c r="D85" s="567"/>
      <c r="E85" s="567"/>
      <c r="F85" s="567"/>
      <c r="G85" s="567"/>
      <c r="H85" s="567"/>
      <c r="I85" s="567"/>
      <c r="J85" s="567"/>
      <c r="L85" s="430"/>
      <c r="M85" s="430"/>
      <c r="N85" s="409"/>
    </row>
    <row r="86" spans="2:14" s="200" customFormat="1">
      <c r="B86" s="551" t="s">
        <v>315</v>
      </c>
      <c r="C86" s="551"/>
      <c r="D86" s="551"/>
      <c r="E86" s="551"/>
      <c r="F86" s="551"/>
      <c r="G86" s="551"/>
      <c r="H86" s="551"/>
      <c r="I86" s="551"/>
      <c r="J86" s="551"/>
      <c r="L86" s="430"/>
      <c r="M86" s="430"/>
      <c r="N86" s="409"/>
    </row>
    <row r="87" spans="2:14" s="200" customFormat="1">
      <c r="B87" s="135"/>
      <c r="C87" s="110"/>
      <c r="D87" s="110"/>
      <c r="E87" s="110"/>
      <c r="F87" s="110"/>
      <c r="G87" s="110"/>
      <c r="H87" s="110"/>
      <c r="I87" s="110"/>
      <c r="J87" s="110"/>
      <c r="L87" s="430"/>
      <c r="M87" s="430"/>
      <c r="N87" s="409"/>
    </row>
    <row r="88" spans="2:14" s="200" customFormat="1">
      <c r="B88" s="568" t="s">
        <v>316</v>
      </c>
      <c r="C88" s="568"/>
      <c r="D88" s="568"/>
      <c r="E88" s="568"/>
      <c r="F88" s="568"/>
      <c r="G88" s="568"/>
      <c r="H88" s="568"/>
      <c r="I88" s="568"/>
      <c r="J88" s="568"/>
      <c r="L88" s="430"/>
      <c r="M88" s="430"/>
      <c r="N88" s="409"/>
    </row>
    <row r="89" spans="2:14" s="200" customFormat="1">
      <c r="B89" s="563" t="s">
        <v>479</v>
      </c>
      <c r="C89" s="563"/>
      <c r="D89" s="563"/>
      <c r="E89" s="563"/>
      <c r="F89" s="563"/>
      <c r="G89" s="563"/>
      <c r="H89" s="563"/>
      <c r="I89" s="563"/>
      <c r="J89" s="563"/>
      <c r="L89" s="430"/>
      <c r="M89" s="430"/>
      <c r="N89" s="409"/>
    </row>
    <row r="90" spans="2:14" s="200" customFormat="1">
      <c r="B90" s="172"/>
      <c r="L90" s="430"/>
      <c r="M90" s="430"/>
      <c r="N90" s="409"/>
    </row>
    <row r="91" spans="2:14" s="200" customFormat="1">
      <c r="B91" s="568" t="s">
        <v>317</v>
      </c>
      <c r="C91" s="568"/>
      <c r="D91" s="568"/>
      <c r="E91" s="568"/>
      <c r="F91" s="568"/>
      <c r="G91" s="568"/>
      <c r="H91" s="568"/>
      <c r="I91" s="568"/>
      <c r="J91" s="568"/>
      <c r="L91" s="430"/>
      <c r="M91" s="430"/>
      <c r="N91" s="409"/>
    </row>
    <row r="92" spans="2:14" s="200" customFormat="1">
      <c r="B92" s="199" t="s">
        <v>318</v>
      </c>
      <c r="L92" s="430"/>
      <c r="M92" s="430"/>
      <c r="N92" s="409"/>
    </row>
    <row r="93" spans="2:14">
      <c r="B93" s="551"/>
      <c r="C93" s="551"/>
      <c r="D93" s="551"/>
      <c r="E93" s="551"/>
      <c r="F93" s="551"/>
      <c r="G93" s="551"/>
    </row>
    <row r="94" spans="2:14">
      <c r="B94" s="123" t="s">
        <v>434</v>
      </c>
      <c r="C94" s="123"/>
    </row>
    <row r="95" spans="2:14" ht="7.5" customHeight="1">
      <c r="B95" s="123"/>
    </row>
    <row r="96" spans="2:14" ht="45.75" customHeight="1">
      <c r="B96" s="551" t="s">
        <v>186</v>
      </c>
      <c r="C96" s="551"/>
      <c r="D96" s="551"/>
      <c r="E96" s="551"/>
      <c r="F96" s="551"/>
      <c r="G96" s="551"/>
    </row>
    <row r="98" spans="2:7" ht="15" customHeight="1">
      <c r="B98" s="134" t="s">
        <v>187</v>
      </c>
      <c r="C98" s="134" t="s">
        <v>188</v>
      </c>
    </row>
    <row r="100" spans="2:7" ht="27.75" customHeight="1">
      <c r="B100" s="551" t="s">
        <v>189</v>
      </c>
      <c r="C100" s="551"/>
      <c r="D100" s="551"/>
      <c r="E100" s="551"/>
      <c r="F100" s="551"/>
      <c r="G100" s="551"/>
    </row>
    <row r="102" spans="2:7" ht="18">
      <c r="B102" s="134" t="s">
        <v>190</v>
      </c>
      <c r="C102" s="134" t="s">
        <v>191</v>
      </c>
    </row>
    <row r="104" spans="2:7">
      <c r="B104" s="123" t="s">
        <v>192</v>
      </c>
    </row>
    <row r="105" spans="2:7">
      <c r="B105" s="135"/>
    </row>
    <row r="106" spans="2:7" ht="29.25" customHeight="1">
      <c r="B106" s="551" t="s">
        <v>506</v>
      </c>
      <c r="C106" s="551"/>
      <c r="D106" s="551"/>
      <c r="E106" s="551"/>
      <c r="F106" s="551"/>
      <c r="G106" s="551"/>
    </row>
    <row r="107" spans="2:7">
      <c r="B107" s="126"/>
    </row>
    <row r="108" spans="2:7" ht="14.25" customHeight="1">
      <c r="B108" s="551" t="s">
        <v>193</v>
      </c>
      <c r="C108" s="551"/>
      <c r="D108" s="551"/>
      <c r="E108" s="551"/>
      <c r="F108" s="551"/>
      <c r="G108" s="551"/>
    </row>
    <row r="109" spans="2:7">
      <c r="B109" s="135"/>
    </row>
    <row r="110" spans="2:7">
      <c r="B110" s="132" t="s">
        <v>194</v>
      </c>
      <c r="D110" s="139" t="s">
        <v>482</v>
      </c>
      <c r="E110" s="139" t="s">
        <v>356</v>
      </c>
    </row>
    <row r="111" spans="2:7">
      <c r="B111" s="140" t="s">
        <v>195</v>
      </c>
      <c r="D111" s="141">
        <v>7002.41</v>
      </c>
      <c r="E111" s="141">
        <v>7831.26</v>
      </c>
    </row>
    <row r="112" spans="2:7">
      <c r="B112" s="140" t="s">
        <v>196</v>
      </c>
      <c r="D112" s="141">
        <f>+D111</f>
        <v>7002.41</v>
      </c>
      <c r="E112" s="141">
        <f>+E111</f>
        <v>7831.26</v>
      </c>
    </row>
    <row r="114" spans="2:14">
      <c r="B114" s="123" t="s">
        <v>197</v>
      </c>
    </row>
    <row r="115" spans="2:14" ht="12" customHeight="1"/>
    <row r="116" spans="2:14">
      <c r="B116" s="564" t="s">
        <v>198</v>
      </c>
      <c r="C116" s="564"/>
      <c r="D116" s="564"/>
      <c r="E116" s="564"/>
      <c r="F116" s="564"/>
      <c r="G116" s="564"/>
    </row>
    <row r="117" spans="2:14" ht="15.75" thickBot="1">
      <c r="B117" s="126"/>
    </row>
    <row r="118" spans="2:14" s="381" customFormat="1" ht="26.25" thickBot="1">
      <c r="B118" s="516" t="s">
        <v>81</v>
      </c>
      <c r="C118" s="517" t="s">
        <v>64</v>
      </c>
      <c r="D118" s="517" t="s">
        <v>289</v>
      </c>
      <c r="E118" s="517" t="s">
        <v>486</v>
      </c>
      <c r="F118" s="517" t="s">
        <v>487</v>
      </c>
      <c r="G118" s="517" t="s">
        <v>357</v>
      </c>
      <c r="H118" s="518" t="s">
        <v>359</v>
      </c>
      <c r="L118" s="431"/>
      <c r="M118" s="431"/>
      <c r="N118" s="410"/>
    </row>
    <row r="119" spans="2:14" s="381" customFormat="1" thickBot="1">
      <c r="B119" s="519" t="s">
        <v>6</v>
      </c>
      <c r="C119" s="520"/>
      <c r="D119" s="520"/>
      <c r="E119" s="520"/>
      <c r="F119" s="520"/>
      <c r="G119" s="520"/>
      <c r="H119" s="521"/>
      <c r="L119" s="431"/>
      <c r="M119" s="431"/>
      <c r="N119" s="410"/>
    </row>
    <row r="120" spans="2:14" s="381" customFormat="1" thickBot="1">
      <c r="B120" s="522" t="s">
        <v>45</v>
      </c>
      <c r="C120" s="523"/>
      <c r="D120" s="523"/>
      <c r="E120" s="523"/>
      <c r="F120" s="523"/>
      <c r="G120" s="523"/>
      <c r="H120" s="524"/>
      <c r="L120" s="431"/>
      <c r="M120" s="431"/>
      <c r="N120" s="410"/>
    </row>
    <row r="121" spans="2:14" s="381" customFormat="1" ht="14.25">
      <c r="B121" s="525" t="s">
        <v>225</v>
      </c>
      <c r="C121" s="526" t="s">
        <v>0</v>
      </c>
      <c r="D121" s="527">
        <v>170326.20997627958</v>
      </c>
      <c r="E121" s="527">
        <v>7002.41</v>
      </c>
      <c r="F121" s="528">
        <v>1192693956</v>
      </c>
      <c r="G121" s="527">
        <v>7831.26</v>
      </c>
      <c r="H121" s="529">
        <v>347569017</v>
      </c>
      <c r="L121" s="431"/>
      <c r="M121" s="431"/>
      <c r="N121" s="410"/>
    </row>
    <row r="122" spans="2:14" s="381" customFormat="1" thickBot="1">
      <c r="B122" s="525" t="s">
        <v>117</v>
      </c>
      <c r="C122" s="526" t="s">
        <v>0</v>
      </c>
      <c r="D122" s="527">
        <v>26448.619975122852</v>
      </c>
      <c r="E122" s="527">
        <v>7002.41</v>
      </c>
      <c r="F122" s="528">
        <v>185204081</v>
      </c>
      <c r="G122" s="527">
        <v>7831.26</v>
      </c>
      <c r="H122" s="529">
        <v>121034864</v>
      </c>
      <c r="J122" s="382"/>
      <c r="L122" s="431"/>
      <c r="M122" s="431"/>
      <c r="N122" s="410"/>
    </row>
    <row r="123" spans="2:14" s="381" customFormat="1" thickBot="1">
      <c r="B123" s="522" t="s">
        <v>94</v>
      </c>
      <c r="C123" s="530"/>
      <c r="D123" s="531"/>
      <c r="E123" s="531"/>
      <c r="F123" s="532"/>
      <c r="G123" s="531"/>
      <c r="H123" s="533"/>
      <c r="J123" s="382"/>
      <c r="L123" s="431"/>
      <c r="M123" s="431"/>
      <c r="N123" s="410"/>
    </row>
    <row r="124" spans="2:14" s="381" customFormat="1" ht="14.25">
      <c r="B124" s="525" t="s">
        <v>11</v>
      </c>
      <c r="C124" s="526" t="s">
        <v>0</v>
      </c>
      <c r="D124" s="527">
        <v>1404918.7499732235</v>
      </c>
      <c r="E124" s="527">
        <v>7002.41</v>
      </c>
      <c r="F124" s="223">
        <v>9837817104</v>
      </c>
      <c r="G124" s="527">
        <v>7831.26</v>
      </c>
      <c r="H124" s="529">
        <v>8949074004</v>
      </c>
      <c r="J124" s="382"/>
      <c r="L124" s="431"/>
      <c r="M124" s="431"/>
      <c r="N124" s="410"/>
    </row>
    <row r="125" spans="2:14" s="381" customFormat="1" thickBot="1">
      <c r="B125" s="534" t="s">
        <v>354</v>
      </c>
      <c r="C125" s="526" t="s">
        <v>0</v>
      </c>
      <c r="D125" s="527">
        <v>18121.66996791105</v>
      </c>
      <c r="E125" s="527">
        <v>7002.41</v>
      </c>
      <c r="F125" s="535">
        <v>126895363</v>
      </c>
      <c r="G125" s="527">
        <v>7831.26</v>
      </c>
      <c r="H125" s="536">
        <v>32045673</v>
      </c>
      <c r="L125" s="431"/>
      <c r="M125" s="431"/>
      <c r="N125" s="410"/>
    </row>
    <row r="126" spans="2:14" s="381" customFormat="1" thickBot="1">
      <c r="B126" s="522" t="s">
        <v>20</v>
      </c>
      <c r="C126" s="530"/>
      <c r="D126" s="531"/>
      <c r="E126" s="531"/>
      <c r="F126" s="532"/>
      <c r="G126" s="531"/>
      <c r="H126" s="533"/>
      <c r="J126" s="382"/>
      <c r="L126" s="431"/>
      <c r="M126" s="431"/>
      <c r="N126" s="410"/>
    </row>
    <row r="127" spans="2:14" s="381" customFormat="1" thickBot="1">
      <c r="B127" s="534" t="s">
        <v>70</v>
      </c>
      <c r="C127" s="526" t="s">
        <v>0</v>
      </c>
      <c r="D127" s="527">
        <v>136897.75977127874</v>
      </c>
      <c r="E127" s="527">
        <v>7002.41</v>
      </c>
      <c r="F127" s="535">
        <v>958614242</v>
      </c>
      <c r="G127" s="527">
        <v>7831.26</v>
      </c>
      <c r="H127" s="536">
        <v>673380333</v>
      </c>
      <c r="L127" s="431"/>
      <c r="M127" s="431"/>
      <c r="N127" s="410"/>
    </row>
    <row r="128" spans="2:14" s="381" customFormat="1" hidden="1" thickBot="1">
      <c r="B128" s="534" t="s">
        <v>276</v>
      </c>
      <c r="C128" s="526" t="s">
        <v>0</v>
      </c>
      <c r="D128" s="527">
        <f>+F128/E128</f>
        <v>0</v>
      </c>
      <c r="E128" s="527">
        <f>+E127</f>
        <v>7002.41</v>
      </c>
      <c r="F128" s="535">
        <v>0</v>
      </c>
      <c r="G128" s="527">
        <v>7994.25</v>
      </c>
      <c r="H128" s="536">
        <v>0</v>
      </c>
      <c r="L128" s="431"/>
      <c r="M128" s="431"/>
      <c r="N128" s="410"/>
    </row>
    <row r="129" spans="2:14" s="381" customFormat="1" thickBot="1">
      <c r="B129" s="522" t="s">
        <v>7</v>
      </c>
      <c r="C129" s="530"/>
      <c r="D129" s="531"/>
      <c r="E129" s="531"/>
      <c r="F129" s="532"/>
      <c r="G129" s="531"/>
      <c r="H129" s="533"/>
      <c r="J129" s="382"/>
      <c r="L129" s="431"/>
      <c r="M129" s="431"/>
      <c r="N129" s="410"/>
    </row>
    <row r="130" spans="2:14" s="381" customFormat="1" ht="14.25">
      <c r="B130" s="537" t="s">
        <v>22</v>
      </c>
      <c r="C130" s="526" t="s">
        <v>0</v>
      </c>
      <c r="D130" s="527">
        <v>699.96629731763778</v>
      </c>
      <c r="E130" s="527">
        <v>7002.41</v>
      </c>
      <c r="F130" s="535">
        <v>4901451</v>
      </c>
      <c r="G130" s="527">
        <v>7831.26</v>
      </c>
      <c r="H130" s="538">
        <v>12574064</v>
      </c>
      <c r="J130" s="382"/>
      <c r="L130" s="431"/>
      <c r="M130" s="431"/>
      <c r="N130" s="410"/>
    </row>
    <row r="131" spans="2:14" s="381" customFormat="1" ht="14.25">
      <c r="B131" s="525" t="s">
        <v>4</v>
      </c>
      <c r="C131" s="526" t="s">
        <v>0</v>
      </c>
      <c r="D131" s="527">
        <v>50826.900024420167</v>
      </c>
      <c r="E131" s="527">
        <v>7002.41</v>
      </c>
      <c r="F131" s="535">
        <v>355910793</v>
      </c>
      <c r="G131" s="527">
        <v>7831.26</v>
      </c>
      <c r="H131" s="529">
        <v>499183150</v>
      </c>
      <c r="J131" s="382"/>
      <c r="L131" s="431"/>
      <c r="M131" s="431"/>
      <c r="N131" s="410"/>
    </row>
    <row r="132" spans="2:14" s="10" customFormat="1" ht="26.25" thickBot="1">
      <c r="B132" s="539" t="s">
        <v>447</v>
      </c>
      <c r="C132" s="540" t="s">
        <v>0</v>
      </c>
      <c r="D132" s="541">
        <v>64595.607226654822</v>
      </c>
      <c r="E132" s="541">
        <v>7002.41</v>
      </c>
      <c r="F132" s="542">
        <v>452324926</v>
      </c>
      <c r="G132" s="543">
        <v>7831.26</v>
      </c>
      <c r="H132" s="544">
        <v>269141768</v>
      </c>
      <c r="L132" s="431"/>
      <c r="M132" s="431"/>
      <c r="N132" s="411"/>
    </row>
    <row r="133" spans="2:14" s="10" customFormat="1" ht="14.25">
      <c r="B133" s="206"/>
      <c r="C133" s="207"/>
      <c r="D133" s="208"/>
      <c r="E133" s="208"/>
      <c r="F133" s="209"/>
      <c r="G133" s="210"/>
      <c r="H133" s="211"/>
      <c r="L133" s="431"/>
      <c r="M133" s="431"/>
      <c r="N133" s="411"/>
    </row>
    <row r="134" spans="2:14" s="383" customFormat="1" ht="14.25">
      <c r="B134" s="172" t="s">
        <v>199</v>
      </c>
      <c r="L134" s="431"/>
      <c r="M134" s="431"/>
      <c r="N134" s="412"/>
    </row>
    <row r="135" spans="2:14" s="383" customFormat="1" ht="14.25">
      <c r="L135" s="431"/>
      <c r="M135" s="431"/>
      <c r="N135" s="412"/>
    </row>
    <row r="136" spans="2:14" s="383" customFormat="1" ht="25.5">
      <c r="B136" s="203" t="s">
        <v>61</v>
      </c>
      <c r="C136" s="204" t="s">
        <v>488</v>
      </c>
      <c r="D136" s="204" t="s">
        <v>92</v>
      </c>
      <c r="E136" s="204" t="s">
        <v>357</v>
      </c>
      <c r="F136" s="204" t="s">
        <v>92</v>
      </c>
      <c r="L136" s="431"/>
      <c r="M136" s="431"/>
      <c r="N136" s="412"/>
    </row>
    <row r="137" spans="2:14" s="383" customFormat="1" ht="15.75" customHeight="1">
      <c r="B137" s="308" t="s">
        <v>110</v>
      </c>
      <c r="C137" s="309">
        <v>7002.41</v>
      </c>
      <c r="D137" s="374">
        <v>17958190995</v>
      </c>
      <c r="E137" s="309">
        <v>7831.26</v>
      </c>
      <c r="F137" s="417">
        <v>1570288296</v>
      </c>
      <c r="L137" s="431"/>
      <c r="M137" s="431"/>
      <c r="N137" s="412"/>
    </row>
    <row r="138" spans="2:14" s="383" customFormat="1" ht="15.75" customHeight="1">
      <c r="B138" s="308" t="s">
        <v>361</v>
      </c>
      <c r="C138" s="309">
        <v>7002.41</v>
      </c>
      <c r="D138" s="310">
        <v>-164646709</v>
      </c>
      <c r="E138" s="309">
        <v>7831.26</v>
      </c>
      <c r="F138" s="417">
        <v>98244076</v>
      </c>
      <c r="L138" s="431"/>
      <c r="M138" s="431"/>
      <c r="N138" s="412"/>
    </row>
    <row r="139" spans="2:14" s="383" customFormat="1" ht="15.75" customHeight="1">
      <c r="B139" s="308" t="s">
        <v>362</v>
      </c>
      <c r="C139" s="309">
        <v>7002.41</v>
      </c>
      <c r="D139" s="310">
        <v>256167678</v>
      </c>
      <c r="E139" s="309">
        <v>7831.26</v>
      </c>
      <c r="F139" s="310">
        <v>-956789491</v>
      </c>
      <c r="L139" s="431"/>
      <c r="M139" s="431"/>
      <c r="N139" s="412"/>
    </row>
    <row r="140" spans="2:14" s="383" customFormat="1" ht="15.75" customHeight="1">
      <c r="B140" s="308" t="s">
        <v>115</v>
      </c>
      <c r="C140" s="309">
        <v>7002.41</v>
      </c>
      <c r="D140" s="310">
        <v>-19365693904</v>
      </c>
      <c r="E140" s="309">
        <v>7831.26</v>
      </c>
      <c r="F140" s="310">
        <v>-156149017</v>
      </c>
      <c r="L140" s="431"/>
      <c r="M140" s="431"/>
      <c r="N140" s="412"/>
    </row>
    <row r="141" spans="2:14" s="383" customFormat="1" ht="14.25">
      <c r="B141" s="239" t="s">
        <v>5</v>
      </c>
      <c r="C141" s="311"/>
      <c r="D141" s="425">
        <f>+SUM(D137:D140)</f>
        <v>-1315981940</v>
      </c>
      <c r="E141" s="312"/>
      <c r="F141" s="425">
        <f>+SUM(F137:F140)</f>
        <v>555593864</v>
      </c>
      <c r="L141" s="432">
        <f>+D141+C334</f>
        <v>0</v>
      </c>
      <c r="M141" s="432">
        <f>+F141-555593864</f>
        <v>0</v>
      </c>
      <c r="N141" s="412"/>
    </row>
    <row r="142" spans="2:14" s="383" customFormat="1" ht="14.25">
      <c r="D142" s="384"/>
      <c r="E142" s="384"/>
      <c r="F142" s="384">
        <f>+F141-D301</f>
        <v>38112543</v>
      </c>
      <c r="G142" s="313"/>
      <c r="L142" s="431"/>
      <c r="M142" s="431"/>
      <c r="N142" s="412"/>
    </row>
    <row r="143" spans="2:14" s="383" customFormat="1" ht="18">
      <c r="B143" s="314" t="s">
        <v>200</v>
      </c>
      <c r="C143" s="314" t="s">
        <v>201</v>
      </c>
      <c r="L143" s="431"/>
      <c r="M143" s="431"/>
      <c r="N143" s="412"/>
    </row>
    <row r="144" spans="2:14" s="383" customFormat="1" ht="14.25">
      <c r="L144" s="431"/>
      <c r="M144" s="431"/>
      <c r="N144" s="412"/>
    </row>
    <row r="145" spans="2:14" s="383" customFormat="1" ht="14.25">
      <c r="B145" s="172" t="s">
        <v>202</v>
      </c>
      <c r="L145" s="431"/>
      <c r="M145" s="431"/>
      <c r="N145" s="412"/>
    </row>
    <row r="146" spans="2:14" s="383" customFormat="1" ht="14.25">
      <c r="B146" s="315"/>
      <c r="L146" s="431"/>
      <c r="M146" s="431"/>
      <c r="N146" s="412"/>
    </row>
    <row r="147" spans="2:14" s="383" customFormat="1" ht="14.25">
      <c r="B147" s="313" t="s">
        <v>203</v>
      </c>
      <c r="C147" s="313"/>
      <c r="D147" s="313"/>
      <c r="E147" s="313"/>
      <c r="F147" s="313"/>
      <c r="L147" s="431"/>
      <c r="M147" s="431"/>
      <c r="N147" s="412"/>
    </row>
    <row r="148" spans="2:14" s="383" customFormat="1" ht="14.25">
      <c r="B148" s="316"/>
      <c r="L148" s="431"/>
      <c r="M148" s="431"/>
      <c r="N148" s="412"/>
    </row>
    <row r="149" spans="2:14" s="383" customFormat="1" ht="14.25">
      <c r="B149" s="317" t="s">
        <v>61</v>
      </c>
      <c r="C149" s="318" t="s">
        <v>482</v>
      </c>
      <c r="D149" s="318" t="s">
        <v>356</v>
      </c>
      <c r="E149" s="319"/>
      <c r="L149" s="431"/>
      <c r="M149" s="431"/>
      <c r="N149" s="412"/>
    </row>
    <row r="150" spans="2:14" s="383" customFormat="1" ht="14.25">
      <c r="B150" s="320" t="s">
        <v>10</v>
      </c>
      <c r="C150" s="321"/>
      <c r="D150" s="321"/>
      <c r="E150" s="319"/>
      <c r="L150" s="431"/>
      <c r="M150" s="431"/>
      <c r="N150" s="412"/>
    </row>
    <row r="151" spans="2:14" s="383" customFormat="1" ht="14.25">
      <c r="B151" s="238" t="s">
        <v>225</v>
      </c>
      <c r="C151" s="322">
        <v>1194757823</v>
      </c>
      <c r="D151" s="322">
        <v>370854311</v>
      </c>
      <c r="E151" s="319"/>
      <c r="L151" s="431"/>
      <c r="M151" s="431"/>
      <c r="N151" s="412"/>
    </row>
    <row r="152" spans="2:14" s="383" customFormat="1" ht="14.25">
      <c r="B152" s="323" t="s">
        <v>226</v>
      </c>
      <c r="C152" s="324">
        <f>+C151</f>
        <v>1194757823</v>
      </c>
      <c r="D152" s="324">
        <f>+D151</f>
        <v>370854311</v>
      </c>
      <c r="E152" s="319"/>
      <c r="L152" s="431">
        <f>+C152-'EEFF '!$C$20</f>
        <v>0</v>
      </c>
      <c r="M152" s="431">
        <f>+D152-'EEFF '!$D$20</f>
        <v>0</v>
      </c>
      <c r="N152" s="412"/>
    </row>
    <row r="153" spans="2:14" s="383" customFormat="1" ht="14.25">
      <c r="B153" s="325" t="s">
        <v>131</v>
      </c>
      <c r="C153" s="326"/>
      <c r="D153" s="326"/>
      <c r="E153" s="235"/>
      <c r="L153" s="431"/>
      <c r="M153" s="431"/>
      <c r="N153" s="412"/>
    </row>
    <row r="154" spans="2:14" s="383" customFormat="1" ht="14.25">
      <c r="B154" s="327" t="s">
        <v>113</v>
      </c>
      <c r="C154" s="328">
        <v>379528689</v>
      </c>
      <c r="D154" s="328">
        <v>356587087</v>
      </c>
      <c r="E154" s="231"/>
      <c r="L154" s="431"/>
      <c r="M154" s="431"/>
      <c r="N154" s="412"/>
    </row>
    <row r="155" spans="2:14" s="383" customFormat="1" ht="14.25">
      <c r="B155" s="329" t="s">
        <v>132</v>
      </c>
      <c r="C155" s="330">
        <f>+C154</f>
        <v>379528689</v>
      </c>
      <c r="D155" s="330">
        <f>+D154</f>
        <v>356587087</v>
      </c>
      <c r="E155" s="228"/>
      <c r="G155" s="331"/>
      <c r="L155" s="431">
        <f>+C155-'EEFF '!C21</f>
        <v>0</v>
      </c>
      <c r="M155" s="431">
        <f>+D155-'EEFF '!D21</f>
        <v>0</v>
      </c>
      <c r="N155" s="412"/>
    </row>
    <row r="156" spans="2:14" s="383" customFormat="1" ht="14.25">
      <c r="B156" s="329" t="s">
        <v>114</v>
      </c>
      <c r="C156" s="330">
        <f>+C155+C152</f>
        <v>1574286512</v>
      </c>
      <c r="D156" s="330">
        <f>+D155+D152</f>
        <v>727441398</v>
      </c>
      <c r="E156" s="332"/>
      <c r="G156" s="333"/>
      <c r="L156" s="433">
        <f>+C156-'EEFF '!C19</f>
        <v>0</v>
      </c>
      <c r="M156" s="433">
        <f>+D156-'EEFF '!D19</f>
        <v>0</v>
      </c>
      <c r="N156" s="412"/>
    </row>
    <row r="157" spans="2:14" s="383" customFormat="1" ht="14.25">
      <c r="G157" s="333"/>
      <c r="L157" s="431"/>
      <c r="M157" s="431"/>
      <c r="N157" s="412"/>
    </row>
    <row r="158" spans="2:14" s="383" customFormat="1" ht="14.25">
      <c r="B158" s="172" t="s">
        <v>342</v>
      </c>
      <c r="G158" s="333"/>
      <c r="L158" s="431"/>
      <c r="M158" s="431"/>
      <c r="N158" s="412"/>
    </row>
    <row r="159" spans="2:14" s="383" customFormat="1" ht="14.25">
      <c r="G159" s="333"/>
      <c r="L159" s="431"/>
      <c r="M159" s="431"/>
      <c r="N159" s="412"/>
    </row>
    <row r="160" spans="2:14" s="383" customFormat="1" ht="25.5">
      <c r="B160" s="344" t="s">
        <v>44</v>
      </c>
      <c r="C160" s="344" t="s">
        <v>96</v>
      </c>
      <c r="D160" s="204" t="s">
        <v>97</v>
      </c>
      <c r="E160" s="204" t="s">
        <v>111</v>
      </c>
      <c r="F160" s="204" t="s">
        <v>355</v>
      </c>
      <c r="G160" s="204" t="s">
        <v>98</v>
      </c>
      <c r="H160" s="344" t="s">
        <v>343</v>
      </c>
      <c r="L160" s="431"/>
      <c r="M160" s="431"/>
      <c r="N160" s="412"/>
    </row>
    <row r="161" spans="2:18" s="336" customFormat="1" ht="12.75">
      <c r="B161" s="545" t="s">
        <v>449</v>
      </c>
      <c r="C161" s="545" t="s">
        <v>321</v>
      </c>
      <c r="D161" s="546">
        <v>3633083300</v>
      </c>
      <c r="E161" s="547">
        <v>3759471100.0000005</v>
      </c>
      <c r="F161" s="547">
        <v>1000000</v>
      </c>
      <c r="G161" s="548">
        <v>97.648600000000002</v>
      </c>
      <c r="H161" s="549">
        <v>46290</v>
      </c>
      <c r="I161" s="462"/>
      <c r="L161" s="432"/>
      <c r="M161" s="432"/>
      <c r="N161" s="337"/>
      <c r="O161" s="337"/>
      <c r="P161" s="338"/>
      <c r="Q161" s="339"/>
      <c r="R161" s="338"/>
    </row>
    <row r="162" spans="2:18" s="336" customFormat="1" ht="12.75">
      <c r="B162" s="545" t="s">
        <v>448</v>
      </c>
      <c r="C162" s="545" t="s">
        <v>493</v>
      </c>
      <c r="D162" s="546">
        <v>3226396715.4959998</v>
      </c>
      <c r="E162" s="547">
        <v>3468168679.9815001</v>
      </c>
      <c r="F162" s="547">
        <v>1000</v>
      </c>
      <c r="G162" s="548">
        <v>110.06270000000001</v>
      </c>
      <c r="H162" s="549">
        <v>48018</v>
      </c>
      <c r="I162" s="462"/>
      <c r="L162" s="432"/>
      <c r="M162" s="432"/>
      <c r="N162" s="337"/>
      <c r="O162" s="337"/>
      <c r="P162" s="338"/>
      <c r="Q162" s="339"/>
      <c r="R162" s="338"/>
    </row>
    <row r="163" spans="2:18" s="336" customFormat="1" ht="12.75">
      <c r="B163" s="545" t="s">
        <v>450</v>
      </c>
      <c r="C163" s="545" t="s">
        <v>490</v>
      </c>
      <c r="D163" s="546">
        <v>2570513400</v>
      </c>
      <c r="E163" s="547">
        <v>2716162200.0000005</v>
      </c>
      <c r="F163" s="547">
        <v>1000</v>
      </c>
      <c r="G163" s="548">
        <v>100.5986</v>
      </c>
      <c r="H163" s="549">
        <v>46007</v>
      </c>
      <c r="I163" s="462"/>
      <c r="L163" s="432"/>
      <c r="M163" s="432"/>
      <c r="N163" s="337"/>
      <c r="O163" s="337"/>
      <c r="P163" s="338"/>
      <c r="Q163" s="339"/>
      <c r="R163" s="338"/>
    </row>
    <row r="164" spans="2:18" s="336" customFormat="1" ht="12.75">
      <c r="B164" s="545" t="s">
        <v>451</v>
      </c>
      <c r="C164" s="545" t="s">
        <v>491</v>
      </c>
      <c r="D164" s="546">
        <v>1882520000</v>
      </c>
      <c r="E164" s="547">
        <v>1786286011.0949001</v>
      </c>
      <c r="F164" s="547">
        <v>250000</v>
      </c>
      <c r="G164" s="548">
        <v>100</v>
      </c>
      <c r="H164" s="549">
        <v>46000</v>
      </c>
      <c r="I164" s="462"/>
      <c r="L164" s="432"/>
      <c r="M164" s="432"/>
      <c r="N164" s="337"/>
      <c r="O164" s="337"/>
      <c r="P164" s="338"/>
      <c r="Q164" s="339"/>
      <c r="R164" s="338"/>
    </row>
    <row r="165" spans="2:18" s="336" customFormat="1" ht="12.75">
      <c r="B165" s="545" t="s">
        <v>453</v>
      </c>
      <c r="C165" s="545" t="s">
        <v>495</v>
      </c>
      <c r="D165" s="546">
        <v>741148560</v>
      </c>
      <c r="E165" s="547">
        <v>1099443748.0000002</v>
      </c>
      <c r="F165" s="547">
        <v>1000</v>
      </c>
      <c r="G165" s="548">
        <v>101.4247</v>
      </c>
      <c r="H165" s="549">
        <v>46889</v>
      </c>
      <c r="I165" s="462"/>
      <c r="L165" s="432"/>
      <c r="M165" s="432"/>
      <c r="N165" s="337"/>
      <c r="O165" s="337"/>
      <c r="P165" s="338"/>
      <c r="Q165" s="339"/>
      <c r="R165" s="338"/>
    </row>
    <row r="166" spans="2:18" s="336" customFormat="1" ht="12.75">
      <c r="B166" s="545" t="s">
        <v>452</v>
      </c>
      <c r="C166" s="545" t="s">
        <v>489</v>
      </c>
      <c r="D166" s="546">
        <v>1209436564.3348999</v>
      </c>
      <c r="E166" s="547">
        <v>1081258772.0404999</v>
      </c>
      <c r="F166" s="547">
        <v>150000</v>
      </c>
      <c r="G166" s="548">
        <v>100</v>
      </c>
      <c r="H166" s="549">
        <v>46850</v>
      </c>
      <c r="I166" s="462"/>
      <c r="L166" s="432"/>
      <c r="M166" s="432"/>
      <c r="N166" s="337"/>
      <c r="O166" s="337"/>
      <c r="P166" s="338"/>
      <c r="Q166" s="339"/>
      <c r="R166" s="338"/>
    </row>
    <row r="167" spans="2:18" s="336" customFormat="1" ht="12.75">
      <c r="B167" s="545" t="s">
        <v>454</v>
      </c>
      <c r="C167" s="545" t="s">
        <v>494</v>
      </c>
      <c r="D167" s="546">
        <v>446345473.3872</v>
      </c>
      <c r="E167" s="547">
        <v>385985926.70735991</v>
      </c>
      <c r="F167" s="547">
        <v>1000</v>
      </c>
      <c r="G167" s="548">
        <v>100.22190000000001</v>
      </c>
      <c r="H167" s="549">
        <v>47458</v>
      </c>
      <c r="I167" s="462"/>
      <c r="L167" s="432"/>
      <c r="M167" s="432"/>
      <c r="N167" s="337"/>
      <c r="O167" s="337"/>
      <c r="P167" s="338"/>
      <c r="Q167" s="339"/>
      <c r="R167" s="338"/>
    </row>
    <row r="168" spans="2:18" s="336" customFormat="1" ht="12.75">
      <c r="B168" s="545" t="s">
        <v>456</v>
      </c>
      <c r="C168" s="545" t="s">
        <v>489</v>
      </c>
      <c r="D168" s="546">
        <v>403145228.46619999</v>
      </c>
      <c r="E168" s="547">
        <v>360418804.33880001</v>
      </c>
      <c r="F168" s="547">
        <v>50000</v>
      </c>
      <c r="G168" s="548">
        <v>100</v>
      </c>
      <c r="H168" s="549">
        <v>46850</v>
      </c>
      <c r="I168" s="462"/>
      <c r="L168" s="432"/>
      <c r="M168" s="432"/>
      <c r="N168" s="337"/>
      <c r="O168" s="337"/>
      <c r="P168" s="338"/>
      <c r="Q168" s="339"/>
      <c r="R168" s="338"/>
    </row>
    <row r="169" spans="2:18" s="336" customFormat="1" ht="12.75">
      <c r="B169" s="545" t="s">
        <v>457</v>
      </c>
      <c r="C169" s="545" t="s">
        <v>489</v>
      </c>
      <c r="D169" s="546">
        <v>403145228.46619999</v>
      </c>
      <c r="E169" s="547">
        <v>360418804.33880001</v>
      </c>
      <c r="F169" s="547">
        <v>50000</v>
      </c>
      <c r="G169" s="548">
        <v>100</v>
      </c>
      <c r="H169" s="549">
        <v>46850</v>
      </c>
      <c r="I169" s="462"/>
      <c r="L169" s="432"/>
      <c r="M169" s="432"/>
      <c r="N169" s="337"/>
      <c r="O169" s="337"/>
      <c r="P169" s="338"/>
      <c r="Q169" s="339"/>
      <c r="R169" s="338"/>
    </row>
    <row r="170" spans="2:18" s="336" customFormat="1" ht="12.75">
      <c r="B170" s="545" t="s">
        <v>458</v>
      </c>
      <c r="C170" s="545" t="s">
        <v>320</v>
      </c>
      <c r="D170" s="546">
        <v>390099500</v>
      </c>
      <c r="E170" s="547">
        <v>350993420.43059999</v>
      </c>
      <c r="F170" s="547">
        <v>50000</v>
      </c>
      <c r="G170" s="548">
        <v>100</v>
      </c>
      <c r="H170" s="549">
        <v>46196</v>
      </c>
      <c r="I170" s="462"/>
      <c r="L170" s="432"/>
      <c r="M170" s="432"/>
      <c r="N170" s="337"/>
      <c r="O170" s="337"/>
      <c r="P170" s="338"/>
      <c r="Q170" s="339"/>
      <c r="R170" s="338"/>
    </row>
    <row r="171" spans="2:18" s="336" customFormat="1" ht="12.75">
      <c r="B171" s="545" t="s">
        <v>459</v>
      </c>
      <c r="C171" s="545" t="s">
        <v>320</v>
      </c>
      <c r="D171" s="546">
        <v>390099500</v>
      </c>
      <c r="E171" s="547">
        <v>350993420.43059999</v>
      </c>
      <c r="F171" s="547">
        <v>50000</v>
      </c>
      <c r="G171" s="548">
        <v>100</v>
      </c>
      <c r="H171" s="549">
        <v>46196</v>
      </c>
      <c r="I171" s="462"/>
      <c r="L171" s="432"/>
      <c r="M171" s="432"/>
      <c r="N171" s="337"/>
      <c r="O171" s="337"/>
      <c r="P171" s="338"/>
    </row>
    <row r="172" spans="2:18" s="336" customFormat="1" ht="12.75">
      <c r="B172" s="545" t="s">
        <v>460</v>
      </c>
      <c r="C172" s="545" t="s">
        <v>320</v>
      </c>
      <c r="D172" s="546">
        <v>390099500</v>
      </c>
      <c r="E172" s="547">
        <v>350993420.43059999</v>
      </c>
      <c r="F172" s="547">
        <v>50000</v>
      </c>
      <c r="G172" s="548">
        <v>100</v>
      </c>
      <c r="H172" s="549">
        <v>46196</v>
      </c>
      <c r="I172" s="462"/>
      <c r="L172" s="432"/>
      <c r="M172" s="432"/>
      <c r="N172" s="337"/>
      <c r="O172" s="337"/>
      <c r="P172" s="338"/>
    </row>
    <row r="173" spans="2:18" s="336" customFormat="1" ht="12.75">
      <c r="B173" s="545" t="s">
        <v>455</v>
      </c>
      <c r="C173" s="545" t="s">
        <v>493</v>
      </c>
      <c r="D173" s="546">
        <v>362769462.58999997</v>
      </c>
      <c r="E173" s="547">
        <v>350955187.27199996</v>
      </c>
      <c r="F173" s="547">
        <v>1000</v>
      </c>
      <c r="G173" s="548">
        <v>100.2384</v>
      </c>
      <c r="H173" s="549">
        <v>48190</v>
      </c>
      <c r="I173" s="462"/>
      <c r="L173" s="432"/>
      <c r="M173" s="432"/>
      <c r="N173" s="337"/>
      <c r="O173" s="337"/>
      <c r="P173" s="338"/>
    </row>
    <row r="174" spans="2:18" s="336" customFormat="1" ht="12.75">
      <c r="B174" s="545" t="s">
        <v>461</v>
      </c>
      <c r="C174" s="545" t="s">
        <v>492</v>
      </c>
      <c r="D174" s="546">
        <v>325254459.90399998</v>
      </c>
      <c r="E174" s="547">
        <v>289467865.35119992</v>
      </c>
      <c r="F174" s="547">
        <v>1000</v>
      </c>
      <c r="G174" s="548">
        <v>103.3458</v>
      </c>
      <c r="H174" s="549">
        <v>46413</v>
      </c>
      <c r="I174" s="462"/>
      <c r="L174" s="432"/>
      <c r="M174" s="432"/>
      <c r="N174" s="337"/>
      <c r="O174" s="337"/>
      <c r="P174" s="338"/>
    </row>
    <row r="175" spans="2:18" s="383" customFormat="1" ht="12.75" customHeight="1">
      <c r="B175" s="545" t="s">
        <v>462</v>
      </c>
      <c r="C175" s="545" t="s">
        <v>490</v>
      </c>
      <c r="D175" s="546">
        <v>262600914.05540001</v>
      </c>
      <c r="E175" s="547">
        <v>245399668.52229998</v>
      </c>
      <c r="F175" s="547">
        <v>35000</v>
      </c>
      <c r="G175" s="548">
        <v>100</v>
      </c>
      <c r="H175" s="549">
        <v>46783</v>
      </c>
      <c r="I175" s="462"/>
      <c r="L175" s="432"/>
      <c r="M175" s="431"/>
      <c r="N175" s="412"/>
    </row>
    <row r="176" spans="2:18" s="383" customFormat="1" ht="12.75" customHeight="1">
      <c r="B176" s="545" t="s">
        <v>463</v>
      </c>
      <c r="C176" s="545" t="s">
        <v>493</v>
      </c>
      <c r="D176" s="546">
        <v>234652837.02720001</v>
      </c>
      <c r="E176" s="547">
        <v>229956931.63844001</v>
      </c>
      <c r="F176" s="547">
        <v>1000</v>
      </c>
      <c r="G176" s="548">
        <v>102.624</v>
      </c>
      <c r="H176" s="549">
        <v>47836</v>
      </c>
      <c r="I176" s="462"/>
      <c r="L176" s="432"/>
      <c r="M176" s="434"/>
      <c r="N176" s="412"/>
    </row>
    <row r="177" spans="2:14" s="383" customFormat="1" ht="12.75" customHeight="1">
      <c r="B177" s="545" t="s">
        <v>464</v>
      </c>
      <c r="C177" s="545" t="s">
        <v>491</v>
      </c>
      <c r="D177" s="546">
        <v>196492025.8714</v>
      </c>
      <c r="E177" s="547">
        <v>176707777.0248</v>
      </c>
      <c r="F177" s="547">
        <v>25000</v>
      </c>
      <c r="G177" s="548">
        <v>100</v>
      </c>
      <c r="H177" s="549">
        <v>45964</v>
      </c>
      <c r="I177" s="462"/>
      <c r="L177" s="432"/>
      <c r="M177" s="434"/>
      <c r="N177" s="412"/>
    </row>
    <row r="178" spans="2:14" s="383" customFormat="1" ht="12.75" customHeight="1">
      <c r="B178" s="545" t="s">
        <v>465</v>
      </c>
      <c r="C178" s="545" t="s">
        <v>491</v>
      </c>
      <c r="D178" s="546">
        <v>196492025.8714</v>
      </c>
      <c r="E178" s="547">
        <v>176707777.0248</v>
      </c>
      <c r="F178" s="547">
        <v>25000</v>
      </c>
      <c r="G178" s="548">
        <v>100</v>
      </c>
      <c r="H178" s="549">
        <v>45964</v>
      </c>
      <c r="I178" s="462"/>
      <c r="L178" s="432"/>
      <c r="M178" s="434"/>
      <c r="N178" s="412"/>
    </row>
    <row r="179" spans="2:14" s="383" customFormat="1" ht="12.75" customHeight="1">
      <c r="B179" s="545" t="s">
        <v>466</v>
      </c>
      <c r="C179" s="545" t="s">
        <v>321</v>
      </c>
      <c r="D179" s="546">
        <v>67901860</v>
      </c>
      <c r="E179" s="547">
        <v>70622500</v>
      </c>
      <c r="F179" s="547">
        <v>1000</v>
      </c>
      <c r="G179" s="548">
        <v>108.65</v>
      </c>
      <c r="H179" s="549">
        <v>47269</v>
      </c>
      <c r="I179" s="462"/>
      <c r="L179" s="432"/>
      <c r="M179" s="434"/>
      <c r="N179" s="412"/>
    </row>
    <row r="180" spans="2:14" s="383" customFormat="1" ht="12.75" customHeight="1">
      <c r="B180" s="427" t="s">
        <v>496</v>
      </c>
      <c r="C180" s="344"/>
      <c r="D180" s="428"/>
      <c r="E180" s="428">
        <f>+SUM(E161:E179)</f>
        <v>17610412014.627197</v>
      </c>
      <c r="F180" s="204"/>
      <c r="G180" s="204"/>
      <c r="H180" s="204"/>
      <c r="L180" s="433">
        <f>+E180-'EEFF '!C22</f>
        <v>-0.372802734375</v>
      </c>
      <c r="M180" s="492"/>
      <c r="N180" s="412"/>
    </row>
    <row r="181" spans="2:14" s="383" customFormat="1" ht="12.75" customHeight="1">
      <c r="B181" s="427" t="s">
        <v>358</v>
      </c>
      <c r="C181" s="344"/>
      <c r="D181" s="461"/>
      <c r="E181" s="428">
        <v>16616738615</v>
      </c>
      <c r="F181" s="204"/>
      <c r="G181" s="204"/>
      <c r="H181" s="204"/>
      <c r="L181" s="433">
        <f>+E181-'EEFF '!D22</f>
        <v>0</v>
      </c>
      <c r="M181" s="492"/>
      <c r="N181" s="412"/>
    </row>
    <row r="182" spans="2:14" s="383" customFormat="1" ht="14.25">
      <c r="B182" s="392"/>
      <c r="C182" s="393"/>
      <c r="D182" s="394"/>
      <c r="E182" s="395"/>
      <c r="F182" s="394"/>
      <c r="G182" s="394"/>
      <c r="L182" s="433"/>
      <c r="M182" s="433"/>
      <c r="N182" s="412"/>
    </row>
    <row r="183" spans="2:14" s="383" customFormat="1" ht="24" hidden="1">
      <c r="B183" s="334" t="s">
        <v>21</v>
      </c>
      <c r="C183" s="334" t="s">
        <v>96</v>
      </c>
      <c r="D183" s="335" t="s">
        <v>97</v>
      </c>
      <c r="E183" s="335" t="s">
        <v>111</v>
      </c>
      <c r="F183" s="335" t="s">
        <v>204</v>
      </c>
      <c r="G183" s="335" t="s">
        <v>98</v>
      </c>
      <c r="H183" s="334" t="s">
        <v>343</v>
      </c>
      <c r="L183" s="433"/>
      <c r="M183" s="433"/>
      <c r="N183" s="412"/>
    </row>
    <row r="184" spans="2:14" s="383" customFormat="1" ht="14.25" hidden="1">
      <c r="B184" s="396">
        <v>0</v>
      </c>
      <c r="C184" s="397">
        <v>0</v>
      </c>
      <c r="D184" s="398">
        <v>0</v>
      </c>
      <c r="E184" s="396">
        <v>0</v>
      </c>
      <c r="F184" s="398">
        <v>0</v>
      </c>
      <c r="G184" s="398">
        <v>0</v>
      </c>
      <c r="H184" s="398">
        <v>0</v>
      </c>
      <c r="L184" s="433"/>
      <c r="M184" s="433"/>
      <c r="N184" s="412"/>
    </row>
    <row r="185" spans="2:14" s="383" customFormat="1" ht="14.25" hidden="1">
      <c r="B185" s="340" t="s">
        <v>336</v>
      </c>
      <c r="C185" s="334"/>
      <c r="D185" s="335"/>
      <c r="E185" s="341">
        <v>0</v>
      </c>
      <c r="F185" s="335"/>
      <c r="G185" s="335"/>
      <c r="H185" s="335"/>
      <c r="L185" s="433"/>
      <c r="M185" s="433"/>
      <c r="N185" s="412"/>
    </row>
    <row r="186" spans="2:14" s="383" customFormat="1" ht="14.25" hidden="1">
      <c r="B186" s="340" t="s">
        <v>305</v>
      </c>
      <c r="C186" s="334"/>
      <c r="D186" s="335"/>
      <c r="E186" s="342">
        <v>0</v>
      </c>
      <c r="F186" s="335"/>
      <c r="G186" s="335"/>
      <c r="H186" s="335"/>
      <c r="L186" s="433"/>
      <c r="M186" s="433"/>
      <c r="N186" s="412"/>
    </row>
    <row r="187" spans="2:14" s="383" customFormat="1" ht="14.25" hidden="1">
      <c r="B187" s="392"/>
      <c r="C187" s="393"/>
      <c r="D187" s="394"/>
      <c r="E187" s="395"/>
      <c r="F187" s="394"/>
      <c r="G187" s="394"/>
      <c r="L187" s="433"/>
      <c r="M187" s="433"/>
      <c r="N187" s="412"/>
    </row>
    <row r="188" spans="2:14" s="383" customFormat="1" ht="14.25" hidden="1">
      <c r="L188" s="431"/>
      <c r="M188" s="431"/>
      <c r="N188" s="412"/>
    </row>
    <row r="189" spans="2:14" s="201" customFormat="1" ht="12.75">
      <c r="B189" s="172" t="s">
        <v>205</v>
      </c>
      <c r="L189" s="435"/>
      <c r="M189" s="435"/>
      <c r="N189" s="413"/>
    </row>
    <row r="190" spans="2:14" s="201" customFormat="1" ht="12.75">
      <c r="L190" s="435"/>
      <c r="M190" s="435"/>
      <c r="N190" s="413"/>
    </row>
    <row r="191" spans="2:14" s="201" customFormat="1" ht="15.75" customHeight="1">
      <c r="B191" s="343" t="s">
        <v>70</v>
      </c>
      <c r="C191" s="344" t="str">
        <f>+$C$149</f>
        <v>30.09.2025</v>
      </c>
      <c r="D191" s="204" t="str">
        <f>+$D$149</f>
        <v>31.12.2024</v>
      </c>
      <c r="E191" s="345"/>
      <c r="L191" s="435"/>
      <c r="M191" s="435"/>
      <c r="N191" s="413"/>
    </row>
    <row r="192" spans="2:14" s="201" customFormat="1" ht="15.75" customHeight="1">
      <c r="B192" s="346" t="s">
        <v>102</v>
      </c>
      <c r="C192" s="347">
        <v>1290180537</v>
      </c>
      <c r="D192" s="347">
        <v>999583384</v>
      </c>
      <c r="E192" s="348"/>
      <c r="L192" s="435"/>
      <c r="M192" s="435"/>
      <c r="N192" s="413"/>
    </row>
    <row r="193" spans="2:14" s="201" customFormat="1" ht="15.75" customHeight="1">
      <c r="B193" s="346" t="s">
        <v>363</v>
      </c>
      <c r="C193" s="299">
        <v>0</v>
      </c>
      <c r="D193" s="299">
        <v>12017058</v>
      </c>
      <c r="E193" s="348"/>
      <c r="L193" s="435"/>
      <c r="M193" s="435"/>
      <c r="N193" s="413"/>
    </row>
    <row r="194" spans="2:14" s="201" customFormat="1" ht="15.75" customHeight="1">
      <c r="B194" s="343" t="s">
        <v>5</v>
      </c>
      <c r="C194" s="330">
        <f>+C192+C193</f>
        <v>1290180537</v>
      </c>
      <c r="D194" s="330">
        <f>+D192+D193</f>
        <v>1011600442</v>
      </c>
      <c r="E194" s="349"/>
      <c r="L194" s="436">
        <f>+C194-'EEFF '!C27</f>
        <v>0</v>
      </c>
      <c r="M194" s="436">
        <f>+D194-'EEFF '!D27</f>
        <v>0</v>
      </c>
      <c r="N194" s="413"/>
    </row>
    <row r="195" spans="2:14" s="201" customFormat="1" ht="12.75">
      <c r="B195" s="385"/>
      <c r="E195" s="385"/>
      <c r="L195" s="435"/>
      <c r="M195" s="435"/>
      <c r="N195" s="413"/>
    </row>
    <row r="196" spans="2:14" s="201" customFormat="1" ht="12.75" hidden="1">
      <c r="B196" s="172" t="s">
        <v>310</v>
      </c>
      <c r="C196" s="172"/>
      <c r="L196" s="435"/>
      <c r="M196" s="435"/>
      <c r="N196" s="413"/>
    </row>
    <row r="197" spans="2:14" s="201" customFormat="1" ht="12.75" hidden="1">
      <c r="B197" s="315"/>
      <c r="L197" s="435"/>
      <c r="M197" s="435"/>
      <c r="N197" s="413"/>
    </row>
    <row r="198" spans="2:14" s="201" customFormat="1" ht="12.75" hidden="1">
      <c r="B198" s="350" t="s">
        <v>203</v>
      </c>
      <c r="C198" s="350"/>
      <c r="D198" s="350"/>
      <c r="E198" s="350"/>
      <c r="L198" s="435"/>
      <c r="M198" s="435"/>
      <c r="N198" s="413"/>
    </row>
    <row r="199" spans="2:14" s="201" customFormat="1" ht="12.75" hidden="1">
      <c r="B199" s="316"/>
      <c r="L199" s="435"/>
      <c r="M199" s="435"/>
      <c r="N199" s="413"/>
    </row>
    <row r="200" spans="2:14" s="201" customFormat="1" ht="12.75" hidden="1">
      <c r="B200" s="239" t="s">
        <v>61</v>
      </c>
      <c r="C200" s="204" t="s">
        <v>71</v>
      </c>
      <c r="D200" s="344" t="str">
        <f>+$C$191</f>
        <v>30.09.2025</v>
      </c>
      <c r="E200" s="344" t="str">
        <f>+$D$191</f>
        <v>31.12.2024</v>
      </c>
      <c r="L200" s="435"/>
      <c r="M200" s="435"/>
      <c r="N200" s="413"/>
    </row>
    <row r="201" spans="2:14" s="201" customFormat="1" ht="12.75" hidden="1">
      <c r="B201" s="308" t="s">
        <v>290</v>
      </c>
      <c r="C201" s="308" t="s">
        <v>311</v>
      </c>
      <c r="D201" s="299">
        <v>0</v>
      </c>
      <c r="E201" s="351">
        <v>0</v>
      </c>
      <c r="L201" s="435"/>
      <c r="M201" s="435"/>
      <c r="N201" s="413"/>
    </row>
    <row r="202" spans="2:14" s="201" customFormat="1" ht="12.75" hidden="1">
      <c r="B202" s="203" t="s">
        <v>5</v>
      </c>
      <c r="C202" s="352"/>
      <c r="D202" s="353">
        <f>+D201</f>
        <v>0</v>
      </c>
      <c r="E202" s="353">
        <f>+E201</f>
        <v>0</v>
      </c>
      <c r="L202" s="435"/>
      <c r="M202" s="435"/>
      <c r="N202" s="413"/>
    </row>
    <row r="203" spans="2:14" s="201" customFormat="1" ht="12.75" hidden="1">
      <c r="B203" s="385"/>
      <c r="E203" s="385"/>
      <c r="L203" s="435"/>
      <c r="M203" s="435"/>
      <c r="N203" s="413"/>
    </row>
    <row r="204" spans="2:14" s="201" customFormat="1" ht="12.75">
      <c r="B204" s="172" t="s">
        <v>383</v>
      </c>
      <c r="E204" s="385"/>
      <c r="L204" s="435"/>
      <c r="M204" s="435"/>
      <c r="N204" s="413"/>
    </row>
    <row r="205" spans="2:14" s="201" customFormat="1" ht="12.75">
      <c r="B205" s="315"/>
      <c r="E205" s="385"/>
      <c r="L205" s="435"/>
      <c r="M205" s="435"/>
      <c r="N205" s="413"/>
    </row>
    <row r="206" spans="2:14" s="201" customFormat="1" ht="12.75">
      <c r="B206" s="203" t="s">
        <v>277</v>
      </c>
      <c r="C206" s="344" t="str">
        <f>+$C$191</f>
        <v>30.09.2025</v>
      </c>
      <c r="D206" s="204" t="s">
        <v>356</v>
      </c>
      <c r="E206" s="385"/>
      <c r="L206" s="435"/>
      <c r="M206" s="435"/>
      <c r="N206" s="413"/>
    </row>
    <row r="207" spans="2:14" s="201" customFormat="1" ht="12.75">
      <c r="B207" s="354" t="s">
        <v>1</v>
      </c>
      <c r="C207" s="321"/>
      <c r="D207" s="321"/>
      <c r="E207" s="385"/>
      <c r="L207" s="435"/>
      <c r="M207" s="435"/>
      <c r="N207" s="413"/>
    </row>
    <row r="208" spans="2:14" s="201" customFormat="1" ht="12.75">
      <c r="B208" s="355" t="s">
        <v>339</v>
      </c>
      <c r="C208" s="226">
        <v>237071847</v>
      </c>
      <c r="D208" s="226">
        <v>276094744</v>
      </c>
      <c r="E208" s="385"/>
      <c r="L208" s="435"/>
      <c r="M208" s="435"/>
      <c r="N208" s="413"/>
    </row>
    <row r="209" spans="2:14" s="201" customFormat="1" ht="12.75" hidden="1">
      <c r="B209" s="327" t="s">
        <v>304</v>
      </c>
      <c r="C209" s="356">
        <v>0</v>
      </c>
      <c r="D209" s="356">
        <v>0</v>
      </c>
      <c r="E209" s="385"/>
      <c r="L209" s="435"/>
      <c r="M209" s="435"/>
      <c r="N209" s="413"/>
    </row>
    <row r="210" spans="2:14" s="201" customFormat="1" ht="12.75">
      <c r="B210" s="426" t="s">
        <v>278</v>
      </c>
      <c r="C210" s="429">
        <f>+C208+C209</f>
        <v>237071847</v>
      </c>
      <c r="D210" s="429">
        <f>+D208</f>
        <v>276094744</v>
      </c>
      <c r="E210" s="385"/>
      <c r="L210" s="437">
        <f>+C210-'EEFF '!C32</f>
        <v>0</v>
      </c>
      <c r="M210" s="437">
        <f>+D210-'EEFF '!D32</f>
        <v>0</v>
      </c>
      <c r="N210" s="413"/>
    </row>
    <row r="211" spans="2:14" s="201" customFormat="1" ht="12.75">
      <c r="B211" s="357" t="s">
        <v>276</v>
      </c>
      <c r="C211" s="358"/>
      <c r="D211" s="358"/>
      <c r="E211" s="385"/>
      <c r="L211" s="437"/>
      <c r="M211" s="437"/>
      <c r="N211" s="413"/>
    </row>
    <row r="212" spans="2:14" s="201" customFormat="1" ht="12.75" hidden="1">
      <c r="B212" s="359" t="s">
        <v>296</v>
      </c>
      <c r="C212" s="358">
        <v>0</v>
      </c>
      <c r="D212" s="358">
        <v>0</v>
      </c>
      <c r="E212" s="385"/>
      <c r="L212" s="437"/>
      <c r="M212" s="437"/>
      <c r="N212" s="413"/>
    </row>
    <row r="213" spans="2:14" s="201" customFormat="1" ht="12.75">
      <c r="B213" s="327" t="s">
        <v>135</v>
      </c>
      <c r="C213" s="356">
        <v>7075382</v>
      </c>
      <c r="D213" s="356">
        <v>0</v>
      </c>
      <c r="E213" s="385"/>
      <c r="L213" s="437"/>
      <c r="M213" s="437"/>
      <c r="N213" s="413"/>
    </row>
    <row r="214" spans="2:14" s="201" customFormat="1" ht="12.75">
      <c r="B214" s="329" t="s">
        <v>279</v>
      </c>
      <c r="C214" s="360">
        <f>+SUM(C212:C213)</f>
        <v>7075382</v>
      </c>
      <c r="D214" s="360">
        <v>0</v>
      </c>
      <c r="E214" s="385"/>
      <c r="L214" s="437">
        <f>+C214-'EEFF '!C33</f>
        <v>0</v>
      </c>
      <c r="M214" s="437">
        <f>+D214-'EEFF '!D33</f>
        <v>0</v>
      </c>
      <c r="N214" s="413"/>
    </row>
    <row r="215" spans="2:14" s="201" customFormat="1" ht="12.75">
      <c r="B215" s="329" t="s">
        <v>280</v>
      </c>
      <c r="C215" s="360">
        <f>+C210+C214</f>
        <v>244147229</v>
      </c>
      <c r="D215" s="360">
        <v>276094744</v>
      </c>
      <c r="E215" s="385"/>
      <c r="L215" s="436">
        <f>+C215-'EEFF '!C31</f>
        <v>0</v>
      </c>
      <c r="M215" s="436">
        <f>+D215-'EEFF '!D31</f>
        <v>0</v>
      </c>
      <c r="N215" s="413"/>
    </row>
    <row r="216" spans="2:14" s="201" customFormat="1" ht="12.75">
      <c r="B216" s="385"/>
      <c r="E216" s="385"/>
      <c r="L216" s="437"/>
      <c r="M216" s="437"/>
      <c r="N216" s="413"/>
    </row>
    <row r="217" spans="2:14" s="201" customFormat="1">
      <c r="B217" s="135" t="s">
        <v>382</v>
      </c>
      <c r="C217" s="110"/>
      <c r="D217" s="110"/>
      <c r="E217" s="110"/>
      <c r="F217" s="110"/>
      <c r="G217" s="110"/>
      <c r="H217" s="110"/>
      <c r="L217" s="437"/>
      <c r="M217" s="437"/>
      <c r="N217" s="413"/>
    </row>
    <row r="218" spans="2:14" s="201" customFormat="1">
      <c r="B218" s="135"/>
      <c r="C218" s="110"/>
      <c r="D218" s="110"/>
      <c r="E218" s="110"/>
      <c r="F218" s="110"/>
      <c r="G218" s="110"/>
      <c r="H218" s="110"/>
      <c r="L218" s="437"/>
      <c r="M218" s="437"/>
      <c r="N218" s="413"/>
    </row>
    <row r="219" spans="2:14" s="201" customFormat="1" ht="12.75">
      <c r="B219" s="471" t="s">
        <v>372</v>
      </c>
      <c r="C219" s="471"/>
      <c r="D219" s="471"/>
      <c r="E219" s="471"/>
      <c r="F219" s="471"/>
      <c r="G219" s="471"/>
      <c r="H219" s="471"/>
      <c r="L219" s="437"/>
      <c r="M219" s="437"/>
      <c r="N219" s="413"/>
    </row>
    <row r="220" spans="2:14" s="201" customFormat="1">
      <c r="B220" s="126"/>
      <c r="C220" s="110"/>
      <c r="D220" s="110"/>
      <c r="E220" s="110"/>
      <c r="F220" s="110"/>
      <c r="G220" s="110"/>
      <c r="H220" s="110"/>
      <c r="L220" s="437"/>
      <c r="M220" s="437"/>
      <c r="N220" s="413"/>
    </row>
    <row r="221" spans="2:14" s="201" customFormat="1" ht="12.75">
      <c r="B221" s="572" t="s">
        <v>373</v>
      </c>
      <c r="C221" s="574" t="s">
        <v>374</v>
      </c>
      <c r="D221" s="575"/>
      <c r="E221" s="575"/>
      <c r="F221" s="575"/>
      <c r="G221" s="576"/>
      <c r="L221" s="437"/>
      <c r="M221" s="437"/>
      <c r="N221" s="413"/>
    </row>
    <row r="222" spans="2:14" s="201" customFormat="1" ht="25.5">
      <c r="B222" s="572"/>
      <c r="C222" s="473" t="s">
        <v>66</v>
      </c>
      <c r="D222" s="474" t="s">
        <v>375</v>
      </c>
      <c r="E222" s="474" t="s">
        <v>376</v>
      </c>
      <c r="F222" s="473" t="s">
        <v>377</v>
      </c>
      <c r="G222" s="473" t="s">
        <v>378</v>
      </c>
      <c r="L222" s="437"/>
      <c r="M222" s="437"/>
      <c r="N222" s="413"/>
    </row>
    <row r="223" spans="2:14" s="201" customFormat="1" ht="12.75">
      <c r="B223" s="475" t="s">
        <v>410</v>
      </c>
      <c r="C223" s="476">
        <v>180866400</v>
      </c>
      <c r="D223" s="476"/>
      <c r="E223" s="476">
        <v>0</v>
      </c>
      <c r="F223" s="476">
        <v>0</v>
      </c>
      <c r="G223" s="477">
        <f>+SUM(C223:F223)</f>
        <v>180866400</v>
      </c>
      <c r="L223" s="437"/>
      <c r="M223" s="437"/>
      <c r="N223" s="413"/>
    </row>
    <row r="224" spans="2:14" s="201" customFormat="1" ht="12.75">
      <c r="B224" s="478" t="s">
        <v>498</v>
      </c>
      <c r="C224" s="479">
        <f>SUM(C223:C223)</f>
        <v>180866400</v>
      </c>
      <c r="D224" s="479">
        <f>SUM(D223:D223)</f>
        <v>0</v>
      </c>
      <c r="E224" s="479">
        <f>SUM(E223:E223)</f>
        <v>0</v>
      </c>
      <c r="F224" s="479">
        <f>SUM(F223:F223)</f>
        <v>0</v>
      </c>
      <c r="G224" s="479">
        <f>SUM(G223:G223)</f>
        <v>180866400</v>
      </c>
      <c r="L224" s="437">
        <f>+G224-'EEFF '!C41</f>
        <v>0</v>
      </c>
      <c r="M224" s="437"/>
      <c r="N224" s="413"/>
    </row>
    <row r="225" spans="2:14" s="201" customFormat="1" ht="12.75">
      <c r="B225" s="478" t="s">
        <v>360</v>
      </c>
      <c r="C225" s="479">
        <v>0</v>
      </c>
      <c r="D225" s="479">
        <v>180866400</v>
      </c>
      <c r="E225" s="479">
        <v>0</v>
      </c>
      <c r="F225" s="479">
        <v>0</v>
      </c>
      <c r="G225" s="479">
        <v>180866400</v>
      </c>
      <c r="L225" s="437">
        <f>+G225-'EEFF '!$D$41</f>
        <v>0</v>
      </c>
      <c r="M225" s="437"/>
      <c r="N225" s="413"/>
    </row>
    <row r="226" spans="2:14" s="201" customFormat="1">
      <c r="B226" s="126"/>
      <c r="C226" s="110"/>
      <c r="D226" s="110"/>
      <c r="E226" s="110"/>
      <c r="F226" s="110"/>
      <c r="G226" s="110"/>
      <c r="H226" s="110"/>
      <c r="L226" s="437"/>
      <c r="M226" s="437"/>
      <c r="N226" s="413"/>
    </row>
    <row r="227" spans="2:14" s="201" customFormat="1" ht="12.75">
      <c r="B227" s="572" t="s">
        <v>373</v>
      </c>
      <c r="C227" s="573" t="s">
        <v>379</v>
      </c>
      <c r="D227" s="573"/>
      <c r="E227" s="573"/>
      <c r="F227" s="573"/>
      <c r="G227" s="573"/>
      <c r="H227" s="573"/>
      <c r="L227" s="437"/>
      <c r="M227" s="437"/>
      <c r="N227" s="413"/>
    </row>
    <row r="228" spans="2:14" s="201" customFormat="1" ht="25.5">
      <c r="B228" s="572"/>
      <c r="C228" s="480" t="s">
        <v>66</v>
      </c>
      <c r="D228" s="480" t="s">
        <v>380</v>
      </c>
      <c r="E228" s="480" t="s">
        <v>376</v>
      </c>
      <c r="F228" s="480" t="s">
        <v>377</v>
      </c>
      <c r="G228" s="480" t="s">
        <v>378</v>
      </c>
      <c r="H228" s="480" t="s">
        <v>381</v>
      </c>
      <c r="L228" s="437"/>
      <c r="M228" s="437"/>
      <c r="N228" s="413"/>
    </row>
    <row r="229" spans="2:14" s="201" customFormat="1" ht="12.75">
      <c r="B229" s="475" t="s">
        <v>371</v>
      </c>
      <c r="C229" s="481">
        <f>+D231</f>
        <v>-6028880</v>
      </c>
      <c r="D229" s="481">
        <v>-20498192</v>
      </c>
      <c r="E229" s="482"/>
      <c r="F229" s="482">
        <v>0</v>
      </c>
      <c r="G229" s="477">
        <f>+SUM(C229:F229)</f>
        <v>-26527072</v>
      </c>
      <c r="H229" s="483">
        <f>+G223+G229</f>
        <v>154339328</v>
      </c>
      <c r="L229" s="437"/>
      <c r="N229" s="413"/>
    </row>
    <row r="230" spans="2:14" s="201" customFormat="1" ht="12.75">
      <c r="B230" s="478" t="str">
        <f>+B224</f>
        <v>Total al 30.09.2025</v>
      </c>
      <c r="C230" s="484">
        <f>+SUM(C229:C229)</f>
        <v>-6028880</v>
      </c>
      <c r="D230" s="484">
        <f>+SUM(D229:E229)</f>
        <v>-20498192</v>
      </c>
      <c r="E230" s="484">
        <v>0</v>
      </c>
      <c r="F230" s="484">
        <v>0</v>
      </c>
      <c r="G230" s="484">
        <f>SUM(G229:G229)</f>
        <v>-26527072</v>
      </c>
      <c r="H230" s="484">
        <f>SUM(H229:H229)</f>
        <v>154339328</v>
      </c>
      <c r="L230" s="437">
        <f>+G230-'EEFF '!C42</f>
        <v>0</v>
      </c>
      <c r="M230" s="437">
        <f>+H230-'EEFF '!$C$40</f>
        <v>0</v>
      </c>
      <c r="N230" s="413"/>
    </row>
    <row r="231" spans="2:14" s="201" customFormat="1" ht="12.75">
      <c r="B231" s="478" t="s">
        <v>360</v>
      </c>
      <c r="C231" s="485">
        <v>0</v>
      </c>
      <c r="D231" s="484">
        <v>-6028880</v>
      </c>
      <c r="E231" s="484">
        <v>0</v>
      </c>
      <c r="F231" s="484">
        <v>0</v>
      </c>
      <c r="G231" s="484">
        <v>-6028880</v>
      </c>
      <c r="H231" s="484">
        <v>174837520</v>
      </c>
      <c r="L231" s="504">
        <f>+G231-'EEFF '!$D$42</f>
        <v>0</v>
      </c>
      <c r="M231" s="437">
        <f>+H231-'EEFF '!D40</f>
        <v>0</v>
      </c>
      <c r="N231" s="413"/>
    </row>
    <row r="232" spans="2:14" s="201" customFormat="1" ht="12.75">
      <c r="B232" s="385"/>
      <c r="E232" s="385"/>
      <c r="L232" s="437">
        <f>+D230-('EEFF '!C42-'EEFF '!D42)</f>
        <v>0</v>
      </c>
      <c r="M232" s="437"/>
      <c r="N232" s="413"/>
    </row>
    <row r="233" spans="2:14" s="201" customFormat="1" ht="12.75">
      <c r="B233" s="315" t="s">
        <v>384</v>
      </c>
      <c r="L233" s="437"/>
      <c r="M233" s="437"/>
      <c r="N233" s="413"/>
    </row>
    <row r="234" spans="2:14" s="201" customFormat="1" ht="12.75">
      <c r="B234" s="315"/>
      <c r="L234" s="437"/>
      <c r="M234" s="437"/>
      <c r="N234" s="413"/>
    </row>
    <row r="235" spans="2:14" s="201" customFormat="1" ht="12.75">
      <c r="B235" s="203" t="s">
        <v>61</v>
      </c>
      <c r="C235" s="204" t="s">
        <v>206</v>
      </c>
      <c r="D235" s="204" t="s">
        <v>207</v>
      </c>
      <c r="E235" s="515" t="s">
        <v>507</v>
      </c>
      <c r="F235" s="204" t="s">
        <v>67</v>
      </c>
      <c r="L235" s="437"/>
      <c r="M235" s="437"/>
      <c r="N235" s="413"/>
    </row>
    <row r="236" spans="2:14" s="201" customFormat="1" ht="12.75">
      <c r="B236" s="300" t="s">
        <v>224</v>
      </c>
      <c r="C236" s="299">
        <v>2426101</v>
      </c>
      <c r="D236" s="299">
        <v>0</v>
      </c>
      <c r="E236" s="361">
        <v>-1213050</v>
      </c>
      <c r="F236" s="299">
        <f>+SUM(C236:E236)</f>
        <v>1213051</v>
      </c>
      <c r="L236" s="437"/>
      <c r="M236" s="437"/>
      <c r="N236" s="413"/>
    </row>
    <row r="237" spans="2:14" s="201" customFormat="1" ht="12.75">
      <c r="B237" s="362" t="str">
        <f>+B230</f>
        <v>Total al 30.09.2025</v>
      </c>
      <c r="C237" s="360">
        <f>SUM(C236:C236)</f>
        <v>2426101</v>
      </c>
      <c r="D237" s="363">
        <f>+D236</f>
        <v>0</v>
      </c>
      <c r="E237" s="364">
        <f>+E236</f>
        <v>-1213050</v>
      </c>
      <c r="F237" s="360">
        <f>+F236</f>
        <v>1213051</v>
      </c>
      <c r="L237" s="437"/>
      <c r="M237" s="437"/>
      <c r="N237" s="413"/>
    </row>
    <row r="238" spans="2:14" s="201" customFormat="1" ht="12.75">
      <c r="B238" s="203" t="str">
        <f>+B231</f>
        <v>Total al 31.12.2024</v>
      </c>
      <c r="C238" s="365">
        <v>4043502</v>
      </c>
      <c r="D238" s="366">
        <v>0</v>
      </c>
      <c r="E238" s="366">
        <v>-1617401</v>
      </c>
      <c r="F238" s="367">
        <v>2426101</v>
      </c>
      <c r="L238" s="437">
        <f>+F237-'EEFF '!C44</f>
        <v>0</v>
      </c>
      <c r="M238" s="437">
        <f>+F238-'EEFF '!D44</f>
        <v>0</v>
      </c>
      <c r="N238" s="413"/>
    </row>
    <row r="239" spans="2:14" s="201" customFormat="1" ht="12.75">
      <c r="B239" s="315"/>
      <c r="L239" s="437">
        <f>+C237-F238</f>
        <v>0</v>
      </c>
      <c r="M239" s="437">
        <f>+E237+C327</f>
        <v>0</v>
      </c>
      <c r="N239" s="413"/>
    </row>
    <row r="240" spans="2:14" s="201" customFormat="1" ht="12.75">
      <c r="B240" s="570" t="s">
        <v>385</v>
      </c>
      <c r="C240" s="570"/>
      <c r="L240" s="437"/>
      <c r="M240" s="437"/>
      <c r="N240" s="413"/>
    </row>
    <row r="241" spans="2:14" s="201" customFormat="1" ht="12.75">
      <c r="L241" s="437"/>
      <c r="M241" s="437"/>
      <c r="N241" s="413"/>
    </row>
    <row r="242" spans="2:14" s="201" customFormat="1" ht="15.75" customHeight="1">
      <c r="B242" s="203" t="s">
        <v>61</v>
      </c>
      <c r="C242" s="344" t="str">
        <f>+$C$191</f>
        <v>30.09.2025</v>
      </c>
      <c r="D242" s="344" t="str">
        <f>+$D$149</f>
        <v>31.12.2024</v>
      </c>
      <c r="E242" s="319"/>
      <c r="L242" s="437"/>
      <c r="M242" s="437"/>
      <c r="N242" s="413"/>
    </row>
    <row r="243" spans="2:14" s="201" customFormat="1" ht="12.75">
      <c r="B243" s="327" t="s">
        <v>86</v>
      </c>
      <c r="C243" s="299">
        <v>5907600</v>
      </c>
      <c r="D243" s="299">
        <f>14642063</f>
        <v>14642063</v>
      </c>
      <c r="E243" s="319"/>
      <c r="L243" s="437"/>
      <c r="M243" s="437"/>
      <c r="N243" s="413"/>
    </row>
    <row r="244" spans="2:14" s="201" customFormat="1" ht="12.75">
      <c r="B244" s="327" t="s">
        <v>104</v>
      </c>
      <c r="C244" s="299">
        <v>1083851</v>
      </c>
      <c r="D244" s="299">
        <v>0</v>
      </c>
      <c r="E244" s="319"/>
      <c r="L244" s="437"/>
      <c r="M244" s="437"/>
      <c r="N244" s="413"/>
    </row>
    <row r="245" spans="2:14" s="201" customFormat="1" ht="12.75">
      <c r="B245" s="203" t="s">
        <v>5</v>
      </c>
      <c r="C245" s="360">
        <f>+SUM(C243:C244)</f>
        <v>6991451</v>
      </c>
      <c r="D245" s="360">
        <f>+SUM(D243:D244)</f>
        <v>14642063</v>
      </c>
      <c r="E245" s="369"/>
      <c r="L245" s="437"/>
      <c r="M245" s="437"/>
      <c r="N245" s="413"/>
    </row>
    <row r="246" spans="2:14" s="201" customFormat="1" ht="12.75">
      <c r="L246" s="437">
        <f>+C245-'EEFF '!F20</f>
        <v>0</v>
      </c>
      <c r="M246" s="437">
        <f>+D245-'EEFF '!G20</f>
        <v>0</v>
      </c>
      <c r="N246" s="413"/>
    </row>
    <row r="247" spans="2:14" s="201" customFormat="1" ht="12.75">
      <c r="B247" s="172" t="s">
        <v>386</v>
      </c>
      <c r="C247" s="172"/>
      <c r="L247" s="437"/>
      <c r="M247" s="437"/>
      <c r="N247" s="413"/>
    </row>
    <row r="248" spans="2:14" s="201" customFormat="1" ht="12.75">
      <c r="B248" s="315"/>
      <c r="L248" s="435"/>
      <c r="M248" s="435"/>
      <c r="N248" s="413"/>
    </row>
    <row r="249" spans="2:14" s="201" customFormat="1" ht="12.75">
      <c r="B249" s="350" t="s">
        <v>203</v>
      </c>
      <c r="C249" s="350"/>
      <c r="D249" s="350"/>
      <c r="E249" s="350"/>
      <c r="F249" s="350"/>
      <c r="L249" s="435"/>
      <c r="M249" s="435"/>
      <c r="N249" s="413"/>
    </row>
    <row r="250" spans="2:14" s="201" customFormat="1" ht="12.75">
      <c r="B250" s="316"/>
      <c r="L250" s="435"/>
      <c r="M250" s="435"/>
      <c r="N250" s="413"/>
    </row>
    <row r="251" spans="2:14" s="201" customFormat="1" ht="12.75">
      <c r="B251" s="439" t="s">
        <v>345</v>
      </c>
      <c r="C251" s="212" t="s">
        <v>71</v>
      </c>
      <c r="D251" s="444"/>
      <c r="E251" s="441" t="str">
        <f>+$C$191</f>
        <v>30.09.2025</v>
      </c>
      <c r="F251" s="344" t="str">
        <f>+$D$191</f>
        <v>31.12.2024</v>
      </c>
      <c r="L251" s="435"/>
      <c r="M251" s="435"/>
      <c r="N251" s="413"/>
    </row>
    <row r="252" spans="2:14" s="201" customFormat="1" ht="12.75">
      <c r="B252" s="440" t="s">
        <v>290</v>
      </c>
      <c r="C252" s="405" t="s">
        <v>348</v>
      </c>
      <c r="D252" s="443"/>
      <c r="E252" s="445">
        <v>580007493</v>
      </c>
      <c r="F252" s="445">
        <v>404181299</v>
      </c>
      <c r="G252" s="386"/>
      <c r="L252" s="437"/>
      <c r="M252" s="437"/>
      <c r="N252" s="413"/>
    </row>
    <row r="253" spans="2:14" s="201" customFormat="1" ht="12.75">
      <c r="B253" s="440" t="s">
        <v>290</v>
      </c>
      <c r="C253" s="405" t="s">
        <v>509</v>
      </c>
      <c r="D253" s="443"/>
      <c r="E253" s="445">
        <v>64797241</v>
      </c>
      <c r="F253" s="445">
        <v>0</v>
      </c>
      <c r="G253" s="386"/>
      <c r="L253" s="437"/>
      <c r="M253" s="437"/>
      <c r="N253" s="413"/>
    </row>
    <row r="254" spans="2:14" s="201" customFormat="1" ht="12.75">
      <c r="B254" s="343" t="s">
        <v>5</v>
      </c>
      <c r="C254" s="442"/>
      <c r="D254" s="443"/>
      <c r="E254" s="446">
        <f>+E252+E253</f>
        <v>644804734</v>
      </c>
      <c r="F254" s="446">
        <f>+F252+F253</f>
        <v>404181299</v>
      </c>
      <c r="G254" s="386"/>
      <c r="L254" s="437">
        <f>+E254-'EEFF '!F21</f>
        <v>0</v>
      </c>
      <c r="M254" s="437">
        <f>+F254-'EEFF '!G21</f>
        <v>0</v>
      </c>
      <c r="N254" s="413"/>
    </row>
    <row r="255" spans="2:14" s="201" customFormat="1" ht="12.75">
      <c r="L255" s="437"/>
      <c r="M255" s="437"/>
      <c r="N255" s="413"/>
    </row>
    <row r="256" spans="2:14" s="201" customFormat="1" ht="12.75">
      <c r="B256" s="172" t="s">
        <v>387</v>
      </c>
      <c r="E256" s="349"/>
      <c r="L256" s="438"/>
      <c r="M256" s="438"/>
      <c r="N256" s="413"/>
    </row>
    <row r="257" spans="2:14" s="201" customFormat="1" ht="12.75">
      <c r="B257" s="370"/>
      <c r="E257" s="349"/>
      <c r="L257" s="438"/>
      <c r="M257" s="438"/>
      <c r="N257" s="413"/>
    </row>
    <row r="258" spans="2:14" s="201" customFormat="1" ht="12.75">
      <c r="B258" s="203" t="s">
        <v>61</v>
      </c>
      <c r="C258" s="344" t="str">
        <f>+$C$191</f>
        <v>30.09.2025</v>
      </c>
      <c r="D258" s="344" t="str">
        <f>+$D$191</f>
        <v>31.12.2024</v>
      </c>
      <c r="E258" s="349"/>
      <c r="L258" s="438"/>
      <c r="M258" s="438"/>
      <c r="N258" s="413"/>
    </row>
    <row r="259" spans="2:14" s="201" customFormat="1" ht="12.75">
      <c r="B259" s="327" t="s">
        <v>335</v>
      </c>
      <c r="C259" s="368">
        <v>50873934</v>
      </c>
      <c r="D259" s="371">
        <v>41871821</v>
      </c>
      <c r="E259" s="349"/>
      <c r="L259" s="438"/>
      <c r="M259" s="438"/>
      <c r="N259" s="413"/>
    </row>
    <row r="260" spans="2:14" s="201" customFormat="1" ht="12.75">
      <c r="B260" s="327" t="s">
        <v>328</v>
      </c>
      <c r="C260" s="368">
        <v>11545990</v>
      </c>
      <c r="D260" s="299">
        <v>18825845</v>
      </c>
      <c r="E260" s="349"/>
      <c r="L260" s="438"/>
      <c r="M260" s="438"/>
      <c r="N260" s="413"/>
    </row>
    <row r="261" spans="2:14" s="201" customFormat="1" ht="12.75">
      <c r="B261" s="203" t="s">
        <v>5</v>
      </c>
      <c r="C261" s="360">
        <f>+SUM(C259:C260)</f>
        <v>62419924</v>
      </c>
      <c r="D261" s="360">
        <f>+SUM(D259:D260)</f>
        <v>60697666</v>
      </c>
      <c r="E261" s="349"/>
      <c r="L261" s="438">
        <f>+C261-'EEFF '!F22</f>
        <v>0</v>
      </c>
      <c r="M261" s="438">
        <f>+D261-'EEFF '!G22</f>
        <v>0</v>
      </c>
      <c r="N261" s="413"/>
    </row>
    <row r="262" spans="2:14" s="201" customFormat="1" ht="12.75">
      <c r="B262" s="370"/>
      <c r="E262" s="349"/>
      <c r="L262" s="438"/>
      <c r="M262" s="438"/>
      <c r="N262" s="413"/>
    </row>
    <row r="263" spans="2:14" s="201" customFormat="1" ht="12.75">
      <c r="B263" s="172" t="s">
        <v>388</v>
      </c>
      <c r="E263" s="349"/>
      <c r="L263" s="438"/>
      <c r="M263" s="438"/>
      <c r="N263" s="413"/>
    </row>
    <row r="264" spans="2:14" s="201" customFormat="1" ht="12.75">
      <c r="B264" s="370"/>
      <c r="E264" s="349"/>
      <c r="L264" s="438"/>
      <c r="M264" s="438"/>
      <c r="N264" s="413"/>
    </row>
    <row r="265" spans="2:14" s="201" customFormat="1" ht="12.75">
      <c r="B265" s="203" t="s">
        <v>61</v>
      </c>
      <c r="C265" s="344" t="str">
        <f>+$C$191</f>
        <v>30.09.2025</v>
      </c>
      <c r="D265" s="344" t="str">
        <f>+$D$191</f>
        <v>31.12.2024</v>
      </c>
      <c r="E265" s="349"/>
      <c r="L265" s="438"/>
      <c r="M265" s="438"/>
      <c r="N265" s="413"/>
    </row>
    <row r="266" spans="2:14" s="201" customFormat="1" ht="12.75">
      <c r="B266" s="300" t="s">
        <v>326</v>
      </c>
      <c r="C266" s="299">
        <v>32435621</v>
      </c>
      <c r="D266" s="299">
        <v>29909545</v>
      </c>
      <c r="E266" s="349"/>
      <c r="L266" s="438"/>
      <c r="M266" s="438"/>
      <c r="N266" s="413"/>
    </row>
    <row r="267" spans="2:14" s="201" customFormat="1" ht="12.75">
      <c r="B267" s="203" t="s">
        <v>5</v>
      </c>
      <c r="C267" s="360">
        <f>+C266</f>
        <v>32435621</v>
      </c>
      <c r="D267" s="360">
        <f>+D266</f>
        <v>29909545</v>
      </c>
      <c r="E267" s="349"/>
      <c r="L267" s="438">
        <f>+C267-'EEFF '!F23</f>
        <v>0</v>
      </c>
      <c r="M267" s="438">
        <f>+D267-'EEFF '!G23</f>
        <v>0</v>
      </c>
      <c r="N267" s="413"/>
    </row>
    <row r="268" spans="2:14" s="201" customFormat="1" ht="12.75">
      <c r="B268" s="370"/>
      <c r="E268" s="349"/>
      <c r="L268" s="438"/>
      <c r="M268" s="438"/>
      <c r="N268" s="413"/>
    </row>
    <row r="269" spans="2:14" s="201" customFormat="1" ht="12.75">
      <c r="B269" s="172" t="s">
        <v>389</v>
      </c>
      <c r="L269" s="435"/>
      <c r="M269" s="435"/>
      <c r="N269" s="413"/>
    </row>
    <row r="270" spans="2:14" s="201" customFormat="1" ht="9.75" customHeight="1">
      <c r="L270" s="435"/>
      <c r="M270" s="435"/>
      <c r="N270" s="413"/>
    </row>
    <row r="271" spans="2:14" s="201" customFormat="1" ht="12.75">
      <c r="B271" s="203" t="s">
        <v>61</v>
      </c>
      <c r="C271" s="344" t="str">
        <f>+$C$191</f>
        <v>30.09.2025</v>
      </c>
      <c r="D271" s="344" t="str">
        <f>+$D$191</f>
        <v>31.12.2024</v>
      </c>
      <c r="L271" s="435"/>
      <c r="M271" s="435"/>
      <c r="N271" s="413"/>
    </row>
    <row r="272" spans="2:14" s="201" customFormat="1" ht="12.75">
      <c r="B272" s="300" t="s">
        <v>297</v>
      </c>
      <c r="C272" s="299">
        <v>272500000</v>
      </c>
      <c r="D272" s="299">
        <v>439500000</v>
      </c>
      <c r="L272" s="435"/>
      <c r="M272" s="435"/>
      <c r="N272" s="413"/>
    </row>
    <row r="273" spans="2:14" s="201" customFormat="1" ht="12.75">
      <c r="B273" s="300" t="s">
        <v>291</v>
      </c>
      <c r="C273" s="299">
        <v>218892606</v>
      </c>
      <c r="D273" s="299">
        <v>393653946</v>
      </c>
      <c r="L273" s="435"/>
      <c r="M273" s="435"/>
      <c r="N273" s="413"/>
    </row>
    <row r="274" spans="2:14" s="201" customFormat="1" ht="12.75">
      <c r="B274" s="300" t="s">
        <v>446</v>
      </c>
      <c r="C274" s="299">
        <v>175654997</v>
      </c>
      <c r="D274" s="299">
        <v>30509686</v>
      </c>
      <c r="L274" s="435"/>
      <c r="M274" s="435"/>
      <c r="N274" s="413"/>
    </row>
    <row r="275" spans="2:14" s="201" customFormat="1" ht="12.75">
      <c r="B275" s="300" t="s">
        <v>445</v>
      </c>
      <c r="C275" s="299">
        <v>43957313</v>
      </c>
      <c r="D275" s="299">
        <v>28903497</v>
      </c>
      <c r="L275" s="435"/>
      <c r="M275" s="435"/>
      <c r="N275" s="413"/>
    </row>
    <row r="276" spans="2:14" s="201" customFormat="1" ht="12.75">
      <c r="B276" s="300" t="s">
        <v>292</v>
      </c>
      <c r="C276" s="299">
        <v>30891832</v>
      </c>
      <c r="D276" s="299">
        <v>99869573</v>
      </c>
      <c r="L276" s="435"/>
      <c r="M276" s="435"/>
      <c r="N276" s="413"/>
    </row>
    <row r="277" spans="2:14" s="201" customFormat="1" ht="12.75">
      <c r="B277" s="203" t="s">
        <v>5</v>
      </c>
      <c r="C277" s="360">
        <f>SUM(C272:C276)</f>
        <v>741896748</v>
      </c>
      <c r="D277" s="360">
        <f>SUM(D272:D276)</f>
        <v>992436702</v>
      </c>
      <c r="L277" s="435">
        <f>+'EEFF '!$F$24-C277</f>
        <v>0</v>
      </c>
      <c r="M277" s="435">
        <f>+D277-'EEFF '!G24</f>
        <v>0</v>
      </c>
      <c r="N277" s="413"/>
    </row>
    <row r="278" spans="2:14" s="201" customFormat="1" ht="12.75">
      <c r="B278" s="370"/>
      <c r="E278" s="349"/>
      <c r="L278" s="438"/>
      <c r="M278" s="438"/>
      <c r="N278" s="413"/>
    </row>
    <row r="279" spans="2:14" s="201" customFormat="1" ht="12.75">
      <c r="B279" s="172" t="s">
        <v>390</v>
      </c>
      <c r="L279" s="435"/>
      <c r="M279" s="435"/>
      <c r="N279" s="413"/>
    </row>
    <row r="280" spans="2:14" s="201" customFormat="1" ht="11.25" customHeight="1">
      <c r="L280" s="435"/>
      <c r="M280" s="435"/>
      <c r="N280" s="413"/>
    </row>
    <row r="281" spans="2:14" s="201" customFormat="1" ht="12.75">
      <c r="B281" s="203" t="s">
        <v>61</v>
      </c>
      <c r="C281" s="344" t="s">
        <v>66</v>
      </c>
      <c r="D281" s="344" t="s">
        <v>207</v>
      </c>
      <c r="E281" s="344" t="s">
        <v>208</v>
      </c>
      <c r="F281" s="344" t="s">
        <v>209</v>
      </c>
      <c r="L281" s="435"/>
      <c r="M281" s="435"/>
      <c r="N281" s="413"/>
    </row>
    <row r="282" spans="2:14" s="201" customFormat="1" ht="12.75" customHeight="1">
      <c r="B282" s="300" t="s">
        <v>59</v>
      </c>
      <c r="C282" s="421">
        <v>4960000000</v>
      </c>
      <c r="D282" s="299">
        <v>0</v>
      </c>
      <c r="E282" s="299">
        <v>0</v>
      </c>
      <c r="F282" s="347">
        <f t="shared" ref="F282:F287" si="0">+C282+D282+E282</f>
        <v>4960000000</v>
      </c>
      <c r="L282" s="435"/>
      <c r="M282" s="435"/>
      <c r="N282" s="413"/>
    </row>
    <row r="283" spans="2:14" s="201" customFormat="1" ht="12.75" customHeight="1">
      <c r="B283" s="300" t="s">
        <v>68</v>
      </c>
      <c r="C283" s="421">
        <v>3514814984</v>
      </c>
      <c r="D283" s="299">
        <v>0</v>
      </c>
      <c r="E283" s="299">
        <v>0</v>
      </c>
      <c r="F283" s="347">
        <f t="shared" si="0"/>
        <v>3514814984</v>
      </c>
      <c r="L283" s="435"/>
      <c r="M283" s="435"/>
      <c r="N283" s="413"/>
    </row>
    <row r="284" spans="2:14" s="201" customFormat="1" ht="12.75" customHeight="1">
      <c r="B284" s="300" t="s">
        <v>116</v>
      </c>
      <c r="C284" s="421">
        <v>317647073</v>
      </c>
      <c r="D284" s="299">
        <v>0</v>
      </c>
      <c r="E284" s="299">
        <v>0</v>
      </c>
      <c r="F284" s="347">
        <f t="shared" si="0"/>
        <v>317647073</v>
      </c>
      <c r="L284" s="435"/>
      <c r="M284" s="435"/>
      <c r="N284" s="413"/>
    </row>
    <row r="285" spans="2:14" s="201" customFormat="1" ht="12.75" customHeight="1">
      <c r="B285" s="300" t="s">
        <v>52</v>
      </c>
      <c r="C285" s="421">
        <v>4684350969</v>
      </c>
      <c r="D285" s="299">
        <v>3830458519</v>
      </c>
      <c r="E285" s="361">
        <v>0</v>
      </c>
      <c r="F285" s="347">
        <f t="shared" si="0"/>
        <v>8514809488</v>
      </c>
      <c r="L285" s="435"/>
      <c r="M285" s="435"/>
      <c r="N285" s="413"/>
    </row>
    <row r="286" spans="2:14" s="201" customFormat="1" ht="12.75" customHeight="1">
      <c r="B286" s="300" t="s">
        <v>60</v>
      </c>
      <c r="C286" s="299">
        <v>3830458519</v>
      </c>
      <c r="D286" s="299">
        <v>0</v>
      </c>
      <c r="E286" s="361">
        <f>-D285</f>
        <v>-3830458519</v>
      </c>
      <c r="F286" s="299">
        <f t="shared" si="0"/>
        <v>0</v>
      </c>
      <c r="L286" s="435"/>
      <c r="M286" s="435"/>
      <c r="N286" s="413"/>
    </row>
    <row r="287" spans="2:14" s="201" customFormat="1" ht="12.75" customHeight="1">
      <c r="B287" s="300" t="s">
        <v>69</v>
      </c>
      <c r="C287" s="421">
        <v>0</v>
      </c>
      <c r="D287" s="361">
        <f>+EERR!$E$36</f>
        <v>2078758649</v>
      </c>
      <c r="E287" s="361">
        <v>0</v>
      </c>
      <c r="F287" s="347">
        <f t="shared" si="0"/>
        <v>2078758649</v>
      </c>
      <c r="L287" s="437"/>
      <c r="M287" s="437"/>
      <c r="N287" s="404"/>
    </row>
    <row r="288" spans="2:14" s="201" customFormat="1" ht="12.75">
      <c r="B288" s="203" t="s">
        <v>5</v>
      </c>
      <c r="C288" s="422">
        <f>+SUM(C282:C287)</f>
        <v>17307271545</v>
      </c>
      <c r="D288" s="360">
        <f>+SUM(D282:D287)</f>
        <v>5909217168</v>
      </c>
      <c r="E288" s="423">
        <f>+SUM(E282:E287)</f>
        <v>-3830458519</v>
      </c>
      <c r="F288" s="330">
        <f>+SUM(F282:F287)</f>
        <v>19386030194</v>
      </c>
      <c r="G288" s="387"/>
      <c r="L288" s="437">
        <f>+F288-PN!L36</f>
        <v>0</v>
      </c>
      <c r="M288" s="437"/>
      <c r="N288" s="404"/>
    </row>
    <row r="289" spans="2:14" s="201" customFormat="1" ht="12.75">
      <c r="D289" s="388"/>
      <c r="E289" s="388"/>
      <c r="L289" s="437">
        <f>+C288-PN!M29</f>
        <v>0</v>
      </c>
      <c r="M289" s="437">
        <f>+D287-EERR!E36</f>
        <v>0</v>
      </c>
      <c r="N289" s="404"/>
    </row>
    <row r="290" spans="2:14" s="201" customFormat="1" ht="12.75">
      <c r="B290" s="172" t="s">
        <v>391</v>
      </c>
      <c r="L290" s="437"/>
      <c r="M290" s="437"/>
      <c r="N290" s="404"/>
    </row>
    <row r="291" spans="2:14" s="201" customFormat="1" ht="12.75">
      <c r="L291" s="437"/>
      <c r="M291" s="437"/>
      <c r="N291" s="404"/>
    </row>
    <row r="292" spans="2:14" s="201" customFormat="1" ht="12.75">
      <c r="B292" s="343" t="s">
        <v>61</v>
      </c>
      <c r="C292" s="372" t="str">
        <f>+C271</f>
        <v>30.09.2025</v>
      </c>
      <c r="D292" s="372" t="s">
        <v>483</v>
      </c>
      <c r="F292" s="413"/>
      <c r="L292" s="437"/>
      <c r="M292" s="437"/>
      <c r="N292" s="404"/>
    </row>
    <row r="293" spans="2:14" s="201" customFormat="1" ht="12.75">
      <c r="B293" s="373" t="s">
        <v>106</v>
      </c>
      <c r="C293" s="347">
        <v>10740076689</v>
      </c>
      <c r="D293" s="299">
        <v>7588274840</v>
      </c>
      <c r="F293" s="508"/>
      <c r="L293" s="437"/>
      <c r="M293" s="437"/>
      <c r="N293" s="404"/>
    </row>
    <row r="294" spans="2:14" s="201" customFormat="1" ht="12.75">
      <c r="B294" s="373" t="s">
        <v>329</v>
      </c>
      <c r="C294" s="347">
        <v>165814582</v>
      </c>
      <c r="D294" s="299">
        <v>147788974</v>
      </c>
      <c r="L294" s="437"/>
      <c r="M294" s="437"/>
      <c r="N294" s="404"/>
    </row>
    <row r="295" spans="2:14" s="201" customFormat="1" ht="12.75">
      <c r="B295" s="343" t="s">
        <v>5</v>
      </c>
      <c r="C295" s="330">
        <f>+C293+C294</f>
        <v>10905891271</v>
      </c>
      <c r="D295" s="360">
        <f>+D293+D294</f>
        <v>7736063814</v>
      </c>
      <c r="L295" s="437">
        <f>+C295-EERR!E19</f>
        <v>0</v>
      </c>
      <c r="M295" s="437">
        <f>+D295-EERR!F19</f>
        <v>0</v>
      </c>
      <c r="N295" s="404"/>
    </row>
    <row r="296" spans="2:14" s="201" customFormat="1" ht="12.75">
      <c r="L296" s="435"/>
      <c r="M296" s="435"/>
      <c r="N296" s="413"/>
    </row>
    <row r="297" spans="2:14" s="201" customFormat="1" ht="12.75">
      <c r="B297" s="172" t="s">
        <v>392</v>
      </c>
      <c r="L297" s="435"/>
      <c r="M297" s="435"/>
      <c r="N297" s="413"/>
    </row>
    <row r="298" spans="2:14" s="201" customFormat="1" ht="12.75">
      <c r="L298" s="435"/>
      <c r="M298" s="435"/>
      <c r="N298" s="413"/>
    </row>
    <row r="299" spans="2:14" s="201" customFormat="1" ht="12.75">
      <c r="B299" s="203" t="s">
        <v>61</v>
      </c>
      <c r="C299" s="344" t="str">
        <f>+$C$292</f>
        <v>30.09.2025</v>
      </c>
      <c r="D299" s="400" t="str">
        <f>+$D$292</f>
        <v>30.09.2024</v>
      </c>
      <c r="L299" s="435"/>
      <c r="M299" s="435"/>
      <c r="N299" s="413"/>
    </row>
    <row r="300" spans="2:14" s="201" customFormat="1" ht="12.75">
      <c r="B300" s="152" t="s">
        <v>351</v>
      </c>
      <c r="C300" s="374">
        <v>808371485</v>
      </c>
      <c r="D300" s="374">
        <v>447899084</v>
      </c>
      <c r="L300" s="437"/>
      <c r="M300" s="437"/>
      <c r="N300" s="404"/>
    </row>
    <row r="301" spans="2:14" s="201" customFormat="1" ht="12.75">
      <c r="B301" s="300" t="s">
        <v>107</v>
      </c>
      <c r="C301" s="374">
        <v>0</v>
      </c>
      <c r="D301" s="374">
        <v>517481321</v>
      </c>
      <c r="L301" s="437"/>
      <c r="M301" s="437"/>
      <c r="N301" s="404"/>
    </row>
    <row r="302" spans="2:14" s="201" customFormat="1" ht="12.75">
      <c r="B302" s="203" t="s">
        <v>5</v>
      </c>
      <c r="C302" s="367">
        <f>+C300+C301</f>
        <v>808371485</v>
      </c>
      <c r="D302" s="367">
        <f>+D300+D301</f>
        <v>965380405</v>
      </c>
      <c r="L302" s="437">
        <f>+C302-EERR!E20</f>
        <v>0</v>
      </c>
      <c r="M302" s="437">
        <f>+D302-EERR!F20</f>
        <v>0</v>
      </c>
      <c r="N302" s="404"/>
    </row>
    <row r="303" spans="2:14" s="201" customFormat="1" ht="12.75">
      <c r="L303" s="437"/>
      <c r="M303" s="437"/>
      <c r="N303" s="404"/>
    </row>
    <row r="304" spans="2:14" s="201" customFormat="1" ht="12.75">
      <c r="B304" s="143" t="s">
        <v>393</v>
      </c>
      <c r="L304" s="437"/>
      <c r="M304" s="437"/>
      <c r="N304" s="404"/>
    </row>
    <row r="305" spans="2:14" s="201" customFormat="1" ht="12.75">
      <c r="L305" s="437"/>
      <c r="M305" s="437"/>
      <c r="N305" s="404"/>
    </row>
    <row r="306" spans="2:14" s="201" customFormat="1" ht="12.75">
      <c r="B306" s="203" t="s">
        <v>61</v>
      </c>
      <c r="C306" s="344" t="str">
        <f>+$C$292</f>
        <v>30.09.2025</v>
      </c>
      <c r="D306" s="344" t="str">
        <f>+$D$292</f>
        <v>30.09.2024</v>
      </c>
      <c r="L306" s="437"/>
      <c r="M306" s="437"/>
      <c r="N306" s="404"/>
    </row>
    <row r="307" spans="2:14" s="201" customFormat="1" ht="12.75" customHeight="1">
      <c r="B307" s="375" t="s">
        <v>349</v>
      </c>
      <c r="C307" s="376">
        <v>4684907623</v>
      </c>
      <c r="D307" s="376">
        <v>3173296850</v>
      </c>
      <c r="L307" s="437"/>
      <c r="M307" s="437"/>
      <c r="N307" s="404"/>
    </row>
    <row r="308" spans="2:14" s="201" customFormat="1" ht="12.75">
      <c r="B308" s="375" t="s">
        <v>105</v>
      </c>
      <c r="C308" s="299">
        <v>34978895</v>
      </c>
      <c r="D308" s="377">
        <v>33542730</v>
      </c>
      <c r="L308" s="437"/>
      <c r="M308" s="437"/>
      <c r="N308" s="404"/>
    </row>
    <row r="309" spans="2:14" s="201" customFormat="1" ht="12.75">
      <c r="B309" s="378" t="s">
        <v>5</v>
      </c>
      <c r="C309" s="505">
        <f>+SUM(C307:C308)</f>
        <v>4719886518</v>
      </c>
      <c r="D309" s="505">
        <f>+SUM(D307:D308)</f>
        <v>3206839580</v>
      </c>
      <c r="L309" s="437">
        <f>+C309+EERR!E27</f>
        <v>0</v>
      </c>
      <c r="M309" s="437">
        <f>+D309+EERR!F27</f>
        <v>0</v>
      </c>
      <c r="N309" s="404"/>
    </row>
    <row r="310" spans="2:14" s="201" customFormat="1" ht="12.75">
      <c r="B310" s="379"/>
      <c r="C310" s="380"/>
      <c r="D310" s="380"/>
      <c r="L310" s="437"/>
      <c r="M310" s="437"/>
      <c r="N310" s="404"/>
    </row>
    <row r="311" spans="2:14" s="201" customFormat="1" ht="12.75">
      <c r="B311" s="370" t="s">
        <v>394</v>
      </c>
      <c r="L311" s="437"/>
      <c r="M311" s="437"/>
      <c r="N311" s="404"/>
    </row>
    <row r="312" spans="2:14" s="201" customFormat="1" ht="12.75">
      <c r="L312" s="435"/>
      <c r="M312" s="435"/>
      <c r="N312" s="413"/>
    </row>
    <row r="313" spans="2:14" s="201" customFormat="1" ht="12.75">
      <c r="B313" s="203" t="s">
        <v>61</v>
      </c>
      <c r="C313" s="344" t="str">
        <f>+$C$292</f>
        <v>30.09.2025</v>
      </c>
      <c r="D313" s="400" t="str">
        <f>+$D$292</f>
        <v>30.09.2024</v>
      </c>
      <c r="L313" s="435"/>
      <c r="M313" s="435"/>
      <c r="N313" s="413"/>
    </row>
    <row r="314" spans="2:14" s="201" customFormat="1" ht="12.75">
      <c r="B314" s="300" t="s">
        <v>293</v>
      </c>
      <c r="C314" s="299">
        <v>1394295010</v>
      </c>
      <c r="D314" s="299">
        <v>1734996199</v>
      </c>
      <c r="L314" s="435"/>
      <c r="M314" s="435"/>
      <c r="N314" s="413"/>
    </row>
    <row r="315" spans="2:14" s="201" customFormat="1" ht="12.75">
      <c r="B315" s="300" t="s">
        <v>86</v>
      </c>
      <c r="C315" s="299">
        <v>1276795831</v>
      </c>
      <c r="D315" s="299">
        <v>179723360</v>
      </c>
      <c r="L315" s="435"/>
      <c r="M315" s="435"/>
      <c r="N315" s="413"/>
    </row>
    <row r="316" spans="2:14" s="201" customFormat="1" ht="12.75">
      <c r="B316" s="300" t="s">
        <v>298</v>
      </c>
      <c r="C316" s="299">
        <v>168303178</v>
      </c>
      <c r="D316" s="299">
        <v>8812920</v>
      </c>
      <c r="L316" s="435"/>
      <c r="M316" s="435"/>
      <c r="N316" s="413"/>
    </row>
    <row r="317" spans="2:14" s="201" customFormat="1" ht="12.75">
      <c r="B317" s="300" t="s">
        <v>330</v>
      </c>
      <c r="C317" s="299">
        <v>159125554</v>
      </c>
      <c r="D317" s="299">
        <v>209653942</v>
      </c>
      <c r="L317" s="435"/>
      <c r="M317" s="435"/>
      <c r="N317" s="413"/>
    </row>
    <row r="318" spans="2:14" s="201" customFormat="1" ht="12.75">
      <c r="B318" s="300" t="s">
        <v>497</v>
      </c>
      <c r="C318" s="299">
        <v>34646932</v>
      </c>
      <c r="D318" s="299">
        <v>0</v>
      </c>
      <c r="L318" s="435"/>
      <c r="M318" s="435"/>
      <c r="N318" s="413"/>
    </row>
    <row r="319" spans="2:14" s="201" customFormat="1" ht="12.75">
      <c r="B319" s="300" t="s">
        <v>407</v>
      </c>
      <c r="C319" s="299">
        <v>20498192</v>
      </c>
      <c r="D319" s="299">
        <v>0</v>
      </c>
      <c r="L319" s="435"/>
      <c r="M319" s="435"/>
      <c r="N319" s="413"/>
    </row>
    <row r="320" spans="2:14" s="201" customFormat="1" ht="12.75">
      <c r="B320" s="300" t="s">
        <v>109</v>
      </c>
      <c r="C320" s="299">
        <v>7231791</v>
      </c>
      <c r="D320" s="299">
        <v>39725961</v>
      </c>
      <c r="L320" s="435"/>
      <c r="M320" s="435"/>
      <c r="N320" s="413"/>
    </row>
    <row r="321" spans="2:14" s="201" customFormat="1" ht="12.75">
      <c r="B321" s="300" t="s">
        <v>103</v>
      </c>
      <c r="C321" s="299">
        <v>3399077</v>
      </c>
      <c r="D321" s="299">
        <v>7608127</v>
      </c>
      <c r="L321" s="435"/>
      <c r="M321" s="435"/>
      <c r="N321" s="413"/>
    </row>
    <row r="322" spans="2:14" s="201" customFormat="1" ht="12.75">
      <c r="B322" s="300" t="s">
        <v>112</v>
      </c>
      <c r="C322" s="299">
        <v>3174962</v>
      </c>
      <c r="D322" s="299">
        <v>3061760</v>
      </c>
      <c r="L322" s="435"/>
      <c r="M322" s="435"/>
      <c r="N322" s="413"/>
    </row>
    <row r="323" spans="2:14" s="201" customFormat="1" ht="12.75">
      <c r="B323" s="300" t="s">
        <v>99</v>
      </c>
      <c r="C323" s="299">
        <v>2421608</v>
      </c>
      <c r="D323" s="299">
        <v>2309804</v>
      </c>
      <c r="L323" s="435"/>
      <c r="M323" s="435"/>
      <c r="N323" s="413"/>
    </row>
    <row r="324" spans="2:14" s="201" customFormat="1" ht="12.75">
      <c r="B324" s="300" t="s">
        <v>299</v>
      </c>
      <c r="C324" s="299">
        <v>2203442</v>
      </c>
      <c r="D324" s="299">
        <v>7300817</v>
      </c>
      <c r="L324" s="435"/>
      <c r="M324" s="435"/>
      <c r="N324" s="413"/>
    </row>
    <row r="325" spans="2:14" s="201" customFormat="1" ht="12.75">
      <c r="B325" s="300" t="s">
        <v>85</v>
      </c>
      <c r="C325" s="299">
        <v>1724445</v>
      </c>
      <c r="D325" s="299">
        <v>17212811</v>
      </c>
      <c r="L325" s="435"/>
      <c r="M325" s="435"/>
      <c r="N325" s="413"/>
    </row>
    <row r="326" spans="2:14" s="201" customFormat="1" ht="12.75">
      <c r="B326" s="300" t="s">
        <v>294</v>
      </c>
      <c r="C326" s="299">
        <v>1439012</v>
      </c>
      <c r="D326" s="299">
        <v>533787</v>
      </c>
      <c r="L326" s="435"/>
      <c r="M326" s="435"/>
      <c r="N326" s="413"/>
    </row>
    <row r="327" spans="2:14" s="201" customFormat="1" ht="12.75">
      <c r="B327" s="300" t="s">
        <v>408</v>
      </c>
      <c r="C327" s="299">
        <v>1213050</v>
      </c>
      <c r="D327" s="299">
        <v>1213051</v>
      </c>
      <c r="L327" s="435"/>
      <c r="M327" s="435"/>
      <c r="N327" s="413"/>
    </row>
    <row r="328" spans="2:14" s="201" customFormat="1" ht="12.75">
      <c r="B328" s="151" t="s">
        <v>5</v>
      </c>
      <c r="C328" s="407">
        <f>SUM(C314:C327)</f>
        <v>3076472084</v>
      </c>
      <c r="D328" s="407">
        <f>SUM(D314:D327)</f>
        <v>2212152539</v>
      </c>
      <c r="L328" s="437">
        <f>+C328+EERR!E28</f>
        <v>0</v>
      </c>
      <c r="M328" s="437">
        <f>+D328+EERR!F28</f>
        <v>0</v>
      </c>
      <c r="N328" s="404"/>
    </row>
    <row r="329" spans="2:14" s="201" customFormat="1" ht="12.75">
      <c r="C329" s="399"/>
      <c r="L329" s="437"/>
      <c r="M329" s="437"/>
      <c r="N329" s="404"/>
    </row>
    <row r="330" spans="2:14" s="201" customFormat="1" ht="12.75">
      <c r="B330" s="143" t="s">
        <v>395</v>
      </c>
      <c r="L330" s="437"/>
      <c r="M330" s="437"/>
      <c r="N330" s="404"/>
    </row>
    <row r="331" spans="2:14" s="201" customFormat="1" ht="12.75">
      <c r="L331" s="437"/>
      <c r="M331" s="437"/>
      <c r="N331" s="404"/>
    </row>
    <row r="332" spans="2:14" s="201" customFormat="1" ht="12.75">
      <c r="B332" s="343" t="s">
        <v>61</v>
      </c>
      <c r="C332" s="344" t="str">
        <f>+$C$292</f>
        <v>30.09.2025</v>
      </c>
      <c r="D332" s="344" t="str">
        <f>+$D$292</f>
        <v>30.09.2024</v>
      </c>
      <c r="L332" s="437"/>
      <c r="M332" s="437"/>
      <c r="N332" s="404"/>
    </row>
    <row r="333" spans="2:14" s="3" customFormat="1" ht="12.75">
      <c r="B333" s="152" t="s">
        <v>108</v>
      </c>
      <c r="C333" s="101">
        <v>175393635</v>
      </c>
      <c r="D333" s="163">
        <v>103349550</v>
      </c>
      <c r="L333" s="437"/>
      <c r="M333" s="437"/>
      <c r="N333" s="91"/>
    </row>
    <row r="334" spans="2:14" s="3" customFormat="1" ht="12.75">
      <c r="B334" s="152" t="s">
        <v>281</v>
      </c>
      <c r="C334" s="163">
        <v>1315981940</v>
      </c>
      <c r="D334" s="163">
        <v>0</v>
      </c>
      <c r="L334" s="437"/>
      <c r="M334" s="437"/>
      <c r="N334" s="91"/>
    </row>
    <row r="335" spans="2:14" s="3" customFormat="1" ht="12.75">
      <c r="B335" s="151" t="s">
        <v>5</v>
      </c>
      <c r="C335" s="407">
        <f>SUM(C333:C334)</f>
        <v>1491375575</v>
      </c>
      <c r="D335" s="407">
        <f>SUM(D333:D334)</f>
        <v>103349550</v>
      </c>
      <c r="L335" s="437">
        <f>+C335+EERR!E29</f>
        <v>0</v>
      </c>
      <c r="M335" s="437">
        <f>+D335+EERR!F29</f>
        <v>0</v>
      </c>
      <c r="N335" s="91"/>
    </row>
    <row r="336" spans="2:14" s="3" customFormat="1" ht="12.75">
      <c r="B336" s="390"/>
      <c r="C336" s="391"/>
      <c r="D336" s="391"/>
      <c r="L336" s="437"/>
      <c r="M336" s="437"/>
      <c r="N336" s="91"/>
    </row>
    <row r="337" spans="2:14" s="201" customFormat="1" ht="12.75">
      <c r="B337" s="143" t="s">
        <v>396</v>
      </c>
      <c r="L337" s="437"/>
      <c r="M337" s="437"/>
      <c r="N337" s="404"/>
    </row>
    <row r="338" spans="2:14" s="201" customFormat="1" ht="12.75">
      <c r="L338" s="437"/>
      <c r="M338" s="437"/>
      <c r="N338" s="404"/>
    </row>
    <row r="339" spans="2:14" s="201" customFormat="1" ht="12.75">
      <c r="B339" s="343" t="s">
        <v>61</v>
      </c>
      <c r="C339" s="344" t="str">
        <f>+$C$292</f>
        <v>30.09.2025</v>
      </c>
      <c r="D339" s="344" t="str">
        <f>+$D$292</f>
        <v>30.09.2024</v>
      </c>
      <c r="L339" s="437"/>
      <c r="M339" s="437"/>
      <c r="N339" s="404"/>
    </row>
    <row r="340" spans="2:14" s="3" customFormat="1" ht="12.75" customHeight="1">
      <c r="B340" s="416" t="s">
        <v>349</v>
      </c>
      <c r="C340" s="406">
        <v>120617349</v>
      </c>
      <c r="D340" s="163">
        <v>71769181</v>
      </c>
      <c r="L340" s="437"/>
      <c r="M340" s="437"/>
      <c r="N340" s="91"/>
    </row>
    <row r="341" spans="2:14" s="3" customFormat="1" ht="12.75">
      <c r="B341" s="151" t="s">
        <v>5</v>
      </c>
      <c r="C341" s="407">
        <f>+C340</f>
        <v>120617349</v>
      </c>
      <c r="D341" s="407">
        <f>+D340</f>
        <v>71769181</v>
      </c>
      <c r="L341" s="437">
        <f>+C341+EERR!$E$30</f>
        <v>0</v>
      </c>
      <c r="M341" s="437">
        <f>+D341+EERR!$F$30</f>
        <v>0</v>
      </c>
      <c r="N341" s="91"/>
    </row>
    <row r="342" spans="2:14" s="3" customFormat="1" ht="12.75">
      <c r="B342" s="390"/>
      <c r="C342" s="391"/>
      <c r="D342" s="391"/>
      <c r="L342" s="437"/>
      <c r="M342" s="437"/>
      <c r="N342" s="91"/>
    </row>
    <row r="344" spans="2:14" ht="18">
      <c r="B344" s="134" t="s">
        <v>210</v>
      </c>
      <c r="C344" s="134" t="s">
        <v>211</v>
      </c>
    </row>
    <row r="346" spans="2:14">
      <c r="B346" s="135" t="s">
        <v>212</v>
      </c>
    </row>
    <row r="347" spans="2:14">
      <c r="B347" s="145"/>
      <c r="G347" s="146"/>
    </row>
    <row r="348" spans="2:14">
      <c r="B348" s="144" t="s">
        <v>213</v>
      </c>
      <c r="C348" s="144"/>
      <c r="D348" s="144"/>
      <c r="E348" s="144"/>
      <c r="F348" s="144"/>
    </row>
    <row r="349" spans="2:14">
      <c r="B349" s="135"/>
    </row>
    <row r="350" spans="2:14">
      <c r="B350" s="135" t="s">
        <v>214</v>
      </c>
    </row>
    <row r="351" spans="2:14">
      <c r="B351" s="147"/>
    </row>
    <row r="352" spans="2:14" ht="33.75" customHeight="1">
      <c r="B352" s="569" t="s">
        <v>215</v>
      </c>
      <c r="C352" s="569"/>
      <c r="D352" s="569"/>
      <c r="E352" s="569"/>
      <c r="F352" s="569"/>
      <c r="G352" s="569"/>
    </row>
    <row r="354" spans="2:7" ht="18">
      <c r="B354" s="134" t="s">
        <v>216</v>
      </c>
      <c r="C354" s="134" t="s">
        <v>439</v>
      </c>
    </row>
    <row r="356" spans="2:7" ht="30.75" customHeight="1">
      <c r="B356" s="571" t="s">
        <v>508</v>
      </c>
      <c r="C356" s="571"/>
      <c r="D356" s="571"/>
      <c r="E356" s="571"/>
      <c r="F356" s="571"/>
      <c r="G356" s="571"/>
    </row>
    <row r="357" spans="2:7" ht="14.25" customHeight="1">
      <c r="B357" s="294"/>
      <c r="C357" s="294"/>
      <c r="D357" s="294"/>
      <c r="E357" s="294"/>
      <c r="F357" s="294"/>
      <c r="G357" s="294"/>
    </row>
    <row r="358" spans="2:7" ht="18">
      <c r="B358" s="134" t="s">
        <v>217</v>
      </c>
      <c r="C358" s="134" t="s">
        <v>218</v>
      </c>
    </row>
    <row r="359" spans="2:7" ht="18">
      <c r="B359" s="134" t="s">
        <v>219</v>
      </c>
    </row>
    <row r="360" spans="2:7">
      <c r="G360" s="148"/>
    </row>
    <row r="361" spans="2:7" ht="19.5" customHeight="1">
      <c r="B361" s="569" t="s">
        <v>220</v>
      </c>
      <c r="C361" s="569"/>
      <c r="D361" s="569"/>
      <c r="E361" s="569"/>
      <c r="F361" s="569"/>
      <c r="G361" s="569"/>
    </row>
    <row r="363" spans="2:7" ht="18">
      <c r="B363" s="149" t="s">
        <v>221</v>
      </c>
      <c r="C363" s="149" t="s">
        <v>222</v>
      </c>
    </row>
    <row r="364" spans="2:7">
      <c r="B364" s="18"/>
    </row>
    <row r="365" spans="2:7" ht="30.75" customHeight="1">
      <c r="B365" s="569" t="s">
        <v>223</v>
      </c>
      <c r="C365" s="569"/>
      <c r="D365" s="569"/>
      <c r="E365" s="569"/>
      <c r="F365" s="569"/>
      <c r="G365" s="569"/>
    </row>
  </sheetData>
  <sortState ref="B162:H180">
    <sortCondition descending="1" ref="E162:E180"/>
  </sortState>
  <mergeCells count="45">
    <mergeCell ref="B77:J77"/>
    <mergeCell ref="B58:H58"/>
    <mergeCell ref="B361:G361"/>
    <mergeCell ref="B365:G365"/>
    <mergeCell ref="B108:G108"/>
    <mergeCell ref="B116:G116"/>
    <mergeCell ref="B240:C240"/>
    <mergeCell ref="B352:G352"/>
    <mergeCell ref="B356:G356"/>
    <mergeCell ref="B227:B228"/>
    <mergeCell ref="C227:H227"/>
    <mergeCell ref="B221:B222"/>
    <mergeCell ref="C221:G221"/>
    <mergeCell ref="B62:H62"/>
    <mergeCell ref="B70:H70"/>
    <mergeCell ref="B72:C72"/>
    <mergeCell ref="B32:H32"/>
    <mergeCell ref="B26:H26"/>
    <mergeCell ref="B36:H36"/>
    <mergeCell ref="B42:H42"/>
    <mergeCell ref="B52:H52"/>
    <mergeCell ref="B44:J44"/>
    <mergeCell ref="B48:H48"/>
    <mergeCell ref="B46:J46"/>
    <mergeCell ref="B14:H14"/>
    <mergeCell ref="B16:H16"/>
    <mergeCell ref="B18:H18"/>
    <mergeCell ref="B24:H24"/>
    <mergeCell ref="B28:H28"/>
    <mergeCell ref="B56:J56"/>
    <mergeCell ref="B50:J50"/>
    <mergeCell ref="B54:H54"/>
    <mergeCell ref="B64:H64"/>
    <mergeCell ref="B106:G106"/>
    <mergeCell ref="B100:G100"/>
    <mergeCell ref="B96:G96"/>
    <mergeCell ref="B78:G78"/>
    <mergeCell ref="D79:D80"/>
    <mergeCell ref="B81:C81"/>
    <mergeCell ref="B93:G93"/>
    <mergeCell ref="B85:J85"/>
    <mergeCell ref="B86:J86"/>
    <mergeCell ref="B88:J88"/>
    <mergeCell ref="B89:J89"/>
    <mergeCell ref="B91:J91"/>
  </mergeCells>
  <dataValidations count="3">
    <dataValidation type="textLength" errorStyle="information" allowBlank="1" showInputMessage="1" showErrorMessage="1" error="XLBVal:2=0_x000d__x000a_" sqref="E184 E186:E187 E182 F173:F175">
      <formula1>0</formula1>
      <formula2>300</formula2>
    </dataValidation>
    <dataValidation type="textLength" errorStyle="information" allowBlank="1" showInputMessage="1" showErrorMessage="1" error="XLBVal:6=19640000_x000d__x000a_" sqref="F179">
      <formula1>0</formula1>
      <formula2>300</formula2>
    </dataValidation>
    <dataValidation type="textLength" errorStyle="information" allowBlank="1" showInputMessage="1" showErrorMessage="1" error="XLBVal:6=25600000_x000d__x000a_" sqref="F176">
      <formula1>0</formula1>
      <formula2>300</formula2>
    </dataValidation>
  </dataValidations>
  <pageMargins left="0.70866141732283472" right="0.70866141732283472" top="0.74803149606299213" bottom="0.74803149606299213" header="0.31496062992125984" footer="0.31496062992125984"/>
  <pageSetup scale="49" fitToHeight="0" orientation="portrait" r:id="rId1"/>
  <rowBreaks count="3" manualBreakCount="3">
    <brk id="87" max="8" man="1"/>
    <brk id="181" max="8" man="1"/>
    <brk id="289" max="8" man="1"/>
  </rowBreaks>
  <ignoredErrors>
    <ignoredError sqref="D237" formula="1"/>
    <ignoredError sqref="D230"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RO6qMg1hrhWrYt8ifCSZQb1YZ3bDnmo8bNuRibeg2AY=</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CHGBP4X5ojHJmXBCwCBowofSOKj0YGS6eHaUmLmK5jw=</DigestValue>
    </Reference>
    <Reference Type="http://www.w3.org/2000/09/xmldsig#Object" URI="#idValidSigLnImg">
      <DigestMethod Algorithm="http://www.w3.org/2001/04/xmlenc#sha256"/>
      <DigestValue>HlNilebokFdYHwdZaBpGbuVM7BDdRkCd6hiP3xzc74Q=</DigestValue>
    </Reference>
    <Reference Type="http://www.w3.org/2000/09/xmldsig#Object" URI="#idInvalidSigLnImg">
      <DigestMethod Algorithm="http://www.w3.org/2001/04/xmlenc#sha256"/>
      <DigestValue>Em2ax8NPOcweU0mkDYC6CeSZkojQ/mV+7w51wHitMaU=</DigestValue>
    </Reference>
  </SignedInfo>
  <SignatureValue>TXldUOtOSWrCer+GXPjECoIHuy8u9K7BqrjIgRJydodefQrhv6pQsmiUJqs5HyC7xCMXcefPPeFS
CRR+8FXrBwa6/8iUcMDDAmG5T0aPbZzbSXus3zqTzgKK1FiThEM/uGnzPgMcMS209ywV9Xled4o2
4TMU2gKfr0qXHRbKmb/y2tpzg2oBR61PWQn1bHFO0m3hUlhg/xCACm71jqRyuYWmDuOn/T00hMOa
i0D0eTsO3BTKJrW+7+5wFMfuUVARf3+5tjM+Jg7weBP77crR7jPP7urUuHqZyIuGlFnvLG2k9377
KiNC5uPZiOSJQlIXGHZx21PyHskMQcnLkEVvdQ==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5XR4UfVfrYF0zpu6L3J4F2yG/0t04B+PgQlzEsFP+5A=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yFRqMjAYQgqaErF2aH0T1ROJUbC/15yCfaSstLnGZHk=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BCUl/UAm+21WRkITLHLLiDoPWxF8Z1G9LdO7m76gcGU=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pHfqtUfDIuVSW82/pvFSMpd1f4Wc0y8Ger6B+nLnw2w=</DigestValue>
      </Reference>
      <Reference URI="/xl/styles.xml?ContentType=application/vnd.openxmlformats-officedocument.spreadsheetml.styles+xml">
        <DigestMethod Algorithm="http://www.w3.org/2001/04/xmlenc#sha256"/>
        <DigestValue>WDH7iFQ42knyky2X3UJagvuQxH7ktpKKcQ+NTrsKH7Q=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5AZtns89q82IIxCSzxOGXr+RDZt2SvtKWQhWMot+WY0=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xfJbqHmIOW9vjhpV7hPflG2bYybKG3jh4+6GOoGw14I=</DigestValue>
      </Reference>
      <Reference URI="/xl/worksheets/sheet2.xml?ContentType=application/vnd.openxmlformats-officedocument.spreadsheetml.worksheet+xml">
        <DigestMethod Algorithm="http://www.w3.org/2001/04/xmlenc#sha256"/>
        <DigestValue>J6g7ECWK1KRGaAJANAOpBhrN8SqgHR80ZCKN9zZHA9w=</DigestValue>
      </Reference>
      <Reference URI="/xl/worksheets/sheet3.xml?ContentType=application/vnd.openxmlformats-officedocument.spreadsheetml.worksheet+xml">
        <DigestMethod Algorithm="http://www.w3.org/2001/04/xmlenc#sha256"/>
        <DigestValue>kLTvmgB21xXJKvIQ3WVCLsRrkI/DZ5PEJmYH11zfXAs=</DigestValue>
      </Reference>
      <Reference URI="/xl/worksheets/sheet4.xml?ContentType=application/vnd.openxmlformats-officedocument.spreadsheetml.worksheet+xml">
        <DigestMethod Algorithm="http://www.w3.org/2001/04/xmlenc#sha256"/>
        <DigestValue>Zcy69BRrG3qp98vN4j2pdt/BBwrvs+ZxmauyLptBHCM=</DigestValue>
      </Reference>
      <Reference URI="/xl/worksheets/sheet5.xml?ContentType=application/vnd.openxmlformats-officedocument.spreadsheetml.worksheet+xml">
        <DigestMethod Algorithm="http://www.w3.org/2001/04/xmlenc#sha256"/>
        <DigestValue>FDoaK0an34bSF1UVTsUtyxvR+/wLpe+8biWJK4NJT/4=</DigestValue>
      </Reference>
      <Reference URI="/xl/worksheets/sheet6.xml?ContentType=application/vnd.openxmlformats-officedocument.spreadsheetml.worksheet+xml">
        <DigestMethod Algorithm="http://www.w3.org/2001/04/xmlenc#sha256"/>
        <DigestValue>XKqsm0AUgsJY7HKVsWg5MFx7Vs2OYm/rU4TzzST1+es=</DigestValue>
      </Reference>
      <Reference URI="/xl/worksheets/sheet7.xml?ContentType=application/vnd.openxmlformats-officedocument.spreadsheetml.worksheet+xml">
        <DigestMethod Algorithm="http://www.w3.org/2001/04/xmlenc#sha256"/>
        <DigestValue>E4jzDgpeyOQyuGBkLw535RrIK5fuLDUn6dN4nm/kxQs=</DigestValue>
      </Reference>
    </Manifest>
    <SignatureProperties>
      <SignatureProperty Id="idSignatureTime" Target="#idPackageSignature">
        <mdssi:SignatureTime xmlns:mdssi="http://schemas.openxmlformats.org/package/2006/digital-signature">
          <mdssi:Format>YYYY-MM-DDThh:mm:ssTZD</mdssi:Format>
          <mdssi:Value>2025-11-13T17:02:44Z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2025-11-13T17:02:44Z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P81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JXZYTM7TipPsxs5YLNvZSqrTeNRW6dfNOXdmvc+vv9M=</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ovPse76I4qxFB+0W1mPqOy1APBxnUi/+yuk2NQ6dpCY=</DigestValue>
    </Reference>
    <Reference Type="http://www.w3.org/2000/09/xmldsig#Object" URI="#idValidSigLnImg">
      <DigestMethod Algorithm="http://www.w3.org/2001/04/xmlenc#sha256"/>
      <DigestValue>DgyRt3RkeycaNLYuWRvbI1vvoIvEleTNHnH6O79jBKc=</DigestValue>
    </Reference>
    <Reference Type="http://www.w3.org/2000/09/xmldsig#Object" URI="#idInvalidSigLnImg">
      <DigestMethod Algorithm="http://www.w3.org/2001/04/xmlenc#sha256"/>
      <DigestValue>PvmjAknILN+pVcC0a7QzEzy5Y+ms/9vLgH+Zia2iz+A=</DigestValue>
    </Reference>
  </SignedInfo>
  <SignatureValue>A1InybCoV0/3FhLUz6Yh+JJV6D+aMtYo25le5y2aeFC8aQmaZ67kEbeNyk8WsuloRERei61BPOHS
/qNdDskyoa9o5tJ3JAT18k30u43TFaZIllHZ4V4OgzWSPx2079MVtEamwS35ReIPZ69g5XtXI1fT
ZCz3YISRFXECWxbe85JYS+M681lGscSFVe3+STiyKozTR4sk7XHqZsGJP2e4I2BKRisFDferOZNN
rUYwmI9LaW54kHlsZBYOwQAPgbdO6yaGjmbIjtaoZZerNb68ck7VQ2MeK/9SGXLPEIiVqgmBzgSf
F0k36v3wqvfphbeNfvNnckymyKKcfY1/NxpGGw==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5XR4UfVfrYF0zpu6L3J4F2yG/0t04B+PgQlzEsFP+5A=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yFRqMjAYQgqaErF2aH0T1ROJUbC/15yCfaSstLnGZHk=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BCUl/UAm+21WRkITLHLLiDoPWxF8Z1G9LdO7m76gcGU=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pHfqtUfDIuVSW82/pvFSMpd1f4Wc0y8Ger6B+nLnw2w=</DigestValue>
      </Reference>
      <Reference URI="/xl/styles.xml?ContentType=application/vnd.openxmlformats-officedocument.spreadsheetml.styles+xml">
        <DigestMethod Algorithm="http://www.w3.org/2001/04/xmlenc#sha256"/>
        <DigestValue>WDH7iFQ42knyky2X3UJagvuQxH7ktpKKcQ+NTrsKH7Q=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5AZtns89q82IIxCSzxOGXr+RDZt2SvtKWQhWMot+WY0=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xfJbqHmIOW9vjhpV7hPflG2bYybKG3jh4+6GOoGw14I=</DigestValue>
      </Reference>
      <Reference URI="/xl/worksheets/sheet2.xml?ContentType=application/vnd.openxmlformats-officedocument.spreadsheetml.worksheet+xml">
        <DigestMethod Algorithm="http://www.w3.org/2001/04/xmlenc#sha256"/>
        <DigestValue>J6g7ECWK1KRGaAJANAOpBhrN8SqgHR80ZCKN9zZHA9w=</DigestValue>
      </Reference>
      <Reference URI="/xl/worksheets/sheet3.xml?ContentType=application/vnd.openxmlformats-officedocument.spreadsheetml.worksheet+xml">
        <DigestMethod Algorithm="http://www.w3.org/2001/04/xmlenc#sha256"/>
        <DigestValue>kLTvmgB21xXJKvIQ3WVCLsRrkI/DZ5PEJmYH11zfXAs=</DigestValue>
      </Reference>
      <Reference URI="/xl/worksheets/sheet4.xml?ContentType=application/vnd.openxmlformats-officedocument.spreadsheetml.worksheet+xml">
        <DigestMethod Algorithm="http://www.w3.org/2001/04/xmlenc#sha256"/>
        <DigestValue>Zcy69BRrG3qp98vN4j2pdt/BBwrvs+ZxmauyLptBHCM=</DigestValue>
      </Reference>
      <Reference URI="/xl/worksheets/sheet5.xml?ContentType=application/vnd.openxmlformats-officedocument.spreadsheetml.worksheet+xml">
        <DigestMethod Algorithm="http://www.w3.org/2001/04/xmlenc#sha256"/>
        <DigestValue>FDoaK0an34bSF1UVTsUtyxvR+/wLpe+8biWJK4NJT/4=</DigestValue>
      </Reference>
      <Reference URI="/xl/worksheets/sheet6.xml?ContentType=application/vnd.openxmlformats-officedocument.spreadsheetml.worksheet+xml">
        <DigestMethod Algorithm="http://www.w3.org/2001/04/xmlenc#sha256"/>
        <DigestValue>XKqsm0AUgsJY7HKVsWg5MFx7Vs2OYm/rU4TzzST1+es=</DigestValue>
      </Reference>
      <Reference URI="/xl/worksheets/sheet7.xml?ContentType=application/vnd.openxmlformats-officedocument.spreadsheetml.worksheet+xml">
        <DigestMethod Algorithm="http://www.w3.org/2001/04/xmlenc#sha256"/>
        <DigestValue>E4jzDgpeyOQyuGBkLw535RrIK5fuLDUn6dN4nm/kxQs=</DigestValue>
      </Reference>
    </Manifest>
    <SignatureProperties>
      <SignatureProperty Id="idSignatureTime" Target="#idPackageSignature">
        <mdssi:SignatureTime xmlns:mdssi="http://schemas.openxmlformats.org/package/2006/digital-signature">
          <mdssi:Format>YYYY-MM-DDThh:mm:ssTZD</mdssi:Format>
          <mdssi:Value>2025-11-13T20:05:15Z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2025-11-13T20:05:15Z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Ew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fgAAAAcKDQcKDQcJDQ4WMShFrjFU1TJV1gECBAIDBAECBQoRKyZBowsTMRxKAAAAfqbJd6PIeqDCQFZ4JTd0Lk/HMVPSGy5uFiE4GypVJ0KnHjN9AAABlQkAAACcz+7S6ffb7fnC0t1haH0hMm8aLXIuT8ggOIwoRKslP58cK08AAAEXDQAAAMHg9P///////////+bm5k9SXjw/SzBRzTFU0y1NwSAyVzFGXwEBAr8SCA8mnM/u69/SvI9jt4tgjIR9FBosDBEjMVTUMlXWMVPRKUSeDxk4AAAAizkAAADT6ff///////+Tk5MjK0krSbkvUcsuT8YVJFoTIFIrSbgtTcEQHEcdQwAAAJzP7vT6/bTa8kRleixHhy1Nwi5PxiQtTnBwcJKSki81SRwtZAgOI0liAAAAweD02+35gsLqZ5q6Jz1jNEJyOUZ4qamp+/v7////wdPeVnCJAQECD4kAAACv1/Ho8/ubzu6CwuqMudS3u769vb3////////////L5fZymsABAgN04QAAAK/X8fz9/uLx+snk9uTy+vz9/v///////////////8vl9nKawAECA1+8AAAAotHvtdryxOL1xOL1tdry0+r32+350+r3tdryxOL1pdPvc5rAAQIDBp4AAABpj7ZnjrZqj7Zqj7ZnjrZtkbdukrdtkbdnjrZqj7ZojrZ3rdUCAwTz+Q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2025-08-11T15:17:56Z</cp:lastPrinted>
  <dcterms:created xsi:type="dcterms:W3CDTF">2011-02-24T07:16:58Z</dcterms:created>
  <dcterms:modified xsi:type="dcterms:W3CDTF">2025-11-13T17:02:36Z</dcterms:modified>
</cp:coreProperties>
</file>