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externalLinks/externalLink28.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skaliman\Desktop\EECC\"/>
    </mc:Choice>
  </mc:AlternateContent>
  <bookViews>
    <workbookView xWindow="0" yWindow="0" windowWidth="19200" windowHeight="6936"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xlnm._FilterDatabase" localSheetId="6" hidden="1">NOTAS!$B$318:$D$332</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NOTAS!$B$77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'!$A$1:$H$60</definedName>
    <definedName name="_xlnm.Print_Area" localSheetId="3">EERR!$B$1:$G$41</definedName>
    <definedName name="_xlnm.Print_Area" localSheetId="4">EFE!$A$1:$E$43</definedName>
    <definedName name="_xlnm.Print_Area" localSheetId="1">'INFORMACION GENERAL'!$A$1:$K$142</definedName>
    <definedName name="_xlnm.Print_Area" localSheetId="6">NOTAS!$A$1:$K$376</definedName>
    <definedName name="_xlnm.Print_Area" localSheetId="5">PN!$A$1:$N$41</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NOTAS!$B$104</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62913"/>
</workbook>
</file>

<file path=xl/calcChain.xml><?xml version="1.0" encoding="utf-8"?>
<calcChain xmlns="http://schemas.openxmlformats.org/spreadsheetml/2006/main">
  <c r="M37" i="8" l="1"/>
  <c r="O37" i="8" s="1"/>
  <c r="D340" i="45" l="1"/>
  <c r="C340" i="45"/>
  <c r="L29" i="8"/>
  <c r="D65" i="15" s="1"/>
  <c r="C248" i="45"/>
  <c r="L163" i="45"/>
  <c r="M188" i="45"/>
  <c r="L188" i="45"/>
  <c r="M136" i="45"/>
  <c r="L127" i="45"/>
  <c r="L126" i="45"/>
  <c r="L125" i="45"/>
  <c r="L122" i="45"/>
  <c r="L121" i="45"/>
  <c r="L119" i="45"/>
  <c r="L118" i="45"/>
  <c r="L116" i="45"/>
  <c r="L115" i="45"/>
  <c r="F28" i="5" l="1"/>
  <c r="E28" i="5"/>
  <c r="F27" i="5"/>
  <c r="E27" i="5"/>
  <c r="D347" i="45" l="1"/>
  <c r="C347" i="45"/>
  <c r="E289" i="45"/>
  <c r="D248" i="45" l="1"/>
  <c r="C237" i="45"/>
  <c r="C230" i="45"/>
  <c r="D215" i="45"/>
  <c r="D314" i="45" l="1"/>
  <c r="I315" i="45" s="1"/>
  <c r="C314" i="45"/>
  <c r="H315" i="45" s="1"/>
  <c r="L19" i="15" l="1"/>
  <c r="M163" i="45" l="1"/>
  <c r="F162" i="45" l="1"/>
  <c r="M162" i="45" s="1"/>
  <c r="F187" i="45" l="1"/>
  <c r="M187" i="45" s="1"/>
  <c r="M352" i="45" l="1"/>
  <c r="L352" i="45"/>
  <c r="D353" i="45"/>
  <c r="C353" i="45"/>
  <c r="D351" i="45"/>
  <c r="M34" i="8" l="1"/>
  <c r="M33" i="8"/>
  <c r="M32" i="8"/>
  <c r="M36" i="8" s="1"/>
  <c r="C27" i="10" l="1"/>
  <c r="D27" i="10" l="1"/>
  <c r="E162" i="45" l="1"/>
  <c r="E187" i="45"/>
  <c r="L187" i="45" l="1"/>
  <c r="J40" i="15"/>
  <c r="L162" i="45"/>
  <c r="J22" i="15"/>
  <c r="E17" i="5"/>
  <c r="D40" i="15"/>
  <c r="C40" i="15"/>
  <c r="F257" i="45" l="1"/>
  <c r="E257" i="45"/>
  <c r="D333" i="45" l="1"/>
  <c r="M333" i="45" l="1"/>
  <c r="I333" i="45"/>
  <c r="C333" i="45"/>
  <c r="H333" i="45" s="1"/>
  <c r="C280" i="45"/>
  <c r="L333" i="45" l="1"/>
  <c r="G36" i="8"/>
  <c r="H36" i="8"/>
  <c r="I36" i="8"/>
  <c r="J36" i="8"/>
  <c r="F24" i="5"/>
  <c r="E24" i="5"/>
  <c r="C48" i="15" l="1"/>
  <c r="D48" i="15"/>
  <c r="C44" i="15" l="1"/>
  <c r="C54" i="15" s="1"/>
  <c r="F19" i="15"/>
  <c r="C31" i="15"/>
  <c r="C26" i="15"/>
  <c r="C22" i="15"/>
  <c r="C19" i="15"/>
  <c r="D19" i="15"/>
  <c r="D22" i="15"/>
  <c r="D26" i="15"/>
  <c r="C36" i="15" l="1"/>
  <c r="D305" i="45" l="1"/>
  <c r="C195" i="45" l="1"/>
  <c r="L195" i="45" l="1"/>
  <c r="J26" i="15"/>
  <c r="D318" i="45"/>
  <c r="D280" i="45" l="1"/>
  <c r="M280" i="45" s="1"/>
  <c r="L280" i="45"/>
  <c r="D298" i="45" l="1"/>
  <c r="M249" i="45"/>
  <c r="L232" i="45"/>
  <c r="L226" i="45"/>
  <c r="C211" i="45"/>
  <c r="D211" i="45"/>
  <c r="D216" i="45" s="1"/>
  <c r="D195" i="45"/>
  <c r="K26" i="15" s="1"/>
  <c r="D147" i="45"/>
  <c r="D21" i="10" l="1"/>
  <c r="F17" i="5"/>
  <c r="F32" i="5" l="1"/>
  <c r="E32" i="5"/>
  <c r="C55" i="15"/>
  <c r="D44" i="15"/>
  <c r="F36" i="15"/>
  <c r="G19" i="15"/>
  <c r="G36" i="15" s="1"/>
  <c r="D31" i="15"/>
  <c r="M232" i="45" l="1"/>
  <c r="D54" i="15"/>
  <c r="E36" i="5"/>
  <c r="D290" i="45" s="1"/>
  <c r="D291" i="45" s="1"/>
  <c r="E45" i="5"/>
  <c r="F36" i="5"/>
  <c r="F44" i="5" s="1"/>
  <c r="F45" i="5"/>
  <c r="G55" i="15"/>
  <c r="D66" i="15"/>
  <c r="F55" i="15"/>
  <c r="C66" i="15"/>
  <c r="C64" i="15"/>
  <c r="M239" i="45"/>
  <c r="D36" i="15"/>
  <c r="K35" i="8" l="1"/>
  <c r="K36" i="8"/>
  <c r="L35" i="8"/>
  <c r="E44" i="5"/>
  <c r="M292" i="45"/>
  <c r="D55" i="15"/>
  <c r="D64" i="15" s="1"/>
  <c r="B239" i="45"/>
  <c r="B231" i="45"/>
  <c r="B238" i="45" s="1"/>
  <c r="D150" i="45" l="1"/>
  <c r="D151" i="45" s="1"/>
  <c r="D231" i="45" l="1"/>
  <c r="E225" i="45"/>
  <c r="D225" i="45"/>
  <c r="C225" i="45"/>
  <c r="L233" i="45" l="1"/>
  <c r="L325" i="45"/>
  <c r="C231" i="45"/>
  <c r="G230" i="45"/>
  <c r="G231" i="45" s="1"/>
  <c r="L231" i="45" s="1"/>
  <c r="G224" i="45" l="1"/>
  <c r="H230" i="45" s="1"/>
  <c r="F225" i="45"/>
  <c r="H231" i="45" l="1"/>
  <c r="M231" i="45" s="1"/>
  <c r="G225" i="45"/>
  <c r="L225" i="45" s="1"/>
  <c r="M305" i="45" l="1"/>
  <c r="C305" i="45"/>
  <c r="L305" i="45" s="1"/>
  <c r="L136" i="45" l="1"/>
  <c r="M347" i="45" l="1"/>
  <c r="L347" i="45"/>
  <c r="E123" i="45" l="1"/>
  <c r="F290" i="45" l="1"/>
  <c r="F288" i="45" l="1"/>
  <c r="F287" i="45"/>
  <c r="F286" i="45"/>
  <c r="F285" i="45"/>
  <c r="F289" i="45"/>
  <c r="C291" i="45"/>
  <c r="L292" i="45" s="1"/>
  <c r="F291" i="45" l="1"/>
  <c r="D123" i="45"/>
  <c r="C150" i="45" l="1"/>
  <c r="C147" i="45"/>
  <c r="C151" i="45" l="1"/>
  <c r="K19" i="15" s="1"/>
  <c r="M19" i="15"/>
  <c r="B10" i="10"/>
  <c r="B10" i="8" s="1"/>
  <c r="D264" i="45" l="1"/>
  <c r="C264" i="45"/>
  <c r="C38" i="10"/>
  <c r="C46" i="10" s="1"/>
  <c r="B11" i="10"/>
  <c r="B11" i="8" s="1"/>
  <c r="M298" i="45" l="1"/>
  <c r="E15" i="5" l="1"/>
  <c r="D302" i="45" l="1"/>
  <c r="L264" i="45" l="1"/>
  <c r="D344" i="45" l="1"/>
  <c r="L249" i="45" l="1"/>
  <c r="M257" i="45" l="1"/>
  <c r="D14" i="10" l="1"/>
  <c r="C14" i="10"/>
  <c r="M314" i="45" l="1"/>
  <c r="L314" i="45"/>
  <c r="D309" i="45"/>
  <c r="C21" i="10" l="1"/>
  <c r="M264" i="45" l="1"/>
  <c r="C298" i="45" l="1"/>
  <c r="D270" i="45" l="1"/>
  <c r="M270" i="45" s="1"/>
  <c r="C270" i="45"/>
  <c r="L270" i="45" s="1"/>
  <c r="H49" i="44" l="1"/>
  <c r="G49" i="44"/>
  <c r="F49" i="44"/>
  <c r="F237" i="45" l="1"/>
  <c r="E238" i="45" l="1"/>
  <c r="M240" i="45" s="1"/>
  <c r="M195" i="45"/>
  <c r="E203" i="45"/>
  <c r="D203" i="45"/>
  <c r="F15" i="15" l="1"/>
  <c r="F36" i="8" l="1"/>
  <c r="E36" i="8"/>
  <c r="L51" i="44" s="1"/>
  <c r="D36" i="8"/>
  <c r="I51" i="44"/>
  <c r="L36" i="8" l="1"/>
  <c r="O36" i="8" s="1"/>
  <c r="M215" i="45"/>
  <c r="C215" i="45"/>
  <c r="L215" i="45" s="1"/>
  <c r="M211" i="45"/>
  <c r="C65" i="15" l="1"/>
  <c r="N36" i="8"/>
  <c r="L211" i="45"/>
  <c r="C216" i="45"/>
  <c r="D35" i="10"/>
  <c r="C35" i="10"/>
  <c r="C37" i="10" s="1"/>
  <c r="C39" i="10" l="1"/>
  <c r="C45" i="10" s="1"/>
  <c r="J19" i="15"/>
  <c r="D37" i="10"/>
  <c r="D39" i="10" s="1"/>
  <c r="D45" i="10" s="1"/>
  <c r="E291" i="45" l="1"/>
  <c r="D238" i="45" l="1"/>
  <c r="C238" i="45" l="1"/>
  <c r="L240" i="45" s="1"/>
  <c r="D243" i="45" l="1"/>
  <c r="M216" i="45" l="1"/>
  <c r="D192" i="45"/>
  <c r="D261" i="45" s="1"/>
  <c r="C192" i="45"/>
  <c r="C261" i="45" s="1"/>
  <c r="C268" i="45" l="1"/>
  <c r="E201" i="45"/>
  <c r="D268" i="45"/>
  <c r="C274" i="45"/>
  <c r="D201" i="45"/>
  <c r="L216" i="45"/>
  <c r="D274" i="45"/>
  <c r="F254" i="45"/>
  <c r="F137" i="45" l="1"/>
  <c r="M340" i="45"/>
  <c r="L340" i="45"/>
  <c r="L298" i="45"/>
  <c r="D337" i="45"/>
  <c r="C295" i="45"/>
  <c r="E254" i="45"/>
  <c r="C243" i="45"/>
  <c r="F238" i="45"/>
  <c r="L239" i="45" s="1"/>
  <c r="C207" i="45"/>
  <c r="M147" i="45"/>
  <c r="M150" i="45"/>
  <c r="L150" i="45"/>
  <c r="L147" i="45"/>
  <c r="C344" i="45" l="1"/>
  <c r="C351" i="45"/>
  <c r="C318" i="45"/>
  <c r="C309" i="45"/>
  <c r="C337" i="45"/>
  <c r="C302" i="45"/>
  <c r="L257" i="45" l="1"/>
  <c r="M151" i="45"/>
  <c r="L151" i="45"/>
  <c r="O29" i="8" l="1"/>
  <c r="L291" i="45" l="1"/>
</calcChain>
</file>

<file path=xl/sharedStrings.xml><?xml version="1.0" encoding="utf-8"?>
<sst xmlns="http://schemas.openxmlformats.org/spreadsheetml/2006/main" count="666" uniqueCount="506">
  <si>
    <t>USD</t>
  </si>
  <si>
    <t>Créditos fiscales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</si>
  <si>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</si>
  <si>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</si>
  <si>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</si>
  <si>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</si>
  <si>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</si>
  <si>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</si>
  <si>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</si>
  <si>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</si>
  <si>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</si>
  <si>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</si>
  <si>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</si>
  <si>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</si>
  <si>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 Amortización - Gastos de constitución</t>
  </si>
  <si>
    <t>TOTAL ACTIVO NO CORRIENTE</t>
  </si>
  <si>
    <t>TOTAL ACTIVO</t>
  </si>
  <si>
    <t>TOTAL PASIVO Y PATRIMONIO NETO</t>
  </si>
  <si>
    <t>Patrimonio neto</t>
  </si>
  <si>
    <t>Créditos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</si>
  <si>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</si>
  <si>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</si>
  <si>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</si>
  <si>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</si>
  <si>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</si>
  <si>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</si>
  <si>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</si>
  <si>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</si>
  <si>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</si>
  <si>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</si>
  <si>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</si>
  <si>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</si>
  <si>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FLUJO DE EFECTIVO POR ACTIVIDADES DE FINANCIAMIENTO</t>
  </si>
  <si>
    <t>Aportes para futura integración de acciones</t>
  </si>
  <si>
    <t>Efectivo neto en actividades de financiamiento</t>
  </si>
  <si>
    <t>Aumento (o disminución) neto de efectivo y sus equivalentes</t>
  </si>
  <si>
    <t>Dividendos pagados</t>
  </si>
  <si>
    <t>Integración de capital en efectivo según Acta de Directorio N° 11</t>
  </si>
  <si>
    <t>Intereses cobrados</t>
  </si>
  <si>
    <t>Intereses (pagados)</t>
  </si>
  <si>
    <t xml:space="preserve">Integración del capital en efectivo </t>
  </si>
  <si>
    <t>Integración del capital en otros valores</t>
  </si>
  <si>
    <t>Inversiones temporarias</t>
  </si>
  <si>
    <t>Disponibilidades</t>
  </si>
  <si>
    <t xml:space="preserve">Menos: Previsión para incobrables </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</si>
  <si>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</si>
  <si>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</si>
  <si>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</si>
  <si>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</si>
  <si>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</si>
  <si>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</si>
  <si>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</si>
  <si>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</si>
  <si>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</si>
  <si>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</si>
  <si>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</si>
  <si>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</si>
  <si>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</si>
  <si>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</si>
  <si>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</si>
  <si>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</si>
  <si>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</si>
  <si>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</si>
  <si>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</si>
  <si>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</si>
  <si>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</si>
  <si>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</si>
  <si>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</si>
  <si>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</si>
  <si>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 xml:space="preserve">Ingresos por operaciones y servicios a personas relacionadas </t>
  </si>
  <si>
    <t>Aporte de capital</t>
  </si>
  <si>
    <t>(En guaraníes)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</si>
  <si>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</si>
  <si>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</si>
  <si>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</si>
  <si>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</si>
  <si>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</si>
  <si>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</si>
  <si>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</si>
  <si>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</si>
  <si>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</si>
  <si>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</si>
  <si>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</si>
  <si>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</si>
  <si>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</si>
  <si>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</si>
  <si>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</si>
  <si>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</si>
  <si>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</si>
  <si>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</si>
  <si>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</si>
  <si>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Inversiones</t>
  </si>
  <si>
    <t>Inversiones temporarias  (Nota 5.2)</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</si>
  <si>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</si>
  <si>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</si>
  <si>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</si>
  <si>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</si>
  <si>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</si>
  <si>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</si>
  <si>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</si>
  <si>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</si>
  <si>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</si>
  <si>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Gastos bancarios</t>
  </si>
  <si>
    <t>Impuestos y tasas</t>
  </si>
  <si>
    <t>Ganancia por valuación de activos en ME</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</si>
  <si>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</si>
  <si>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</si>
  <si>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</si>
  <si>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</si>
  <si>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</si>
  <si>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</si>
  <si>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</si>
  <si>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</si>
  <si>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</si>
  <si>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</si>
  <si>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</si>
  <si>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</si>
  <si>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</si>
  <si>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</si>
  <si>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</si>
  <si>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</si>
  <si>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</si>
  <si>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</si>
  <si>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</si>
  <si>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</si>
  <si>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</si>
  <si>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</si>
  <si>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</si>
  <si>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</si>
  <si>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</si>
  <si>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</si>
  <si>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</si>
  <si>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Cargo</t>
  </si>
  <si>
    <t>Nombre y apellido</t>
  </si>
  <si>
    <t>Representante legal</t>
  </si>
  <si>
    <t>Federico Tomasevich</t>
  </si>
  <si>
    <t>Presidente</t>
  </si>
  <si>
    <t>Vice – Presidente</t>
  </si>
  <si>
    <t xml:space="preserve">Marcelo Barreyro </t>
  </si>
  <si>
    <t>Director Titular</t>
  </si>
  <si>
    <t>Síndico Titular</t>
  </si>
  <si>
    <t>Síndico Suplente</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</si>
  <si>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</si>
  <si>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</si>
  <si>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</si>
  <si>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</si>
  <si>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</si>
  <si>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</si>
  <si>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</si>
  <si>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</si>
  <si>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</si>
  <si>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</si>
  <si>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</si>
  <si>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</si>
  <si>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</si>
  <si>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</si>
  <si>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</si>
  <si>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</si>
  <si>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</si>
  <si>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</si>
  <si>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</si>
  <si>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</si>
  <si>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</si>
  <si>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</si>
  <si>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</si>
  <si>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</si>
  <si>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</si>
  <si>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</si>
  <si>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</si>
  <si>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</si>
  <si>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</si>
  <si>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</si>
  <si>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</si>
  <si>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</si>
  <si>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</si>
  <si>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</si>
  <si>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</si>
  <si>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</si>
  <si>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</si>
  <si>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</si>
  <si>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</si>
  <si>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</si>
  <si>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</si>
  <si>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</si>
  <si>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</si>
  <si>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</si>
  <si>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</si>
  <si>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</si>
  <si>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</si>
  <si>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c.  Diferencia de cambio</t>
  </si>
  <si>
    <t>Nota 5</t>
  </si>
  <si>
    <t>Composición de cuentas</t>
  </si>
  <si>
    <t>5.1   Disponibilidades</t>
  </si>
  <si>
    <t>El saldo de la cuenta se compone de la siguiente manera:</t>
  </si>
  <si>
    <t>5.3   Créditos</t>
  </si>
  <si>
    <t xml:space="preserve">Saldo al Inicio </t>
  </si>
  <si>
    <t xml:space="preserve"> Aumentos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</si>
  <si>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</si>
  <si>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</si>
  <si>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</si>
  <si>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</si>
  <si>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</si>
  <si>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</si>
  <si>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</si>
  <si>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</si>
  <si>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</si>
  <si>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</si>
  <si>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</si>
  <si>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</si>
  <si>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</si>
  <si>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</si>
  <si>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</si>
  <si>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</si>
  <si>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t>Licencia Sistema Informático</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</si>
  <si>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</si>
  <si>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</si>
  <si>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</si>
  <si>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</si>
  <si>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</si>
  <si>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</si>
  <si>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</si>
  <si>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</si>
  <si>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</si>
  <si>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</si>
  <si>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</si>
  <si>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</si>
  <si>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</si>
  <si>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</si>
  <si>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</si>
  <si>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</si>
  <si>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</si>
  <si>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</si>
  <si>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</si>
  <si>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</si>
  <si>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</si>
  <si>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</si>
  <si>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</si>
  <si>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</si>
  <si>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</si>
  <si>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</si>
  <si>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</si>
  <si>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</si>
  <si>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</si>
  <si>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</si>
  <si>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</si>
  <si>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</si>
  <si>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</si>
  <si>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</si>
  <si>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</si>
  <si>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</si>
  <si>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</si>
  <si>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</si>
  <si>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</si>
  <si>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</si>
  <si>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</si>
  <si>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</si>
  <si>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</si>
  <si>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</si>
  <si>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</si>
  <si>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</si>
  <si>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</si>
  <si>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</si>
  <si>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</si>
  <si>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</si>
  <si>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</si>
  <si>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</si>
  <si>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</si>
  <si>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</si>
  <si>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</si>
  <si>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</si>
  <si>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</si>
  <si>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</si>
  <si>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</si>
  <si>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</si>
  <si>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</si>
  <si>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</si>
  <si>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</si>
  <si>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</si>
  <si>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</si>
  <si>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</si>
  <si>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Provisión por bonificaciones al personal</t>
  </si>
  <si>
    <t>Provisiones salariales</t>
  </si>
  <si>
    <t>Sueldos y cargas sociales</t>
  </si>
  <si>
    <t>Gastos de custodia</t>
  </si>
  <si>
    <t>,</t>
  </si>
  <si>
    <t>Gastos a recuperar</t>
  </si>
  <si>
    <t>Provision Impuesto a la renta</t>
  </si>
  <si>
    <t>Gastos de computación</t>
  </si>
  <si>
    <t>Gastos de viaje y representación</t>
  </si>
  <si>
    <r>
      <t>·</t>
    </r>
    <r>
      <rPr>
        <sz val="7"/>
        <color theme="1"/>
        <rFont val="Times New Roman"/>
        <family val="1"/>
      </rPr>
      <t xml:space="preserve">  </t>
    </r>
    <r>
      <rPr>
        <sz val="10"/>
        <color theme="1"/>
        <rFont val="Arial"/>
        <family val="2"/>
      </rPr>
      <t>Marcelo Diez</t>
    </r>
  </si>
  <si>
    <t>Director Suplente</t>
  </si>
  <si>
    <t>Antonio Cejuela</t>
  </si>
  <si>
    <t>Constitución de reserva facultativa</t>
  </si>
  <si>
    <t>Crédito fiscal</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</si>
  <si>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</si>
  <si>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</si>
  <si>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</si>
  <si>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</si>
  <si>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5.4  Cuentas por cobrar a personas y empresas relacionadas</t>
  </si>
  <si>
    <t>Reembolso de gastos</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</si>
  <si>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</si>
  <si>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</si>
  <si>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</si>
  <si>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</si>
  <si>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</si>
  <si>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</si>
  <si>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</si>
  <si>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Cuentas por cobrar a Personas y Empresas relacionadas (Nota 5.4)</t>
  </si>
  <si>
    <t>Del 1 al 2826 - 2.977 al 4.960</t>
  </si>
  <si>
    <t>Cross Capital S.A.</t>
  </si>
  <si>
    <t xml:space="preserve">Cross Capital S.A. </t>
  </si>
  <si>
    <t>IPS a pagar</t>
  </si>
  <si>
    <t>Otros activos (Nota 5.4)</t>
  </si>
  <si>
    <t>Retenciones a pagar</t>
  </si>
  <si>
    <t>Comisiones ganadas</t>
  </si>
  <si>
    <t>Beneficios al personal</t>
  </si>
  <si>
    <t>Efectivo pagado a entidades vinculadas</t>
  </si>
  <si>
    <t>AE20</t>
  </si>
  <si>
    <t>CONAUDIT - CONTADORES &amp; AUDITORES ASOCIADOS</t>
  </si>
  <si>
    <t>Alberto Mac Mullen</t>
  </si>
  <si>
    <t>Iva a pagar</t>
  </si>
  <si>
    <t>Puente Asset Management Limited</t>
  </si>
  <si>
    <r>
      <t>·</t>
    </r>
    <r>
      <rPr>
        <sz val="7"/>
        <color theme="1"/>
        <rFont val="Times New Roman"/>
        <family val="1"/>
      </rPr>
      <t xml:space="preserve">  </t>
    </r>
    <r>
      <rPr>
        <b/>
        <sz val="10"/>
        <color theme="1"/>
        <rFont val="Arial"/>
        <family val="2"/>
      </rPr>
      <t>Puente Asset Management Limited</t>
    </r>
  </si>
  <si>
    <t>Anticipo IRE</t>
  </si>
  <si>
    <r>
      <t>·</t>
    </r>
    <r>
      <rPr>
        <sz val="7"/>
        <color theme="1"/>
        <rFont val="Times New Roman"/>
        <family val="1"/>
      </rPr>
      <t xml:space="preserve">  </t>
    </r>
    <r>
      <rPr>
        <sz val="10"/>
        <color theme="1"/>
        <rFont val="Arial"/>
        <family val="2"/>
      </rPr>
      <t>Puente Asset Management United (Reino Unido)</t>
    </r>
  </si>
  <si>
    <t>5.2   Inversiones</t>
  </si>
  <si>
    <t>Domicilio: 2New Street Square, Londres, Reino Unido, EC4A 3BZ</t>
  </si>
  <si>
    <t>Entidad vinculada</t>
  </si>
  <si>
    <t>Los estados financieros han sido preparados de acuerdo con Normas de Información Financiera, emitidas por el Consejo de Contadores Públicos del Paraguay, y con las normas de valuación y exposición establecidos por la Superintendencia de Valores.</t>
  </si>
  <si>
    <t>Las diferencias de cambio originadas por fluctuaciones en los tipos de cambio producidos entre las fechas de concertación de las operaciones y su liquidación o valuación al cierre del ejercicio, son reconocidas en resultados en el período en que ocurren.</t>
  </si>
  <si>
    <t>Comision por colocación y distribución de fondos</t>
  </si>
  <si>
    <t>Comisiones por colocación y distribución de fondos</t>
  </si>
  <si>
    <r>
      <t>·</t>
    </r>
    <r>
      <rPr>
        <sz val="7"/>
        <color theme="1"/>
        <rFont val="Times New Roman"/>
        <family val="1"/>
      </rPr>
      <t xml:space="preserve">  </t>
    </r>
    <r>
      <rPr>
        <sz val="10"/>
        <color theme="1"/>
        <rFont val="Arial"/>
        <family val="2"/>
      </rPr>
      <t>Jaseryn Jimenez</t>
    </r>
  </si>
  <si>
    <t>Resultado por tenencia de inversiones</t>
  </si>
  <si>
    <t>Gastos de venta (Nota 5.17)</t>
  </si>
  <si>
    <t>Pago de impuestos sobre beneficios</t>
  </si>
  <si>
    <t>Intereses a cobrar</t>
  </si>
  <si>
    <t>Ganancia por valuación de pasivos en ME</t>
  </si>
  <si>
    <t>Perdida por valuación de activos en ME</t>
  </si>
  <si>
    <t>Recupero de gastos</t>
  </si>
  <si>
    <t>Ejercicio actual</t>
  </si>
  <si>
    <t>Ejercicio anterior</t>
  </si>
  <si>
    <t>2.3</t>
  </si>
  <si>
    <r>
      <t xml:space="preserve">Reformas de estatutos: </t>
    </r>
    <r>
      <rPr>
        <sz val="9"/>
        <color theme="1"/>
        <rFont val="Arial"/>
        <family val="2"/>
      </rPr>
      <t>En fecha 09 de enero del 2019 inscripta en los Registros Públicos bajo en Nº 03 folio 13. En fecha 04 de noviembre del 2020 inscripta en los Registros Públicos bajo en Nº 03 folio 26. En fecha 01 de julio del 2024 inscripta en los Registros Públicos bajo en Nº 04 folio 37.</t>
    </r>
  </si>
  <si>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</si>
  <si>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Los gastos de mantenimiento son cargados a resultados. El valor residual de los bienes de uso, considerados en su conjunto, no excede su valor recuperable al cierre del periodo.</t>
  </si>
  <si>
    <t>Los bienes de uso son depreciados utilizando el método lineal a partir del mes siguiente de su incorporación al patrimonio de la sociedad de acuerdo con las siguientes vidas útiles:</t>
  </si>
  <si>
    <t>Vehiculos</t>
  </si>
  <si>
    <t>El movimiento de los bienes de uso en cada periodo ha sido el siguiente:</t>
  </si>
  <si>
    <t>Descripción</t>
  </si>
  <si>
    <t>Valores de Origen</t>
  </si>
  <si>
    <t>Altas</t>
  </si>
  <si>
    <t>Bajas</t>
  </si>
  <si>
    <t>Revalúo del Periodo</t>
  </si>
  <si>
    <t>Saldo al cierre</t>
  </si>
  <si>
    <t>Depreciaciones</t>
  </si>
  <si>
    <t>Depreciación del periodo</t>
  </si>
  <si>
    <t>Valor neto</t>
  </si>
  <si>
    <r>
      <t>5.5</t>
    </r>
    <r>
      <rPr>
        <b/>
        <sz val="7"/>
        <color theme="1"/>
        <rFont val="Times New Roman"/>
        <family val="1"/>
      </rPr>
      <t xml:space="preserve">     </t>
    </r>
    <r>
      <rPr>
        <b/>
        <sz val="10"/>
        <color theme="1"/>
        <rFont val="Arial"/>
        <family val="2"/>
      </rPr>
      <t>Bienes de uso</t>
    </r>
  </si>
  <si>
    <t>5.4    Otros activos</t>
  </si>
  <si>
    <t>5.6  Intangibles</t>
  </si>
  <si>
    <t>5.7   Documentos y cuentas por pagar</t>
  </si>
  <si>
    <t>5.8  Cuentas por pagar a personas y empresas relacionadas</t>
  </si>
  <si>
    <t>5.9   Deudas fiscales</t>
  </si>
  <si>
    <t>5.10   Otros pasivos</t>
  </si>
  <si>
    <t>5.11  Provisiones</t>
  </si>
  <si>
    <t>5.12   Patrimonio Neto</t>
  </si>
  <si>
    <t>5.13  Ingresos por servicios</t>
  </si>
  <si>
    <t>5.14  Ingresos financieros</t>
  </si>
  <si>
    <t>5.15   Egresos por operaciones y servicios de personas relacionadas</t>
  </si>
  <si>
    <t>5.16   Gastos de administración</t>
  </si>
  <si>
    <t>5.17   Gastos financieros</t>
  </si>
  <si>
    <t>5.18   Otros egresos</t>
  </si>
  <si>
    <t>Ingresos por servicios (Nota 5.13)</t>
  </si>
  <si>
    <t>Ingresos financieros (Nota 5.14)</t>
  </si>
  <si>
    <t>Egresos por operaciones y servicios de personas relacionadas (Nota 5.15)</t>
  </si>
  <si>
    <t>Gastos de administración (Nota 5.16)</t>
  </si>
  <si>
    <t>Gastos financieros (Nota 5.17)</t>
  </si>
  <si>
    <t>Otros egresos (Nota 5.18)</t>
  </si>
  <si>
    <t>Cuentas a pagar a personas y empresas relacionadas (Nota 5.8)</t>
  </si>
  <si>
    <t>Al valor de costo revaluado se computan las depreciaciones acumuladas, tal como se explica en la nota 2.5</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</si>
  <si>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</si>
  <si>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a.  Moneda extranjera</t>
  </si>
  <si>
    <t>Depreciación de activo fijo</t>
  </si>
  <si>
    <t>Amortización de intangibles</t>
  </si>
  <si>
    <t>2.2 Criterios de valuación</t>
  </si>
  <si>
    <t>Vehículos</t>
  </si>
  <si>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</si>
  <si>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Marcos Páez</t>
    </r>
  </si>
  <si>
    <r>
      <t>·</t>
    </r>
    <r>
      <rPr>
        <sz val="7"/>
        <color theme="1"/>
        <rFont val="Times New Roman"/>
        <family val="1"/>
      </rPr>
      <t xml:space="preserve">  </t>
    </r>
    <r>
      <rPr>
        <sz val="10"/>
        <color theme="1"/>
        <rFont val="Arial"/>
        <family val="2"/>
      </rPr>
      <t>Sebastián Kaliman</t>
    </r>
  </si>
  <si>
    <t>Información general de la Sociedad</t>
  </si>
  <si>
    <t>Tomás González Sabathie</t>
  </si>
  <si>
    <r>
      <t>·</t>
    </r>
    <r>
      <rPr>
        <sz val="7"/>
        <color theme="1"/>
        <rFont val="Times New Roman"/>
        <family val="1"/>
      </rPr>
      <t xml:space="preserve">  </t>
    </r>
    <r>
      <rPr>
        <sz val="10"/>
        <color theme="1"/>
        <rFont val="Arial"/>
        <family val="2"/>
      </rPr>
      <t>Tomas Gonzalez Sabathie</t>
    </r>
  </si>
  <si>
    <r>
      <t>·</t>
    </r>
    <r>
      <rPr>
        <sz val="7"/>
        <color theme="1"/>
        <rFont val="Times New Roman"/>
        <family val="1"/>
      </rPr>
      <t xml:space="preserve">  </t>
    </r>
    <r>
      <rPr>
        <sz val="10"/>
        <color theme="1"/>
        <rFont val="Arial"/>
        <family val="2"/>
      </rPr>
      <t>Gastón Aguilo</t>
    </r>
  </si>
  <si>
    <r>
      <t>·</t>
    </r>
    <r>
      <rPr>
        <sz val="7"/>
        <color theme="1"/>
        <rFont val="Times New Roman"/>
        <family val="1"/>
      </rPr>
      <t xml:space="preserve">  </t>
    </r>
    <r>
      <rPr>
        <sz val="10"/>
        <color theme="1"/>
        <rFont val="Arial"/>
        <family val="2"/>
      </rPr>
      <t>Patricia Mena</t>
    </r>
  </si>
  <si>
    <r>
      <t>·</t>
    </r>
    <r>
      <rPr>
        <sz val="7"/>
        <color theme="1"/>
        <rFont val="Times New Roman"/>
        <family val="1"/>
      </rPr>
      <t xml:space="preserve">  </t>
    </r>
    <r>
      <rPr>
        <sz val="10"/>
        <color theme="1"/>
        <rFont val="Arial"/>
        <family val="2"/>
      </rPr>
      <t>David Avalos</t>
    </r>
  </si>
  <si>
    <t>Vida útil (años)</t>
  </si>
  <si>
    <t>a.   Bienes de uso</t>
  </si>
  <si>
    <t>b.    Activos Intangibles</t>
  </si>
  <si>
    <t>Los activos intangibles son amortizados utilizando el método lineal a partir del mes siguiente de su incorporación al patrimonio de la sociedad de acuerdo con las sigueintes vidas útiles:</t>
  </si>
  <si>
    <t>2.4  Política de Depreciaciones y Amortizaciones</t>
  </si>
  <si>
    <t>2.5  Política de reconocimiento de ingresos</t>
  </si>
  <si>
    <t>2.6  Estado de flujo de efectivo</t>
  </si>
  <si>
    <t>presentados en forma comparativa</t>
  </si>
  <si>
    <t>Documentos y cuentas por pagar (Nota 5.7)</t>
  </si>
  <si>
    <t>Deudas fiscales</t>
  </si>
  <si>
    <t>Otros Pasivos (Nota 5.10)</t>
  </si>
  <si>
    <t>Provisiones (Nota 5.9)</t>
  </si>
  <si>
    <t>Honorario auditoria externa</t>
  </si>
  <si>
    <t>Comisión por Colocación y Distribución de Fondos</t>
  </si>
  <si>
    <t>Cuentas a pagar a personas y empresas relacionadas (Nota 5.4)</t>
  </si>
  <si>
    <t>Actividad principal: La actividad principal de la empresa es actuar como sociedad holding intermediaria. La misma posee una participación en el capital del 96,98% que corresponde a 4.810 acciones con derecho a 1 voto por acción.</t>
  </si>
  <si>
    <t xml:space="preserve">Documentos y cuentas por cobrar </t>
  </si>
  <si>
    <t>Créditos (Nota 5.3)</t>
  </si>
  <si>
    <t>Bienes de uso (Nota 5.5)</t>
  </si>
  <si>
    <t xml:space="preserve">Vehículos </t>
  </si>
  <si>
    <t xml:space="preserve">(Depreciaciones acumuladas) </t>
  </si>
  <si>
    <t>Activos Intangibles (Nota 5.6)</t>
  </si>
  <si>
    <t>Programas informáticos</t>
  </si>
  <si>
    <t>Mauricio Salgueiro</t>
  </si>
  <si>
    <t>Jorge Gross Brown</t>
  </si>
  <si>
    <r>
      <t>·</t>
    </r>
    <r>
      <rPr>
        <sz val="7"/>
        <color rgb="FF000000"/>
        <rFont val="Times New Roman"/>
        <family val="1"/>
      </rPr>
      <t xml:space="preserve">  </t>
    </r>
    <r>
      <rPr>
        <sz val="10"/>
        <color rgb="FF000000"/>
        <rFont val="Arial"/>
        <family val="2"/>
      </rPr>
      <t>Mauricio Salgueiro – Síndico Titular</t>
    </r>
  </si>
  <si>
    <r>
      <t>·</t>
    </r>
    <r>
      <rPr>
        <sz val="7"/>
        <color rgb="FF000000"/>
        <rFont val="Times New Roman"/>
        <family val="1"/>
      </rPr>
      <t xml:space="preserve">  </t>
    </r>
    <r>
      <rPr>
        <sz val="10"/>
        <color theme="1"/>
        <rFont val="Arial"/>
        <family val="2"/>
      </rPr>
      <t xml:space="preserve">Jorge Gross Brown- Síndico Suplente </t>
    </r>
  </si>
  <si>
    <t>Se reconoce como ingreso o egreso la diferencia de precio entre el valor de venta de un activo propio y el valor en libros a la fecha de transacción.</t>
  </si>
  <si>
    <t>Efectivo pagado por otras actividades</t>
  </si>
  <si>
    <t>Bonificaciones al personal</t>
  </si>
  <si>
    <t xml:space="preserve">Amortizaciones </t>
  </si>
  <si>
    <t>Reintegro de gastos</t>
  </si>
  <si>
    <t xml:space="preserve">Títulos de Renta Fija </t>
  </si>
  <si>
    <t>31.12.2025</t>
  </si>
  <si>
    <t>Tipo de cambio 31.12.2025</t>
  </si>
  <si>
    <t>Saldo en Moneda local al 31.12.2025</t>
  </si>
  <si>
    <t>Total al 31.12.2025</t>
  </si>
  <si>
    <t>EMISOR</t>
  </si>
  <si>
    <t>TIPO DE TITULO</t>
  </si>
  <si>
    <t>VALOR NOMINAL UNITARIO</t>
  </si>
  <si>
    <t>TELEFONIA CELULAR PYA SAE</t>
  </si>
  <si>
    <t>BONO CORPORATIVO</t>
  </si>
  <si>
    <t>FINANCIERA PYO JAPONESA</t>
  </si>
  <si>
    <t>CDA</t>
  </si>
  <si>
    <t>VALOR DE COTIZACIÓN</t>
  </si>
  <si>
    <t>VENCIMIENTO</t>
  </si>
  <si>
    <t>BONO SUBORDINADO</t>
  </si>
  <si>
    <t>BANCO ATLAS S.A.</t>
  </si>
  <si>
    <t>BANCO NACIONAL DE FOMENTO</t>
  </si>
  <si>
    <t>BANCO ITAU S.A.</t>
  </si>
  <si>
    <t>SUDAMERIS BANK S.A.E.C.A.</t>
  </si>
  <si>
    <t>UENO BANK S.A.</t>
  </si>
  <si>
    <t>VICENTE SCAVONE</t>
  </si>
  <si>
    <t>Compra de Propiedad, planta y Equipo</t>
  </si>
  <si>
    <t>Inversiones largo plazo  (Nota 5.2)</t>
  </si>
  <si>
    <t xml:space="preserve">Intereses a cobrar </t>
  </si>
  <si>
    <t>Inversiones largo plazo</t>
  </si>
  <si>
    <t>Otros ingresos (Nota 5.19)</t>
  </si>
  <si>
    <t>VALOR CONTABLE</t>
  </si>
  <si>
    <t>Otros ingresos de operación</t>
  </si>
  <si>
    <t>5.19   Otros ingresos</t>
  </si>
  <si>
    <t>VALOR NOMINAL</t>
  </si>
  <si>
    <t>INTERESES A COBRAR</t>
  </si>
  <si>
    <r>
      <t>b.</t>
    </r>
    <r>
      <rPr>
        <b/>
        <sz val="7"/>
        <color theme="1"/>
        <rFont val="Times New Roman"/>
        <family val="1"/>
      </rPr>
      <t>  </t>
    </r>
    <r>
      <rPr>
        <b/>
        <sz val="10"/>
        <color theme="1"/>
        <rFont val="Arial"/>
        <family val="2"/>
      </rPr>
      <t>Bienes de uso</t>
    </r>
  </si>
  <si>
    <t>Apoderados - Remuneraciones</t>
  </si>
  <si>
    <t>Directores - Honorarios</t>
  </si>
  <si>
    <t>finalizado el 31 de marzo de 2026</t>
  </si>
  <si>
    <t>Información al 31 de marzo de  2026</t>
  </si>
  <si>
    <t>al 31 de marzo de 2026</t>
  </si>
  <si>
    <t>Presentando en forma comparativa con el ejercicio anterior finalizado el 31 de diciembre de 2025</t>
  </si>
  <si>
    <t>31.03.2026</t>
  </si>
  <si>
    <t>31.03.2025</t>
  </si>
  <si>
    <t>Saldos al 31.03.2026</t>
  </si>
  <si>
    <t>Saldos al 31.03.2025</t>
  </si>
  <si>
    <t>Se presentan en forma comparativa con los correspondientes al ejercicio finalizado el 31 de diciembre de 2025 en el caso de los saldos patrimoniales y en forma comparativa con los correspondientes al 31 de marzo de 2025 en el caso de los resultados, estado de variación del matrimonio y estado de flujo de efectivo.</t>
  </si>
  <si>
    <t>Tipo de cambio 31.03.2026</t>
  </si>
  <si>
    <t>Saldo en Moneda local al 31.03.2026</t>
  </si>
  <si>
    <t>Los activos y pasivos en moneda extranjera se valuaron al tipo de cambio comprador vigentes al 31 de marzo de 2026 y al 31 de diciembre de 2025 publicados por el Banco Central del Paraguay.</t>
  </si>
  <si>
    <t>Total al 31.03.2026</t>
  </si>
  <si>
    <t>Acreedores varios</t>
  </si>
  <si>
    <t>Gastos de capacitación a pagar</t>
  </si>
  <si>
    <t>Diferencial de precios por compra de títulos</t>
  </si>
  <si>
    <t>A la fecha de presentación, no han ocurrido hechos significativos que impliquen alteraciones significativas a la estructura patrimonial o financiera o, a los resultados de la Sociedad al 31 de marzo de 2026.</t>
  </si>
  <si>
    <t>Total  31.03.2026</t>
  </si>
  <si>
    <t>Total  31.12.2025</t>
  </si>
  <si>
    <t>FIC SA DE FINANZAS</t>
  </si>
  <si>
    <t>SOLAR BANCO S.A.E.</t>
  </si>
  <si>
    <t>BANCOP S.A.</t>
  </si>
  <si>
    <t>Estados financieros correspondientes al periodo</t>
  </si>
  <si>
    <r>
      <t>·</t>
    </r>
    <r>
      <rPr>
        <sz val="7"/>
        <color theme="1"/>
        <rFont val="Times New Roman"/>
        <family val="1"/>
      </rPr>
      <t xml:space="preserve">  </t>
    </r>
    <r>
      <rPr>
        <sz val="10"/>
        <color theme="1"/>
        <rFont val="Arial"/>
        <family val="2"/>
      </rPr>
      <t>Federico Gastaldi</t>
    </r>
  </si>
  <si>
    <r>
      <t>·</t>
    </r>
    <r>
      <rPr>
        <sz val="7"/>
        <color theme="1"/>
        <rFont val="Times New Roman"/>
        <family val="1"/>
      </rPr>
      <t xml:space="preserve">  </t>
    </r>
    <r>
      <rPr>
        <sz val="10"/>
        <color theme="1"/>
        <rFont val="Arial"/>
        <family val="2"/>
      </rPr>
      <t xml:space="preserve">Federico Tomasevich – Presidente </t>
    </r>
  </si>
  <si>
    <r>
      <t>·</t>
    </r>
    <r>
      <rPr>
        <sz val="7"/>
        <color theme="1"/>
        <rFont val="Times New Roman"/>
        <family val="1"/>
      </rPr>
      <t xml:space="preserve">  </t>
    </r>
    <r>
      <rPr>
        <sz val="10"/>
        <color theme="1"/>
        <rFont val="Arial"/>
        <family val="2"/>
      </rPr>
      <t xml:space="preserve">Marcelo Barreyro - Vicepresidente </t>
    </r>
  </si>
  <si>
    <r>
      <t>·</t>
    </r>
    <r>
      <rPr>
        <sz val="7"/>
        <color theme="1"/>
        <rFont val="Times New Roman"/>
        <family val="1"/>
      </rPr>
      <t xml:space="preserve">  </t>
    </r>
    <r>
      <rPr>
        <sz val="10"/>
        <color theme="1"/>
        <rFont val="Arial"/>
        <family val="2"/>
      </rPr>
      <t xml:space="preserve">Antonio Cejuela - Director Titular </t>
    </r>
  </si>
  <si>
    <r>
      <t>·</t>
    </r>
    <r>
      <rPr>
        <sz val="7"/>
        <color theme="1"/>
        <rFont val="Times New Roman"/>
        <family val="1"/>
      </rPr>
      <t xml:space="preserve">  </t>
    </r>
    <r>
      <rPr>
        <sz val="10"/>
        <color theme="1"/>
        <rFont val="Arial"/>
        <family val="2"/>
      </rPr>
      <t>Alberto Mac Mullen - Director Suplente</t>
    </r>
  </si>
  <si>
    <r>
      <t>·</t>
    </r>
    <r>
      <rPr>
        <sz val="7"/>
        <color theme="1"/>
        <rFont val="Times New Roman"/>
        <family val="1"/>
      </rPr>
      <t xml:space="preserve">  </t>
    </r>
    <r>
      <rPr>
        <sz val="10"/>
        <color theme="1"/>
        <rFont val="Arial"/>
        <family val="2"/>
      </rPr>
      <t>Tomás Gonzalez Sabathie - Director Suplente</t>
    </r>
  </si>
  <si>
    <r>
      <t>·</t>
    </r>
    <r>
      <rPr>
        <sz val="7"/>
        <color theme="1"/>
        <rFont val="Times New Roman"/>
        <family val="1"/>
      </rPr>
      <t xml:space="preserve">  </t>
    </r>
    <r>
      <rPr>
        <sz val="10"/>
        <color theme="1"/>
        <rFont val="Arial"/>
        <family val="2"/>
      </rPr>
      <t>Daniela Soplan</t>
    </r>
  </si>
  <si>
    <r>
      <t>·</t>
    </r>
    <r>
      <rPr>
        <sz val="7"/>
        <color theme="1"/>
        <rFont val="Times New Roman"/>
        <family val="1"/>
      </rPr>
      <t xml:space="preserve">  </t>
    </r>
    <r>
      <rPr>
        <sz val="10"/>
        <color theme="1"/>
        <rFont val="Arial"/>
        <family val="2"/>
      </rPr>
      <t>Julio Hernán Mingorace</t>
    </r>
  </si>
  <si>
    <r>
      <t>·</t>
    </r>
    <r>
      <rPr>
        <sz val="7"/>
        <color theme="1"/>
        <rFont val="Times New Roman"/>
        <family val="1"/>
      </rPr>
      <t xml:space="preserve">  </t>
    </r>
    <r>
      <rPr>
        <sz val="10"/>
        <color theme="1"/>
        <rFont val="Arial"/>
        <family val="2"/>
      </rPr>
      <t>Juan Di Nucci</t>
    </r>
  </si>
  <si>
    <r>
      <t>·</t>
    </r>
    <r>
      <rPr>
        <sz val="7"/>
        <color theme="1"/>
        <rFont val="Times New Roman"/>
        <family val="1"/>
      </rPr>
      <t xml:space="preserve">  </t>
    </r>
    <r>
      <rPr>
        <sz val="10"/>
        <color theme="1"/>
        <rFont val="Arial"/>
        <family val="2"/>
      </rPr>
      <t>Romina Machado</t>
    </r>
  </si>
  <si>
    <t>por el periodo finalizado el 31 de marzo de 2026</t>
  </si>
  <si>
    <t>Presentando en forma comparativa con el mismo periodo del ejercicio anterior finalizado el 31 de marzo de 2025</t>
  </si>
  <si>
    <t>RESULTADO DEL PERIODO</t>
  </si>
  <si>
    <t>Efectivo y su equivalente al comienzo del periodo</t>
  </si>
  <si>
    <t>Efectivo y su equivalente al cierre del periodo</t>
  </si>
  <si>
    <t>Saldos iniciales al 31.12.2025 (Nota 5.12)</t>
  </si>
  <si>
    <t>al periodo finalizado el 31 de marzo de 2026</t>
  </si>
  <si>
    <t>Hechos posteriores al cierre del periodo</t>
  </si>
  <si>
    <t>La posición en moneda extranjera al cierre del periodo es la siguiente:</t>
  </si>
  <si>
    <t>Tipo de cambio
 31.03.2025</t>
  </si>
  <si>
    <t>Resultado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</si>
</sst>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00_-;\-* #,##0.00_-;_-* &quot;-&quot;??_-;_-@_-"/>
    <numFmt numFmtId="165" formatCode="_-* #,##0.00\ _€_-;\-* #,##0.00\ _€_-;_-* &quot;-&quot;??\ _€_-;_-@_-"/>
    <numFmt numFmtId="166" formatCode="_(* #,##0_);_(* \(#,##0\);_(* &quot;-&quot;_);_(@_)"/>
    <numFmt numFmtId="167" formatCode="_(* #,##0.00_);_(* \(#,##0.00\);_(* &quot;-&quot;??_);_(@_)"/>
    <numFmt numFmtId="168" formatCode="_ * #,##0_ ;_ * \-#,##0_ ;_ * &quot;-&quot;??_ ;_ @_ "/>
    <numFmt numFmtId="169" formatCode="General_)"/>
    <numFmt numFmtId="170" formatCode="_-* #,##0\ _€_-;\-* #,##0\ _€_-;_-* &quot;-&quot;??\ _€_-;_-@_-"/>
    <numFmt numFmtId="171" formatCode="_(* #,##0.00_);_(* \(#,##0.00\);_(* &quot;-&quot;_);_(@_)"/>
    <numFmt numFmtId="172" formatCode="_ * #,##0.00_ ;_ * \-#,##0.00_ ;_ * &quot;-&quot;_ ;_ @_ "/>
    <numFmt numFmtId="173" formatCode="_-* #,##0.00\ _p_t_a_-;\-* #,##0.00\ _p_t_a_-;_-* &quot;-&quot;??\ _p_t_a_-;_-@_-"/>
  </numFmts>
  <fonts count="50">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sz val="11"/>
      <color theme="0"/>
      <name val="Calibri"/>
      <family val="2"/>
      <scheme val="minor"/>
    </font>
    <font>
      <b/>
      <sz val="10"/>
      <color theme="0"/>
      <name val="Arial"/>
      <family val="2"/>
    </font>
    <font>
      <b/>
      <sz val="9"/>
      <color theme="0"/>
      <name val="Arial"/>
      <family val="2"/>
    </font>
    <font>
      <b/>
      <sz val="9"/>
      <color theme="1"/>
      <name val="Arial"/>
      <family val="2"/>
    </font>
    <font>
      <sz val="7"/>
      <color theme="1"/>
      <name val="Arial"/>
      <family val="2"/>
    </font>
    <font>
      <u/>
      <sz val="11"/>
      <color theme="10"/>
      <name val="Calibri"/>
      <family val="2"/>
      <scheme val="minor"/>
    </font>
    <font>
      <sz val="11"/>
      <color theme="0"/>
      <name val="Arial"/>
      <family val="2"/>
    </font>
    <font>
      <b/>
      <sz val="14"/>
      <color rgb="FF000000"/>
      <name val="Arial"/>
      <family val="2"/>
    </font>
    <font>
      <sz val="12"/>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2" fillId="0" borderId="0"/>
    <xf numFmtId="0" fontId="3" fillId="0" borderId="0"/>
    <xf numFmtId="0" fontId="3" fillId="0" borderId="0"/>
    <xf numFmtId="0" fontId="4" fillId="0" borderId="0"/>
    <xf numFmtId="0" fontId="5" fillId="0" borderId="0"/>
    <xf numFmtId="165"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5" fontId="1" fillId="0" borderId="0" applyFont="0" applyFill="0" applyBorder="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46" fillId="0" borderId="0" applyNumberFormat="0" applyFill="0" applyBorder="0" applyAlignment="0" applyProtection="0"/>
  </cellStyleXfs>
  <cellXfs count="576">
    <xf numFmtId="0" fontId="0" fillId="0" borderId="0" xfId="0"/>
    <xf numFmtId="168" fontId="3" fillId="0" borderId="0" xfId="1" applyNumberFormat="1" applyFont="1"/>
    <xf numFmtId="0" fontId="9" fillId="0" borderId="0" xfId="0" applyFont="1"/>
    <xf numFmtId="0" fontId="11" fillId="0" borderId="0" xfId="0" applyFont="1"/>
    <xf numFmtId="0" fontId="11" fillId="0" borderId="0" xfId="0" applyFont="1" applyBorder="1"/>
    <xf numFmtId="41" fontId="11" fillId="0" borderId="0" xfId="27" applyFont="1"/>
    <xf numFmtId="14" fontId="11" fillId="0" borderId="0" xfId="0" applyNumberFormat="1" applyFont="1"/>
    <xf numFmtId="166" fontId="11" fillId="0" borderId="0" xfId="0" applyNumberFormat="1" applyFont="1"/>
    <xf numFmtId="169" fontId="20" fillId="2" borderId="0" xfId="4" applyNumberFormat="1" applyFont="1" applyFill="1" applyBorder="1" applyAlignment="1" applyProtection="1"/>
    <xf numFmtId="169"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6" fontId="11" fillId="0" borderId="0" xfId="3" applyFont="1" applyAlignment="1">
      <alignment vertical="center"/>
    </xf>
    <xf numFmtId="169" fontId="18" fillId="2" borderId="0" xfId="4" applyNumberFormat="1" applyFont="1" applyFill="1" applyBorder="1" applyAlignment="1" applyProtection="1">
      <alignment horizontal="left" wrapText="1"/>
    </xf>
    <xf numFmtId="169"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9"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41" fontId="11" fillId="0" borderId="0" xfId="27" applyFont="1" applyBorder="1" applyAlignment="1"/>
    <xf numFmtId="169"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6" fontId="22" fillId="0" borderId="0" xfId="0" applyNumberFormat="1" applyFont="1" applyAlignment="1">
      <alignment vertical="center"/>
    </xf>
    <xf numFmtId="171"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70"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6" fontId="11" fillId="0" borderId="5" xfId="3" applyFont="1" applyBorder="1" applyAlignment="1">
      <alignment vertical="center"/>
    </xf>
    <xf numFmtId="166" fontId="11" fillId="0" borderId="8" xfId="3" applyFont="1" applyBorder="1" applyAlignment="1">
      <alignment vertical="center"/>
    </xf>
    <xf numFmtId="166" fontId="11" fillId="0" borderId="0" xfId="0" applyNumberFormat="1" applyFont="1" applyAlignment="1">
      <alignment vertical="center"/>
    </xf>
    <xf numFmtId="0" fontId="11" fillId="0" borderId="0" xfId="0" applyFont="1" applyFill="1" applyAlignment="1">
      <alignment wrapText="1"/>
    </xf>
    <xf numFmtId="168" fontId="8" fillId="3" borderId="0" xfId="1" applyNumberFormat="1" applyFont="1" applyFill="1" applyBorder="1" applyAlignment="1">
      <alignment wrapText="1"/>
    </xf>
    <xf numFmtId="168" fontId="8" fillId="3" borderId="0" xfId="0" applyNumberFormat="1" applyFont="1" applyFill="1" applyBorder="1" applyAlignment="1"/>
    <xf numFmtId="168"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6" fontId="11" fillId="0" borderId="13" xfId="3" applyFont="1" applyBorder="1" applyAlignment="1">
      <alignment vertical="center"/>
    </xf>
    <xf numFmtId="166"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6" fontId="11" fillId="0" borderId="4" xfId="3" applyFont="1" applyBorder="1" applyAlignment="1">
      <alignment vertical="center"/>
    </xf>
    <xf numFmtId="166"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6" fontId="11" fillId="0" borderId="6" xfId="3" applyFont="1" applyBorder="1" applyAlignment="1">
      <alignment vertical="center"/>
    </xf>
    <xf numFmtId="166"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6" fontId="12" fillId="0" borderId="14" xfId="3" applyFont="1" applyBorder="1"/>
    <xf numFmtId="166" fontId="12" fillId="0" borderId="15" xfId="3" applyFont="1" applyBorder="1"/>
    <xf numFmtId="166" fontId="12" fillId="0" borderId="18" xfId="3" applyFont="1" applyBorder="1"/>
    <xf numFmtId="166" fontId="12" fillId="0" borderId="19" xfId="3" applyFont="1" applyBorder="1"/>
    <xf numFmtId="166" fontId="11" fillId="0" borderId="4" xfId="0" applyNumberFormat="1" applyFont="1" applyBorder="1"/>
    <xf numFmtId="166" fontId="11" fillId="0" borderId="16" xfId="3" applyFont="1" applyBorder="1"/>
    <xf numFmtId="166" fontId="11" fillId="0" borderId="4" xfId="3" applyFont="1" applyBorder="1"/>
    <xf numFmtId="166"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6" fontId="3" fillId="0" borderId="0" xfId="5" applyNumberFormat="1" applyFont="1"/>
    <xf numFmtId="169" fontId="18" fillId="2" borderId="0" xfId="4" applyNumberFormat="1" applyFont="1" applyFill="1" applyBorder="1" applyAlignment="1" applyProtection="1">
      <alignment horizontal="left" wrapText="1"/>
    </xf>
    <xf numFmtId="169"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0" fontId="25" fillId="0" borderId="0" xfId="0" applyFont="1" applyBorder="1" applyAlignment="1">
      <alignment vertical="center"/>
    </xf>
    <xf numFmtId="169" fontId="18" fillId="2" borderId="0" xfId="4" applyNumberFormat="1" applyFont="1" applyFill="1" applyBorder="1" applyAlignment="1" applyProtection="1"/>
    <xf numFmtId="3" fontId="14" fillId="4" borderId="2" xfId="0" applyNumberFormat="1" applyFont="1" applyFill="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8" fontId="31" fillId="0" borderId="0" xfId="1" applyNumberFormat="1" applyFont="1"/>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0" fillId="0" borderId="0" xfId="0" applyBorder="1"/>
    <xf numFmtId="0" fontId="12" fillId="0" borderId="0" xfId="0" applyFont="1" applyFill="1" applyBorder="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0" fontId="15" fillId="4" borderId="9" xfId="0" applyFont="1" applyFill="1" applyBorder="1" applyAlignment="1">
      <alignment vertical="center"/>
    </xf>
    <xf numFmtId="0" fontId="14" fillId="4" borderId="9" xfId="0" applyFont="1" applyFill="1" applyBorder="1" applyAlignment="1">
      <alignment vertical="center"/>
    </xf>
    <xf numFmtId="41" fontId="14" fillId="4" borderId="2" xfId="27" applyFont="1" applyFill="1" applyBorder="1" applyAlignment="1">
      <alignment horizontal="right" vertical="center"/>
    </xf>
    <xf numFmtId="0" fontId="0" fillId="3" borderId="0" xfId="0" applyFill="1"/>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42" fillId="5" borderId="1" xfId="0" applyFont="1" applyFill="1" applyBorder="1" applyAlignment="1">
      <alignment horizontal="left" vertical="center" wrapText="1"/>
    </xf>
    <xf numFmtId="0" fontId="42" fillId="5" borderId="1" xfId="0" applyFont="1" applyFill="1" applyBorder="1" applyAlignment="1">
      <alignment horizontal="left" vertical="center"/>
    </xf>
    <xf numFmtId="0" fontId="41" fillId="5" borderId="1" xfId="0" applyFont="1" applyFill="1" applyBorder="1"/>
    <xf numFmtId="41" fontId="11" fillId="0" borderId="0" xfId="27" applyFont="1" applyAlignment="1">
      <alignment horizontal="right" vertical="center"/>
    </xf>
    <xf numFmtId="0" fontId="43" fillId="5" borderId="2" xfId="0" applyFont="1" applyFill="1" applyBorder="1" applyAlignment="1">
      <alignment horizontal="center" vertical="center" wrapText="1"/>
    </xf>
    <xf numFmtId="0" fontId="43" fillId="5" borderId="2" xfId="0" applyFont="1" applyFill="1" applyBorder="1" applyAlignment="1">
      <alignment vertical="center" wrapText="1"/>
    </xf>
    <xf numFmtId="0" fontId="17" fillId="6" borderId="2" xfId="0" applyFont="1" applyFill="1" applyBorder="1" applyAlignment="1">
      <alignment horizontal="center" vertical="center"/>
    </xf>
    <xf numFmtId="0" fontId="16" fillId="6" borderId="2" xfId="0" applyFont="1" applyFill="1" applyBorder="1" applyAlignment="1">
      <alignment vertical="center"/>
    </xf>
    <xf numFmtId="3" fontId="16" fillId="6" borderId="2" xfId="0" applyNumberFormat="1" applyFont="1" applyFill="1" applyBorder="1" applyAlignment="1">
      <alignment horizontal="right" vertical="center"/>
    </xf>
    <xf numFmtId="3" fontId="16" fillId="6" borderId="2" xfId="0" applyNumberFormat="1" applyFont="1" applyFill="1" applyBorder="1" applyAlignment="1">
      <alignment horizontal="right" vertical="center" wrapText="1"/>
    </xf>
    <xf numFmtId="9" fontId="16" fillId="6" borderId="2" xfId="0" applyNumberFormat="1" applyFont="1" applyFill="1" applyBorder="1" applyAlignment="1">
      <alignment horizontal="right" vertical="center"/>
    </xf>
    <xf numFmtId="0" fontId="17" fillId="6"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4" fillId="0" borderId="2" xfId="2" applyFont="1" applyBorder="1" applyAlignment="1"/>
    <xf numFmtId="0" fontId="44" fillId="6" borderId="2" xfId="0" applyFont="1" applyFill="1" applyBorder="1" applyAlignment="1">
      <alignment vertical="center"/>
    </xf>
    <xf numFmtId="0" fontId="30" fillId="0" borderId="2" xfId="0" applyFont="1" applyBorder="1" applyAlignment="1">
      <alignment vertical="center" wrapText="1"/>
    </xf>
    <xf numFmtId="0" fontId="44" fillId="0" borderId="2" xfId="0" applyFont="1" applyBorder="1" applyAlignment="1">
      <alignment vertical="center" wrapText="1"/>
    </xf>
    <xf numFmtId="0" fontId="44" fillId="0" borderId="0" xfId="0" applyFont="1" applyBorder="1" applyAlignment="1">
      <alignment horizontal="left" vertical="center" wrapText="1"/>
    </xf>
    <xf numFmtId="9" fontId="44" fillId="0" borderId="0" xfId="2" applyFont="1" applyBorder="1" applyAlignment="1"/>
    <xf numFmtId="41" fontId="3" fillId="0" borderId="2" xfId="27" applyFont="1" applyFill="1" applyBorder="1"/>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9" fontId="11" fillId="0" borderId="0" xfId="2" applyFont="1"/>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2"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2"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6"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8"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8"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6" fontId="15" fillId="0" borderId="10" xfId="3" applyFont="1" applyFill="1" applyBorder="1"/>
    <xf numFmtId="168"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0" fontId="14" fillId="0" borderId="5" xfId="0" applyFont="1" applyFill="1" applyBorder="1"/>
    <xf numFmtId="166"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8" fontId="15" fillId="0" borderId="2" xfId="1" applyNumberFormat="1" applyFont="1" applyFill="1" applyBorder="1" applyAlignment="1">
      <alignment vertical="center" wrapText="1"/>
    </xf>
    <xf numFmtId="168"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6" fontId="14" fillId="0" borderId="4" xfId="27" quotePrefix="1" applyNumberFormat="1" applyFont="1" applyFill="1" applyBorder="1"/>
    <xf numFmtId="41" fontId="14" fillId="7" borderId="4" xfId="27" applyFont="1" applyFill="1" applyBorder="1"/>
    <xf numFmtId="0" fontId="14" fillId="0" borderId="4" xfId="0" applyFont="1" applyFill="1" applyBorder="1" applyAlignment="1">
      <alignment horizontal="center"/>
    </xf>
    <xf numFmtId="41" fontId="15" fillId="7"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0" fontId="15" fillId="0" borderId="11" xfId="0" applyFont="1" applyFill="1" applyBorder="1" applyAlignment="1">
      <alignment vertical="center" wrapText="1"/>
    </xf>
    <xf numFmtId="0" fontId="15" fillId="0" borderId="2" xfId="0" applyFont="1" applyFill="1" applyBorder="1" applyAlignment="1">
      <alignment wrapText="1"/>
    </xf>
    <xf numFmtId="166" fontId="15" fillId="0" borderId="12" xfId="3" applyFont="1" applyFill="1" applyBorder="1"/>
    <xf numFmtId="166" fontId="15" fillId="0" borderId="9" xfId="3" applyFont="1" applyFill="1" applyBorder="1"/>
    <xf numFmtId="166" fontId="15" fillId="0" borderId="2" xfId="3" applyFont="1" applyFill="1" applyBorder="1"/>
    <xf numFmtId="0" fontId="14" fillId="7" borderId="4" xfId="0" applyFont="1" applyFill="1" applyBorder="1" applyAlignment="1">
      <alignment wrapText="1"/>
    </xf>
    <xf numFmtId="166" fontId="15" fillId="0" borderId="0" xfId="3" applyFont="1" applyFill="1" applyBorder="1"/>
    <xf numFmtId="166" fontId="14" fillId="0" borderId="4" xfId="3" applyFont="1" applyFill="1" applyBorder="1"/>
    <xf numFmtId="166" fontId="15" fillId="0" borderId="4" xfId="3" applyFont="1" applyFill="1" applyBorder="1"/>
    <xf numFmtId="0" fontId="14" fillId="0" borderId="6" xfId="0" applyFont="1" applyFill="1" applyBorder="1" applyAlignment="1">
      <alignment vertical="center" wrapText="1"/>
    </xf>
    <xf numFmtId="166" fontId="15" fillId="0" borderId="6" xfId="3" applyFont="1" applyFill="1" applyBorder="1"/>
    <xf numFmtId="166" fontId="14" fillId="0" borderId="8" xfId="3" applyFont="1" applyFill="1" applyBorder="1"/>
    <xf numFmtId="166" fontId="14" fillId="0" borderId="6" xfId="3" applyFont="1" applyFill="1" applyBorder="1"/>
    <xf numFmtId="0" fontId="15" fillId="0" borderId="6" xfId="0" applyFont="1" applyFill="1" applyBorder="1" applyAlignment="1">
      <alignment wrapText="1"/>
    </xf>
    <xf numFmtId="166" fontId="15" fillId="0" borderId="3" xfId="3" applyFont="1" applyFill="1" applyBorder="1"/>
    <xf numFmtId="166" fontId="12" fillId="3" borderId="2" xfId="3" applyNumberFormat="1" applyFont="1" applyFill="1" applyBorder="1" applyAlignment="1">
      <alignment vertical="center"/>
    </xf>
    <xf numFmtId="166" fontId="12" fillId="0" borderId="9" xfId="3" applyFont="1" applyFill="1" applyBorder="1" applyAlignment="1">
      <alignment vertical="center"/>
    </xf>
    <xf numFmtId="166" fontId="12" fillId="0" borderId="2" xfId="3" applyFont="1" applyFill="1" applyBorder="1" applyAlignment="1">
      <alignment vertical="center"/>
    </xf>
    <xf numFmtId="41" fontId="12" fillId="0" borderId="4" xfId="27" applyFont="1" applyFill="1" applyBorder="1"/>
    <xf numFmtId="166" fontId="12" fillId="0" borderId="4" xfId="27" quotePrefix="1" applyNumberFormat="1" applyFont="1" applyFill="1" applyBorder="1"/>
    <xf numFmtId="166" fontId="12" fillId="0" borderId="6" xfId="27" quotePrefix="1" applyNumberFormat="1" applyFont="1" applyFill="1" applyBorder="1"/>
    <xf numFmtId="166" fontId="12" fillId="0" borderId="3" xfId="3" applyFont="1" applyFill="1" applyBorder="1"/>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0" fontId="14" fillId="0" borderId="0" xfId="0" applyFont="1" applyAlignment="1">
      <alignment horizontal="left" vertical="top" wrapText="1"/>
    </xf>
    <xf numFmtId="0" fontId="12" fillId="0" borderId="0" xfId="0" applyFont="1" applyFill="1" applyAlignment="1">
      <alignment horizontal="left" vertical="center"/>
    </xf>
    <xf numFmtId="41" fontId="12" fillId="0" borderId="6" xfId="27" quotePrefix="1" applyFont="1" applyFill="1" applyBorder="1"/>
    <xf numFmtId="166" fontId="12" fillId="0" borderId="2" xfId="3" applyFont="1" applyFill="1" applyBorder="1"/>
    <xf numFmtId="166" fontId="12" fillId="3" borderId="3" xfId="3" applyFont="1" applyFill="1" applyBorder="1"/>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4"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44" fillId="6" borderId="2" xfId="0" applyFont="1" applyFill="1" applyBorder="1" applyAlignment="1">
      <alignment horizontal="center" vertical="center" wrapText="1"/>
    </xf>
    <xf numFmtId="41" fontId="12" fillId="0" borderId="10" xfId="27" applyFont="1" applyFill="1" applyBorder="1" applyAlignment="1">
      <alignment vertical="center"/>
    </xf>
    <xf numFmtId="0" fontId="14" fillId="0" borderId="2" xfId="0" applyFont="1" applyFill="1" applyBorder="1" applyAlignment="1">
      <alignment vertical="center" wrapText="1"/>
    </xf>
    <xf numFmtId="4" fontId="14" fillId="0" borderId="2" xfId="0" applyNumberFormat="1" applyFont="1" applyFill="1" applyBorder="1" applyAlignment="1">
      <alignment horizontal="right" vertical="center" wrapText="1"/>
    </xf>
    <xf numFmtId="166" fontId="14"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0" fontId="11" fillId="0" borderId="0" xfId="0" applyFont="1" applyFill="1" applyAlignment="1">
      <alignment horizontal="left" vertical="center"/>
    </xf>
    <xf numFmtId="0" fontId="33" fillId="0" borderId="0" xfId="0" applyFont="1" applyFill="1"/>
    <xf numFmtId="0" fontId="12" fillId="0" borderId="0" xfId="0" applyFont="1" applyFill="1" applyAlignment="1">
      <alignment horizontal="justify" vertical="center"/>
    </xf>
    <xf numFmtId="0" fontId="11" fillId="0" borderId="0" xfId="0" applyFont="1" applyFill="1" applyAlignment="1">
      <alignment horizontal="justify" vertical="center"/>
    </xf>
    <xf numFmtId="0" fontId="12" fillId="0" borderId="17" xfId="0" applyFont="1" applyFill="1" applyBorder="1" applyAlignment="1"/>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7" xfId="0" applyFont="1" applyFill="1" applyBorder="1" applyAlignment="1">
      <alignment vertical="center"/>
    </xf>
    <xf numFmtId="0" fontId="14" fillId="0" borderId="13" xfId="0" applyFont="1" applyFill="1" applyBorder="1" applyAlignment="1">
      <alignment vertical="center"/>
    </xf>
    <xf numFmtId="3" fontId="14" fillId="0" borderId="8" xfId="0" applyNumberFormat="1" applyFont="1" applyFill="1" applyBorder="1" applyAlignment="1">
      <alignment vertical="center"/>
    </xf>
    <xf numFmtId="0" fontId="15" fillId="0" borderId="6" xfId="0" applyFont="1" applyFill="1" applyBorder="1" applyAlignment="1">
      <alignment vertical="center"/>
    </xf>
    <xf numFmtId="3" fontId="15" fillId="0" borderId="8" xfId="0" applyNumberFormat="1" applyFont="1" applyFill="1" applyBorder="1" applyAlignment="1">
      <alignment horizontal="right" vertical="center"/>
    </xf>
    <xf numFmtId="0" fontId="12" fillId="0" borderId="10" xfId="0" applyFont="1" applyFill="1" applyBorder="1"/>
    <xf numFmtId="0" fontId="14" fillId="0" borderId="4" xfId="0" applyFont="1" applyFill="1" applyBorder="1" applyAlignment="1">
      <alignment horizontal="right" vertical="center"/>
    </xf>
    <xf numFmtId="0" fontId="11" fillId="0" borderId="11" xfId="0" applyFont="1" applyFill="1" applyBorder="1"/>
    <xf numFmtId="3" fontId="14" fillId="0" borderId="6" xfId="0" applyNumberFormat="1" applyFont="1" applyFill="1" applyBorder="1" applyAlignment="1">
      <alignment horizontal="right" vertical="center"/>
    </xf>
    <xf numFmtId="0" fontId="12" fillId="0" borderId="11" xfId="0" applyFont="1" applyFill="1" applyBorder="1"/>
    <xf numFmtId="3" fontId="15" fillId="0" borderId="2" xfId="0" applyNumberFormat="1" applyFont="1" applyFill="1" applyBorder="1" applyAlignment="1">
      <alignment horizontal="right" vertical="center"/>
    </xf>
    <xf numFmtId="0" fontId="39" fillId="0" borderId="0" xfId="0" applyFont="1" applyFill="1" applyBorder="1" applyAlignment="1">
      <alignment horizontal="center" vertical="center"/>
    </xf>
    <xf numFmtId="3" fontId="15" fillId="0" borderId="0" xfId="0" applyNumberFormat="1" applyFont="1" applyFill="1" applyBorder="1" applyAlignment="1">
      <alignment vertical="center"/>
    </xf>
    <xf numFmtId="0" fontId="40" fillId="0" borderId="0" xfId="0" applyFont="1" applyFill="1" applyBorder="1" applyAlignment="1">
      <alignment horizontal="right" vertical="center"/>
    </xf>
    <xf numFmtId="0" fontId="30" fillId="0" borderId="0" xfId="0" applyFont="1" applyFill="1"/>
    <xf numFmtId="41" fontId="30" fillId="0" borderId="0" xfId="27" applyFont="1" applyFill="1"/>
    <xf numFmtId="9" fontId="30" fillId="0" borderId="0" xfId="2" applyFont="1" applyFill="1"/>
    <xf numFmtId="3" fontId="30" fillId="0" borderId="0" xfId="0" applyNumberFormat="1" applyFont="1" applyFill="1"/>
    <xf numFmtId="0" fontId="15" fillId="0" borderId="9" xfId="0" applyFont="1" applyFill="1" applyBorder="1" applyAlignment="1">
      <alignment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9" xfId="0" applyFont="1" applyFill="1" applyBorder="1" applyAlignment="1">
      <alignment vertical="center"/>
    </xf>
    <xf numFmtId="3" fontId="14" fillId="0" borderId="2" xfId="0" applyNumberFormat="1" applyFont="1" applyFill="1" applyBorder="1" applyAlignment="1">
      <alignment horizontal="right" vertical="center"/>
    </xf>
    <xf numFmtId="3" fontId="14" fillId="0" borderId="0" xfId="0" applyNumberFormat="1" applyFont="1" applyFill="1" applyBorder="1" applyAlignment="1">
      <alignment horizontal="right" vertical="center" wrapText="1"/>
    </xf>
    <xf numFmtId="3" fontId="15" fillId="0" borderId="0" xfId="0" applyNumberFormat="1" applyFont="1" applyFill="1" applyBorder="1" applyAlignment="1">
      <alignment horizontal="right" vertical="center" wrapText="1"/>
    </xf>
    <xf numFmtId="0" fontId="11" fillId="0" borderId="0" xfId="0" applyFont="1" applyFill="1" applyAlignment="1">
      <alignment horizontal="left" vertical="top"/>
    </xf>
    <xf numFmtId="43" fontId="14" fillId="0" borderId="2" xfId="1" applyFont="1" applyFill="1" applyBorder="1" applyAlignment="1">
      <alignment horizontal="right" vertical="center"/>
    </xf>
    <xf numFmtId="0" fontId="15" fillId="0" borderId="2" xfId="0" applyFont="1" applyFill="1" applyBorder="1" applyAlignment="1">
      <alignment horizontal="right" vertical="center" wrapText="1"/>
    </xf>
    <xf numFmtId="41" fontId="15" fillId="0" borderId="2" xfId="27" applyFont="1" applyFill="1" applyBorder="1" applyAlignment="1">
      <alignment horizontal="right" vertical="center" wrapText="1"/>
    </xf>
    <xf numFmtId="0" fontId="15" fillId="0" borderId="7" xfId="0" applyFont="1" applyFill="1" applyBorder="1" applyAlignment="1">
      <alignment horizontal="left" vertical="center"/>
    </xf>
    <xf numFmtId="0" fontId="14" fillId="0" borderId="4" xfId="0" applyFont="1" applyFill="1" applyBorder="1" applyAlignment="1">
      <alignment horizontal="left" vertical="center"/>
    </xf>
    <xf numFmtId="41" fontId="14" fillId="0" borderId="6" xfId="27" applyFont="1" applyFill="1" applyBorder="1" applyAlignment="1">
      <alignment horizontal="right" vertical="center"/>
    </xf>
    <xf numFmtId="0" fontId="12" fillId="0" borderId="10" xfId="0" applyFont="1" applyFill="1" applyBorder="1" applyAlignment="1">
      <alignment horizontal="left"/>
    </xf>
    <xf numFmtId="41" fontId="14" fillId="0" borderId="4" xfId="27" applyFont="1" applyFill="1" applyBorder="1" applyAlignment="1">
      <alignment horizontal="right" vertical="center"/>
    </xf>
    <xf numFmtId="0" fontId="11" fillId="0" borderId="10" xfId="0" applyFont="1" applyFill="1" applyBorder="1"/>
    <xf numFmtId="41" fontId="15" fillId="0" borderId="2" xfId="27" applyFont="1" applyFill="1" applyBorder="1" applyAlignment="1">
      <alignment horizontal="right" vertical="center"/>
    </xf>
    <xf numFmtId="166" fontId="14" fillId="0" borderId="2" xfId="0" applyNumberFormat="1" applyFont="1" applyFill="1" applyBorder="1" applyAlignment="1">
      <alignment horizontal="right" vertical="center"/>
    </xf>
    <xf numFmtId="0" fontId="15" fillId="0" borderId="2" xfId="0" applyFont="1" applyFill="1" applyBorder="1" applyAlignment="1">
      <alignment horizontal="justify" vertical="center"/>
    </xf>
    <xf numFmtId="41" fontId="15" fillId="0" borderId="2" xfId="0" applyNumberFormat="1" applyFont="1" applyFill="1" applyBorder="1" applyAlignment="1">
      <alignment horizontal="right" vertical="center"/>
    </xf>
    <xf numFmtId="166" fontId="15" fillId="0" borderId="9" xfId="28" applyFont="1" applyFill="1" applyBorder="1" applyAlignment="1">
      <alignment vertical="center"/>
    </xf>
    <xf numFmtId="41" fontId="15" fillId="0" borderId="9" xfId="27" applyFont="1" applyFill="1" applyBorder="1" applyAlignment="1">
      <alignment vertical="center"/>
    </xf>
    <xf numFmtId="166" fontId="15" fillId="0" borderId="2" xfId="28" applyFont="1" applyFill="1" applyBorder="1" applyAlignment="1">
      <alignment vertical="center"/>
    </xf>
    <xf numFmtId="41" fontId="15" fillId="0" borderId="2" xfId="27" applyFont="1" applyFill="1" applyBorder="1" applyAlignment="1">
      <alignment vertical="center"/>
    </xf>
    <xf numFmtId="41" fontId="11" fillId="0" borderId="2" xfId="27" applyFont="1" applyFill="1" applyBorder="1"/>
    <xf numFmtId="3" fontId="14" fillId="0" borderId="0" xfId="0" applyNumberFormat="1" applyFont="1" applyFill="1" applyBorder="1" applyAlignment="1">
      <alignment horizontal="right" vertical="center"/>
    </xf>
    <xf numFmtId="0" fontId="15" fillId="0" borderId="0" xfId="0" applyFont="1" applyFill="1" applyBorder="1" applyAlignment="1">
      <alignment vertical="center"/>
    </xf>
    <xf numFmtId="41" fontId="11" fillId="0" borderId="8" xfId="27" applyFont="1" applyFill="1" applyBorder="1"/>
    <xf numFmtId="14" fontId="12" fillId="0" borderId="2" xfId="0" applyNumberFormat="1" applyFont="1" applyFill="1" applyBorder="1" applyAlignment="1">
      <alignment horizontal="center"/>
    </xf>
    <xf numFmtId="0" fontId="14" fillId="0" borderId="9" xfId="0" applyFont="1" applyFill="1" applyBorder="1" applyAlignment="1">
      <alignment vertical="center"/>
    </xf>
    <xf numFmtId="41" fontId="14" fillId="0" borderId="2" xfId="27" applyFont="1" applyFill="1" applyBorder="1" applyAlignment="1">
      <alignment vertical="center"/>
    </xf>
    <xf numFmtId="0" fontId="11" fillId="0" borderId="9" xfId="0" applyFont="1" applyFill="1" applyBorder="1" applyAlignment="1">
      <alignment horizontal="justify" vertical="center"/>
    </xf>
    <xf numFmtId="41" fontId="11" fillId="0" borderId="2" xfId="27" applyFont="1" applyFill="1" applyBorder="1" applyAlignment="1">
      <alignment horizontal="right" vertical="center"/>
    </xf>
    <xf numFmtId="41" fontId="11" fillId="0" borderId="3" xfId="27" applyFont="1" applyFill="1" applyBorder="1"/>
    <xf numFmtId="0" fontId="12" fillId="0" borderId="9" xfId="0" applyFont="1" applyFill="1" applyBorder="1" applyAlignment="1">
      <alignment horizontal="left" vertical="center"/>
    </xf>
    <xf numFmtId="0" fontId="12" fillId="0" borderId="0" xfId="0" applyFont="1" applyFill="1" applyBorder="1" applyAlignment="1">
      <alignment horizontal="left" vertical="center"/>
    </xf>
    <xf numFmtId="3" fontId="12" fillId="0" borderId="0" xfId="0" applyNumberFormat="1" applyFont="1" applyFill="1" applyBorder="1" applyAlignment="1">
      <alignment horizontal="right" vertical="center"/>
    </xf>
    <xf numFmtId="0" fontId="22" fillId="3" borderId="0" xfId="0" applyFont="1" applyFill="1"/>
    <xf numFmtId="43" fontId="22" fillId="3" borderId="0" xfId="0" applyNumberFormat="1" applyFont="1" applyFill="1"/>
    <xf numFmtId="0" fontId="22" fillId="0" borderId="0" xfId="0" applyFont="1" applyFill="1"/>
    <xf numFmtId="41" fontId="47" fillId="0" borderId="0" xfId="27" applyFont="1" applyFill="1"/>
    <xf numFmtId="0" fontId="11" fillId="0" borderId="0" xfId="0" applyFont="1" applyFill="1" applyBorder="1"/>
    <xf numFmtId="43" fontId="11" fillId="0" borderId="0" xfId="1" applyFont="1" applyFill="1"/>
    <xf numFmtId="3" fontId="11" fillId="0" borderId="0" xfId="0" applyNumberFormat="1" applyFont="1" applyFill="1"/>
    <xf numFmtId="41" fontId="29" fillId="0" borderId="0" xfId="27" applyFont="1" applyFill="1"/>
    <xf numFmtId="0" fontId="12" fillId="0" borderId="0" xfId="0" applyFont="1" applyAlignment="1">
      <alignment horizontal="left" vertical="center"/>
    </xf>
    <xf numFmtId="0" fontId="15" fillId="4" borderId="0" xfId="0" applyFont="1" applyFill="1" applyBorder="1" applyAlignment="1">
      <alignment vertical="center"/>
    </xf>
    <xf numFmtId="3" fontId="15" fillId="4" borderId="0" xfId="0" applyNumberFormat="1" applyFont="1" applyFill="1" applyBorder="1" applyAlignment="1">
      <alignment horizontal="right" vertical="center"/>
    </xf>
    <xf numFmtId="14" fontId="15" fillId="0" borderId="2" xfId="0" applyNumberFormat="1" applyFont="1" applyFill="1" applyBorder="1" applyAlignment="1">
      <alignment horizontal="center" vertical="center"/>
    </xf>
    <xf numFmtId="41" fontId="11" fillId="0" borderId="0" xfId="27" applyFont="1" applyAlignment="1">
      <alignment wrapText="1"/>
    </xf>
    <xf numFmtId="41" fontId="3" fillId="0" borderId="0" xfId="27" applyFont="1" applyFill="1"/>
    <xf numFmtId="0" fontId="14" fillId="0" borderId="11" xfId="0" applyFont="1" applyFill="1" applyBorder="1" applyAlignment="1">
      <alignment vertical="center"/>
    </xf>
    <xf numFmtId="41" fontId="14" fillId="0" borderId="2" xfId="27" applyFont="1" applyBorder="1" applyAlignment="1">
      <alignment horizontal="right" vertical="center"/>
    </xf>
    <xf numFmtId="41" fontId="15" fillId="4" borderId="2" xfId="27" applyFont="1" applyFill="1" applyBorder="1" applyAlignment="1">
      <alignment horizontal="right" vertical="center"/>
    </xf>
    <xf numFmtId="41" fontId="0" fillId="0" borderId="0" xfId="27" applyFont="1"/>
    <xf numFmtId="41" fontId="0" fillId="0" borderId="0" xfId="27" applyFont="1" applyFill="1"/>
    <xf numFmtId="41" fontId="22" fillId="3" borderId="0" xfId="27" applyFont="1" applyFill="1"/>
    <xf numFmtId="41" fontId="22" fillId="0" borderId="0" xfId="27" applyFont="1"/>
    <xf numFmtId="41" fontId="22" fillId="0" borderId="0" xfId="27" applyFont="1" applyFill="1"/>
    <xf numFmtId="41" fontId="11" fillId="0" borderId="0" xfId="27" applyFont="1" applyFill="1"/>
    <xf numFmtId="169" fontId="18" fillId="2" borderId="0" xfId="4" applyNumberFormat="1" applyFont="1" applyFill="1" applyBorder="1" applyAlignment="1" applyProtection="1">
      <alignment horizontal="left"/>
    </xf>
    <xf numFmtId="0" fontId="12" fillId="0" borderId="9" xfId="0" applyFont="1" applyFill="1" applyBorder="1" applyAlignment="1">
      <alignment horizontal="center" vertical="center" wrapText="1"/>
    </xf>
    <xf numFmtId="0" fontId="11" fillId="3" borderId="11" xfId="0" applyFont="1" applyFill="1" applyBorder="1"/>
    <xf numFmtId="0" fontId="11" fillId="0" borderId="4" xfId="0" applyFont="1" applyFill="1" applyBorder="1"/>
    <xf numFmtId="43" fontId="0" fillId="0" borderId="0" xfId="1" applyFont="1"/>
    <xf numFmtId="41" fontId="14" fillId="0" borderId="10" xfId="27" applyFont="1" applyFill="1" applyBorder="1" applyAlignment="1">
      <alignment vertical="center" wrapText="1"/>
    </xf>
    <xf numFmtId="168" fontId="14" fillId="0" borderId="2" xfId="1" applyNumberFormat="1" applyFont="1" applyFill="1" applyBorder="1" applyAlignment="1">
      <alignment horizontal="right" vertical="center"/>
    </xf>
    <xf numFmtId="168" fontId="15" fillId="0" borderId="2" xfId="1" applyNumberFormat="1" applyFont="1" applyFill="1" applyBorder="1" applyAlignment="1">
      <alignment horizontal="right" vertical="center"/>
    </xf>
    <xf numFmtId="166" fontId="15" fillId="0" borderId="2" xfId="0" applyNumberFormat="1" applyFont="1" applyFill="1" applyBorder="1" applyAlignment="1">
      <alignment horizontal="right" vertical="center"/>
    </xf>
    <xf numFmtId="41" fontId="11" fillId="0" borderId="4" xfId="27" quotePrefix="1" applyFont="1" applyFill="1" applyBorder="1"/>
    <xf numFmtId="166" fontId="15"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xf>
    <xf numFmtId="41" fontId="15" fillId="0" borderId="3" xfId="27" applyFont="1" applyFill="1" applyBorder="1" applyAlignment="1">
      <alignment horizontal="right" vertical="center"/>
    </xf>
    <xf numFmtId="41" fontId="0" fillId="6" borderId="0" xfId="27" applyFont="1" applyFill="1"/>
    <xf numFmtId="41" fontId="22" fillId="6" borderId="0" xfId="27" applyFont="1" applyFill="1"/>
    <xf numFmtId="41" fontId="30" fillId="6" borderId="0" xfId="27" applyFont="1" applyFill="1"/>
    <xf numFmtId="41" fontId="24" fillId="6" borderId="0" xfId="27" applyFont="1" applyFill="1"/>
    <xf numFmtId="41" fontId="11" fillId="6" borderId="0" xfId="27" applyFont="1" applyFill="1"/>
    <xf numFmtId="41" fontId="3" fillId="6" borderId="0" xfId="27" applyFont="1" applyFill="1" applyBorder="1"/>
    <xf numFmtId="41" fontId="3" fillId="6" borderId="0" xfId="27" applyFont="1" applyFill="1"/>
    <xf numFmtId="41" fontId="15" fillId="6" borderId="0" xfId="27" applyFont="1" applyFill="1" applyBorder="1" applyAlignment="1">
      <alignment horizontal="right" vertical="center" wrapText="1"/>
    </xf>
    <xf numFmtId="0" fontId="15" fillId="0" borderId="9" xfId="0" applyFont="1" applyFill="1" applyBorder="1" applyAlignment="1">
      <alignment vertical="center" wrapText="1"/>
    </xf>
    <xf numFmtId="0" fontId="14" fillId="0" borderId="9" xfId="0" applyFont="1" applyFill="1" applyBorder="1" applyAlignment="1">
      <alignment vertical="center" wrapText="1"/>
    </xf>
    <xf numFmtId="0" fontId="15" fillId="0" borderId="3" xfId="0" applyFont="1" applyFill="1" applyBorder="1" applyAlignment="1">
      <alignment horizontal="center" vertical="center"/>
    </xf>
    <xf numFmtId="0" fontId="15" fillId="0" borderId="11" xfId="0" applyFont="1" applyFill="1" applyBorder="1" applyAlignment="1">
      <alignment horizontal="right" vertical="center" wrapText="1"/>
    </xf>
    <xf numFmtId="0" fontId="11" fillId="0" borderId="8" xfId="0" applyFont="1" applyFill="1" applyBorder="1"/>
    <xf numFmtId="0" fontId="11" fillId="0" borderId="3" xfId="0" applyFont="1" applyFill="1" applyBorder="1"/>
    <xf numFmtId="41" fontId="14" fillId="0" borderId="3" xfId="27" applyFont="1" applyFill="1" applyBorder="1" applyAlignment="1">
      <alignment vertical="center"/>
    </xf>
    <xf numFmtId="41" fontId="15" fillId="0" borderId="3" xfId="27" applyFont="1" applyFill="1" applyBorder="1" applyAlignment="1">
      <alignment vertical="center"/>
    </xf>
    <xf numFmtId="166" fontId="14" fillId="7" borderId="4" xfId="27" applyNumberFormat="1" applyFont="1" applyFill="1" applyBorder="1" applyAlignment="1">
      <alignment vertical="center"/>
    </xf>
    <xf numFmtId="166" fontId="14" fillId="0" borderId="4" xfId="27" applyNumberFormat="1" applyFont="1" applyFill="1" applyBorder="1" applyAlignment="1">
      <alignment vertical="center"/>
    </xf>
    <xf numFmtId="166" fontId="14" fillId="7" borderId="6" xfId="27" applyNumberFormat="1" applyFont="1" applyFill="1" applyBorder="1" applyAlignment="1">
      <alignment vertical="center"/>
    </xf>
    <xf numFmtId="166" fontId="15" fillId="7" borderId="4" xfId="27" applyNumberFormat="1" applyFont="1" applyFill="1" applyBorder="1" applyAlignment="1">
      <alignment vertical="center" wrapText="1"/>
    </xf>
    <xf numFmtId="166" fontId="14" fillId="0" borderId="6" xfId="27" applyNumberFormat="1" applyFont="1" applyFill="1" applyBorder="1" applyAlignment="1">
      <alignment vertical="center"/>
    </xf>
    <xf numFmtId="166" fontId="15" fillId="7" borderId="7" xfId="27" applyNumberFormat="1" applyFont="1" applyFill="1" applyBorder="1" applyAlignment="1">
      <alignment vertical="center"/>
    </xf>
    <xf numFmtId="166" fontId="15" fillId="7" borderId="10" xfId="27" applyNumberFormat="1" applyFont="1" applyFill="1" applyBorder="1" applyAlignment="1">
      <alignment vertical="center" wrapText="1"/>
    </xf>
    <xf numFmtId="166" fontId="15" fillId="0" borderId="4" xfId="27" applyNumberFormat="1" applyFont="1" applyFill="1" applyBorder="1" applyAlignment="1">
      <alignment vertical="center"/>
    </xf>
    <xf numFmtId="166" fontId="15" fillId="7" borderId="6" xfId="27" applyNumberFormat="1" applyFont="1" applyFill="1" applyBorder="1" applyAlignment="1">
      <alignment vertical="center" wrapText="1"/>
    </xf>
    <xf numFmtId="166" fontId="14" fillId="7" borderId="10" xfId="27" applyNumberFormat="1" applyFont="1" applyFill="1" applyBorder="1" applyAlignment="1">
      <alignment vertical="center"/>
    </xf>
    <xf numFmtId="166" fontId="14" fillId="7" borderId="11" xfId="27" applyNumberFormat="1" applyFont="1" applyFill="1" applyBorder="1" applyAlignment="1">
      <alignment vertical="center"/>
    </xf>
    <xf numFmtId="166" fontId="15" fillId="0" borderId="4" xfId="27" applyNumberFormat="1" applyFont="1" applyFill="1" applyBorder="1" applyAlignment="1">
      <alignment vertical="center" wrapText="1"/>
    </xf>
    <xf numFmtId="166" fontId="12" fillId="0" borderId="4" xfId="27" applyNumberFormat="1" applyFont="1" applyFill="1" applyBorder="1" applyAlignment="1">
      <alignment vertical="center"/>
    </xf>
    <xf numFmtId="166" fontId="15" fillId="0" borderId="6" xfId="27" applyNumberFormat="1" applyFont="1" applyFill="1" applyBorder="1" applyAlignment="1">
      <alignment vertical="center"/>
    </xf>
    <xf numFmtId="166" fontId="15" fillId="0" borderId="5" xfId="27" applyNumberFormat="1" applyFont="1" applyFill="1" applyBorder="1" applyAlignment="1">
      <alignment vertical="center"/>
    </xf>
    <xf numFmtId="166" fontId="14" fillId="0" borderId="5" xfId="27" applyNumberFormat="1" applyFont="1" applyFill="1" applyBorder="1" applyAlignment="1">
      <alignment vertical="center"/>
    </xf>
    <xf numFmtId="166" fontId="11" fillId="0" borderId="6" xfId="27" applyNumberFormat="1" applyFont="1" applyFill="1" applyBorder="1" applyAlignment="1">
      <alignment vertical="center"/>
    </xf>
    <xf numFmtId="166" fontId="15" fillId="0" borderId="7" xfId="27" applyNumberFormat="1" applyFont="1" applyFill="1" applyBorder="1" applyAlignment="1">
      <alignment vertical="center"/>
    </xf>
    <xf numFmtId="166" fontId="12" fillId="0" borderId="8" xfId="27" applyNumberFormat="1" applyFont="1" applyFill="1" applyBorder="1" applyAlignment="1">
      <alignment vertical="center"/>
    </xf>
    <xf numFmtId="0" fontId="11" fillId="0" borderId="0" xfId="0" applyFont="1" applyFill="1" applyAlignment="1">
      <alignment horizontal="left" vertical="center" indent="5"/>
    </xf>
    <xf numFmtId="0" fontId="13" fillId="0" borderId="0" xfId="0" applyFont="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vertical="top"/>
    </xf>
    <xf numFmtId="0" fontId="3" fillId="0" borderId="0" xfId="0" applyFont="1" applyAlignment="1">
      <alignment horizontal="left" vertical="center" wrapText="1"/>
    </xf>
    <xf numFmtId="0" fontId="12" fillId="3" borderId="2" xfId="0" applyFont="1" applyFill="1" applyBorder="1" applyAlignment="1">
      <alignment horizontal="center" wrapText="1"/>
    </xf>
    <xf numFmtId="0" fontId="12" fillId="3" borderId="2" xfId="0" applyFont="1" applyFill="1" applyBorder="1" applyAlignment="1">
      <alignment horizontal="center"/>
    </xf>
    <xf numFmtId="0" fontId="11" fillId="3" borderId="6" xfId="0" applyFont="1" applyFill="1" applyBorder="1"/>
    <xf numFmtId="166" fontId="3" fillId="3" borderId="6" xfId="28" applyFont="1" applyFill="1" applyBorder="1"/>
    <xf numFmtId="166" fontId="3" fillId="3" borderId="4" xfId="28" applyFont="1" applyFill="1" applyBorder="1"/>
    <xf numFmtId="0" fontId="12" fillId="0" borderId="2" xfId="0" applyFont="1" applyBorder="1"/>
    <xf numFmtId="166" fontId="7" fillId="3" borderId="2" xfId="28" applyFont="1" applyFill="1" applyBorder="1"/>
    <xf numFmtId="0" fontId="15" fillId="4" borderId="2" xfId="0" applyFont="1" applyFill="1" applyBorder="1" applyAlignment="1">
      <alignment horizontal="center" vertical="center" wrapText="1"/>
    </xf>
    <xf numFmtId="166" fontId="11" fillId="4" borderId="4" xfId="0" applyNumberFormat="1" applyFont="1" applyFill="1" applyBorder="1" applyAlignment="1">
      <alignment horizontal="right" vertical="center"/>
    </xf>
    <xf numFmtId="166" fontId="11" fillId="0" borderId="4" xfId="0" applyNumberFormat="1" applyFont="1" applyBorder="1" applyAlignment="1">
      <alignment horizontal="right" vertical="center"/>
    </xf>
    <xf numFmtId="166" fontId="3" fillId="3" borderId="5" xfId="28" applyFont="1" applyFill="1" applyBorder="1"/>
    <xf numFmtId="166" fontId="12" fillId="0" borderId="2" xfId="0" applyNumberFormat="1" applyFont="1" applyBorder="1" applyAlignment="1">
      <alignment horizontal="right" vertical="center"/>
    </xf>
    <xf numFmtId="166" fontId="12" fillId="4" borderId="2" xfId="0" applyNumberFormat="1" applyFont="1" applyFill="1" applyBorder="1" applyAlignment="1">
      <alignment horizontal="right" vertical="center"/>
    </xf>
    <xf numFmtId="43" fontId="11" fillId="0" borderId="0" xfId="1" applyFont="1" applyAlignment="1">
      <alignment vertical="center"/>
    </xf>
    <xf numFmtId="0" fontId="11" fillId="0" borderId="0" xfId="0" applyFont="1" applyAlignment="1">
      <alignment vertical="top" wrapText="1"/>
    </xf>
    <xf numFmtId="0" fontId="12" fillId="0" borderId="0" xfId="0" applyFont="1" applyFill="1" applyAlignment="1">
      <alignment horizontal="left" vertical="center"/>
    </xf>
    <xf numFmtId="166" fontId="15" fillId="0" borderId="4" xfId="0" applyNumberFormat="1" applyFont="1" applyFill="1" applyBorder="1" applyAlignment="1">
      <alignment vertical="center" wrapText="1"/>
    </xf>
    <xf numFmtId="41" fontId="22" fillId="6" borderId="0" xfId="0" applyNumberFormat="1" applyFont="1" applyFill="1"/>
    <xf numFmtId="0" fontId="11" fillId="0" borderId="0" xfId="0" applyFont="1" applyAlignment="1">
      <alignment horizontal="left" vertical="top" wrapText="1"/>
    </xf>
    <xf numFmtId="0" fontId="37" fillId="0" borderId="0" xfId="0" applyFont="1" applyFill="1" applyAlignment="1">
      <alignment vertical="center"/>
    </xf>
    <xf numFmtId="0" fontId="15" fillId="0" borderId="0"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0" fillId="0" borderId="1" xfId="0" applyFill="1" applyBorder="1"/>
    <xf numFmtId="0" fontId="13" fillId="0" borderId="0" xfId="0" applyFont="1" applyFill="1" applyAlignment="1">
      <alignment vertical="center"/>
    </xf>
    <xf numFmtId="0" fontId="48" fillId="0" borderId="0" xfId="0" applyFont="1" applyAlignment="1">
      <alignment horizontal="center" vertical="center"/>
    </xf>
    <xf numFmtId="0" fontId="12" fillId="0" borderId="0" xfId="0" applyFont="1" applyFill="1" applyAlignment="1">
      <alignment vertical="center" wrapText="1"/>
    </xf>
    <xf numFmtId="0" fontId="11" fillId="0" borderId="0" xfId="0" applyFont="1" applyAlignment="1">
      <alignment horizontal="left"/>
    </xf>
    <xf numFmtId="41" fontId="12" fillId="0" borderId="2" xfId="27" applyFont="1" applyFill="1" applyBorder="1" applyAlignment="1">
      <alignment horizontal="right" vertical="center"/>
    </xf>
    <xf numFmtId="0" fontId="14" fillId="0" borderId="0" xfId="0" applyFont="1" applyBorder="1" applyAlignment="1">
      <alignment vertical="center"/>
    </xf>
    <xf numFmtId="0" fontId="22" fillId="0" borderId="0" xfId="0" applyFont="1" applyAlignment="1">
      <alignment horizontal="center"/>
    </xf>
    <xf numFmtId="168" fontId="11" fillId="0" borderId="0" xfId="1" applyNumberFormat="1" applyFont="1" applyFill="1"/>
    <xf numFmtId="0" fontId="46" fillId="0" borderId="0" xfId="58" applyFill="1" applyAlignment="1">
      <alignment horizontal="left"/>
    </xf>
    <xf numFmtId="41" fontId="11" fillId="0" borderId="4" xfId="27" applyFont="1" applyBorder="1" applyAlignment="1">
      <alignment vertical="center"/>
    </xf>
    <xf numFmtId="0" fontId="49" fillId="0" borderId="0" xfId="0" applyFont="1" applyFill="1" applyAlignment="1">
      <alignment horizontal="center" vertical="center"/>
    </xf>
    <xf numFmtId="0" fontId="14" fillId="0" borderId="0" xfId="0" applyFont="1" applyFill="1" applyBorder="1" applyAlignment="1">
      <alignment horizontal="left" vertical="center"/>
    </xf>
    <xf numFmtId="0" fontId="11" fillId="0" borderId="1" xfId="0" applyFont="1" applyFill="1" applyBorder="1" applyAlignment="1">
      <alignment horizontal="left" vertical="center"/>
    </xf>
    <xf numFmtId="0" fontId="15" fillId="0" borderId="2" xfId="0" applyFont="1" applyFill="1" applyBorder="1" applyAlignment="1">
      <alignment horizontal="center" vertical="top" wrapText="1"/>
    </xf>
    <xf numFmtId="0" fontId="15" fillId="4" borderId="31" xfId="0" applyFont="1" applyFill="1" applyBorder="1" applyAlignment="1">
      <alignment vertical="center"/>
    </xf>
    <xf numFmtId="0" fontId="15" fillId="4" borderId="32" xfId="0" applyFont="1" applyFill="1" applyBorder="1" applyAlignment="1">
      <alignment horizontal="center" vertical="center" wrapText="1"/>
    </xf>
    <xf numFmtId="0" fontId="15" fillId="4" borderId="33" xfId="0" applyFont="1" applyFill="1" applyBorder="1" applyAlignment="1">
      <alignment horizontal="center" vertical="center" wrapText="1"/>
    </xf>
    <xf numFmtId="0" fontId="15" fillId="4" borderId="25" xfId="0" applyFont="1" applyFill="1" applyBorder="1" applyAlignment="1">
      <alignment vertical="center"/>
    </xf>
    <xf numFmtId="0" fontId="15" fillId="4" borderId="0"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5" fillId="4" borderId="20" xfId="0" applyFont="1" applyFill="1" applyBorder="1" applyAlignment="1">
      <alignment vertical="center" wrapText="1"/>
    </xf>
    <xf numFmtId="0" fontId="15" fillId="4" borderId="21" xfId="0" applyFont="1" applyFill="1" applyBorder="1" applyAlignment="1">
      <alignment vertical="center" wrapText="1"/>
    </xf>
    <xf numFmtId="0" fontId="15" fillId="4" borderId="24" xfId="0" applyFont="1" applyFill="1" applyBorder="1" applyAlignment="1">
      <alignment vertical="center" wrapText="1"/>
    </xf>
    <xf numFmtId="0" fontId="14" fillId="4" borderId="25" xfId="0" applyFont="1" applyFill="1" applyBorder="1" applyAlignment="1">
      <alignment vertical="center" wrapText="1"/>
    </xf>
    <xf numFmtId="0" fontId="14" fillId="0" borderId="0" xfId="0" applyFont="1" applyFill="1" applyBorder="1" applyAlignment="1">
      <alignment horizontal="center" vertical="center"/>
    </xf>
    <xf numFmtId="172" fontId="14" fillId="0" borderId="0" xfId="27" applyNumberFormat="1" applyFont="1" applyFill="1" applyBorder="1" applyAlignment="1">
      <alignment vertical="center" wrapText="1"/>
    </xf>
    <xf numFmtId="41" fontId="14" fillId="0" borderId="0" xfId="27" applyFont="1" applyFill="1" applyBorder="1" applyAlignment="1">
      <alignment horizontal="right" vertical="center" wrapText="1"/>
    </xf>
    <xf numFmtId="41" fontId="14" fillId="0" borderId="26" xfId="27" applyFont="1" applyFill="1" applyBorder="1" applyAlignment="1">
      <alignment vertical="center" wrapText="1"/>
    </xf>
    <xf numFmtId="0" fontId="15" fillId="0" borderId="21" xfId="0" applyFont="1" applyFill="1" applyBorder="1" applyAlignment="1">
      <alignment vertical="center"/>
    </xf>
    <xf numFmtId="172" fontId="14" fillId="0" borderId="21" xfId="27" applyNumberFormat="1" applyFont="1" applyFill="1" applyBorder="1" applyAlignment="1">
      <alignment vertical="center" wrapText="1"/>
    </xf>
    <xf numFmtId="41" fontId="14" fillId="0" borderId="21" xfId="27" applyFont="1" applyFill="1" applyBorder="1" applyAlignment="1">
      <alignment vertical="center" wrapText="1"/>
    </xf>
    <xf numFmtId="41" fontId="14" fillId="0" borderId="24" xfId="27" applyFont="1" applyFill="1" applyBorder="1" applyAlignment="1">
      <alignment vertical="center" wrapText="1"/>
    </xf>
    <xf numFmtId="0" fontId="14" fillId="4" borderId="25" xfId="0" applyFont="1" applyFill="1" applyBorder="1" applyAlignment="1">
      <alignment vertical="center"/>
    </xf>
    <xf numFmtId="41" fontId="14" fillId="0" borderId="0" xfId="27" applyFont="1" applyFill="1" applyBorder="1" applyAlignment="1">
      <alignment horizontal="center" vertical="center" wrapText="1"/>
    </xf>
    <xf numFmtId="41" fontId="14" fillId="0" borderId="26" xfId="27" applyFont="1" applyFill="1" applyBorder="1" applyAlignment="1">
      <alignment horizontal="center" vertical="center" wrapText="1"/>
    </xf>
    <xf numFmtId="0" fontId="14" fillId="4" borderId="22" xfId="0" applyFont="1" applyFill="1" applyBorder="1" applyAlignment="1">
      <alignment vertical="center" wrapText="1"/>
    </xf>
    <xf numFmtId="41" fontId="14" fillId="0" borderId="23" xfId="27" applyFont="1" applyFill="1" applyBorder="1" applyAlignment="1">
      <alignment vertical="center" wrapText="1"/>
    </xf>
    <xf numFmtId="0" fontId="14" fillId="4" borderId="27" xfId="0" applyFont="1" applyFill="1" applyBorder="1" applyAlignment="1">
      <alignment vertical="center" wrapText="1"/>
    </xf>
    <xf numFmtId="0" fontId="14" fillId="0" borderId="28" xfId="0" applyFont="1" applyFill="1" applyBorder="1" applyAlignment="1">
      <alignment horizontal="center" vertical="center"/>
    </xf>
    <xf numFmtId="172" fontId="14" fillId="0" borderId="29" xfId="27" applyNumberFormat="1" applyFont="1" applyFill="1" applyBorder="1" applyAlignment="1">
      <alignment horizontal="center" vertical="center" wrapText="1"/>
    </xf>
    <xf numFmtId="41" fontId="14" fillId="0" borderId="29" xfId="27" applyFont="1" applyFill="1" applyBorder="1" applyAlignment="1">
      <alignment horizontal="center" vertical="center" wrapText="1"/>
    </xf>
    <xf numFmtId="172" fontId="14" fillId="0" borderId="28" xfId="27" applyNumberFormat="1" applyFont="1" applyFill="1" applyBorder="1" applyAlignment="1">
      <alignment horizontal="center" vertical="center"/>
    </xf>
    <xf numFmtId="41" fontId="14" fillId="0" borderId="30" xfId="27" applyFont="1" applyFill="1" applyBorder="1" applyAlignment="1">
      <alignment horizontal="right" vertical="center"/>
    </xf>
    <xf numFmtId="166" fontId="14" fillId="0" borderId="10" xfId="0" applyNumberFormat="1" applyFont="1" applyFill="1" applyBorder="1"/>
    <xf numFmtId="43" fontId="15" fillId="0" borderId="2" xfId="1" applyFont="1" applyFill="1" applyBorder="1" applyAlignment="1">
      <alignment horizontal="center" vertical="center" wrapText="1"/>
    </xf>
    <xf numFmtId="41" fontId="15" fillId="0" borderId="2" xfId="27" applyFont="1" applyFill="1" applyBorder="1" applyAlignment="1">
      <alignment horizontal="center" vertical="center" wrapText="1"/>
    </xf>
    <xf numFmtId="2" fontId="15" fillId="0" borderId="2" xfId="0" applyNumberFormat="1" applyFont="1" applyFill="1" applyBorder="1" applyAlignment="1">
      <alignment horizontal="center" vertical="center" wrapText="1"/>
    </xf>
    <xf numFmtId="14" fontId="15" fillId="0" borderId="2" xfId="0" applyNumberFormat="1" applyFont="1" applyFill="1" applyBorder="1" applyAlignment="1">
      <alignment horizontal="center" vertical="center" wrapText="1"/>
    </xf>
    <xf numFmtId="0" fontId="15" fillId="0" borderId="9" xfId="0" applyFont="1" applyFill="1" applyBorder="1" applyAlignment="1">
      <alignment horizontal="left" vertical="center"/>
    </xf>
    <xf numFmtId="0" fontId="14" fillId="0" borderId="2" xfId="0" applyFont="1" applyFill="1" applyBorder="1"/>
    <xf numFmtId="43" fontId="14" fillId="0" borderId="2" xfId="1" applyFont="1" applyFill="1" applyBorder="1"/>
    <xf numFmtId="41" fontId="14" fillId="0" borderId="2" xfId="27" applyFont="1" applyFill="1" applyBorder="1"/>
    <xf numFmtId="2" fontId="14" fillId="0" borderId="2" xfId="0" applyNumberFormat="1" applyFont="1" applyFill="1" applyBorder="1"/>
    <xf numFmtId="14" fontId="14" fillId="0" borderId="2" xfId="0" applyNumberFormat="1" applyFont="1" applyFill="1" applyBorder="1"/>
    <xf numFmtId="0" fontId="15" fillId="0" borderId="2" xfId="0" applyFont="1" applyFill="1" applyBorder="1"/>
    <xf numFmtId="41" fontId="15" fillId="0" borderId="2" xfId="27" applyFont="1" applyFill="1" applyBorder="1"/>
    <xf numFmtId="9" fontId="3" fillId="0" borderId="0" xfId="2" applyFont="1"/>
    <xf numFmtId="166" fontId="11" fillId="0" borderId="0" xfId="0" applyNumberFormat="1" applyFont="1" applyAlignment="1">
      <alignment wrapText="1"/>
    </xf>
    <xf numFmtId="41" fontId="11" fillId="0" borderId="0" xfId="0" applyNumberFormat="1" applyFont="1" applyFill="1"/>
    <xf numFmtId="41" fontId="11" fillId="0" borderId="0" xfId="2" applyNumberFormat="1" applyFont="1" applyFill="1"/>
    <xf numFmtId="3" fontId="41" fillId="0" borderId="0" xfId="0" applyNumberFormat="1" applyFont="1"/>
    <xf numFmtId="0" fontId="11" fillId="6" borderId="0" xfId="0" applyFont="1" applyFill="1"/>
    <xf numFmtId="0" fontId="22" fillId="6" borderId="0" xfId="0" applyFont="1" applyFill="1"/>
    <xf numFmtId="0" fontId="11" fillId="6" borderId="0" xfId="0" applyFont="1" applyFill="1" applyAlignment="1">
      <alignment vertical="center"/>
    </xf>
    <xf numFmtId="41" fontId="11" fillId="6" borderId="0" xfId="27" applyFont="1" applyFill="1" applyAlignment="1">
      <alignment vertical="center"/>
    </xf>
    <xf numFmtId="0" fontId="11" fillId="6" borderId="0" xfId="0" applyFont="1" applyFill="1" applyBorder="1" applyAlignment="1">
      <alignment vertical="center"/>
    </xf>
    <xf numFmtId="41" fontId="11" fillId="6" borderId="0" xfId="0" applyNumberFormat="1" applyFont="1" applyFill="1" applyBorder="1" applyAlignment="1">
      <alignment vertical="center"/>
    </xf>
    <xf numFmtId="43" fontId="11" fillId="6" borderId="0" xfId="1" applyFont="1" applyFill="1" applyAlignment="1">
      <alignment vertical="center"/>
    </xf>
    <xf numFmtId="165" fontId="11" fillId="6" borderId="0" xfId="0" applyNumberFormat="1" applyFont="1" applyFill="1" applyAlignment="1">
      <alignment vertical="center"/>
    </xf>
    <xf numFmtId="0" fontId="13" fillId="6" borderId="0" xfId="0" applyFont="1" applyFill="1" applyAlignment="1"/>
    <xf numFmtId="0" fontId="11" fillId="6" borderId="0" xfId="0" applyFont="1" applyFill="1" applyAlignment="1">
      <alignment wrapText="1"/>
    </xf>
    <xf numFmtId="0" fontId="11" fillId="6" borderId="0" xfId="0" applyFont="1" applyFill="1" applyAlignment="1"/>
    <xf numFmtId="41" fontId="11" fillId="6" borderId="0" xfId="27" applyFont="1" applyFill="1" applyAlignment="1"/>
    <xf numFmtId="41" fontId="11" fillId="6" borderId="0" xfId="27" applyFont="1" applyFill="1" applyAlignment="1">
      <alignment wrapText="1"/>
    </xf>
    <xf numFmtId="0" fontId="11" fillId="6" borderId="0" xfId="0" applyFont="1" applyFill="1" applyBorder="1"/>
    <xf numFmtId="0" fontId="12" fillId="6" borderId="0" xfId="0" applyFont="1" applyFill="1" applyAlignment="1">
      <alignment wrapText="1"/>
    </xf>
    <xf numFmtId="166" fontId="12" fillId="6" borderId="0" xfId="0" applyNumberFormat="1" applyFont="1" applyFill="1" applyBorder="1" applyAlignment="1">
      <alignment wrapText="1"/>
    </xf>
    <xf numFmtId="41" fontId="11" fillId="6" borderId="0" xfId="0" applyNumberFormat="1" applyFont="1" applyFill="1" applyBorder="1"/>
    <xf numFmtId="0" fontId="22" fillId="6" borderId="0" xfId="0" applyFont="1" applyFill="1" applyBorder="1" applyAlignment="1">
      <alignment wrapText="1"/>
    </xf>
    <xf numFmtId="170" fontId="22" fillId="6" borderId="0" xfId="22" applyNumberFormat="1" applyFont="1" applyFill="1"/>
    <xf numFmtId="0" fontId="22" fillId="6" borderId="0" xfId="0" applyFont="1" applyFill="1" applyAlignment="1">
      <alignment wrapText="1"/>
    </xf>
    <xf numFmtId="41" fontId="22" fillId="6" borderId="0" xfId="27" applyNumberFormat="1" applyFont="1" applyFill="1" applyBorder="1" applyAlignment="1">
      <alignment wrapText="1"/>
    </xf>
    <xf numFmtId="166" fontId="24" fillId="6" borderId="0" xfId="0" applyNumberFormat="1" applyFont="1" applyFill="1" applyBorder="1" applyAlignment="1">
      <alignment wrapText="1"/>
    </xf>
    <xf numFmtId="41" fontId="22" fillId="6" borderId="0" xfId="27" applyFont="1" applyFill="1" applyBorder="1" applyAlignment="1">
      <alignment wrapText="1"/>
    </xf>
    <xf numFmtId="0" fontId="24" fillId="6" borderId="0" xfId="5" applyFont="1" applyFill="1"/>
    <xf numFmtId="166" fontId="24" fillId="6" borderId="0" xfId="5" applyNumberFormat="1" applyFont="1" applyFill="1"/>
    <xf numFmtId="172" fontId="30" fillId="6" borderId="0" xfId="27" applyNumberFormat="1" applyFont="1" applyFill="1"/>
    <xf numFmtId="166" fontId="11" fillId="6" borderId="0" xfId="0" applyNumberFormat="1" applyFont="1" applyFill="1"/>
    <xf numFmtId="9" fontId="11" fillId="6" borderId="0" xfId="2" applyFont="1" applyFill="1" applyBorder="1"/>
    <xf numFmtId="0" fontId="11" fillId="0" borderId="0" xfId="0" applyFont="1" applyFill="1" applyAlignment="1">
      <alignment horizontal="left" vertical="center" wrapText="1"/>
    </xf>
    <xf numFmtId="0" fontId="11" fillId="0" borderId="0" xfId="0" applyFont="1" applyAlignment="1">
      <alignment horizontal="left" vertical="top" wrapText="1"/>
    </xf>
    <xf numFmtId="0" fontId="12" fillId="0" borderId="0" xfId="0" applyFont="1" applyFill="1" applyAlignment="1">
      <alignment horizontal="left" vertical="center" wrapText="1"/>
    </xf>
    <xf numFmtId="169" fontId="18" fillId="2" borderId="0" xfId="4" applyNumberFormat="1" applyFont="1" applyFill="1" applyBorder="1" applyAlignment="1" applyProtection="1">
      <alignment horizontal="left" wrapText="1"/>
    </xf>
    <xf numFmtId="169"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2" fillId="0" borderId="0" xfId="0" applyFont="1" applyAlignment="1">
      <alignment horizontal="left" vertical="top"/>
    </xf>
    <xf numFmtId="0" fontId="11" fillId="0" borderId="0" xfId="0" applyFont="1" applyAlignment="1">
      <alignment horizontal="left" vertical="top"/>
    </xf>
    <xf numFmtId="0" fontId="11" fillId="0" borderId="0" xfId="0" applyFont="1" applyFill="1" applyAlignment="1">
      <alignment horizontal="left" vertical="top" wrapText="1"/>
    </xf>
    <xf numFmtId="0" fontId="11" fillId="0" borderId="0" xfId="0" applyFont="1" applyAlignment="1">
      <alignment horizontal="left" vertical="center"/>
    </xf>
    <xf numFmtId="0" fontId="13"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top" wrapText="1"/>
    </xf>
    <xf numFmtId="0" fontId="3" fillId="0" borderId="0" xfId="0" applyFont="1" applyFill="1" applyAlignment="1">
      <alignment horizontal="left" vertical="top" wrapText="1"/>
    </xf>
    <xf numFmtId="0" fontId="14" fillId="0" borderId="0" xfId="0" applyFont="1" applyAlignment="1">
      <alignment horizontal="left" vertical="top" wrapText="1"/>
    </xf>
    <xf numFmtId="0" fontId="12" fillId="0" borderId="0" xfId="0" applyFont="1" applyFill="1" applyAlignment="1">
      <alignment horizontal="left" vertical="center"/>
    </xf>
    <xf numFmtId="0" fontId="14" fillId="0" borderId="0" xfId="0" applyFont="1" applyFill="1" applyAlignment="1">
      <alignment horizontal="left" vertical="top" wrapText="1"/>
    </xf>
    <xf numFmtId="0" fontId="12" fillId="3"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2" fillId="3" borderId="9" xfId="0" applyFont="1" applyFill="1" applyBorder="1" applyAlignment="1">
      <alignment horizontal="center"/>
    </xf>
    <xf numFmtId="0" fontId="12" fillId="3" borderId="12" xfId="0" applyFont="1" applyFill="1" applyBorder="1" applyAlignment="1">
      <alignment horizontal="center"/>
    </xf>
    <xf numFmtId="0" fontId="12" fillId="3" borderId="3" xfId="0" applyFont="1" applyFill="1" applyBorder="1" applyAlignment="1">
      <alignment horizontal="center"/>
    </xf>
    <xf numFmtId="0" fontId="13" fillId="0" borderId="0" xfId="0" applyFont="1" applyAlignment="1">
      <alignment horizontal="left" vertical="center" wrapText="1"/>
    </xf>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193676</xdr:colOff>
      <xdr:row>0</xdr:row>
      <xdr:rowOff>155776</xdr:rowOff>
    </xdr:from>
    <xdr:to>
      <xdr:col>5</xdr:col>
      <xdr:colOff>1</xdr:colOff>
      <xdr:row>3</xdr:row>
      <xdr:rowOff>76906</xdr:rowOff>
    </xdr:to>
    <xdr:pic>
      <xdr:nvPicPr>
        <xdr:cNvPr id="2" name="Imagen 1"/>
        <xdr:cNvPicPr>
          <a:picLocks noChangeAspect="1"/>
        </xdr:cNvPicPr>
      </xdr:nvPicPr>
      <xdr:blipFill>
        <a:blip xmlns:r="http://schemas.openxmlformats.org/officeDocument/2006/relationships" r:embed="rId1"/>
        <a:stretch>
          <a:fillRect/>
        </a:stretch>
      </xdr:blipFill>
      <xdr:spPr>
        <a:xfrm>
          <a:off x="3887259" y="155776"/>
          <a:ext cx="1520825" cy="4926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391581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628651</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L31"/>
  <sheetViews>
    <sheetView showGridLines="0" tabSelected="1" zoomScaleNormal="100" zoomScaleSheetLayoutView="90" workbookViewId="0">
      <selection activeCell="E27" sqref="E27"/>
    </sheetView>
  </sheetViews>
  <sheetFormatPr baseColWidth="10" defaultRowHeight="14.4"/>
  <cols>
    <col min="12" max="12" width="13.5546875" bestFit="1" customWidth="1"/>
  </cols>
  <sheetData>
    <row r="4" spans="6:6" ht="24.6">
      <c r="F4" s="107" t="s">
        <v>129</v>
      </c>
    </row>
    <row r="5" spans="6:6" ht="24.6">
      <c r="F5" s="107" t="s">
        <v>130</v>
      </c>
    </row>
    <row r="6" spans="6:6" ht="24.6">
      <c r="F6" s="107" t="s">
        <v>131</v>
      </c>
    </row>
    <row r="7" spans="6:6">
      <c r="F7" s="106"/>
    </row>
    <row r="8" spans="6:6">
      <c r="F8" s="106"/>
    </row>
    <row r="9" spans="6:6" ht="15">
      <c r="F9" s="108" t="s">
        <v>484</v>
      </c>
    </row>
    <row r="10" spans="6:6" ht="15.6">
      <c r="F10" s="109" t="s">
        <v>462</v>
      </c>
    </row>
    <row r="11" spans="6:6">
      <c r="F11" s="463" t="s">
        <v>403</v>
      </c>
    </row>
    <row r="31" spans="12:12">
      <c r="L31" s="385"/>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L144"/>
  <sheetViews>
    <sheetView showGridLines="0" zoomScaleNormal="100" zoomScaleSheetLayoutView="100" workbookViewId="0">
      <selection activeCell="E117" sqref="E117"/>
    </sheetView>
  </sheetViews>
  <sheetFormatPr baseColWidth="10" defaultColWidth="11.44140625" defaultRowHeight="14.4"/>
  <cols>
    <col min="1" max="1" width="2.5546875" style="106" customWidth="1"/>
    <col min="2" max="2" width="4.44140625" style="3" customWidth="1"/>
    <col min="3" max="3" width="33.109375" style="106" customWidth="1"/>
    <col min="4" max="4" width="15.33203125" style="106" customWidth="1"/>
    <col min="5" max="5" width="25.6640625" style="106" customWidth="1"/>
    <col min="6" max="6" width="12" style="106" customWidth="1"/>
    <col min="7" max="7" width="11.44140625" style="106"/>
    <col min="8" max="8" width="16.33203125" style="106" customWidth="1"/>
    <col min="9" max="9" width="18.5546875" style="106" customWidth="1"/>
    <col min="10" max="10" width="13" style="106" customWidth="1"/>
    <col min="11" max="16384" width="11.44140625" style="106"/>
  </cols>
  <sheetData>
    <row r="5" spans="2:10" ht="17.399999999999999">
      <c r="E5" s="458" t="s">
        <v>390</v>
      </c>
      <c r="G5" s="110"/>
      <c r="H5" s="110"/>
      <c r="I5" s="110"/>
      <c r="J5" s="110"/>
    </row>
    <row r="6" spans="2:10" ht="15">
      <c r="E6" s="467" t="s">
        <v>463</v>
      </c>
      <c r="G6" s="110"/>
      <c r="H6" s="110"/>
      <c r="I6" s="110"/>
      <c r="J6" s="110"/>
    </row>
    <row r="7" spans="2:10">
      <c r="C7" s="111"/>
      <c r="D7" s="111"/>
      <c r="E7" s="110"/>
      <c r="F7" s="110"/>
      <c r="G7" s="110"/>
      <c r="H7" s="110"/>
      <c r="I7" s="110"/>
      <c r="J7" s="110"/>
    </row>
    <row r="8" spans="2:10">
      <c r="B8" s="156" t="s">
        <v>218</v>
      </c>
      <c r="C8" s="118" t="s">
        <v>220</v>
      </c>
      <c r="D8" s="118"/>
      <c r="E8" s="110"/>
      <c r="F8" s="110"/>
      <c r="G8" s="110"/>
      <c r="H8" s="110"/>
      <c r="I8" s="110"/>
      <c r="J8" s="110"/>
    </row>
    <row r="9" spans="2:10">
      <c r="B9" s="156"/>
      <c r="C9" s="113"/>
      <c r="D9" s="154"/>
      <c r="E9" s="110"/>
      <c r="F9" s="110"/>
      <c r="G9" s="110"/>
      <c r="H9" s="110"/>
      <c r="I9" s="110"/>
      <c r="J9" s="110"/>
    </row>
    <row r="10" spans="2:10">
      <c r="B10" s="156" t="s">
        <v>221</v>
      </c>
      <c r="C10" s="157" t="s">
        <v>228</v>
      </c>
      <c r="D10" s="157"/>
      <c r="E10" s="460" t="s">
        <v>236</v>
      </c>
      <c r="F10" s="112"/>
      <c r="G10" s="110"/>
      <c r="H10" s="110"/>
      <c r="I10" s="110"/>
      <c r="J10" s="110"/>
    </row>
    <row r="11" spans="2:10">
      <c r="B11" s="156" t="s">
        <v>222</v>
      </c>
      <c r="C11" s="157" t="s">
        <v>229</v>
      </c>
      <c r="D11" s="157"/>
      <c r="E11" s="460" t="s">
        <v>237</v>
      </c>
      <c r="F11" s="112"/>
      <c r="G11" s="110"/>
      <c r="H11" s="110"/>
      <c r="I11" s="110"/>
      <c r="J11" s="110"/>
    </row>
    <row r="12" spans="2:10">
      <c r="B12" s="156" t="s">
        <v>223</v>
      </c>
      <c r="C12" s="157" t="s">
        <v>230</v>
      </c>
      <c r="D12" s="157"/>
      <c r="E12" s="460" t="s">
        <v>238</v>
      </c>
      <c r="F12" s="112"/>
      <c r="G12" s="110"/>
      <c r="H12" s="110"/>
      <c r="I12" s="110"/>
      <c r="J12" s="110"/>
    </row>
    <row r="13" spans="2:10">
      <c r="B13" s="156" t="s">
        <v>224</v>
      </c>
      <c r="C13" s="157" t="s">
        <v>231</v>
      </c>
      <c r="D13" s="157"/>
      <c r="E13" s="460" t="s">
        <v>239</v>
      </c>
      <c r="F13" s="112"/>
      <c r="G13" s="110"/>
      <c r="H13" s="110"/>
      <c r="I13" s="110"/>
      <c r="J13" s="110"/>
    </row>
    <row r="14" spans="2:10">
      <c r="B14" s="156" t="s">
        <v>225</v>
      </c>
      <c r="C14" s="157" t="s">
        <v>232</v>
      </c>
      <c r="D14" s="157"/>
      <c r="E14" s="460" t="s">
        <v>240</v>
      </c>
      <c r="F14" s="112"/>
      <c r="G14" s="110"/>
      <c r="H14" s="110"/>
      <c r="I14" s="110"/>
      <c r="J14" s="110"/>
    </row>
    <row r="15" spans="2:10">
      <c r="B15" s="156" t="s">
        <v>294</v>
      </c>
      <c r="C15" s="157" t="s">
        <v>295</v>
      </c>
      <c r="D15" s="157"/>
      <c r="E15" s="465" t="s">
        <v>300</v>
      </c>
      <c r="F15" s="279"/>
      <c r="G15" s="110"/>
      <c r="H15" s="110"/>
      <c r="I15" s="110"/>
      <c r="J15" s="110"/>
    </row>
    <row r="16" spans="2:10">
      <c r="C16" s="3"/>
      <c r="D16" s="3"/>
      <c r="E16" s="110"/>
      <c r="F16" s="113"/>
      <c r="G16" s="110"/>
      <c r="H16" s="110"/>
      <c r="I16" s="110"/>
      <c r="J16" s="110"/>
    </row>
    <row r="17" spans="2:11">
      <c r="B17" s="156" t="s">
        <v>219</v>
      </c>
      <c r="C17" s="158" t="s">
        <v>235</v>
      </c>
      <c r="D17" s="158"/>
      <c r="E17" s="110"/>
      <c r="F17" s="112"/>
      <c r="G17" s="110"/>
      <c r="H17" s="110"/>
      <c r="I17" s="110"/>
      <c r="J17" s="110"/>
    </row>
    <row r="18" spans="2:11">
      <c r="B18" s="156"/>
      <c r="C18" s="3"/>
      <c r="D18" s="3"/>
      <c r="E18" s="110"/>
      <c r="F18" s="112"/>
      <c r="G18" s="110"/>
      <c r="H18" s="110"/>
      <c r="I18" s="110"/>
      <c r="J18" s="110"/>
    </row>
    <row r="19" spans="2:11">
      <c r="B19" s="156" t="s">
        <v>226</v>
      </c>
      <c r="C19" s="157" t="s">
        <v>233</v>
      </c>
      <c r="D19" s="157"/>
      <c r="E19" s="460" t="s">
        <v>241</v>
      </c>
      <c r="F19" s="112"/>
      <c r="G19" s="110"/>
      <c r="H19" s="110"/>
      <c r="I19" s="110"/>
      <c r="J19" s="110"/>
    </row>
    <row r="20" spans="2:11">
      <c r="B20" s="156" t="s">
        <v>227</v>
      </c>
      <c r="C20" s="157" t="s">
        <v>234</v>
      </c>
      <c r="D20" s="157"/>
      <c r="E20" s="460" t="s">
        <v>242</v>
      </c>
      <c r="F20" s="112"/>
      <c r="G20" s="110"/>
      <c r="H20" s="110"/>
      <c r="I20" s="110"/>
      <c r="J20" s="110"/>
    </row>
    <row r="21" spans="2:11" ht="15" customHeight="1">
      <c r="B21" s="156" t="s">
        <v>342</v>
      </c>
      <c r="C21" s="548" t="s">
        <v>343</v>
      </c>
      <c r="D21" s="548"/>
      <c r="E21" s="548"/>
      <c r="F21" s="548"/>
      <c r="G21" s="548"/>
      <c r="H21" s="548"/>
      <c r="I21" s="548"/>
      <c r="J21" s="548"/>
      <c r="K21" s="459"/>
    </row>
    <row r="22" spans="2:11">
      <c r="B22" s="156"/>
      <c r="C22" s="548"/>
      <c r="D22" s="548"/>
      <c r="E22" s="548"/>
      <c r="F22" s="548"/>
      <c r="G22" s="548"/>
      <c r="H22" s="548"/>
      <c r="I22" s="548"/>
      <c r="J22" s="548"/>
      <c r="K22" s="459"/>
    </row>
    <row r="23" spans="2:11">
      <c r="B23" s="186"/>
      <c r="C23" s="429"/>
      <c r="D23" s="114"/>
      <c r="E23" s="110"/>
      <c r="F23" s="110"/>
      <c r="G23" s="110"/>
      <c r="H23" s="110"/>
      <c r="I23" s="110"/>
      <c r="J23" s="110"/>
    </row>
    <row r="24" spans="2:11">
      <c r="B24" s="156" t="s">
        <v>243</v>
      </c>
      <c r="C24" s="121" t="s">
        <v>244</v>
      </c>
      <c r="D24" s="121"/>
      <c r="E24" s="110"/>
      <c r="F24" s="110"/>
      <c r="G24" s="110"/>
      <c r="H24" s="110"/>
      <c r="I24" s="110"/>
      <c r="J24" s="110"/>
    </row>
    <row r="25" spans="2:11">
      <c r="C25" s="115"/>
      <c r="D25" s="115"/>
      <c r="E25" s="110"/>
      <c r="F25" s="110"/>
      <c r="G25" s="110"/>
      <c r="H25" s="110"/>
      <c r="I25" s="110"/>
      <c r="J25" s="110"/>
    </row>
    <row r="26" spans="2:11">
      <c r="C26" s="161" t="s">
        <v>132</v>
      </c>
      <c r="D26" s="163"/>
      <c r="E26" s="162" t="s">
        <v>133</v>
      </c>
      <c r="F26" s="110"/>
      <c r="G26" s="110"/>
      <c r="H26" s="110"/>
      <c r="I26" s="110"/>
      <c r="J26" s="110"/>
    </row>
    <row r="27" spans="2:11">
      <c r="C27" s="159" t="s">
        <v>134</v>
      </c>
      <c r="E27" s="160" t="s">
        <v>135</v>
      </c>
      <c r="F27" s="110"/>
      <c r="G27" s="110"/>
      <c r="H27" s="110"/>
      <c r="I27" s="110"/>
      <c r="J27" s="110"/>
    </row>
    <row r="28" spans="2:11">
      <c r="C28" s="159" t="s">
        <v>136</v>
      </c>
      <c r="E28" s="160" t="s">
        <v>135</v>
      </c>
      <c r="F28" s="110"/>
      <c r="G28" s="110"/>
      <c r="H28" s="110"/>
      <c r="I28" s="110"/>
      <c r="J28" s="110"/>
    </row>
    <row r="29" spans="2:11">
      <c r="C29" s="159" t="s">
        <v>137</v>
      </c>
      <c r="E29" s="160" t="s">
        <v>138</v>
      </c>
      <c r="F29" s="110"/>
      <c r="G29" s="110"/>
      <c r="H29" s="110"/>
      <c r="I29" s="110"/>
      <c r="J29" s="110"/>
    </row>
    <row r="30" spans="2:11">
      <c r="C30" s="159" t="s">
        <v>139</v>
      </c>
      <c r="E30" s="160" t="s">
        <v>291</v>
      </c>
      <c r="F30" s="110"/>
      <c r="G30" s="110"/>
      <c r="H30" s="110"/>
      <c r="I30" s="110"/>
      <c r="J30" s="110"/>
    </row>
    <row r="31" spans="2:11">
      <c r="C31" s="159" t="s">
        <v>290</v>
      </c>
      <c r="E31" s="160" t="s">
        <v>319</v>
      </c>
      <c r="F31" s="110"/>
      <c r="G31" s="110"/>
      <c r="H31" s="110"/>
      <c r="I31" s="110"/>
      <c r="J31" s="110"/>
    </row>
    <row r="32" spans="2:11">
      <c r="C32" s="159" t="s">
        <v>290</v>
      </c>
      <c r="E32" s="462" t="s">
        <v>391</v>
      </c>
      <c r="F32" s="110"/>
      <c r="G32" s="110"/>
      <c r="H32" s="110"/>
      <c r="I32" s="110"/>
      <c r="J32" s="110"/>
    </row>
    <row r="33" spans="2:10">
      <c r="C33" s="454" t="s">
        <v>140</v>
      </c>
      <c r="D33" s="185"/>
      <c r="E33" s="468" t="s">
        <v>419</v>
      </c>
      <c r="F33" s="110"/>
      <c r="G33" s="110"/>
      <c r="H33" s="110"/>
      <c r="I33" s="110"/>
      <c r="J33" s="110"/>
    </row>
    <row r="34" spans="2:10">
      <c r="C34" s="455" t="s">
        <v>141</v>
      </c>
      <c r="D34" s="456"/>
      <c r="E34" s="469" t="s">
        <v>420</v>
      </c>
      <c r="F34" s="110"/>
      <c r="G34" s="110"/>
      <c r="H34" s="110"/>
      <c r="I34" s="110"/>
      <c r="J34" s="110"/>
    </row>
    <row r="35" spans="2:10">
      <c r="E35" s="116"/>
      <c r="F35" s="110"/>
      <c r="G35" s="110"/>
      <c r="H35" s="110"/>
      <c r="I35" s="110"/>
      <c r="J35" s="110"/>
    </row>
    <row r="36" spans="2:10">
      <c r="C36" s="117" t="s">
        <v>142</v>
      </c>
      <c r="D36" s="117"/>
      <c r="E36" s="110"/>
      <c r="F36" s="110"/>
      <c r="G36" s="110"/>
      <c r="H36" s="110"/>
      <c r="I36" s="110"/>
      <c r="J36" s="110"/>
    </row>
    <row r="37" spans="2:10">
      <c r="B37" s="156" t="s">
        <v>245</v>
      </c>
      <c r="C37" s="118" t="s">
        <v>246</v>
      </c>
      <c r="D37" s="118"/>
      <c r="E37" s="110"/>
      <c r="F37" s="110"/>
      <c r="G37" s="110"/>
      <c r="H37" s="110"/>
      <c r="I37" s="110"/>
      <c r="J37" s="110"/>
    </row>
    <row r="38" spans="2:10">
      <c r="C38" s="115"/>
      <c r="D38" s="115"/>
      <c r="E38" s="110"/>
      <c r="F38" s="110"/>
      <c r="G38" s="110"/>
      <c r="H38" s="110"/>
      <c r="I38" s="110"/>
      <c r="J38" s="110"/>
    </row>
    <row r="39" spans="2:10">
      <c r="C39" s="113" t="s">
        <v>143</v>
      </c>
      <c r="D39" s="154"/>
      <c r="E39" s="110"/>
      <c r="F39" s="110"/>
      <c r="G39" s="110"/>
      <c r="H39" s="110"/>
      <c r="I39" s="110"/>
      <c r="J39" s="110"/>
    </row>
    <row r="40" spans="2:10">
      <c r="C40" s="154"/>
      <c r="D40" s="154"/>
      <c r="E40" s="110"/>
      <c r="F40" s="110"/>
      <c r="G40" s="110"/>
      <c r="H40" s="110"/>
      <c r="I40" s="110"/>
      <c r="J40" s="110"/>
    </row>
    <row r="41" spans="2:10">
      <c r="C41" s="113" t="s">
        <v>247</v>
      </c>
      <c r="D41" s="164">
        <v>4960000000</v>
      </c>
      <c r="F41" s="110"/>
      <c r="G41" s="110"/>
      <c r="H41" s="110"/>
      <c r="I41" s="110"/>
      <c r="J41" s="110"/>
    </row>
    <row r="42" spans="2:10">
      <c r="C42" s="113" t="s">
        <v>248</v>
      </c>
      <c r="D42" s="164">
        <v>4960000000</v>
      </c>
      <c r="F42" s="110"/>
      <c r="G42" s="110"/>
      <c r="H42" s="110"/>
      <c r="I42" s="110"/>
      <c r="J42" s="110"/>
    </row>
    <row r="43" spans="2:10">
      <c r="C43" s="113" t="s">
        <v>249</v>
      </c>
      <c r="D43" s="164">
        <v>4960000000</v>
      </c>
      <c r="F43" s="110"/>
      <c r="G43" s="110"/>
      <c r="H43" s="110"/>
      <c r="I43" s="110"/>
      <c r="J43" s="110"/>
    </row>
    <row r="44" spans="2:10">
      <c r="C44" s="113" t="s">
        <v>250</v>
      </c>
      <c r="D44" s="164">
        <v>1000000</v>
      </c>
      <c r="F44" s="110"/>
      <c r="G44" s="110"/>
      <c r="H44" s="110"/>
      <c r="I44" s="110"/>
      <c r="J44" s="110"/>
    </row>
    <row r="45" spans="2:10">
      <c r="C45" s="113"/>
      <c r="D45" s="154"/>
      <c r="E45" s="110"/>
      <c r="F45" s="110"/>
      <c r="G45" s="110"/>
      <c r="H45" s="110"/>
      <c r="I45" s="110"/>
      <c r="J45" s="110"/>
    </row>
    <row r="46" spans="2:10">
      <c r="C46" s="157" t="s">
        <v>144</v>
      </c>
      <c r="D46" s="119"/>
      <c r="E46" s="110"/>
      <c r="F46" s="110"/>
      <c r="G46" s="110"/>
      <c r="H46" s="110"/>
      <c r="I46" s="110"/>
      <c r="J46" s="110"/>
    </row>
    <row r="47" spans="2:10">
      <c r="C47" s="115"/>
      <c r="D47" s="115"/>
      <c r="E47" s="110"/>
      <c r="F47" s="110"/>
      <c r="G47" s="110"/>
      <c r="H47" s="110"/>
      <c r="I47" s="110"/>
      <c r="J47" s="110"/>
    </row>
    <row r="48" spans="2:10" ht="31.5" customHeight="1">
      <c r="B48" s="165" t="s">
        <v>111</v>
      </c>
      <c r="C48" s="165" t="s">
        <v>112</v>
      </c>
      <c r="D48" s="165" t="s">
        <v>251</v>
      </c>
      <c r="E48" s="165" t="s">
        <v>113</v>
      </c>
      <c r="F48" s="165" t="s">
        <v>114</v>
      </c>
      <c r="G48" s="165" t="s">
        <v>115</v>
      </c>
      <c r="H48" s="165" t="s">
        <v>216</v>
      </c>
      <c r="I48" s="165" t="s">
        <v>116</v>
      </c>
      <c r="J48" s="166" t="s">
        <v>117</v>
      </c>
    </row>
    <row r="49" spans="2:12" ht="16.5" customHeight="1">
      <c r="B49" s="99">
        <v>1</v>
      </c>
      <c r="C49" s="100" t="s">
        <v>321</v>
      </c>
      <c r="D49" s="99" t="s">
        <v>145</v>
      </c>
      <c r="E49" s="100" t="s">
        <v>308</v>
      </c>
      <c r="F49" s="101">
        <f>2826+496+496+496+496</f>
        <v>4810</v>
      </c>
      <c r="G49" s="101">
        <f>2826+496+496+496+496</f>
        <v>4810</v>
      </c>
      <c r="H49" s="102">
        <f>2826000000+496000000+496000000+496000000+496000000</f>
        <v>4810000000</v>
      </c>
      <c r="I49" s="120">
        <v>0.9698</v>
      </c>
      <c r="J49" s="103" t="s">
        <v>145</v>
      </c>
    </row>
    <row r="50" spans="2:12" ht="16.5" customHeight="1">
      <c r="B50" s="99">
        <v>2</v>
      </c>
      <c r="C50" s="100" t="s">
        <v>119</v>
      </c>
      <c r="D50" s="99" t="s">
        <v>145</v>
      </c>
      <c r="E50" s="100" t="s">
        <v>120</v>
      </c>
      <c r="F50" s="104">
        <v>150</v>
      </c>
      <c r="G50" s="104">
        <v>150</v>
      </c>
      <c r="H50" s="102">
        <v>150000000</v>
      </c>
      <c r="I50" s="120">
        <v>3.0241935483870969E-2</v>
      </c>
      <c r="J50" s="103" t="s">
        <v>145</v>
      </c>
    </row>
    <row r="51" spans="2:12" ht="17.25" customHeight="1">
      <c r="B51" s="167"/>
      <c r="C51" s="168" t="s">
        <v>4</v>
      </c>
      <c r="D51" s="167"/>
      <c r="E51" s="167"/>
      <c r="F51" s="169">
        <v>4960</v>
      </c>
      <c r="G51" s="169">
        <v>4960</v>
      </c>
      <c r="H51" s="170">
        <v>4960000000</v>
      </c>
      <c r="I51" s="171">
        <f>+SUM(I49:I50)</f>
        <v>1.000041935483871</v>
      </c>
      <c r="J51" s="172" t="s">
        <v>145</v>
      </c>
      <c r="L51" s="517">
        <f>+H51-PN!E36</f>
        <v>0</v>
      </c>
    </row>
    <row r="52" spans="2:12">
      <c r="C52" s="112"/>
      <c r="D52" s="155"/>
      <c r="E52" s="110"/>
      <c r="F52" s="110"/>
      <c r="G52" s="110"/>
      <c r="H52" s="110"/>
      <c r="I52" s="110"/>
      <c r="J52" s="110"/>
    </row>
    <row r="53" spans="2:12">
      <c r="B53" s="106"/>
      <c r="C53" s="155" t="s">
        <v>252</v>
      </c>
      <c r="D53" s="110"/>
      <c r="E53" s="110"/>
      <c r="F53" s="110"/>
      <c r="G53" s="110"/>
      <c r="H53" s="110"/>
      <c r="I53" s="110"/>
      <c r="J53" s="110"/>
    </row>
    <row r="54" spans="2:12">
      <c r="B54" s="106"/>
      <c r="C54" s="118" t="s">
        <v>321</v>
      </c>
      <c r="D54" s="110"/>
      <c r="E54" s="110"/>
      <c r="F54" s="110"/>
      <c r="G54" s="110"/>
      <c r="H54" s="110"/>
      <c r="I54" s="110"/>
      <c r="J54" s="110"/>
    </row>
    <row r="55" spans="2:12" ht="24">
      <c r="B55" s="106"/>
      <c r="C55" s="177" t="s">
        <v>253</v>
      </c>
      <c r="D55" s="289" t="s">
        <v>254</v>
      </c>
      <c r="E55" s="289" t="s">
        <v>255</v>
      </c>
      <c r="F55" s="110"/>
      <c r="G55" s="110"/>
      <c r="H55" s="110"/>
      <c r="I55" s="110"/>
      <c r="J55" s="110"/>
    </row>
    <row r="56" spans="2:12" ht="15" customHeight="1">
      <c r="B56" s="106"/>
      <c r="C56" s="178" t="s">
        <v>310</v>
      </c>
      <c r="D56" s="173">
        <v>216424910011</v>
      </c>
      <c r="E56" s="276">
        <v>1</v>
      </c>
      <c r="F56" s="110"/>
      <c r="G56" s="110"/>
      <c r="H56" s="110"/>
      <c r="I56" s="110"/>
      <c r="J56" s="110"/>
    </row>
    <row r="57" spans="2:12">
      <c r="B57" s="106"/>
      <c r="C57" s="179" t="s">
        <v>4</v>
      </c>
      <c r="D57" s="175"/>
      <c r="E57" s="176">
        <v>1</v>
      </c>
      <c r="F57" s="110"/>
      <c r="G57" s="110"/>
      <c r="H57" s="110"/>
      <c r="I57" s="110"/>
      <c r="J57" s="110"/>
    </row>
    <row r="58" spans="2:12">
      <c r="B58" s="155"/>
      <c r="E58" s="110"/>
      <c r="F58" s="110"/>
      <c r="G58" s="110"/>
      <c r="H58" s="110"/>
      <c r="I58" s="110"/>
      <c r="J58" s="110"/>
    </row>
    <row r="59" spans="2:12">
      <c r="B59" s="106"/>
      <c r="C59" s="118" t="s">
        <v>119</v>
      </c>
      <c r="E59" s="110"/>
      <c r="F59" s="110"/>
      <c r="G59" s="110"/>
      <c r="H59" s="110"/>
      <c r="I59" s="110"/>
      <c r="J59" s="110"/>
    </row>
    <row r="60" spans="2:12" ht="24">
      <c r="B60" s="106"/>
      <c r="C60" s="177" t="s">
        <v>253</v>
      </c>
      <c r="D60" s="289" t="s">
        <v>254</v>
      </c>
      <c r="E60" s="289" t="s">
        <v>255</v>
      </c>
      <c r="F60" s="110"/>
      <c r="G60" s="110"/>
      <c r="H60" s="110"/>
      <c r="I60" s="110"/>
      <c r="J60" s="110"/>
    </row>
    <row r="61" spans="2:12" ht="15" customHeight="1">
      <c r="B61" s="106"/>
      <c r="C61" s="178" t="s">
        <v>118</v>
      </c>
      <c r="D61" s="173">
        <v>9362341</v>
      </c>
      <c r="E61" s="174">
        <v>1</v>
      </c>
      <c r="F61" s="110"/>
      <c r="G61" s="110"/>
      <c r="H61" s="110"/>
      <c r="I61" s="110"/>
      <c r="J61" s="110"/>
    </row>
    <row r="62" spans="2:12">
      <c r="B62" s="106"/>
      <c r="C62" s="179" t="s">
        <v>4</v>
      </c>
      <c r="D62" s="175"/>
      <c r="E62" s="176">
        <v>1</v>
      </c>
      <c r="F62" s="110"/>
      <c r="G62" s="110"/>
      <c r="H62" s="110"/>
      <c r="I62" s="110"/>
      <c r="J62" s="110"/>
    </row>
    <row r="63" spans="2:12">
      <c r="B63" s="155"/>
      <c r="E63" s="110"/>
      <c r="F63" s="110"/>
      <c r="G63" s="110"/>
      <c r="H63" s="110"/>
      <c r="I63" s="110"/>
      <c r="J63" s="110"/>
    </row>
    <row r="64" spans="2:12">
      <c r="B64" s="366"/>
      <c r="C64" s="118" t="s">
        <v>118</v>
      </c>
      <c r="E64" s="110"/>
      <c r="F64" s="110"/>
      <c r="G64" s="110"/>
      <c r="H64" s="110"/>
      <c r="I64" s="110"/>
      <c r="J64" s="110"/>
    </row>
    <row r="65" spans="2:10" ht="24">
      <c r="B65" s="366"/>
      <c r="C65" s="177" t="s">
        <v>253</v>
      </c>
      <c r="D65" s="289" t="s">
        <v>254</v>
      </c>
      <c r="E65" s="289" t="s">
        <v>255</v>
      </c>
      <c r="F65" s="110"/>
      <c r="G65" s="110"/>
      <c r="H65" s="110"/>
      <c r="I65" s="110"/>
      <c r="J65" s="110"/>
    </row>
    <row r="66" spans="2:10">
      <c r="B66" s="366"/>
      <c r="C66" s="178" t="s">
        <v>310</v>
      </c>
      <c r="D66" s="173">
        <v>216424910011</v>
      </c>
      <c r="E66" s="276">
        <v>0.8</v>
      </c>
      <c r="F66" s="110"/>
      <c r="G66" s="110"/>
      <c r="H66" s="110"/>
      <c r="I66" s="110"/>
      <c r="J66" s="110"/>
    </row>
    <row r="67" spans="2:10">
      <c r="B67" s="366"/>
      <c r="C67" s="178" t="s">
        <v>256</v>
      </c>
      <c r="D67" s="173">
        <v>217341350017</v>
      </c>
      <c r="E67" s="174">
        <v>0.2</v>
      </c>
      <c r="F67" s="110"/>
      <c r="G67" s="110"/>
      <c r="H67" s="110"/>
      <c r="I67" s="110"/>
      <c r="J67" s="110"/>
    </row>
    <row r="68" spans="2:10">
      <c r="B68" s="366"/>
      <c r="C68" s="179" t="s">
        <v>4</v>
      </c>
      <c r="D68" s="175"/>
      <c r="E68" s="176">
        <v>1</v>
      </c>
      <c r="F68" s="110"/>
      <c r="G68" s="110"/>
      <c r="H68" s="110"/>
      <c r="I68" s="110"/>
      <c r="J68" s="110"/>
    </row>
    <row r="69" spans="2:10">
      <c r="B69" s="366"/>
      <c r="E69" s="110"/>
      <c r="F69" s="110"/>
      <c r="G69" s="110"/>
      <c r="H69" s="110"/>
      <c r="I69" s="110"/>
      <c r="J69" s="110"/>
    </row>
    <row r="70" spans="2:10">
      <c r="B70" s="106"/>
      <c r="C70" s="118" t="s">
        <v>309</v>
      </c>
      <c r="E70" s="110"/>
      <c r="F70" s="110"/>
      <c r="G70" s="110"/>
      <c r="H70" s="110"/>
      <c r="I70" s="110"/>
      <c r="J70" s="110"/>
    </row>
    <row r="71" spans="2:10" ht="24">
      <c r="B71" s="106"/>
      <c r="C71" s="177" t="s">
        <v>253</v>
      </c>
      <c r="D71" s="289" t="s">
        <v>254</v>
      </c>
      <c r="E71" s="289" t="s">
        <v>255</v>
      </c>
      <c r="F71" s="110"/>
      <c r="G71" s="110"/>
      <c r="H71" s="110"/>
      <c r="I71" s="110"/>
      <c r="J71" s="110"/>
    </row>
    <row r="72" spans="2:10" ht="15" customHeight="1">
      <c r="B72" s="106"/>
      <c r="C72" s="178" t="s">
        <v>135</v>
      </c>
      <c r="D72" s="173">
        <v>8115054</v>
      </c>
      <c r="E72" s="174">
        <v>1</v>
      </c>
      <c r="F72" s="110"/>
      <c r="G72" s="110"/>
      <c r="H72" s="110"/>
      <c r="I72" s="110"/>
      <c r="J72" s="110"/>
    </row>
    <row r="73" spans="2:10">
      <c r="B73" s="106"/>
      <c r="C73" s="179" t="s">
        <v>4</v>
      </c>
      <c r="D73" s="175"/>
      <c r="E73" s="176">
        <v>1</v>
      </c>
      <c r="F73" s="110"/>
      <c r="G73" s="110"/>
      <c r="H73" s="110"/>
      <c r="I73" s="110"/>
      <c r="J73" s="110"/>
    </row>
    <row r="74" spans="2:10">
      <c r="B74" s="155"/>
      <c r="E74" s="110"/>
      <c r="F74" s="110"/>
      <c r="G74" s="110"/>
      <c r="H74" s="110"/>
      <c r="I74" s="110"/>
      <c r="J74" s="110"/>
    </row>
    <row r="75" spans="2:10">
      <c r="B75" s="106"/>
      <c r="C75" s="118" t="s">
        <v>256</v>
      </c>
      <c r="D75" s="110"/>
      <c r="E75" s="110"/>
      <c r="F75" s="110"/>
      <c r="G75" s="110"/>
      <c r="H75" s="110"/>
      <c r="I75" s="110"/>
      <c r="J75" s="110"/>
    </row>
    <row r="76" spans="2:10" ht="24">
      <c r="B76" s="106"/>
      <c r="C76" s="177" t="s">
        <v>253</v>
      </c>
      <c r="D76" s="289" t="s">
        <v>254</v>
      </c>
      <c r="E76" s="289" t="s">
        <v>255</v>
      </c>
      <c r="F76" s="110"/>
      <c r="G76" s="110"/>
      <c r="H76" s="110"/>
      <c r="I76" s="110"/>
      <c r="J76" s="110"/>
    </row>
    <row r="77" spans="2:10" ht="15" customHeight="1">
      <c r="B77" s="106"/>
      <c r="C77" s="178" t="s">
        <v>310</v>
      </c>
      <c r="D77" s="173">
        <v>216424910011</v>
      </c>
      <c r="E77" s="276">
        <v>1</v>
      </c>
      <c r="F77" s="110"/>
      <c r="G77" s="110"/>
      <c r="H77" s="110"/>
      <c r="I77" s="110"/>
      <c r="J77" s="110"/>
    </row>
    <row r="78" spans="2:10">
      <c r="B78" s="106"/>
      <c r="C78" s="179" t="s">
        <v>4</v>
      </c>
      <c r="D78" s="175"/>
      <c r="E78" s="176">
        <v>1</v>
      </c>
      <c r="F78" s="110"/>
      <c r="G78" s="110"/>
      <c r="H78" s="110"/>
      <c r="I78" s="110"/>
      <c r="J78" s="110"/>
    </row>
    <row r="79" spans="2:10">
      <c r="B79" s="180"/>
      <c r="C79" s="180"/>
      <c r="D79" s="138"/>
      <c r="E79" s="181"/>
      <c r="F79" s="110"/>
      <c r="G79" s="110"/>
      <c r="H79" s="110"/>
      <c r="I79" s="110"/>
      <c r="J79" s="110"/>
    </row>
    <row r="80" spans="2:10">
      <c r="B80" s="156" t="s">
        <v>257</v>
      </c>
      <c r="C80" s="457" t="s">
        <v>258</v>
      </c>
      <c r="D80" s="138"/>
      <c r="E80" s="181"/>
      <c r="F80" s="110"/>
      <c r="G80" s="110"/>
      <c r="H80" s="110"/>
      <c r="I80" s="110"/>
      <c r="J80" s="110"/>
    </row>
    <row r="81" spans="2:11">
      <c r="B81" s="180"/>
      <c r="C81" s="119"/>
      <c r="D81" s="138"/>
      <c r="E81" s="181"/>
      <c r="F81" s="110"/>
      <c r="G81" s="110"/>
      <c r="H81" s="110"/>
      <c r="I81" s="110"/>
      <c r="J81" s="110"/>
    </row>
    <row r="82" spans="2:11" s="150" customFormat="1">
      <c r="B82" s="285" t="s">
        <v>259</v>
      </c>
      <c r="C82" s="286" t="s">
        <v>261</v>
      </c>
      <c r="D82" s="287"/>
      <c r="E82" s="288" t="s">
        <v>318</v>
      </c>
      <c r="F82" s="152"/>
      <c r="G82" s="152"/>
      <c r="H82" s="152"/>
      <c r="I82" s="152"/>
      <c r="J82" s="152"/>
    </row>
    <row r="83" spans="2:11" s="150" customFormat="1">
      <c r="B83" s="285" t="s">
        <v>260</v>
      </c>
      <c r="C83" s="286" t="s">
        <v>262</v>
      </c>
      <c r="D83" s="286"/>
      <c r="E83" s="152" t="s">
        <v>317</v>
      </c>
      <c r="F83" s="152"/>
      <c r="G83" s="152"/>
      <c r="H83" s="152"/>
      <c r="I83" s="152"/>
      <c r="J83" s="152"/>
    </row>
    <row r="84" spans="2:11">
      <c r="C84" s="119"/>
      <c r="D84" s="119"/>
      <c r="E84" s="110"/>
      <c r="F84" s="110"/>
      <c r="G84" s="110"/>
      <c r="H84" s="110"/>
      <c r="I84" s="110"/>
      <c r="J84" s="110"/>
    </row>
    <row r="85" spans="2:11">
      <c r="B85" s="156" t="s">
        <v>263</v>
      </c>
      <c r="C85" s="121" t="s">
        <v>264</v>
      </c>
      <c r="D85" s="119"/>
      <c r="E85" s="110"/>
      <c r="F85" s="110"/>
      <c r="G85" s="110"/>
      <c r="H85" s="110"/>
      <c r="I85" s="110"/>
      <c r="J85" s="110"/>
    </row>
    <row r="86" spans="2:11">
      <c r="C86" s="121" t="s">
        <v>146</v>
      </c>
      <c r="D86" s="121"/>
      <c r="E86" s="110"/>
      <c r="F86" s="110"/>
      <c r="G86" s="110"/>
      <c r="H86" s="110"/>
      <c r="I86" s="110"/>
      <c r="J86" s="110"/>
    </row>
    <row r="87" spans="2:11">
      <c r="C87" s="122"/>
      <c r="D87" s="122"/>
      <c r="E87" s="123"/>
      <c r="F87" s="123"/>
      <c r="G87" s="123"/>
      <c r="H87" s="123"/>
      <c r="I87" s="123"/>
      <c r="J87" s="123"/>
    </row>
    <row r="88" spans="2:11">
      <c r="C88" s="124" t="s">
        <v>322</v>
      </c>
      <c r="D88" s="124"/>
      <c r="E88" s="110"/>
      <c r="F88" s="110"/>
      <c r="G88" s="110"/>
      <c r="H88" s="110"/>
      <c r="I88" s="110"/>
      <c r="J88" s="110"/>
    </row>
    <row r="89" spans="2:11" ht="15" customHeight="1">
      <c r="C89" s="187" t="s">
        <v>326</v>
      </c>
      <c r="D89" s="187"/>
      <c r="E89" s="187"/>
      <c r="F89" s="187"/>
      <c r="G89" s="187"/>
      <c r="H89" s="187"/>
      <c r="I89" s="187"/>
      <c r="J89" s="187"/>
      <c r="K89" s="123"/>
    </row>
    <row r="90" spans="2:11" ht="32.25" customHeight="1">
      <c r="C90" s="546" t="s">
        <v>411</v>
      </c>
      <c r="D90" s="546"/>
      <c r="E90" s="546"/>
      <c r="F90" s="546"/>
      <c r="G90" s="546"/>
      <c r="H90" s="546"/>
      <c r="I90" s="546"/>
      <c r="J90" s="546"/>
    </row>
    <row r="91" spans="2:11">
      <c r="C91" s="125"/>
      <c r="D91" s="153"/>
      <c r="E91" s="125"/>
      <c r="F91" s="125"/>
      <c r="G91" s="125"/>
      <c r="H91" s="125"/>
      <c r="I91" s="125"/>
      <c r="J91" s="125"/>
    </row>
    <row r="92" spans="2:11">
      <c r="C92" s="124" t="s">
        <v>147</v>
      </c>
      <c r="D92" s="124"/>
      <c r="E92" s="123"/>
      <c r="F92" s="123"/>
      <c r="G92" s="123"/>
      <c r="H92" s="123"/>
      <c r="I92" s="123"/>
      <c r="J92" s="123"/>
    </row>
    <row r="93" spans="2:11" ht="15.75" customHeight="1">
      <c r="C93" s="110" t="s">
        <v>148</v>
      </c>
      <c r="D93" s="110"/>
      <c r="E93" s="110"/>
      <c r="F93" s="110"/>
      <c r="G93" s="110"/>
      <c r="H93" s="110"/>
      <c r="I93" s="110"/>
      <c r="J93" s="110"/>
    </row>
    <row r="94" spans="2:11" ht="36" customHeight="1">
      <c r="C94" s="547" t="s">
        <v>149</v>
      </c>
      <c r="D94" s="547"/>
      <c r="E94" s="547"/>
      <c r="F94" s="547"/>
      <c r="G94" s="547"/>
      <c r="H94" s="547"/>
      <c r="I94" s="547"/>
      <c r="J94" s="547"/>
      <c r="K94" s="123"/>
    </row>
    <row r="95" spans="2:11">
      <c r="C95" s="151"/>
      <c r="D95" s="151"/>
      <c r="E95" s="152"/>
      <c r="F95" s="152"/>
      <c r="G95" s="110"/>
      <c r="H95" s="110"/>
      <c r="I95" s="110"/>
      <c r="J95" s="110"/>
      <c r="K95" s="123"/>
    </row>
    <row r="96" spans="2:11">
      <c r="C96" s="457" t="s">
        <v>150</v>
      </c>
      <c r="D96" s="121"/>
      <c r="E96" s="110"/>
      <c r="F96" s="110"/>
      <c r="G96" s="110"/>
      <c r="H96" s="110"/>
      <c r="I96" s="110"/>
      <c r="J96" s="110"/>
    </row>
    <row r="97" spans="3:10">
      <c r="C97" s="119"/>
      <c r="D97" s="119"/>
      <c r="E97" s="110"/>
      <c r="F97" s="110"/>
      <c r="G97" s="110"/>
      <c r="H97" s="110"/>
      <c r="I97" s="110"/>
      <c r="J97" s="110"/>
    </row>
    <row r="98" spans="3:10">
      <c r="C98" s="126" t="s">
        <v>486</v>
      </c>
      <c r="D98" s="126"/>
      <c r="E98" s="110"/>
      <c r="F98" s="110"/>
      <c r="G98" s="110"/>
      <c r="H98" s="110"/>
      <c r="I98" s="110"/>
      <c r="J98" s="110"/>
    </row>
    <row r="99" spans="3:10">
      <c r="C99" s="126" t="s">
        <v>487</v>
      </c>
      <c r="D99" s="126"/>
      <c r="E99" s="110"/>
      <c r="F99" s="110"/>
      <c r="G99" s="110"/>
      <c r="H99" s="110"/>
      <c r="I99" s="110"/>
      <c r="J99" s="110"/>
    </row>
    <row r="100" spans="3:10">
      <c r="C100" s="126" t="s">
        <v>488</v>
      </c>
      <c r="D100" s="126"/>
      <c r="E100" s="110"/>
      <c r="F100" s="110"/>
      <c r="G100" s="110"/>
      <c r="H100" s="110"/>
      <c r="I100" s="110"/>
      <c r="J100" s="110"/>
    </row>
    <row r="101" spans="3:10">
      <c r="C101" s="126" t="s">
        <v>489</v>
      </c>
      <c r="D101" s="126"/>
      <c r="E101" s="110"/>
      <c r="F101" s="110"/>
      <c r="G101" s="110"/>
      <c r="H101" s="110"/>
      <c r="I101" s="110"/>
      <c r="J101" s="110"/>
    </row>
    <row r="102" spans="3:10">
      <c r="C102" s="126" t="s">
        <v>490</v>
      </c>
      <c r="D102" s="126"/>
      <c r="E102" s="110"/>
      <c r="F102" s="110"/>
      <c r="G102" s="110"/>
      <c r="H102" s="468"/>
      <c r="I102" s="110"/>
      <c r="J102" s="110"/>
    </row>
    <row r="103" spans="3:10">
      <c r="C103" s="453" t="s">
        <v>421</v>
      </c>
      <c r="D103" s="127"/>
      <c r="E103" s="110"/>
      <c r="F103" s="110"/>
      <c r="G103" s="110"/>
      <c r="H103" s="468"/>
      <c r="I103" s="110"/>
      <c r="J103" s="110"/>
    </row>
    <row r="104" spans="3:10">
      <c r="C104" s="453" t="s">
        <v>422</v>
      </c>
      <c r="D104" s="127"/>
      <c r="E104" s="110"/>
      <c r="F104" s="110"/>
      <c r="G104" s="110"/>
      <c r="H104" s="468"/>
      <c r="I104" s="110"/>
      <c r="J104" s="110"/>
    </row>
    <row r="105" spans="3:10">
      <c r="C105" s="119"/>
      <c r="D105" s="119"/>
      <c r="E105" s="110"/>
      <c r="F105" s="110"/>
      <c r="G105" s="110"/>
      <c r="H105" s="110"/>
      <c r="I105" s="110"/>
      <c r="J105" s="110"/>
    </row>
    <row r="106" spans="3:10">
      <c r="C106" s="457" t="s">
        <v>151</v>
      </c>
      <c r="D106" s="121"/>
      <c r="E106" s="110"/>
      <c r="F106" s="110"/>
      <c r="G106" s="110"/>
      <c r="H106" s="110"/>
      <c r="I106" s="110"/>
      <c r="J106" s="110"/>
    </row>
    <row r="107" spans="3:10">
      <c r="C107" s="119"/>
      <c r="D107" s="119"/>
      <c r="E107" s="110"/>
      <c r="F107" s="110"/>
      <c r="G107" s="110"/>
      <c r="H107" s="110"/>
      <c r="I107" s="110"/>
      <c r="J107" s="110"/>
    </row>
    <row r="108" spans="3:10">
      <c r="C108" s="183" t="s">
        <v>296</v>
      </c>
      <c r="D108" s="119"/>
      <c r="E108" s="110"/>
      <c r="F108" s="110"/>
      <c r="G108" s="110"/>
      <c r="H108" s="110"/>
      <c r="I108" s="110"/>
      <c r="J108" s="110"/>
    </row>
    <row r="109" spans="3:10">
      <c r="C109" s="183" t="s">
        <v>277</v>
      </c>
      <c r="D109" s="126"/>
      <c r="E109" s="110"/>
      <c r="F109" s="110"/>
      <c r="G109" s="110"/>
      <c r="H109" s="110"/>
      <c r="I109" s="110"/>
      <c r="J109" s="110"/>
    </row>
    <row r="110" spans="3:10">
      <c r="C110" s="183" t="s">
        <v>392</v>
      </c>
      <c r="D110" s="126"/>
      <c r="E110" s="110"/>
      <c r="F110" s="110"/>
      <c r="G110" s="110"/>
      <c r="H110" s="110"/>
      <c r="I110" s="110"/>
      <c r="J110" s="110"/>
    </row>
    <row r="111" spans="3:10">
      <c r="C111" s="183" t="s">
        <v>301</v>
      </c>
      <c r="D111" s="126"/>
      <c r="E111" s="110"/>
      <c r="F111" s="110"/>
      <c r="G111" s="110"/>
      <c r="H111" s="110"/>
      <c r="I111" s="110"/>
      <c r="J111" s="110"/>
    </row>
    <row r="112" spans="3:10">
      <c r="C112" s="183" t="s">
        <v>152</v>
      </c>
      <c r="D112" s="126"/>
      <c r="E112" s="110"/>
      <c r="F112" s="110"/>
      <c r="G112" s="110"/>
      <c r="H112" s="110"/>
      <c r="I112" s="110"/>
      <c r="J112" s="110"/>
    </row>
    <row r="113" spans="3:10">
      <c r="C113" s="183" t="s">
        <v>297</v>
      </c>
      <c r="D113" s="126"/>
      <c r="E113" s="110"/>
      <c r="F113" s="110"/>
      <c r="G113" s="110"/>
      <c r="H113" s="110"/>
      <c r="I113" s="110"/>
      <c r="J113" s="110"/>
    </row>
    <row r="114" spans="3:10">
      <c r="C114" s="183" t="s">
        <v>389</v>
      </c>
      <c r="D114" s="126"/>
      <c r="E114" s="110"/>
      <c r="F114" s="110"/>
      <c r="G114" s="110"/>
      <c r="H114" s="110"/>
      <c r="I114" s="110"/>
      <c r="J114" s="110"/>
    </row>
    <row r="115" spans="3:10">
      <c r="C115" s="183" t="s">
        <v>387</v>
      </c>
      <c r="D115" s="126"/>
      <c r="E115" s="110"/>
      <c r="F115" s="110"/>
      <c r="G115" s="110"/>
      <c r="H115" s="110"/>
      <c r="I115" s="110"/>
      <c r="J115" s="110"/>
    </row>
    <row r="116" spans="3:10">
      <c r="C116" s="183" t="s">
        <v>388</v>
      </c>
      <c r="D116" s="126"/>
      <c r="E116" s="110"/>
      <c r="F116" s="110"/>
      <c r="G116" s="110"/>
      <c r="H116" s="110"/>
      <c r="I116" s="110"/>
      <c r="J116" s="110"/>
    </row>
    <row r="117" spans="3:10">
      <c r="C117" s="183" t="s">
        <v>289</v>
      </c>
      <c r="D117" s="126"/>
      <c r="E117" s="110"/>
      <c r="F117" s="110"/>
      <c r="G117" s="110"/>
      <c r="H117" s="110"/>
      <c r="I117" s="110"/>
      <c r="J117" s="110"/>
    </row>
    <row r="118" spans="3:10">
      <c r="C118" s="183" t="s">
        <v>485</v>
      </c>
      <c r="D118" s="126"/>
      <c r="E118" s="110"/>
      <c r="F118" s="110"/>
      <c r="G118" s="110"/>
      <c r="H118" s="110"/>
      <c r="I118" s="110"/>
      <c r="J118" s="110"/>
    </row>
    <row r="119" spans="3:10">
      <c r="C119" s="183" t="s">
        <v>491</v>
      </c>
      <c r="D119" s="126"/>
      <c r="E119" s="110"/>
      <c r="F119" s="110"/>
      <c r="G119" s="110"/>
      <c r="H119" s="110"/>
      <c r="I119" s="110"/>
      <c r="J119" s="110"/>
    </row>
    <row r="120" spans="3:10">
      <c r="C120" s="183" t="s">
        <v>492</v>
      </c>
      <c r="D120" s="126"/>
      <c r="E120" s="110"/>
      <c r="F120" s="110"/>
      <c r="G120" s="110"/>
      <c r="H120" s="110"/>
      <c r="I120" s="110"/>
      <c r="J120" s="110"/>
    </row>
    <row r="121" spans="3:10">
      <c r="C121" s="183" t="s">
        <v>493</v>
      </c>
      <c r="D121" s="126"/>
      <c r="E121" s="110"/>
      <c r="F121" s="110"/>
      <c r="G121" s="110"/>
      <c r="H121" s="110"/>
      <c r="I121" s="110"/>
      <c r="J121" s="110"/>
    </row>
    <row r="122" spans="3:10">
      <c r="C122" s="183" t="s">
        <v>494</v>
      </c>
      <c r="D122" s="126"/>
      <c r="E122" s="110"/>
      <c r="F122" s="110"/>
      <c r="G122" s="110"/>
      <c r="H122" s="110"/>
      <c r="I122" s="110"/>
      <c r="J122" s="110"/>
    </row>
    <row r="123" spans="3:10">
      <c r="C123" s="183" t="s">
        <v>393</v>
      </c>
      <c r="D123" s="126"/>
      <c r="E123" s="110"/>
      <c r="F123" s="110"/>
      <c r="G123" s="110"/>
      <c r="H123" s="110"/>
      <c r="I123" s="110"/>
      <c r="J123" s="110"/>
    </row>
    <row r="124" spans="3:10">
      <c r="C124" s="183" t="s">
        <v>394</v>
      </c>
      <c r="D124" s="126"/>
      <c r="E124" s="110"/>
      <c r="F124" s="110"/>
      <c r="G124" s="110"/>
      <c r="H124" s="110"/>
      <c r="I124" s="110"/>
      <c r="J124" s="110"/>
    </row>
    <row r="125" spans="3:10">
      <c r="C125" s="183" t="s">
        <v>395</v>
      </c>
      <c r="D125" s="126"/>
      <c r="E125" s="110"/>
      <c r="F125" s="110"/>
      <c r="G125" s="110"/>
      <c r="H125" s="110"/>
      <c r="I125" s="110"/>
      <c r="J125" s="110"/>
    </row>
    <row r="126" spans="3:10">
      <c r="C126" s="126"/>
      <c r="D126" s="126"/>
      <c r="E126" s="110"/>
      <c r="F126" s="110"/>
      <c r="G126" s="110"/>
      <c r="H126" s="110"/>
      <c r="I126" s="110"/>
      <c r="J126" s="110"/>
    </row>
    <row r="127" spans="3:10">
      <c r="C127" s="126"/>
      <c r="D127" s="126"/>
      <c r="E127" s="110"/>
      <c r="F127" s="110"/>
      <c r="G127" s="110"/>
      <c r="H127" s="110"/>
      <c r="I127" s="110"/>
      <c r="J127" s="110"/>
    </row>
    <row r="128" spans="3:10">
      <c r="C128" s="121" t="s">
        <v>2</v>
      </c>
      <c r="D128" s="121"/>
      <c r="E128" s="110"/>
      <c r="F128" s="110"/>
      <c r="G128" s="110"/>
      <c r="H128" s="110"/>
      <c r="I128" s="110"/>
      <c r="J128" s="110"/>
    </row>
    <row r="129" spans="2:10">
      <c r="C129" s="119"/>
      <c r="D129" s="119"/>
      <c r="E129" s="110"/>
      <c r="F129" s="110"/>
      <c r="G129" s="110"/>
      <c r="H129" s="110"/>
      <c r="I129" s="110"/>
      <c r="J129" s="110"/>
    </row>
    <row r="130" spans="2:10">
      <c r="C130" s="126" t="s">
        <v>153</v>
      </c>
      <c r="D130" s="126"/>
      <c r="E130" s="110"/>
      <c r="F130" s="110"/>
      <c r="G130" s="110"/>
      <c r="H130" s="110"/>
      <c r="I130" s="110"/>
      <c r="J130" s="110"/>
    </row>
    <row r="131" spans="2:10">
      <c r="C131" s="126" t="s">
        <v>324</v>
      </c>
      <c r="D131" s="126"/>
      <c r="E131" s="110"/>
      <c r="F131" s="110"/>
      <c r="G131" s="110"/>
      <c r="H131" s="110"/>
      <c r="I131" s="110"/>
      <c r="J131" s="110"/>
    </row>
    <row r="132" spans="2:10">
      <c r="C132" s="183" t="s">
        <v>275</v>
      </c>
      <c r="D132" s="126"/>
      <c r="E132" s="110"/>
      <c r="F132" s="110"/>
      <c r="G132" s="110"/>
      <c r="H132" s="110"/>
      <c r="I132" s="110"/>
      <c r="J132" s="110"/>
    </row>
    <row r="133" spans="2:10">
      <c r="C133" s="126" t="s">
        <v>154</v>
      </c>
      <c r="D133" s="126"/>
      <c r="E133" s="110"/>
      <c r="F133" s="110"/>
      <c r="G133" s="110"/>
      <c r="H133" s="110"/>
      <c r="I133" s="110"/>
      <c r="J133" s="110"/>
    </row>
    <row r="134" spans="2:10">
      <c r="C134" s="183" t="s">
        <v>271</v>
      </c>
      <c r="D134" s="126"/>
      <c r="E134" s="110"/>
      <c r="F134" s="110"/>
      <c r="G134" s="110"/>
      <c r="H134" s="110"/>
      <c r="I134" s="110"/>
      <c r="J134" s="110"/>
    </row>
    <row r="135" spans="2:10">
      <c r="C135" s="183" t="s">
        <v>272</v>
      </c>
      <c r="D135" s="126"/>
      <c r="E135" s="110"/>
      <c r="F135" s="110"/>
      <c r="G135" s="110"/>
      <c r="H135" s="110"/>
      <c r="I135" s="110"/>
      <c r="J135" s="110"/>
    </row>
    <row r="136" spans="2:10">
      <c r="C136" s="183" t="s">
        <v>273</v>
      </c>
      <c r="D136" s="126"/>
      <c r="E136" s="110"/>
      <c r="F136" s="110"/>
      <c r="G136" s="110"/>
      <c r="H136" s="110"/>
      <c r="I136" s="110"/>
      <c r="J136" s="110"/>
    </row>
    <row r="137" spans="2:10">
      <c r="C137" s="183" t="s">
        <v>276</v>
      </c>
      <c r="D137" s="18"/>
      <c r="E137" s="110"/>
      <c r="F137" s="110"/>
      <c r="G137" s="110"/>
      <c r="H137" s="110"/>
      <c r="I137" s="110"/>
      <c r="J137" s="110"/>
    </row>
    <row r="138" spans="2:10" s="185" customFormat="1">
      <c r="B138" s="186"/>
      <c r="C138" s="184"/>
      <c r="D138" s="184"/>
      <c r="E138" s="187"/>
      <c r="F138" s="187"/>
      <c r="G138" s="187"/>
      <c r="H138" s="187"/>
      <c r="I138" s="187"/>
      <c r="J138" s="187"/>
    </row>
    <row r="139" spans="2:10">
      <c r="C139" s="121" t="s">
        <v>155</v>
      </c>
      <c r="D139" s="121"/>
      <c r="E139" s="110"/>
      <c r="F139" s="110"/>
      <c r="G139" s="110"/>
      <c r="H139" s="110"/>
      <c r="I139" s="110"/>
      <c r="J139" s="110"/>
    </row>
    <row r="140" spans="2:10">
      <c r="C140" s="119"/>
      <c r="D140" s="119"/>
      <c r="E140" s="110"/>
      <c r="F140" s="110"/>
      <c r="G140" s="110"/>
      <c r="H140" s="110"/>
      <c r="I140" s="110"/>
      <c r="J140" s="110"/>
    </row>
    <row r="141" spans="2:10">
      <c r="C141" s="126" t="s">
        <v>332</v>
      </c>
      <c r="D141" s="126"/>
      <c r="E141" s="110"/>
      <c r="F141" s="110"/>
      <c r="G141" s="110"/>
      <c r="H141" s="110"/>
      <c r="I141" s="110"/>
      <c r="J141" s="110"/>
    </row>
    <row r="142" spans="2:10">
      <c r="C142" s="18"/>
      <c r="D142" s="18"/>
      <c r="E142" s="110"/>
      <c r="F142" s="110"/>
      <c r="G142" s="110"/>
      <c r="H142" s="110"/>
      <c r="I142" s="110"/>
      <c r="J142" s="110"/>
    </row>
    <row r="143" spans="2:10">
      <c r="C143" s="119"/>
      <c r="D143" s="119"/>
      <c r="E143" s="110"/>
      <c r="F143" s="110"/>
      <c r="G143" s="110"/>
      <c r="H143" s="110"/>
      <c r="I143" s="110"/>
      <c r="J143" s="110"/>
    </row>
    <row r="144" spans="2:10">
      <c r="C144" s="119"/>
      <c r="D144" s="119"/>
    </row>
  </sheetData>
  <mergeCells count="3">
    <mergeCell ref="C90:J90"/>
    <mergeCell ref="C94:J94"/>
    <mergeCell ref="C21:J22"/>
  </mergeCells>
  <dataValidations count="4">
    <dataValidation type="textLength" errorStyle="information" allowBlank="1" showInputMessage="1" showErrorMessage="1" error="XLBVal:6=0_x000d__x000a_" sqref="M20 J20">
      <formula1>0</formula1>
      <formula2>300</formula2>
    </dataValidation>
    <dataValidation type="textLength" errorStyle="information" allowBlank="1" showInputMessage="1" showErrorMessage="1" error="XLBVal:8=_x000d__x000a_" sqref="B18">
      <formula1>0</formula1>
      <formula2>300</formula2>
    </dataValidation>
    <dataValidation type="textLength" errorStyle="information" allowBlank="1" showInputMessage="1" showErrorMessage="1" error="XLBVal:5=7621.46_x000d__x000a_" sqref="B9">
      <formula1>0</formula1>
      <formula2>300</formula2>
    </dataValidation>
    <dataValidation type="textLength" errorStyle="information" allowBlank="1" showInputMessage="1" showErrorMessage="1" error="XLBVal:5=1_x000d__x000a_" sqref="B11">
      <formula1>0</formula1>
      <formula2>300</formula2>
    </dataValidation>
  </dataValidations>
  <hyperlinks>
    <hyperlink ref="E15" r:id="rId1"/>
  </hyperlinks>
  <pageMargins left="0.7" right="0.7" top="0.75" bottom="0.75" header="0.3" footer="0.3"/>
  <pageSetup scale="55" orientation="portrait" r:id="rId2"/>
  <rowBreaks count="1" manualBreakCount="1">
    <brk id="79"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N130"/>
  <sheetViews>
    <sheetView showGridLines="0" zoomScale="90" zoomScaleNormal="90" zoomScaleSheetLayoutView="90" workbookViewId="0">
      <selection activeCell="D73" sqref="D73"/>
    </sheetView>
  </sheetViews>
  <sheetFormatPr baseColWidth="10" defaultColWidth="11.44140625" defaultRowHeight="13.2"/>
  <cols>
    <col min="1" max="1" width="2.33203125" style="3" customWidth="1"/>
    <col min="2" max="2" width="43.44140625" style="15" customWidth="1"/>
    <col min="3" max="3" width="18.44140625" style="15" customWidth="1"/>
    <col min="4" max="4" width="18.109375" style="15" customWidth="1"/>
    <col min="5" max="5" width="43.44140625" style="15" customWidth="1"/>
    <col min="6" max="6" width="16.5546875" style="15" customWidth="1"/>
    <col min="7" max="7" width="16.109375" style="3" customWidth="1"/>
    <col min="8" max="8" width="2.44140625" style="3" customWidth="1"/>
    <col min="9" max="9" width="11.44140625" style="3"/>
    <col min="10" max="13" width="6.6640625" style="518" hidden="1" customWidth="1"/>
    <col min="14" max="14" width="13.44140625" style="3" bestFit="1" customWidth="1"/>
    <col min="15" max="16384" width="11.44140625" style="3"/>
  </cols>
  <sheetData>
    <row r="4" spans="2:13">
      <c r="B4" s="8"/>
      <c r="C4" s="8"/>
      <c r="D4" s="8"/>
      <c r="E4" s="8"/>
      <c r="F4" s="8"/>
    </row>
    <row r="5" spans="2:13">
      <c r="B5" s="8"/>
      <c r="C5" s="8"/>
      <c r="D5" s="8"/>
      <c r="E5" s="8"/>
      <c r="F5" s="8"/>
    </row>
    <row r="6" spans="2:13">
      <c r="B6" s="8"/>
      <c r="C6" s="8"/>
      <c r="D6" s="8"/>
      <c r="E6" s="8"/>
      <c r="F6" s="8"/>
    </row>
    <row r="7" spans="2:13">
      <c r="B7" s="8"/>
      <c r="C7" s="8"/>
      <c r="D7" s="8"/>
      <c r="E7" s="8"/>
      <c r="F7" s="8"/>
    </row>
    <row r="8" spans="2:13">
      <c r="B8" s="8"/>
      <c r="C8" s="8"/>
      <c r="D8" s="8"/>
      <c r="E8" s="8"/>
      <c r="F8" s="8"/>
    </row>
    <row r="9" spans="2:13">
      <c r="B9" s="8"/>
      <c r="C9" s="8"/>
      <c r="D9" s="8"/>
      <c r="E9" s="8"/>
      <c r="F9" s="8"/>
    </row>
    <row r="10" spans="2:13" s="10" customFormat="1" ht="24.6">
      <c r="B10" s="549" t="s">
        <v>77</v>
      </c>
      <c r="C10" s="549"/>
      <c r="D10" s="549"/>
      <c r="E10" s="549"/>
      <c r="F10" s="9"/>
      <c r="J10" s="519"/>
      <c r="K10" s="519"/>
      <c r="L10" s="519"/>
      <c r="M10" s="519"/>
    </row>
    <row r="11" spans="2:13" s="10" customFormat="1" ht="24.6">
      <c r="B11" s="381" t="s">
        <v>464</v>
      </c>
      <c r="C11" s="38"/>
      <c r="D11" s="91"/>
      <c r="E11" s="38"/>
      <c r="F11" s="9"/>
      <c r="J11" s="519"/>
      <c r="K11" s="519"/>
      <c r="L11" s="519"/>
      <c r="M11" s="519"/>
    </row>
    <row r="12" spans="2:13" s="10" customFormat="1" ht="22.5" customHeight="1">
      <c r="B12" s="28" t="s">
        <v>465</v>
      </c>
      <c r="C12" s="96"/>
      <c r="D12" s="96"/>
      <c r="E12" s="96"/>
      <c r="F12" s="11"/>
      <c r="J12" s="519"/>
      <c r="K12" s="519"/>
      <c r="L12" s="519"/>
      <c r="M12" s="519"/>
    </row>
    <row r="13" spans="2:13" s="10" customFormat="1" ht="22.2" customHeight="1">
      <c r="B13" s="12" t="s">
        <v>71</v>
      </c>
      <c r="C13" s="12"/>
      <c r="D13" s="12"/>
      <c r="E13" s="11"/>
      <c r="F13" s="11"/>
      <c r="J13" s="519"/>
      <c r="K13" s="519"/>
      <c r="L13" s="519"/>
      <c r="M13" s="519"/>
    </row>
    <row r="14" spans="2:13" ht="13.5" customHeight="1">
      <c r="B14" s="13"/>
      <c r="C14" s="14"/>
      <c r="D14" s="14"/>
    </row>
    <row r="15" spans="2:13" s="18" customFormat="1" ht="24" customHeight="1">
      <c r="B15" s="16" t="s">
        <v>5</v>
      </c>
      <c r="C15" s="382" t="s">
        <v>466</v>
      </c>
      <c r="D15" s="197" t="s">
        <v>429</v>
      </c>
      <c r="E15" s="189" t="s">
        <v>6</v>
      </c>
      <c r="F15" s="197" t="str">
        <f>+C15</f>
        <v>31.03.2026</v>
      </c>
      <c r="G15" s="189" t="s">
        <v>429</v>
      </c>
      <c r="J15" s="520"/>
      <c r="K15" s="520"/>
      <c r="L15" s="520"/>
      <c r="M15" s="520"/>
    </row>
    <row r="16" spans="2:13" s="18" customFormat="1" ht="8.25" customHeight="1">
      <c r="B16" s="198"/>
      <c r="C16" s="199" t="s">
        <v>284</v>
      </c>
      <c r="D16" s="199" t="s">
        <v>284</v>
      </c>
      <c r="E16" s="200"/>
      <c r="F16" s="201"/>
      <c r="G16" s="201"/>
      <c r="J16" s="520"/>
      <c r="K16" s="520"/>
      <c r="L16" s="520"/>
      <c r="M16" s="520"/>
    </row>
    <row r="17" spans="2:14" s="18" customFormat="1">
      <c r="B17" s="202" t="s">
        <v>7</v>
      </c>
      <c r="C17" s="203"/>
      <c r="D17" s="203"/>
      <c r="E17" s="202" t="s">
        <v>8</v>
      </c>
      <c r="F17" s="204"/>
      <c r="G17" s="204"/>
      <c r="J17" s="520"/>
      <c r="K17" s="520"/>
      <c r="L17" s="520"/>
      <c r="M17" s="520"/>
    </row>
    <row r="18" spans="2:14" s="18" customFormat="1" ht="5.25" customHeight="1">
      <c r="B18" s="202"/>
      <c r="C18" s="205"/>
      <c r="D18" s="205"/>
      <c r="E18" s="202"/>
      <c r="F18" s="204"/>
      <c r="G18" s="204"/>
      <c r="J18" s="520"/>
      <c r="K18" s="520"/>
      <c r="L18" s="520"/>
      <c r="M18" s="520"/>
    </row>
    <row r="19" spans="2:14" s="18" customFormat="1">
      <c r="B19" s="202" t="s">
        <v>80</v>
      </c>
      <c r="C19" s="290">
        <f>+SUM(C20:C21)</f>
        <v>1749048427</v>
      </c>
      <c r="D19" s="290">
        <f>+SUM(D20:D21)</f>
        <v>6537110897</v>
      </c>
      <c r="E19" s="202" t="s">
        <v>94</v>
      </c>
      <c r="F19" s="206">
        <f>+SUM(F20:F25)</f>
        <v>1741401513</v>
      </c>
      <c r="G19" s="206">
        <f>+SUM(G20:G25)</f>
        <v>1353080952</v>
      </c>
      <c r="J19" s="521">
        <f>+C19-D19-EFE!C37</f>
        <v>0</v>
      </c>
      <c r="K19" s="521">
        <f>+C19-NOTAS!C151</f>
        <v>0</v>
      </c>
      <c r="L19" s="521">
        <f>+C20-NOTAS!C146</f>
        <v>0</v>
      </c>
      <c r="M19" s="521">
        <f>+C21-NOTAS!C150</f>
        <v>0</v>
      </c>
    </row>
    <row r="20" spans="2:14" s="18" customFormat="1">
      <c r="B20" s="198" t="s">
        <v>9</v>
      </c>
      <c r="C20" s="207">
        <v>1231440156</v>
      </c>
      <c r="D20" s="208">
        <v>919592635</v>
      </c>
      <c r="E20" s="198" t="s">
        <v>404</v>
      </c>
      <c r="F20" s="207">
        <v>46593245</v>
      </c>
      <c r="G20" s="209">
        <v>38965515</v>
      </c>
      <c r="J20" s="521"/>
      <c r="K20" s="521"/>
      <c r="L20" s="521"/>
      <c r="M20" s="521"/>
    </row>
    <row r="21" spans="2:14" s="18" customFormat="1" ht="26.4">
      <c r="B21" s="198" t="s">
        <v>123</v>
      </c>
      <c r="C21" s="207">
        <v>517608271</v>
      </c>
      <c r="D21" s="208">
        <v>5617518262</v>
      </c>
      <c r="E21" s="198" t="s">
        <v>379</v>
      </c>
      <c r="F21" s="207">
        <v>849230010</v>
      </c>
      <c r="G21" s="209">
        <v>306945062</v>
      </c>
      <c r="J21" s="521"/>
      <c r="K21" s="521"/>
      <c r="L21" s="521"/>
      <c r="M21" s="521"/>
    </row>
    <row r="22" spans="2:14" s="18" customFormat="1" ht="13.5" customHeight="1">
      <c r="B22" s="202" t="s">
        <v>92</v>
      </c>
      <c r="C22" s="212">
        <f>+SUM(C23:C24)</f>
        <v>5098982813</v>
      </c>
      <c r="D22" s="212">
        <f>+SUM(D23:D24)</f>
        <v>4841524555</v>
      </c>
      <c r="E22" s="210" t="s">
        <v>405</v>
      </c>
      <c r="F22" s="207">
        <v>75238130</v>
      </c>
      <c r="G22" s="211">
        <v>96548212</v>
      </c>
      <c r="J22" s="521">
        <f>+C23-NOTAS!E162</f>
        <v>0</v>
      </c>
      <c r="K22" s="521"/>
      <c r="L22" s="521"/>
      <c r="M22" s="521"/>
    </row>
    <row r="23" spans="2:14" s="18" customFormat="1" ht="13.5" customHeight="1">
      <c r="B23" s="198" t="s">
        <v>10</v>
      </c>
      <c r="C23" s="277">
        <v>5089630569</v>
      </c>
      <c r="D23" s="208">
        <v>4835725416</v>
      </c>
      <c r="E23" s="210" t="s">
        <v>406</v>
      </c>
      <c r="F23" s="214">
        <v>98106113</v>
      </c>
      <c r="G23" s="214">
        <v>39132648</v>
      </c>
      <c r="J23" s="521"/>
      <c r="K23" s="521"/>
      <c r="L23" s="521"/>
      <c r="M23" s="521"/>
    </row>
    <row r="24" spans="2:14" s="18" customFormat="1">
      <c r="B24" s="210" t="s">
        <v>336</v>
      </c>
      <c r="C24" s="214">
        <v>9352244</v>
      </c>
      <c r="D24" s="207">
        <v>5799139</v>
      </c>
      <c r="E24" s="19" t="s">
        <v>407</v>
      </c>
      <c r="F24" s="466">
        <v>672234015</v>
      </c>
      <c r="G24" s="466">
        <v>871489515</v>
      </c>
      <c r="J24" s="521"/>
      <c r="K24" s="521"/>
      <c r="L24" s="521"/>
      <c r="M24" s="521"/>
    </row>
    <row r="25" spans="2:14" s="18" customFormat="1">
      <c r="B25" s="215"/>
      <c r="C25" s="214"/>
      <c r="D25" s="216"/>
      <c r="E25" s="198"/>
      <c r="F25" s="217"/>
      <c r="G25" s="217"/>
      <c r="J25" s="521"/>
      <c r="K25" s="521"/>
      <c r="L25" s="521"/>
      <c r="M25" s="521"/>
    </row>
    <row r="26" spans="2:14" s="18" customFormat="1" ht="12.75" customHeight="1">
      <c r="B26" s="202" t="s">
        <v>413</v>
      </c>
      <c r="C26" s="212">
        <f>+C27</f>
        <v>1754592400</v>
      </c>
      <c r="D26" s="212">
        <f>+D27</f>
        <v>496441521</v>
      </c>
      <c r="E26" s="198"/>
      <c r="F26" s="217"/>
      <c r="G26" s="217"/>
      <c r="J26" s="521">
        <f>+C26-NOTAS!C195</f>
        <v>0</v>
      </c>
      <c r="K26" s="521">
        <f>+D26-NOTAS!D195</f>
        <v>0</v>
      </c>
      <c r="L26" s="521"/>
      <c r="M26" s="521"/>
      <c r="N26" s="447"/>
    </row>
    <row r="27" spans="2:14" s="18" customFormat="1">
      <c r="B27" s="199" t="s">
        <v>412</v>
      </c>
      <c r="C27" s="207">
        <v>1754592400</v>
      </c>
      <c r="D27" s="208">
        <v>496441521</v>
      </c>
      <c r="E27" s="198"/>
      <c r="F27" s="217"/>
      <c r="G27" s="217"/>
      <c r="J27" s="520"/>
      <c r="K27" s="520"/>
      <c r="L27" s="524"/>
      <c r="M27" s="524"/>
      <c r="N27" s="447"/>
    </row>
    <row r="28" spans="2:14" s="18" customFormat="1" hidden="1">
      <c r="B28" s="218" t="s">
        <v>44</v>
      </c>
      <c r="C28" s="207">
        <v>1231381805</v>
      </c>
      <c r="D28" s="208">
        <v>0</v>
      </c>
      <c r="E28" s="198"/>
      <c r="F28" s="217"/>
      <c r="G28" s="217"/>
      <c r="J28" s="520"/>
      <c r="K28" s="520"/>
      <c r="L28" s="524"/>
      <c r="M28" s="524"/>
    </row>
    <row r="29" spans="2:14" s="18" customFormat="1" ht="26.4" hidden="1">
      <c r="B29" s="198" t="s">
        <v>307</v>
      </c>
      <c r="C29" s="207">
        <v>0</v>
      </c>
      <c r="D29" s="208">
        <v>0</v>
      </c>
      <c r="E29" s="210"/>
      <c r="F29" s="217"/>
      <c r="G29" s="217"/>
      <c r="J29" s="520"/>
      <c r="K29" s="520"/>
      <c r="L29" s="524"/>
      <c r="M29" s="524"/>
    </row>
    <row r="30" spans="2:14" s="18" customFormat="1">
      <c r="B30" s="210"/>
      <c r="C30" s="210"/>
      <c r="D30" s="220"/>
      <c r="E30" s="210"/>
      <c r="F30" s="211"/>
      <c r="G30" s="211"/>
      <c r="J30" s="520"/>
      <c r="K30" s="520"/>
      <c r="L30" s="524"/>
      <c r="M30" s="524"/>
    </row>
    <row r="31" spans="2:14" s="18" customFormat="1">
      <c r="B31" s="202" t="s">
        <v>312</v>
      </c>
      <c r="C31" s="206">
        <f>+SUM(C32:C33)</f>
        <v>365157655</v>
      </c>
      <c r="D31" s="206">
        <f>+SUM(D32:D33)</f>
        <v>318287743</v>
      </c>
      <c r="E31" s="202"/>
      <c r="F31" s="221"/>
      <c r="G31" s="221"/>
      <c r="J31" s="520"/>
      <c r="K31" s="520"/>
      <c r="L31" s="520"/>
      <c r="M31" s="525"/>
    </row>
    <row r="32" spans="2:14" s="18" customFormat="1">
      <c r="B32" s="198" t="s">
        <v>1</v>
      </c>
      <c r="C32" s="207">
        <v>331497120</v>
      </c>
      <c r="D32" s="219">
        <v>316095796</v>
      </c>
      <c r="E32" s="198"/>
      <c r="F32" s="217"/>
      <c r="G32" s="217"/>
      <c r="J32" s="520"/>
      <c r="K32" s="520"/>
      <c r="L32" s="520"/>
      <c r="M32" s="520"/>
    </row>
    <row r="33" spans="2:13" s="18" customFormat="1">
      <c r="B33" s="215" t="s">
        <v>265</v>
      </c>
      <c r="C33" s="207">
        <v>33660535</v>
      </c>
      <c r="D33" s="216">
        <v>2191947</v>
      </c>
      <c r="E33" s="210"/>
      <c r="F33" s="211"/>
      <c r="G33" s="211"/>
      <c r="J33" s="520"/>
      <c r="K33" s="520"/>
      <c r="L33" s="520"/>
      <c r="M33" s="520"/>
    </row>
    <row r="34" spans="2:13" s="18" customFormat="1" hidden="1">
      <c r="B34" s="198"/>
      <c r="C34" s="199"/>
      <c r="D34" s="199"/>
      <c r="E34" s="210"/>
      <c r="F34" s="222"/>
      <c r="G34" s="222"/>
      <c r="J34" s="520"/>
      <c r="K34" s="520"/>
      <c r="L34" s="520"/>
      <c r="M34" s="520"/>
    </row>
    <row r="35" spans="2:13" s="18" customFormat="1">
      <c r="B35" s="198"/>
      <c r="C35" s="199"/>
      <c r="D35" s="199"/>
      <c r="E35" s="223"/>
      <c r="F35" s="222"/>
      <c r="G35" s="222"/>
      <c r="J35" s="520"/>
      <c r="K35" s="520"/>
      <c r="L35" s="520"/>
      <c r="M35" s="520"/>
    </row>
    <row r="36" spans="2:13" s="18" customFormat="1" ht="21" customHeight="1">
      <c r="B36" s="224" t="s">
        <v>11</v>
      </c>
      <c r="C36" s="269">
        <f>C31+C22+C19+C26</f>
        <v>8967781295</v>
      </c>
      <c r="D36" s="269">
        <f>D31+D22+D19+D26</f>
        <v>12193364716</v>
      </c>
      <c r="E36" s="224" t="s">
        <v>12</v>
      </c>
      <c r="F36" s="271">
        <f>F19+F26+F31</f>
        <v>1741401513</v>
      </c>
      <c r="G36" s="271">
        <f>G19+G26+G31</f>
        <v>1353080952</v>
      </c>
      <c r="J36" s="521"/>
      <c r="K36" s="520"/>
      <c r="L36" s="520"/>
      <c r="M36" s="520"/>
    </row>
    <row r="37" spans="2:13" s="18" customFormat="1" ht="9" customHeight="1">
      <c r="B37" s="20"/>
      <c r="C37" s="40"/>
      <c r="D37" s="40"/>
      <c r="E37" s="19"/>
      <c r="F37" s="30"/>
      <c r="G37" s="30"/>
      <c r="J37" s="520"/>
      <c r="K37" s="520"/>
      <c r="L37" s="520"/>
      <c r="M37" s="520"/>
    </row>
    <row r="38" spans="2:13" s="18" customFormat="1">
      <c r="B38" s="225" t="s">
        <v>13</v>
      </c>
      <c r="C38" s="226"/>
      <c r="D38" s="226"/>
      <c r="E38" s="215"/>
      <c r="F38" s="210"/>
      <c r="G38" s="222"/>
      <c r="J38" s="520"/>
      <c r="K38" s="520"/>
      <c r="L38" s="520"/>
      <c r="M38" s="520"/>
    </row>
    <row r="39" spans="2:13" s="14" customFormat="1" ht="6" customHeight="1">
      <c r="B39" s="225"/>
      <c r="C39" s="226"/>
      <c r="D39" s="226"/>
      <c r="E39" s="215"/>
      <c r="F39" s="225"/>
      <c r="G39" s="225"/>
      <c r="J39" s="522"/>
      <c r="K39" s="522"/>
      <c r="L39" s="522"/>
      <c r="M39" s="522"/>
    </row>
    <row r="40" spans="2:13" s="14" customFormat="1">
      <c r="B40" s="225" t="s">
        <v>450</v>
      </c>
      <c r="C40" s="212">
        <f t="shared" ref="C40:D40" si="0">+SUM(C41:C42)</f>
        <v>13837108981</v>
      </c>
      <c r="D40" s="212">
        <f t="shared" si="0"/>
        <v>8822970781</v>
      </c>
      <c r="E40" s="215"/>
      <c r="F40" s="225"/>
      <c r="G40" s="229"/>
      <c r="J40" s="523">
        <f>C41-NOTAS!E187</f>
        <v>0</v>
      </c>
      <c r="K40" s="522"/>
      <c r="L40" s="522"/>
      <c r="M40" s="522"/>
    </row>
    <row r="41" spans="2:13" s="14" customFormat="1">
      <c r="B41" s="218" t="s">
        <v>428</v>
      </c>
      <c r="C41" s="207">
        <v>13614902042</v>
      </c>
      <c r="D41" s="207">
        <v>8760393137</v>
      </c>
      <c r="E41" s="215"/>
      <c r="F41" s="225"/>
      <c r="G41" s="229"/>
      <c r="J41" s="522"/>
      <c r="K41" s="522"/>
      <c r="L41" s="522"/>
      <c r="M41" s="522"/>
    </row>
    <row r="42" spans="2:13" s="14" customFormat="1">
      <c r="B42" s="218" t="s">
        <v>451</v>
      </c>
      <c r="C42" s="207">
        <v>222206939</v>
      </c>
      <c r="D42" s="207">
        <v>62577644</v>
      </c>
      <c r="E42" s="215"/>
      <c r="F42" s="225"/>
      <c r="G42" s="229"/>
      <c r="J42" s="522"/>
      <c r="K42" s="522"/>
      <c r="L42" s="522"/>
      <c r="M42" s="522"/>
    </row>
    <row r="43" spans="2:13" s="14" customFormat="1">
      <c r="B43" s="225"/>
      <c r="C43" s="226"/>
      <c r="D43" s="226"/>
      <c r="E43" s="215"/>
      <c r="F43" s="225"/>
      <c r="G43" s="229"/>
      <c r="J43" s="522"/>
      <c r="K43" s="522"/>
      <c r="L43" s="522"/>
      <c r="M43" s="522"/>
    </row>
    <row r="44" spans="2:13">
      <c r="B44" s="225" t="s">
        <v>414</v>
      </c>
      <c r="C44" s="212">
        <f>+SUM(C45:C46)</f>
        <v>139870016</v>
      </c>
      <c r="D44" s="212">
        <f>+SUM(D45:D46)</f>
        <v>147104672</v>
      </c>
      <c r="E44" s="236"/>
      <c r="F44" s="218"/>
      <c r="G44" s="230"/>
    </row>
    <row r="45" spans="2:13">
      <c r="B45" s="218" t="s">
        <v>415</v>
      </c>
      <c r="C45" s="207">
        <v>180866400</v>
      </c>
      <c r="D45" s="386">
        <v>180866400</v>
      </c>
      <c r="E45" s="236"/>
      <c r="F45" s="218"/>
      <c r="G45" s="230"/>
    </row>
    <row r="46" spans="2:13">
      <c r="B46" s="218" t="s">
        <v>416</v>
      </c>
      <c r="C46" s="233">
        <v>-40996384</v>
      </c>
      <c r="D46" s="233">
        <v>-33761728</v>
      </c>
      <c r="E46" s="500"/>
      <c r="F46" s="231"/>
      <c r="G46" s="232"/>
    </row>
    <row r="47" spans="2:13">
      <c r="B47" s="218"/>
      <c r="C47" s="228"/>
      <c r="D47" s="228"/>
      <c r="E47" s="231"/>
      <c r="F47" s="232"/>
      <c r="G47" s="232"/>
    </row>
    <row r="48" spans="2:13">
      <c r="B48" s="225" t="s">
        <v>417</v>
      </c>
      <c r="C48" s="227">
        <f>+C49+C50</f>
        <v>404350</v>
      </c>
      <c r="D48" s="227">
        <f>+D49+D50</f>
        <v>808700</v>
      </c>
      <c r="E48" s="231"/>
      <c r="F48" s="232"/>
      <c r="G48" s="232"/>
    </row>
    <row r="49" spans="2:13">
      <c r="B49" s="218" t="s">
        <v>418</v>
      </c>
      <c r="C49" s="386">
        <v>4043502</v>
      </c>
      <c r="D49" s="386">
        <v>4043502</v>
      </c>
      <c r="E49" s="231"/>
      <c r="F49" s="232"/>
      <c r="G49" s="232"/>
    </row>
    <row r="50" spans="2:13">
      <c r="B50" s="218" t="s">
        <v>84</v>
      </c>
      <c r="C50" s="233">
        <v>-3639152</v>
      </c>
      <c r="D50" s="233">
        <v>-3234802</v>
      </c>
      <c r="E50" s="218"/>
      <c r="F50" s="229"/>
      <c r="G50" s="229"/>
    </row>
    <row r="51" spans="2:13" hidden="1">
      <c r="B51" s="234"/>
      <c r="C51" s="234"/>
      <c r="D51" s="234"/>
      <c r="E51" s="234"/>
      <c r="F51" s="234"/>
      <c r="G51" s="235"/>
    </row>
    <row r="52" spans="2:13" hidden="1">
      <c r="B52" s="218" t="s">
        <v>14</v>
      </c>
      <c r="C52" s="207">
        <v>0</v>
      </c>
      <c r="D52" s="228">
        <v>0</v>
      </c>
      <c r="E52" s="236"/>
      <c r="F52" s="230"/>
      <c r="G52" s="230"/>
    </row>
    <row r="53" spans="2:13">
      <c r="B53" s="218"/>
      <c r="C53" s="236"/>
      <c r="D53" s="236"/>
      <c r="E53" s="237"/>
      <c r="F53" s="238"/>
      <c r="G53" s="238"/>
    </row>
    <row r="54" spans="2:13" ht="23.25" customHeight="1">
      <c r="B54" s="224" t="s">
        <v>15</v>
      </c>
      <c r="C54" s="270">
        <f>C48+C44+C40</f>
        <v>13977383347</v>
      </c>
      <c r="D54" s="270">
        <f>D48+D44+D40</f>
        <v>8970884153</v>
      </c>
      <c r="E54" s="224" t="s">
        <v>81</v>
      </c>
      <c r="F54" s="239">
        <v>21203763129</v>
      </c>
      <c r="G54" s="239">
        <v>19811167917</v>
      </c>
      <c r="M54" s="398"/>
    </row>
    <row r="55" spans="2:13" ht="21.75" customHeight="1">
      <c r="B55" s="237" t="s">
        <v>16</v>
      </c>
      <c r="C55" s="271">
        <f>C54+C36</f>
        <v>22945164642</v>
      </c>
      <c r="D55" s="271">
        <f>D54+D36</f>
        <v>21164248869</v>
      </c>
      <c r="E55" s="240" t="s">
        <v>17</v>
      </c>
      <c r="F55" s="271">
        <f>F54+F36</f>
        <v>22945164642</v>
      </c>
      <c r="G55" s="271">
        <f>G54+G36</f>
        <v>21164248869</v>
      </c>
      <c r="M55" s="398"/>
    </row>
    <row r="56" spans="2:13">
      <c r="M56" s="398"/>
    </row>
    <row r="57" spans="2:13">
      <c r="B57" s="3"/>
      <c r="M57" s="398"/>
    </row>
    <row r="58" spans="2:13">
      <c r="B58" s="41" t="s">
        <v>79</v>
      </c>
    </row>
    <row r="62" spans="2:13" s="518" customFormat="1" hidden="1">
      <c r="B62" s="526"/>
      <c r="C62" s="526"/>
      <c r="D62" s="527"/>
      <c r="E62" s="527"/>
      <c r="F62" s="527"/>
    </row>
    <row r="63" spans="2:13" s="518" customFormat="1" hidden="1">
      <c r="B63" s="528"/>
      <c r="C63" s="528"/>
      <c r="D63" s="527"/>
      <c r="E63" s="527"/>
      <c r="F63" s="527"/>
    </row>
    <row r="64" spans="2:13" s="518" customFormat="1" hidden="1">
      <c r="B64" s="528"/>
      <c r="C64" s="529">
        <f>+C55-F55</f>
        <v>0</v>
      </c>
      <c r="D64" s="530">
        <f>+D55-G55</f>
        <v>0</v>
      </c>
      <c r="E64" s="530"/>
      <c r="F64" s="527"/>
    </row>
    <row r="65" spans="2:6" s="518" customFormat="1" hidden="1">
      <c r="B65" s="528"/>
      <c r="C65" s="529">
        <f>+F54-PN!L36</f>
        <v>0</v>
      </c>
      <c r="D65" s="530">
        <f>+G54-PN!$L$29</f>
        <v>0</v>
      </c>
      <c r="E65" s="530"/>
      <c r="F65" s="527"/>
    </row>
    <row r="66" spans="2:6" s="518" customFormat="1" hidden="1">
      <c r="B66" s="527"/>
      <c r="C66" s="529">
        <f>+F36+F54-F55</f>
        <v>0</v>
      </c>
      <c r="D66" s="530">
        <f>+G36+G54-G55</f>
        <v>0</v>
      </c>
      <c r="E66" s="530"/>
      <c r="F66" s="527"/>
    </row>
    <row r="67" spans="2:6" hidden="1">
      <c r="C67" s="370"/>
      <c r="D67" s="370"/>
      <c r="E67" s="370"/>
    </row>
    <row r="70" spans="2:6">
      <c r="C70" s="514"/>
    </row>
    <row r="102" spans="5:6">
      <c r="E102" s="18"/>
      <c r="F102" s="18"/>
    </row>
    <row r="103" spans="5:6">
      <c r="E103" s="18"/>
      <c r="F103" s="18"/>
    </row>
    <row r="104" spans="5:6">
      <c r="E104" s="18"/>
      <c r="F104" s="18"/>
    </row>
    <row r="105" spans="5:6">
      <c r="E105" s="18"/>
      <c r="F105" s="18"/>
    </row>
    <row r="106" spans="5:6">
      <c r="E106" s="18"/>
      <c r="F106" s="18"/>
    </row>
    <row r="107" spans="5:6">
      <c r="E107" s="18"/>
      <c r="F107" s="18"/>
    </row>
    <row r="108" spans="5:6">
      <c r="E108" s="18"/>
      <c r="F108" s="18"/>
    </row>
    <row r="109" spans="5:6">
      <c r="E109" s="14"/>
      <c r="F109" s="14"/>
    </row>
    <row r="110" spans="5:6">
      <c r="E110" s="3"/>
      <c r="F110" s="3"/>
    </row>
    <row r="111" spans="5:6">
      <c r="E111" s="3"/>
      <c r="F111" s="3"/>
    </row>
    <row r="112" spans="5:6">
      <c r="E112" s="3"/>
      <c r="F112" s="3"/>
    </row>
    <row r="113" spans="5:6">
      <c r="E113" s="3"/>
      <c r="F113" s="3"/>
    </row>
    <row r="114" spans="5:6">
      <c r="E114" s="3"/>
      <c r="F114" s="3"/>
    </row>
    <row r="115" spans="5:6">
      <c r="E115" s="3"/>
      <c r="F115" s="3"/>
    </row>
    <row r="116" spans="5:6">
      <c r="E116" s="3"/>
      <c r="F116" s="3"/>
    </row>
    <row r="117" spans="5:6">
      <c r="E117" s="3"/>
      <c r="F117" s="3"/>
    </row>
    <row r="118" spans="5:6">
      <c r="E118" s="3"/>
      <c r="F118" s="3"/>
    </row>
    <row r="119" spans="5:6">
      <c r="E119" s="3"/>
      <c r="F119" s="3"/>
    </row>
    <row r="120" spans="5:6">
      <c r="E120" s="3"/>
      <c r="F120" s="3"/>
    </row>
    <row r="121" spans="5:6">
      <c r="E121" s="3"/>
      <c r="F121" s="3"/>
    </row>
    <row r="122" spans="5:6">
      <c r="E122" s="3"/>
      <c r="F122" s="3"/>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18"/>
      <c r="F129" s="18"/>
    </row>
    <row r="130" spans="5:6">
      <c r="E130" s="23"/>
      <c r="F130" s="23"/>
    </row>
  </sheetData>
  <mergeCells count="1">
    <mergeCell ref="B10:E10"/>
  </mergeCells>
  <dataValidations count="3">
    <dataValidation type="textLength" errorStyle="information" allowBlank="1" showInputMessage="1" showErrorMessage="1" error="XLBVal:2=0_x000d__x000a_" sqref="G15:G23 F16:F23 E15:E23 E25:G36 E38:G55">
      <formula1>0</formula1>
      <formula2>300</formula2>
    </dataValidation>
    <dataValidation type="textLength" errorStyle="information" allowBlank="1" showInputMessage="1" showErrorMessage="1" error="XLBVal:6=-812.29_x000d__x000a_" sqref="M20">
      <formula1>0</formula1>
      <formula2>300</formula2>
    </dataValidation>
    <dataValidation type="textLength" errorStyle="information" allowBlank="1" showInputMessage="1" showErrorMessage="1" error="XLBVal:6=-6329400_x000d__x000a_" sqref="J20">
      <formula1>0</formula1>
      <formula2>300</formula2>
    </dataValidation>
  </dataValidations>
  <pageMargins left="0.78740157480314965" right="0.78740157480314965" top="0.74803149606299213" bottom="0.74803149606299213" header="0.31496062992125984" footer="0.31496062992125984"/>
  <pageSetup paperSize="9" scale="52" orientation="portrait" r:id="rId1"/>
  <ignoredErrors>
    <ignoredError sqref="D1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K45"/>
  <sheetViews>
    <sheetView showGridLines="0" zoomScale="90" zoomScaleNormal="90" zoomScaleSheetLayoutView="90" workbookViewId="0">
      <selection activeCell="C53" sqref="C53"/>
    </sheetView>
  </sheetViews>
  <sheetFormatPr baseColWidth="10" defaultColWidth="11.44140625" defaultRowHeight="13.2"/>
  <cols>
    <col min="1" max="1" width="1.44140625" style="3" customWidth="1"/>
    <col min="2" max="2" width="2.33203125" style="3" customWidth="1"/>
    <col min="3" max="3" width="77.88671875" style="3" customWidth="1"/>
    <col min="4" max="4" width="3.109375" style="3" hidden="1" customWidth="1"/>
    <col min="5" max="5" width="21" style="4" customWidth="1"/>
    <col min="6" max="6" width="18.88671875" style="3" customWidth="1"/>
    <col min="7" max="7" width="2" style="3" customWidth="1"/>
    <col min="8" max="9" width="12.109375" style="3" bestFit="1" customWidth="1"/>
    <col min="10" max="11" width="11.88671875" style="3" bestFit="1" customWidth="1"/>
    <col min="12" max="12" width="15.109375" style="3" bestFit="1" customWidth="1"/>
    <col min="13" max="16384" width="11.44140625" style="3"/>
  </cols>
  <sheetData>
    <row r="8" spans="1:11">
      <c r="E8" s="33"/>
    </row>
    <row r="9" spans="1:11">
      <c r="E9" s="33"/>
    </row>
    <row r="10" spans="1:11" ht="24.6">
      <c r="C10" s="549" t="s">
        <v>76</v>
      </c>
      <c r="D10" s="549"/>
      <c r="E10" s="549"/>
    </row>
    <row r="11" spans="1:11" ht="24.6">
      <c r="C11" s="381" t="s">
        <v>495</v>
      </c>
      <c r="D11" s="92"/>
      <c r="E11" s="24"/>
    </row>
    <row r="12" spans="1:11" ht="25.2" customHeight="1">
      <c r="C12" s="96" t="s">
        <v>496</v>
      </c>
      <c r="D12" s="96"/>
      <c r="E12" s="96"/>
    </row>
    <row r="13" spans="1:11" ht="21" customHeight="1">
      <c r="A13" s="4"/>
      <c r="C13" s="28" t="s">
        <v>71</v>
      </c>
      <c r="D13" s="28"/>
      <c r="E13" s="28"/>
    </row>
    <row r="14" spans="1:11" ht="12" customHeight="1">
      <c r="A14" s="4"/>
      <c r="C14" s="14"/>
      <c r="D14" s="14"/>
      <c r="E14" s="14"/>
      <c r="K14" s="6"/>
    </row>
    <row r="15" spans="1:11" ht="23.25" customHeight="1">
      <c r="A15" s="4"/>
      <c r="C15" s="34"/>
      <c r="D15" s="17" t="s">
        <v>85</v>
      </c>
      <c r="E15" s="17" t="str">
        <f>+'EEFF '!C15</f>
        <v>31.03.2026</v>
      </c>
      <c r="F15" s="17" t="s">
        <v>467</v>
      </c>
      <c r="K15" s="6"/>
    </row>
    <row r="16" spans="1:11" ht="7.5" customHeight="1">
      <c r="A16" s="4"/>
      <c r="C16" s="93"/>
      <c r="D16" s="94"/>
      <c r="E16" s="95"/>
      <c r="F16" s="95"/>
      <c r="K16" s="6"/>
    </row>
    <row r="17" spans="1:11">
      <c r="A17" s="4"/>
      <c r="B17" s="52"/>
      <c r="C17" s="241" t="s">
        <v>95</v>
      </c>
      <c r="D17" s="241"/>
      <c r="E17" s="272">
        <f>+E19+E20+E22</f>
        <v>5090230778</v>
      </c>
      <c r="F17" s="272">
        <f>+F19+F20</f>
        <v>3687599100</v>
      </c>
      <c r="K17" s="5"/>
    </row>
    <row r="18" spans="1:11" ht="6" customHeight="1">
      <c r="A18" s="4"/>
      <c r="B18" s="52"/>
      <c r="C18" s="241"/>
      <c r="D18" s="241"/>
      <c r="E18" s="242"/>
      <c r="F18" s="242"/>
    </row>
    <row r="19" spans="1:11">
      <c r="A19" s="4"/>
      <c r="B19" s="52"/>
      <c r="C19" s="231" t="s">
        <v>373</v>
      </c>
      <c r="D19" s="231"/>
      <c r="E19" s="243">
        <v>4817087879</v>
      </c>
      <c r="F19" s="390">
        <v>3262890971</v>
      </c>
      <c r="I19" s="5"/>
      <c r="J19" s="5"/>
    </row>
    <row r="20" spans="1:11">
      <c r="A20" s="4"/>
      <c r="B20" s="52"/>
      <c r="C20" s="244" t="s">
        <v>374</v>
      </c>
      <c r="D20" s="245" t="s">
        <v>86</v>
      </c>
      <c r="E20" s="243">
        <v>273142899</v>
      </c>
      <c r="F20" s="390">
        <v>424708129</v>
      </c>
    </row>
    <row r="21" spans="1:11" hidden="1">
      <c r="A21" s="4"/>
      <c r="B21" s="52"/>
      <c r="C21" s="35" t="s">
        <v>69</v>
      </c>
      <c r="D21" s="35"/>
      <c r="E21" s="243">
        <v>0</v>
      </c>
      <c r="F21" s="243">
        <v>0</v>
      </c>
    </row>
    <row r="22" spans="1:11" hidden="1">
      <c r="A22" s="4"/>
      <c r="B22" s="52"/>
      <c r="C22" s="244" t="s">
        <v>453</v>
      </c>
      <c r="D22" s="244"/>
      <c r="E22" s="243">
        <v>0</v>
      </c>
      <c r="F22" s="243">
        <v>0</v>
      </c>
    </row>
    <row r="23" spans="1:11">
      <c r="A23" s="4"/>
      <c r="B23" s="53"/>
      <c r="C23" s="231"/>
      <c r="D23" s="231"/>
      <c r="E23" s="247"/>
      <c r="F23" s="247"/>
    </row>
    <row r="24" spans="1:11">
      <c r="A24" s="4"/>
      <c r="B24" s="52"/>
      <c r="C24" s="241" t="s">
        <v>72</v>
      </c>
      <c r="D24" s="241"/>
      <c r="E24" s="273">
        <f>+SUM(E26:E31)</f>
        <v>-3489228593</v>
      </c>
      <c r="F24" s="273">
        <f>+SUM(F26:F31)</f>
        <v>-2404804584</v>
      </c>
    </row>
    <row r="25" spans="1:11" ht="8.25" customHeight="1">
      <c r="A25" s="4"/>
      <c r="B25" s="53"/>
      <c r="C25" s="231"/>
      <c r="D25" s="231"/>
      <c r="E25" s="243"/>
      <c r="F25" s="243"/>
    </row>
    <row r="26" spans="1:11" hidden="1">
      <c r="A26" s="4"/>
      <c r="B26" s="53"/>
      <c r="C26" s="231" t="s">
        <v>334</v>
      </c>
      <c r="D26" s="231"/>
      <c r="E26" s="246">
        <v>0</v>
      </c>
      <c r="F26" s="243">
        <v>0</v>
      </c>
    </row>
    <row r="27" spans="1:11">
      <c r="A27" s="4"/>
      <c r="B27" s="53"/>
      <c r="C27" s="35" t="s">
        <v>375</v>
      </c>
      <c r="D27" s="35"/>
      <c r="E27" s="246">
        <f>-2250804162-134419123-163726063</f>
        <v>-2548949348</v>
      </c>
      <c r="F27" s="246">
        <f>-1343544920-119217500-154939655</f>
        <v>-1617702075</v>
      </c>
    </row>
    <row r="28" spans="1:11">
      <c r="A28" s="4"/>
      <c r="B28" s="53"/>
      <c r="C28" s="231" t="s">
        <v>376</v>
      </c>
      <c r="D28" s="248" t="s">
        <v>87</v>
      </c>
      <c r="E28" s="246">
        <f>-1004659717+134419123+163726063</f>
        <v>-706514531</v>
      </c>
      <c r="F28" s="246">
        <f>-985773524+119217500+154939655</f>
        <v>-711616369</v>
      </c>
    </row>
    <row r="29" spans="1:11">
      <c r="A29" s="4"/>
      <c r="B29" s="53"/>
      <c r="C29" s="231" t="s">
        <v>377</v>
      </c>
      <c r="D29" s="248" t="s">
        <v>88</v>
      </c>
      <c r="E29" s="246">
        <v>-170759702</v>
      </c>
      <c r="F29" s="246">
        <v>-47067495</v>
      </c>
    </row>
    <row r="30" spans="1:11">
      <c r="A30" s="4"/>
      <c r="B30" s="53"/>
      <c r="C30" s="384" t="s">
        <v>378</v>
      </c>
      <c r="D30" s="248"/>
      <c r="E30" s="246">
        <v>-63005012</v>
      </c>
      <c r="F30" s="246">
        <v>-28418645</v>
      </c>
    </row>
    <row r="31" spans="1:11">
      <c r="A31" s="4"/>
      <c r="B31" s="53"/>
      <c r="C31" s="231"/>
      <c r="D31" s="231"/>
      <c r="E31" s="246"/>
      <c r="F31" s="246"/>
      <c r="G31" s="7"/>
      <c r="I31" s="36"/>
      <c r="J31" s="36"/>
    </row>
    <row r="32" spans="1:11">
      <c r="A32" s="4"/>
      <c r="B32" s="52"/>
      <c r="C32" s="241" t="s">
        <v>73</v>
      </c>
      <c r="D32" s="241"/>
      <c r="E32" s="273">
        <f>+SUM(E17+E24)</f>
        <v>1601002185</v>
      </c>
      <c r="F32" s="273">
        <f>+SUM(F17+F24)</f>
        <v>1282794516</v>
      </c>
      <c r="I32" s="36"/>
      <c r="J32" s="36"/>
    </row>
    <row r="33" spans="1:10" ht="7.5" customHeight="1">
      <c r="A33" s="4"/>
      <c r="B33" s="52"/>
      <c r="C33" s="241"/>
      <c r="D33" s="241"/>
      <c r="E33" s="249"/>
      <c r="F33" s="249"/>
    </row>
    <row r="34" spans="1:10">
      <c r="A34" s="4"/>
      <c r="B34" s="52"/>
      <c r="C34" s="231" t="s">
        <v>62</v>
      </c>
      <c r="D34" s="231"/>
      <c r="E34" s="246">
        <v>-208406973</v>
      </c>
      <c r="F34" s="246">
        <v>-141500000</v>
      </c>
      <c r="I34" s="190"/>
      <c r="J34" s="190"/>
    </row>
    <row r="35" spans="1:10" ht="7.5" customHeight="1">
      <c r="A35" s="4"/>
      <c r="B35" s="52"/>
      <c r="C35" s="241"/>
      <c r="D35" s="241"/>
      <c r="E35" s="249"/>
      <c r="F35" s="249"/>
    </row>
    <row r="36" spans="1:10">
      <c r="A36" s="4"/>
      <c r="B36" s="54"/>
      <c r="C36" s="250" t="s">
        <v>497</v>
      </c>
      <c r="D36" s="250"/>
      <c r="E36" s="280">
        <f>E32+E34</f>
        <v>1392595212</v>
      </c>
      <c r="F36" s="274">
        <f>F32+F34</f>
        <v>1141294516</v>
      </c>
    </row>
    <row r="37" spans="1:10">
      <c r="A37" s="4"/>
    </row>
    <row r="38" spans="1:10">
      <c r="E38" s="37"/>
    </row>
    <row r="39" spans="1:10">
      <c r="C39" s="41" t="s">
        <v>79</v>
      </c>
      <c r="D39" s="41"/>
      <c r="E39" s="37"/>
    </row>
    <row r="40" spans="1:10">
      <c r="E40" s="37"/>
    </row>
    <row r="41" spans="1:10">
      <c r="E41" s="37"/>
    </row>
    <row r="42" spans="1:10" s="518" customFormat="1" hidden="1">
      <c r="E42" s="531"/>
    </row>
    <row r="43" spans="1:10" s="518" customFormat="1" hidden="1">
      <c r="C43" s="532"/>
      <c r="D43" s="532"/>
      <c r="E43" s="533"/>
      <c r="F43" s="533"/>
    </row>
    <row r="44" spans="1:10" s="518" customFormat="1" hidden="1">
      <c r="E44" s="534">
        <f>+E36-PN!$K$35</f>
        <v>0</v>
      </c>
      <c r="F44" s="534">
        <f>+F36-1141294516</f>
        <v>0</v>
      </c>
    </row>
    <row r="45" spans="1:10" s="518" customFormat="1" hidden="1">
      <c r="E45" s="545">
        <f>+E34/E32</f>
        <v>-0.13017282234377464</v>
      </c>
      <c r="F45" s="545">
        <f>+F34/F32</f>
        <v>-0.11030605310133708</v>
      </c>
    </row>
  </sheetData>
  <mergeCells count="1">
    <mergeCell ref="C10:E10"/>
  </mergeCells>
  <printOptions horizontalCentered="1"/>
  <pageMargins left="0.78740157480314965" right="0.78740157480314965"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H47"/>
  <sheetViews>
    <sheetView showGridLines="0" zoomScale="90" zoomScaleNormal="90" zoomScaleSheetLayoutView="90" workbookViewId="0">
      <selection activeCell="B49" sqref="B49"/>
    </sheetView>
  </sheetViews>
  <sheetFormatPr baseColWidth="10" defaultColWidth="11.44140625" defaultRowHeight="13.8"/>
  <cols>
    <col min="1" max="1" width="1.5546875" style="10" customWidth="1"/>
    <col min="2" max="2" width="70.88671875" style="45" customWidth="1"/>
    <col min="3" max="3" width="25.44140625" style="50" customWidth="1"/>
    <col min="4" max="4" width="22.88671875" style="51" customWidth="1"/>
    <col min="5" max="5" width="2" style="10" customWidth="1"/>
    <col min="6" max="6" width="16.44140625" style="10" customWidth="1"/>
    <col min="7" max="7" width="18.6640625" style="10" bestFit="1" customWidth="1"/>
    <col min="8" max="8" width="14.5546875" style="10" bestFit="1" customWidth="1"/>
    <col min="9" max="16384" width="11.44140625" style="10"/>
  </cols>
  <sheetData>
    <row r="9" spans="2:6" ht="24.6">
      <c r="B9" s="550" t="s">
        <v>74</v>
      </c>
      <c r="C9" s="550"/>
      <c r="D9" s="550"/>
      <c r="E9" s="42"/>
      <c r="F9" s="42"/>
    </row>
    <row r="10" spans="2:6" ht="24.6">
      <c r="B10" s="550" t="str">
        <f>+EERR!C11</f>
        <v>por el periodo finalizado el 31 de marzo de 2026</v>
      </c>
      <c r="C10" s="550"/>
      <c r="D10" s="550"/>
      <c r="E10" s="43"/>
      <c r="F10" s="43"/>
    </row>
    <row r="11" spans="2:6" ht="23.25" customHeight="1">
      <c r="B11" s="96" t="str">
        <f>+EERR!C12</f>
        <v>Presentando en forma comparativa con el mismo periodo del ejercicio anterior finalizado el 31 de marzo de 2025</v>
      </c>
      <c r="C11" s="96"/>
      <c r="D11" s="96"/>
      <c r="E11" s="43"/>
      <c r="F11" s="43"/>
    </row>
    <row r="12" spans="2:6" ht="20.25" customHeight="1">
      <c r="B12" s="28" t="s">
        <v>71</v>
      </c>
      <c r="C12" s="32"/>
      <c r="D12" s="25"/>
      <c r="E12" s="43"/>
      <c r="F12" s="43"/>
    </row>
    <row r="13" spans="2:6">
      <c r="B13" s="12"/>
      <c r="C13" s="12"/>
      <c r="D13" s="44"/>
      <c r="E13" s="45"/>
    </row>
    <row r="14" spans="2:6" ht="17.25" customHeight="1">
      <c r="B14" s="251"/>
      <c r="C14" s="17" t="str">
        <f>+EERR!E15</f>
        <v>31.03.2026</v>
      </c>
      <c r="D14" s="17" t="str">
        <f>+EERR!F15</f>
        <v>31.03.2025</v>
      </c>
      <c r="E14" s="3"/>
    </row>
    <row r="15" spans="2:6">
      <c r="B15" s="252" t="s">
        <v>28</v>
      </c>
      <c r="C15" s="253"/>
      <c r="D15" s="253"/>
      <c r="E15" s="3"/>
    </row>
    <row r="16" spans="2:6" s="46" customFormat="1">
      <c r="B16" s="199" t="s">
        <v>90</v>
      </c>
      <c r="C16" s="410">
        <v>3558937000</v>
      </c>
      <c r="D16" s="411">
        <v>3095851629</v>
      </c>
      <c r="E16" s="18"/>
    </row>
    <row r="17" spans="2:8" s="46" customFormat="1">
      <c r="B17" s="199" t="s">
        <v>316</v>
      </c>
      <c r="C17" s="411">
        <v>-1416342056</v>
      </c>
      <c r="D17" s="411">
        <v>-835111750</v>
      </c>
      <c r="E17" s="18"/>
    </row>
    <row r="18" spans="2:8" s="46" customFormat="1">
      <c r="B18" s="199" t="s">
        <v>424</v>
      </c>
      <c r="C18" s="411">
        <v>-1334604953</v>
      </c>
      <c r="D18" s="411">
        <v>-829073719.99000001</v>
      </c>
      <c r="E18" s="18"/>
      <c r="G18" s="47"/>
    </row>
    <row r="19" spans="2:8" s="46" customFormat="1">
      <c r="B19" s="199" t="s">
        <v>29</v>
      </c>
      <c r="C19" s="411">
        <v>-435876064</v>
      </c>
      <c r="D19" s="411">
        <v>-355939655.00999999</v>
      </c>
      <c r="E19" s="18"/>
      <c r="H19" s="47"/>
    </row>
    <row r="20" spans="2:8" s="46" customFormat="1" hidden="1">
      <c r="B20" s="199" t="s">
        <v>335</v>
      </c>
      <c r="C20" s="411">
        <v>0</v>
      </c>
      <c r="D20" s="411">
        <v>0</v>
      </c>
      <c r="E20" s="18"/>
      <c r="H20" s="47"/>
    </row>
    <row r="21" spans="2:8" s="46" customFormat="1">
      <c r="B21" s="203" t="s">
        <v>30</v>
      </c>
      <c r="C21" s="415">
        <f>+SUM(C16:C20)</f>
        <v>372113927</v>
      </c>
      <c r="D21" s="427">
        <f>+SUM(D16:D20)</f>
        <v>1075726504</v>
      </c>
      <c r="E21" s="18"/>
      <c r="F21" s="48"/>
    </row>
    <row r="22" spans="2:8" s="46" customFormat="1" ht="7.5" customHeight="1">
      <c r="B22" s="203"/>
      <c r="C22" s="413"/>
      <c r="D22" s="424"/>
      <c r="E22" s="18"/>
      <c r="F22" s="48"/>
    </row>
    <row r="23" spans="2:8" s="46" customFormat="1">
      <c r="B23" s="203" t="s">
        <v>31</v>
      </c>
      <c r="C23" s="413"/>
      <c r="D23" s="425"/>
      <c r="E23" s="18"/>
      <c r="F23" s="48"/>
    </row>
    <row r="24" spans="2:8" s="46" customFormat="1">
      <c r="B24" s="199" t="s">
        <v>59</v>
      </c>
      <c r="C24" s="410">
        <v>-5270136897</v>
      </c>
      <c r="D24" s="425">
        <v>45514857.409000397</v>
      </c>
      <c r="E24" s="18"/>
      <c r="F24" s="48"/>
    </row>
    <row r="25" spans="2:8" s="46" customFormat="1" hidden="1">
      <c r="B25" s="199" t="s">
        <v>449</v>
      </c>
      <c r="C25" s="410">
        <v>0</v>
      </c>
      <c r="D25" s="425">
        <v>0</v>
      </c>
      <c r="E25" s="18"/>
      <c r="F25" s="48"/>
    </row>
    <row r="26" spans="2:8" s="46" customFormat="1">
      <c r="B26" s="199" t="s">
        <v>38</v>
      </c>
      <c r="C26" s="414">
        <v>109960500</v>
      </c>
      <c r="D26" s="426">
        <v>74043563.591000006</v>
      </c>
      <c r="E26" s="57"/>
      <c r="F26" s="48"/>
    </row>
    <row r="27" spans="2:8" s="46" customFormat="1">
      <c r="B27" s="203" t="s">
        <v>60</v>
      </c>
      <c r="C27" s="415">
        <f>+C24+C26</f>
        <v>-5160176397</v>
      </c>
      <c r="D27" s="427">
        <f>+D24+D26+D25</f>
        <v>119558421.0000004</v>
      </c>
      <c r="E27" s="18"/>
    </row>
    <row r="28" spans="2:8" s="46" customFormat="1" ht="7.5" customHeight="1">
      <c r="B28" s="203"/>
      <c r="C28" s="416"/>
      <c r="D28" s="417"/>
      <c r="E28" s="18"/>
    </row>
    <row r="29" spans="2:8" s="46" customFormat="1">
      <c r="B29" s="203" t="s">
        <v>32</v>
      </c>
      <c r="C29" s="418"/>
      <c r="D29" s="414"/>
      <c r="E29" s="18"/>
    </row>
    <row r="30" spans="2:8" s="46" customFormat="1" ht="8.25" hidden="1" customHeight="1">
      <c r="B30" s="203"/>
      <c r="C30" s="416"/>
      <c r="D30" s="411"/>
      <c r="E30" s="18"/>
    </row>
    <row r="31" spans="2:8" s="46" customFormat="1" hidden="1">
      <c r="B31" s="199" t="s">
        <v>70</v>
      </c>
      <c r="C31" s="419">
        <v>0</v>
      </c>
      <c r="D31" s="411">
        <v>0</v>
      </c>
      <c r="E31" s="18"/>
    </row>
    <row r="32" spans="2:8" s="46" customFormat="1" hidden="1">
      <c r="B32" s="199" t="s">
        <v>33</v>
      </c>
      <c r="C32" s="419">
        <v>0</v>
      </c>
      <c r="D32" s="411">
        <v>0</v>
      </c>
      <c r="E32" s="18"/>
    </row>
    <row r="33" spans="2:6" s="46" customFormat="1" hidden="1">
      <c r="B33" s="199" t="s">
        <v>36</v>
      </c>
      <c r="C33" s="412">
        <v>0</v>
      </c>
      <c r="D33" s="414">
        <v>0</v>
      </c>
      <c r="E33" s="18"/>
      <c r="F33" s="49"/>
    </row>
    <row r="34" spans="2:6" s="46" customFormat="1" hidden="1">
      <c r="B34" s="199" t="s">
        <v>39</v>
      </c>
      <c r="C34" s="420">
        <v>0</v>
      </c>
      <c r="D34" s="414">
        <v>0</v>
      </c>
      <c r="E34" s="18"/>
      <c r="F34" s="47"/>
    </row>
    <row r="35" spans="2:6" s="46" customFormat="1">
      <c r="B35" s="203" t="s">
        <v>34</v>
      </c>
      <c r="C35" s="417">
        <f>+C33</f>
        <v>0</v>
      </c>
      <c r="D35" s="417">
        <f>+D33</f>
        <v>0</v>
      </c>
      <c r="E35" s="18"/>
      <c r="F35" s="47"/>
    </row>
    <row r="36" spans="2:6" s="46" customFormat="1" ht="7.5" customHeight="1">
      <c r="B36" s="203"/>
      <c r="C36" s="421"/>
      <c r="D36" s="425"/>
      <c r="E36" s="18"/>
    </row>
    <row r="37" spans="2:6" s="46" customFormat="1">
      <c r="B37" s="203" t="s">
        <v>35</v>
      </c>
      <c r="C37" s="422">
        <f>+C21+C27+C35</f>
        <v>-4788062470</v>
      </c>
      <c r="D37" s="422">
        <f>+D21+D27+D35</f>
        <v>1195284925.0000005</v>
      </c>
      <c r="E37" s="18"/>
    </row>
    <row r="38" spans="2:6" s="46" customFormat="1">
      <c r="B38" s="203" t="s">
        <v>498</v>
      </c>
      <c r="C38" s="421">
        <f>+'EEFF '!$D$19</f>
        <v>6537110897</v>
      </c>
      <c r="D38" s="450">
        <v>727441398</v>
      </c>
      <c r="E38" s="18"/>
    </row>
    <row r="39" spans="2:6" s="46" customFormat="1">
      <c r="B39" s="254" t="s">
        <v>499</v>
      </c>
      <c r="C39" s="423">
        <f>+C37+C38</f>
        <v>1749048427</v>
      </c>
      <c r="D39" s="428">
        <f>+D38+D37</f>
        <v>1922726323.0000005</v>
      </c>
      <c r="E39" s="18"/>
    </row>
    <row r="40" spans="2:6">
      <c r="B40" s="58"/>
      <c r="C40" s="59"/>
      <c r="D40" s="3"/>
      <c r="E40" s="3"/>
    </row>
    <row r="41" spans="2:6">
      <c r="B41" s="58"/>
      <c r="C41" s="59"/>
      <c r="D41" s="3"/>
      <c r="E41" s="3"/>
    </row>
    <row r="42" spans="2:6">
      <c r="B42" s="41" t="s">
        <v>79</v>
      </c>
      <c r="C42" s="60"/>
      <c r="D42" s="3"/>
      <c r="E42" s="15"/>
    </row>
    <row r="43" spans="2:6">
      <c r="B43" s="15"/>
      <c r="C43" s="61"/>
      <c r="D43" s="3"/>
      <c r="E43" s="15"/>
    </row>
    <row r="44" spans="2:6" s="519" customFormat="1" hidden="1">
      <c r="B44" s="537"/>
      <c r="C44" s="535"/>
      <c r="D44" s="536"/>
    </row>
    <row r="45" spans="2:6" s="519" customFormat="1" hidden="1">
      <c r="B45" s="537"/>
      <c r="C45" s="540">
        <f>+C39-'EEFF '!C19</f>
        <v>0</v>
      </c>
      <c r="D45" s="539">
        <f>+D39-1922726323</f>
        <v>0</v>
      </c>
    </row>
    <row r="46" spans="2:6" s="519" customFormat="1" hidden="1">
      <c r="B46" s="537"/>
      <c r="C46" s="538">
        <f>+C38-'EEFF '!D19</f>
        <v>0</v>
      </c>
      <c r="D46" s="536"/>
    </row>
    <row r="47" spans="2:6" hidden="1">
      <c r="C47" s="146"/>
    </row>
  </sheetData>
  <mergeCells count="2">
    <mergeCell ref="B9:D9"/>
    <mergeCell ref="B10:D10"/>
  </mergeCells>
  <pageMargins left="0.78740157480314965" right="0.78740157480314965"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1"/>
  <sheetViews>
    <sheetView showGridLines="0" zoomScale="90" zoomScaleNormal="90" zoomScaleSheetLayoutView="90" workbookViewId="0">
      <selection activeCell="I47" sqref="I47"/>
    </sheetView>
  </sheetViews>
  <sheetFormatPr baseColWidth="10" defaultColWidth="9.109375" defaultRowHeight="13.8"/>
  <cols>
    <col min="1" max="1" width="1.5546875" style="27" customWidth="1"/>
    <col min="2" max="2" width="38.88671875" style="27" customWidth="1"/>
    <col min="3" max="3" width="17.44140625" style="27" customWidth="1"/>
    <col min="4" max="4" width="19.6640625" style="27" bestFit="1" customWidth="1"/>
    <col min="5" max="6" width="17" style="27" customWidth="1"/>
    <col min="7" max="7" width="17.109375" style="27" customWidth="1"/>
    <col min="8" max="8" width="15.33203125" style="27" bestFit="1" customWidth="1"/>
    <col min="9" max="9" width="15.44140625" style="27" bestFit="1" customWidth="1"/>
    <col min="10" max="10" width="16.33203125" style="27" customWidth="1"/>
    <col min="11" max="11" width="15.88671875" style="27" customWidth="1"/>
    <col min="12" max="12" width="16" style="27" bestFit="1" customWidth="1"/>
    <col min="13" max="13" width="17.44140625" style="27" customWidth="1"/>
    <col min="14" max="14" width="1.33203125" style="27" customWidth="1"/>
    <col min="15" max="16" width="6.44140625" style="541" hidden="1" customWidth="1"/>
    <col min="17" max="16384" width="9.109375" style="27"/>
  </cols>
  <sheetData>
    <row r="5" spans="2:16">
      <c r="B5" s="25"/>
      <c r="C5" s="25"/>
      <c r="D5" s="25"/>
      <c r="E5" s="26"/>
      <c r="F5" s="26"/>
      <c r="G5" s="26"/>
      <c r="H5" s="26"/>
      <c r="I5" s="26"/>
      <c r="J5" s="26"/>
      <c r="K5" s="26"/>
      <c r="L5" s="26"/>
      <c r="M5" s="26"/>
    </row>
    <row r="6" spans="2:16">
      <c r="B6" s="25"/>
      <c r="C6" s="25"/>
      <c r="D6" s="25"/>
      <c r="E6" s="26"/>
      <c r="F6" s="26"/>
      <c r="G6" s="26"/>
      <c r="H6" s="26"/>
      <c r="I6" s="26"/>
      <c r="J6" s="26"/>
      <c r="K6" s="26"/>
      <c r="L6" s="26"/>
      <c r="M6" s="26"/>
    </row>
    <row r="7" spans="2:16">
      <c r="B7" s="25"/>
      <c r="C7" s="25"/>
      <c r="D7" s="25"/>
      <c r="E7" s="26"/>
      <c r="F7" s="26"/>
      <c r="G7" s="26"/>
      <c r="H7" s="26"/>
      <c r="I7" s="26"/>
      <c r="J7" s="26"/>
      <c r="K7" s="26"/>
      <c r="L7" s="26"/>
      <c r="M7" s="26"/>
    </row>
    <row r="8" spans="2:16">
      <c r="B8" s="25"/>
      <c r="C8" s="25"/>
      <c r="D8" s="25"/>
      <c r="E8" s="26"/>
      <c r="F8" s="26"/>
      <c r="G8" s="26"/>
      <c r="H8" s="26"/>
      <c r="I8" s="26"/>
      <c r="J8" s="26"/>
      <c r="K8" s="26"/>
      <c r="L8" s="26"/>
      <c r="M8" s="26"/>
    </row>
    <row r="9" spans="2:16" ht="24.6">
      <c r="B9" s="31" t="s">
        <v>75</v>
      </c>
      <c r="C9" s="26"/>
      <c r="D9" s="26"/>
      <c r="E9" s="26"/>
      <c r="F9" s="26"/>
      <c r="G9" s="26"/>
      <c r="H9" s="26"/>
      <c r="I9" s="26"/>
      <c r="J9" s="26"/>
      <c r="K9" s="26"/>
      <c r="L9" s="26"/>
      <c r="M9" s="26"/>
    </row>
    <row r="10" spans="2:16" ht="24.6">
      <c r="B10" s="97" t="str">
        <f>+EFE!B10</f>
        <v>por el periodo finalizado el 31 de marzo de 2026</v>
      </c>
      <c r="C10" s="97"/>
      <c r="D10" s="97"/>
      <c r="E10" s="26"/>
      <c r="F10" s="26"/>
      <c r="G10" s="26"/>
      <c r="H10" s="26"/>
      <c r="I10" s="26"/>
      <c r="J10" s="26"/>
      <c r="K10" s="26"/>
      <c r="L10" s="26"/>
      <c r="M10" s="26"/>
    </row>
    <row r="11" spans="2:16" ht="21" customHeight="1">
      <c r="B11" s="96" t="str">
        <f>+EFE!B11</f>
        <v>Presentando en forma comparativa con el mismo periodo del ejercicio anterior finalizado el 31 de marzo de 2025</v>
      </c>
      <c r="C11" s="96"/>
      <c r="D11" s="96"/>
      <c r="E11" s="29"/>
      <c r="F11" s="29"/>
      <c r="G11" s="29"/>
      <c r="H11" s="29"/>
      <c r="I11" s="29"/>
      <c r="J11" s="29"/>
      <c r="K11" s="29"/>
      <c r="L11" s="29"/>
      <c r="M11" s="11"/>
    </row>
    <row r="12" spans="2:16" ht="20.25" customHeight="1">
      <c r="B12" s="28" t="s">
        <v>71</v>
      </c>
      <c r="C12" s="28"/>
      <c r="D12" s="28"/>
      <c r="E12" s="29"/>
      <c r="F12" s="29"/>
      <c r="G12" s="29"/>
      <c r="H12" s="29"/>
      <c r="I12" s="29"/>
      <c r="J12" s="29"/>
      <c r="K12" s="29"/>
      <c r="L12" s="29"/>
      <c r="M12" s="29"/>
    </row>
    <row r="13" spans="2:16">
      <c r="B13" s="62"/>
      <c r="C13" s="62"/>
      <c r="D13" s="62"/>
      <c r="E13" s="62"/>
      <c r="F13" s="62"/>
      <c r="G13" s="62"/>
      <c r="H13" s="62"/>
      <c r="I13" s="62"/>
      <c r="J13" s="62"/>
      <c r="K13" s="62"/>
      <c r="L13" s="62"/>
      <c r="M13" s="62"/>
      <c r="N13" s="62"/>
    </row>
    <row r="14" spans="2:16" ht="18" customHeight="1">
      <c r="B14" s="553" t="s">
        <v>22</v>
      </c>
      <c r="C14" s="551" t="s">
        <v>45</v>
      </c>
      <c r="D14" s="555"/>
      <c r="E14" s="552"/>
      <c r="F14" s="556" t="s">
        <v>109</v>
      </c>
      <c r="G14" s="551" t="s">
        <v>49</v>
      </c>
      <c r="H14" s="555"/>
      <c r="I14" s="552"/>
      <c r="J14" s="551" t="s">
        <v>53</v>
      </c>
      <c r="K14" s="552"/>
      <c r="L14" s="551" t="s">
        <v>18</v>
      </c>
      <c r="M14" s="552"/>
      <c r="N14" s="62"/>
    </row>
    <row r="15" spans="2:16" ht="17.25" customHeight="1">
      <c r="B15" s="554"/>
      <c r="C15" s="63" t="s">
        <v>46</v>
      </c>
      <c r="D15" s="63" t="s">
        <v>47</v>
      </c>
      <c r="E15" s="63" t="s">
        <v>48</v>
      </c>
      <c r="F15" s="557"/>
      <c r="G15" s="63" t="s">
        <v>52</v>
      </c>
      <c r="H15" s="63" t="s">
        <v>51</v>
      </c>
      <c r="I15" s="64" t="s">
        <v>50</v>
      </c>
      <c r="J15" s="64" t="s">
        <v>54</v>
      </c>
      <c r="K15" s="64" t="s">
        <v>55</v>
      </c>
      <c r="L15" s="64" t="s">
        <v>340</v>
      </c>
      <c r="M15" s="64" t="s">
        <v>341</v>
      </c>
      <c r="N15" s="62"/>
      <c r="P15" s="397"/>
    </row>
    <row r="16" spans="2:16" hidden="1">
      <c r="B16" s="65" t="s">
        <v>40</v>
      </c>
      <c r="C16" s="66"/>
      <c r="D16" s="66"/>
      <c r="E16" s="67">
        <v>730174418</v>
      </c>
      <c r="F16" s="67"/>
      <c r="G16" s="67">
        <v>0</v>
      </c>
      <c r="H16" s="67">
        <v>0</v>
      </c>
      <c r="I16" s="68">
        <v>0</v>
      </c>
      <c r="J16" s="68"/>
      <c r="K16" s="68">
        <v>0</v>
      </c>
      <c r="L16" s="68"/>
      <c r="M16" s="68"/>
      <c r="N16" s="62"/>
      <c r="P16" s="397"/>
    </row>
    <row r="17" spans="2:16" hidden="1">
      <c r="B17" s="69" t="s">
        <v>41</v>
      </c>
      <c r="C17" s="70"/>
      <c r="D17" s="70"/>
      <c r="E17" s="55">
        <v>133825582</v>
      </c>
      <c r="F17" s="55"/>
      <c r="G17" s="55">
        <v>0</v>
      </c>
      <c r="H17" s="55">
        <v>0</v>
      </c>
      <c r="I17" s="71">
        <v>0</v>
      </c>
      <c r="J17" s="71"/>
      <c r="K17" s="72">
        <v>0</v>
      </c>
      <c r="L17" s="71"/>
      <c r="M17" s="71"/>
      <c r="N17" s="62"/>
      <c r="P17" s="397"/>
    </row>
    <row r="18" spans="2:16" hidden="1">
      <c r="B18" s="69" t="s">
        <v>23</v>
      </c>
      <c r="C18" s="70"/>
      <c r="D18" s="71">
        <v>1243947075</v>
      </c>
      <c r="E18" s="55">
        <v>0</v>
      </c>
      <c r="F18" s="55"/>
      <c r="G18" s="55">
        <v>0</v>
      </c>
      <c r="H18" s="55">
        <v>0</v>
      </c>
      <c r="I18" s="71">
        <v>0</v>
      </c>
      <c r="J18" s="71"/>
      <c r="K18" s="72">
        <v>0</v>
      </c>
      <c r="L18" s="71"/>
      <c r="M18" s="71"/>
      <c r="N18" s="62"/>
      <c r="P18" s="397"/>
    </row>
    <row r="19" spans="2:16" hidden="1">
      <c r="B19" s="69" t="s">
        <v>24</v>
      </c>
      <c r="C19" s="70"/>
      <c r="D19" s="70"/>
      <c r="E19" s="55">
        <v>0</v>
      </c>
      <c r="F19" s="55"/>
      <c r="G19" s="55">
        <v>0</v>
      </c>
      <c r="H19" s="55">
        <v>0</v>
      </c>
      <c r="I19" s="71">
        <v>0</v>
      </c>
      <c r="J19" s="71"/>
      <c r="K19" s="72">
        <v>0</v>
      </c>
      <c r="L19" s="71"/>
      <c r="M19" s="71"/>
      <c r="N19" s="62"/>
      <c r="P19" s="397"/>
    </row>
    <row r="20" spans="2:16" hidden="1">
      <c r="B20" s="69" t="s">
        <v>25</v>
      </c>
      <c r="C20" s="70"/>
      <c r="D20" s="70"/>
      <c r="E20" s="55">
        <v>0</v>
      </c>
      <c r="F20" s="55"/>
      <c r="G20" s="55">
        <v>0</v>
      </c>
      <c r="H20" s="55">
        <v>0</v>
      </c>
      <c r="I20" s="71">
        <v>3385940</v>
      </c>
      <c r="J20" s="71"/>
      <c r="K20" s="72">
        <v>0</v>
      </c>
      <c r="L20" s="71"/>
      <c r="M20" s="71"/>
      <c r="N20" s="62"/>
      <c r="P20" s="397"/>
    </row>
    <row r="21" spans="2:16" hidden="1">
      <c r="B21" s="73" t="s">
        <v>21</v>
      </c>
      <c r="C21" s="74"/>
      <c r="D21" s="74"/>
      <c r="E21" s="56">
        <v>0</v>
      </c>
      <c r="F21" s="56"/>
      <c r="G21" s="56"/>
      <c r="H21" s="56"/>
      <c r="I21" s="75">
        <v>0</v>
      </c>
      <c r="J21" s="75"/>
      <c r="K21" s="76">
        <v>-505417474</v>
      </c>
      <c r="L21" s="71"/>
      <c r="M21" s="71"/>
      <c r="N21" s="62"/>
      <c r="P21" s="397"/>
    </row>
    <row r="22" spans="2:16" ht="14.4" hidden="1" thickBot="1">
      <c r="B22" s="77" t="s">
        <v>26</v>
      </c>
      <c r="C22" s="78"/>
      <c r="D22" s="79">
        <v>1243947075</v>
      </c>
      <c r="E22" s="79">
        <v>864000000</v>
      </c>
      <c r="F22" s="79"/>
      <c r="G22" s="80">
        <v>0</v>
      </c>
      <c r="H22" s="80">
        <v>0</v>
      </c>
      <c r="I22" s="80">
        <v>3385940</v>
      </c>
      <c r="J22" s="81">
        <v>0</v>
      </c>
      <c r="K22" s="81">
        <v>-505417474</v>
      </c>
      <c r="L22" s="82"/>
      <c r="M22" s="82"/>
      <c r="N22" s="62"/>
      <c r="P22" s="397"/>
    </row>
    <row r="23" spans="2:16" ht="14.4" hidden="1" thickTop="1">
      <c r="B23" s="22" t="s">
        <v>27</v>
      </c>
      <c r="C23" s="22"/>
      <c r="D23" s="83">
        <v>-1243947075</v>
      </c>
      <c r="E23" s="84">
        <v>1243947075</v>
      </c>
      <c r="F23" s="84"/>
      <c r="G23" s="84">
        <v>0</v>
      </c>
      <c r="H23" s="84">
        <v>0</v>
      </c>
      <c r="I23" s="84">
        <v>0</v>
      </c>
      <c r="J23" s="84">
        <v>-505417474</v>
      </c>
      <c r="K23" s="84">
        <v>505417474</v>
      </c>
      <c r="L23" s="85"/>
      <c r="M23" s="85"/>
      <c r="N23" s="62"/>
      <c r="P23" s="397"/>
    </row>
    <row r="24" spans="2:16" ht="26.4" hidden="1">
      <c r="B24" s="21" t="s">
        <v>37</v>
      </c>
      <c r="C24" s="39"/>
      <c r="D24" s="39"/>
      <c r="E24" s="86">
        <v>2892052925</v>
      </c>
      <c r="F24" s="86"/>
      <c r="G24" s="86">
        <v>0</v>
      </c>
      <c r="H24" s="86">
        <v>0</v>
      </c>
      <c r="I24" s="85"/>
      <c r="J24" s="85"/>
      <c r="K24" s="85"/>
      <c r="L24" s="85"/>
      <c r="M24" s="85"/>
      <c r="N24" s="62"/>
      <c r="P24" s="397"/>
    </row>
    <row r="25" spans="2:16" hidden="1">
      <c r="B25" s="21" t="s">
        <v>23</v>
      </c>
      <c r="C25" s="39"/>
      <c r="D25" s="87" t="e">
        <v>#REF!</v>
      </c>
      <c r="E25" s="86">
        <v>0</v>
      </c>
      <c r="F25" s="86"/>
      <c r="G25" s="86">
        <v>0</v>
      </c>
      <c r="H25" s="86">
        <v>0</v>
      </c>
      <c r="I25" s="85">
        <v>0</v>
      </c>
      <c r="J25" s="85"/>
      <c r="K25" s="85">
        <v>0</v>
      </c>
      <c r="L25" s="85"/>
      <c r="M25" s="85"/>
      <c r="N25" s="62"/>
      <c r="P25" s="397"/>
    </row>
    <row r="26" spans="2:16" hidden="1">
      <c r="B26" s="21" t="s">
        <v>24</v>
      </c>
      <c r="C26" s="39"/>
      <c r="D26" s="39"/>
      <c r="E26" s="86">
        <v>0</v>
      </c>
      <c r="F26" s="86"/>
      <c r="G26" s="86">
        <v>0</v>
      </c>
      <c r="H26" s="86">
        <v>0</v>
      </c>
      <c r="I26" s="85" t="e">
        <v>#REF!</v>
      </c>
      <c r="J26" s="85"/>
      <c r="K26" s="85">
        <v>0</v>
      </c>
      <c r="L26" s="85"/>
      <c r="M26" s="85"/>
      <c r="N26" s="62"/>
      <c r="P26" s="397"/>
    </row>
    <row r="27" spans="2:16" hidden="1">
      <c r="B27" s="21" t="s">
        <v>25</v>
      </c>
      <c r="C27" s="39"/>
      <c r="D27" s="39"/>
      <c r="E27" s="86">
        <v>0</v>
      </c>
      <c r="F27" s="86"/>
      <c r="G27" s="86">
        <v>0</v>
      </c>
      <c r="H27" s="86">
        <v>0</v>
      </c>
      <c r="I27" s="85">
        <v>0</v>
      </c>
      <c r="J27" s="85"/>
      <c r="K27" s="85">
        <v>0</v>
      </c>
      <c r="L27" s="85"/>
      <c r="M27" s="85"/>
      <c r="N27" s="62"/>
      <c r="P27" s="397"/>
    </row>
    <row r="28" spans="2:16" hidden="1">
      <c r="B28" s="69" t="s">
        <v>21</v>
      </c>
      <c r="C28" s="70"/>
      <c r="D28" s="70"/>
      <c r="E28" s="86">
        <v>0</v>
      </c>
      <c r="F28" s="86"/>
      <c r="G28" s="86">
        <v>0</v>
      </c>
      <c r="H28" s="86">
        <v>0</v>
      </c>
      <c r="I28" s="85">
        <v>0</v>
      </c>
      <c r="J28" s="85"/>
      <c r="K28" s="85" t="e">
        <v>#REF!</v>
      </c>
      <c r="L28" s="85"/>
      <c r="M28" s="85"/>
      <c r="N28" s="62"/>
      <c r="P28" s="397"/>
    </row>
    <row r="29" spans="2:16">
      <c r="B29" s="255" t="s">
        <v>500</v>
      </c>
      <c r="C29" s="256">
        <v>0</v>
      </c>
      <c r="D29" s="257">
        <v>3514814984</v>
      </c>
      <c r="E29" s="258">
        <v>4960000000</v>
      </c>
      <c r="F29" s="257">
        <v>317647073</v>
      </c>
      <c r="G29" s="257">
        <v>992000000</v>
      </c>
      <c r="H29" s="257">
        <v>7522809488</v>
      </c>
      <c r="I29" s="257">
        <v>0</v>
      </c>
      <c r="J29" s="258">
        <v>2503896372</v>
      </c>
      <c r="K29" s="258">
        <v>0</v>
      </c>
      <c r="L29" s="282">
        <f>+SUM(C29:K29)</f>
        <v>19811167917</v>
      </c>
      <c r="M29" s="282">
        <v>17307271545</v>
      </c>
      <c r="N29" s="88"/>
      <c r="O29" s="542">
        <f>+SUM(C29:K29)-'EEFF '!G54</f>
        <v>0</v>
      </c>
      <c r="P29" s="397"/>
    </row>
    <row r="30" spans="2:16" hidden="1">
      <c r="B30" s="259" t="s">
        <v>121</v>
      </c>
      <c r="C30" s="260">
        <v>0</v>
      </c>
      <c r="D30" s="261">
        <v>0</v>
      </c>
      <c r="E30" s="261">
        <v>0</v>
      </c>
      <c r="F30" s="261">
        <v>0</v>
      </c>
      <c r="G30" s="261">
        <v>0</v>
      </c>
      <c r="H30" s="261">
        <v>0</v>
      </c>
      <c r="I30" s="261">
        <v>0</v>
      </c>
      <c r="J30" s="261">
        <v>0</v>
      </c>
      <c r="K30" s="261">
        <v>0</v>
      </c>
      <c r="L30" s="262"/>
      <c r="M30" s="262"/>
      <c r="N30" s="62"/>
      <c r="P30" s="397"/>
    </row>
    <row r="31" spans="2:16" hidden="1">
      <c r="B31" s="218" t="s">
        <v>122</v>
      </c>
      <c r="C31" s="260">
        <v>0</v>
      </c>
      <c r="D31" s="261">
        <v>0</v>
      </c>
      <c r="E31" s="261">
        <v>0</v>
      </c>
      <c r="F31" s="261">
        <v>0</v>
      </c>
      <c r="G31" s="261">
        <v>0</v>
      </c>
      <c r="H31" s="261">
        <v>0</v>
      </c>
      <c r="I31" s="261">
        <v>0</v>
      </c>
      <c r="J31" s="261">
        <v>0</v>
      </c>
      <c r="K31" s="261">
        <v>0</v>
      </c>
      <c r="L31" s="262"/>
      <c r="M31" s="262">
        <v>0</v>
      </c>
      <c r="N31" s="62"/>
      <c r="P31" s="397"/>
    </row>
    <row r="32" spans="2:16" ht="16.5" customHeight="1">
      <c r="B32" s="218" t="s">
        <v>126</v>
      </c>
      <c r="C32" s="260">
        <v>0</v>
      </c>
      <c r="D32" s="261">
        <v>0</v>
      </c>
      <c r="E32" s="261">
        <v>0</v>
      </c>
      <c r="F32" s="261">
        <v>0</v>
      </c>
      <c r="G32" s="261">
        <v>0</v>
      </c>
      <c r="H32" s="261">
        <v>0</v>
      </c>
      <c r="I32" s="261"/>
      <c r="J32" s="261">
        <v>0</v>
      </c>
      <c r="K32" s="261">
        <v>0</v>
      </c>
      <c r="L32" s="262">
        <v>0</v>
      </c>
      <c r="M32" s="262">
        <f>+SUM(C32:L32)</f>
        <v>0</v>
      </c>
      <c r="N32" s="62"/>
      <c r="P32" s="397"/>
    </row>
    <row r="33" spans="2:16" ht="16.5" customHeight="1">
      <c r="B33" s="218" t="s">
        <v>292</v>
      </c>
      <c r="C33" s="262">
        <v>0</v>
      </c>
      <c r="D33" s="262">
        <v>0</v>
      </c>
      <c r="E33" s="261">
        <v>0</v>
      </c>
      <c r="F33" s="261">
        <v>0</v>
      </c>
      <c r="G33" s="262">
        <v>0</v>
      </c>
      <c r="H33" s="261">
        <v>0</v>
      </c>
      <c r="I33" s="261">
        <v>0</v>
      </c>
      <c r="J33" s="261">
        <v>0</v>
      </c>
      <c r="K33" s="261">
        <v>0</v>
      </c>
      <c r="L33" s="262">
        <v>0</v>
      </c>
      <c r="M33" s="262">
        <f>+SUM(C33:L33)</f>
        <v>0</v>
      </c>
      <c r="N33" s="62"/>
      <c r="P33" s="397"/>
    </row>
    <row r="34" spans="2:16" ht="16.5" customHeight="1">
      <c r="B34" s="218" t="s">
        <v>127</v>
      </c>
      <c r="C34" s="260">
        <v>0</v>
      </c>
      <c r="D34" s="261">
        <v>0</v>
      </c>
      <c r="E34" s="261">
        <v>0</v>
      </c>
      <c r="F34" s="261">
        <v>0</v>
      </c>
      <c r="G34" s="261">
        <v>0</v>
      </c>
      <c r="H34" s="261">
        <v>0</v>
      </c>
      <c r="I34" s="261">
        <v>0</v>
      </c>
      <c r="J34" s="261">
        <v>0</v>
      </c>
      <c r="K34" s="261">
        <v>0</v>
      </c>
      <c r="L34" s="262">
        <v>0</v>
      </c>
      <c r="M34" s="262">
        <f>+SUM(C34:L34)</f>
        <v>0</v>
      </c>
      <c r="N34" s="62"/>
      <c r="P34" s="397"/>
    </row>
    <row r="35" spans="2:16" ht="18.75" customHeight="1">
      <c r="B35" s="263" t="s">
        <v>505</v>
      </c>
      <c r="C35" s="264">
        <v>0</v>
      </c>
      <c r="D35" s="265">
        <v>0</v>
      </c>
      <c r="E35" s="265">
        <v>0</v>
      </c>
      <c r="F35" s="265">
        <v>0</v>
      </c>
      <c r="G35" s="265">
        <v>0</v>
      </c>
      <c r="H35" s="265">
        <v>0</v>
      </c>
      <c r="I35" s="266">
        <v>0</v>
      </c>
      <c r="J35" s="266">
        <v>0</v>
      </c>
      <c r="K35" s="266">
        <f>+EERR!E36</f>
        <v>1392595212</v>
      </c>
      <c r="L35" s="266">
        <f>+K35</f>
        <v>1392595212</v>
      </c>
      <c r="M35" s="266">
        <v>2503896372</v>
      </c>
      <c r="N35" s="62"/>
      <c r="P35" s="397"/>
    </row>
    <row r="36" spans="2:16" ht="17.25" customHeight="1">
      <c r="B36" s="267" t="s">
        <v>468</v>
      </c>
      <c r="C36" s="258">
        <v>0</v>
      </c>
      <c r="D36" s="268">
        <f t="shared" ref="D36:K36" si="0">+SUM(D29:D35)</f>
        <v>3514814984</v>
      </c>
      <c r="E36" s="268">
        <f t="shared" si="0"/>
        <v>4960000000</v>
      </c>
      <c r="F36" s="268">
        <f t="shared" si="0"/>
        <v>317647073</v>
      </c>
      <c r="G36" s="268">
        <f t="shared" si="0"/>
        <v>992000000</v>
      </c>
      <c r="H36" s="268">
        <f t="shared" si="0"/>
        <v>7522809488</v>
      </c>
      <c r="I36" s="268">
        <f t="shared" si="0"/>
        <v>0</v>
      </c>
      <c r="J36" s="268">
        <f t="shared" si="0"/>
        <v>2503896372</v>
      </c>
      <c r="K36" s="268">
        <f t="shared" si="0"/>
        <v>1392595212</v>
      </c>
      <c r="L36" s="275">
        <f>+SUM(C36:K36)</f>
        <v>21203763129</v>
      </c>
      <c r="M36" s="275">
        <f>+SUM(M29:M35)</f>
        <v>19811167917</v>
      </c>
      <c r="N36" s="90">
        <f>+L36-'EEFF '!F54</f>
        <v>0</v>
      </c>
      <c r="O36" s="542">
        <f>+L36-'EEFF '!F54</f>
        <v>0</v>
      </c>
      <c r="P36" s="397"/>
    </row>
    <row r="37" spans="2:16" ht="17.25" customHeight="1">
      <c r="B37" s="267" t="s">
        <v>469</v>
      </c>
      <c r="C37" s="182">
        <v>0</v>
      </c>
      <c r="D37" s="275">
        <v>3514814984</v>
      </c>
      <c r="E37" s="275">
        <v>4960000000</v>
      </c>
      <c r="F37" s="275">
        <v>317647073</v>
      </c>
      <c r="G37" s="275">
        <v>438426378</v>
      </c>
      <c r="H37" s="275">
        <v>4245924591</v>
      </c>
      <c r="I37" s="268">
        <v>0</v>
      </c>
      <c r="J37" s="281">
        <v>3830458519</v>
      </c>
      <c r="K37" s="281">
        <v>1141294516</v>
      </c>
      <c r="L37" s="275">
        <v>0</v>
      </c>
      <c r="M37" s="275">
        <f>+SUM(D37:L37)</f>
        <v>18448566061</v>
      </c>
      <c r="N37" s="62"/>
      <c r="O37" s="542">
        <f>+SUM(C37:K37)-M37</f>
        <v>0</v>
      </c>
      <c r="P37" s="397"/>
    </row>
    <row r="38" spans="2:16">
      <c r="B38" s="62"/>
      <c r="C38" s="62"/>
      <c r="D38" s="62"/>
      <c r="E38" s="62"/>
      <c r="F38" s="62"/>
      <c r="G38" s="62"/>
      <c r="H38" s="62"/>
      <c r="I38" s="62"/>
      <c r="J38" s="62"/>
      <c r="K38" s="62"/>
      <c r="L38" s="62"/>
      <c r="M38" s="89"/>
      <c r="N38" s="62"/>
      <c r="P38" s="397"/>
    </row>
    <row r="39" spans="2:16">
      <c r="B39" s="41" t="s">
        <v>79</v>
      </c>
      <c r="C39" s="62"/>
      <c r="D39" s="90"/>
      <c r="E39" s="1"/>
      <c r="F39" s="1"/>
      <c r="G39" s="513"/>
      <c r="H39" s="1"/>
      <c r="I39" s="1"/>
      <c r="J39" s="1"/>
      <c r="K39" s="1"/>
      <c r="L39" s="1"/>
      <c r="M39" s="1"/>
      <c r="N39" s="62"/>
      <c r="P39" s="397"/>
    </row>
    <row r="40" spans="2:16">
      <c r="B40" s="3"/>
      <c r="C40" s="62"/>
      <c r="D40" s="90"/>
      <c r="E40" s="1"/>
      <c r="F40" s="1"/>
      <c r="G40" s="1"/>
      <c r="H40" s="1"/>
      <c r="I40" s="1"/>
      <c r="J40" s="1"/>
      <c r="K40" s="1"/>
      <c r="L40" s="1"/>
      <c r="M40" s="105"/>
      <c r="N40" s="62"/>
      <c r="P40" s="397"/>
    </row>
    <row r="41" spans="2:16">
      <c r="B41" s="3"/>
      <c r="C41" s="62"/>
      <c r="D41" s="90"/>
      <c r="E41" s="1"/>
      <c r="F41" s="1"/>
      <c r="G41" s="1"/>
      <c r="H41" s="1"/>
      <c r="I41" s="1"/>
      <c r="J41" s="1"/>
      <c r="K41" s="1"/>
      <c r="L41" s="1"/>
      <c r="M41" s="1"/>
      <c r="N41" s="62"/>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8" orientation="landscape" r:id="rId1"/>
  <headerFooter alignWithMargins="0"/>
  <ignoredErrors>
    <ignoredError sqref="E36:I36 M37" formulaRange="1"/>
    <ignoredError sqref="L36"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R376"/>
  <sheetViews>
    <sheetView showGridLines="0" zoomScale="90" zoomScaleNormal="90" zoomScaleSheetLayoutView="100" workbookViewId="0"/>
  </sheetViews>
  <sheetFormatPr baseColWidth="10" defaultColWidth="11.44140625" defaultRowHeight="14.4"/>
  <cols>
    <col min="1" max="1" width="4.6640625" style="106" customWidth="1"/>
    <col min="2" max="2" width="49.44140625" style="106" customWidth="1"/>
    <col min="3" max="3" width="28.88671875" style="106" customWidth="1"/>
    <col min="4" max="4" width="19.88671875" style="106" customWidth="1"/>
    <col min="5" max="5" width="19.6640625" style="106" customWidth="1"/>
    <col min="6" max="6" width="19" style="106" customWidth="1"/>
    <col min="7" max="7" width="16.88671875" style="106" customWidth="1"/>
    <col min="8" max="8" width="17.5546875" style="106" bestFit="1" customWidth="1"/>
    <col min="9" max="9" width="13.6640625" style="106" customWidth="1"/>
    <col min="10" max="10" width="4.5546875" style="106" customWidth="1"/>
    <col min="11" max="11" width="5" style="106" customWidth="1"/>
    <col min="12" max="12" width="17.33203125" style="394" hidden="1" customWidth="1"/>
    <col min="13" max="13" width="10" style="394" hidden="1" customWidth="1"/>
    <col min="14" max="14" width="14.33203125" style="375" bestFit="1" customWidth="1"/>
    <col min="15" max="15" width="16.5546875" style="106" bestFit="1" customWidth="1"/>
    <col min="16" max="16" width="11.44140625" style="106"/>
    <col min="17" max="17" width="14.109375" style="106" bestFit="1" customWidth="1"/>
    <col min="18" max="18" width="11.5546875" style="106" bestFit="1" customWidth="1"/>
    <col min="19" max="16384" width="11.44140625" style="106"/>
  </cols>
  <sheetData>
    <row r="1" spans="1:8">
      <c r="A1" s="2"/>
    </row>
    <row r="6" spans="1:8" ht="24.6">
      <c r="B6" s="129" t="s">
        <v>156</v>
      </c>
    </row>
    <row r="7" spans="1:8" ht="24.6">
      <c r="B7" s="129" t="s">
        <v>501</v>
      </c>
    </row>
    <row r="8" spans="1:8">
      <c r="B8" s="18" t="s">
        <v>157</v>
      </c>
    </row>
    <row r="10" spans="1:8" ht="17.399999999999999">
      <c r="B10" s="130" t="s">
        <v>158</v>
      </c>
      <c r="C10" s="130" t="s">
        <v>159</v>
      </c>
    </row>
    <row r="12" spans="1:8">
      <c r="B12" s="2" t="s">
        <v>160</v>
      </c>
    </row>
    <row r="13" spans="1:8" ht="7.5" customHeight="1"/>
    <row r="14" spans="1:8" ht="29.25" customHeight="1">
      <c r="B14" s="547" t="s">
        <v>161</v>
      </c>
      <c r="C14" s="547"/>
      <c r="D14" s="547"/>
      <c r="E14" s="547"/>
      <c r="F14" s="547"/>
      <c r="G14" s="547"/>
      <c r="H14" s="547"/>
    </row>
    <row r="15" spans="1:8" ht="6.75" customHeight="1">
      <c r="B15" s="122"/>
    </row>
    <row r="16" spans="1:8" ht="15.75" customHeight="1">
      <c r="B16" s="547" t="s">
        <v>162</v>
      </c>
      <c r="C16" s="547"/>
      <c r="D16" s="547"/>
      <c r="E16" s="547"/>
      <c r="F16" s="547"/>
      <c r="G16" s="547"/>
      <c r="H16" s="547"/>
    </row>
    <row r="17" spans="2:8" ht="6" customHeight="1">
      <c r="B17" s="131"/>
    </row>
    <row r="18" spans="2:8" ht="34.5" customHeight="1">
      <c r="B18" s="547" t="s">
        <v>274</v>
      </c>
      <c r="C18" s="547"/>
      <c r="D18" s="547"/>
      <c r="E18" s="547"/>
      <c r="F18" s="547"/>
      <c r="G18" s="547"/>
      <c r="H18" s="547"/>
    </row>
    <row r="19" spans="2:8" ht="6.75" customHeight="1"/>
    <row r="20" spans="2:8" ht="17.399999999999999">
      <c r="B20" s="130" t="s">
        <v>163</v>
      </c>
      <c r="C20" s="130" t="s">
        <v>217</v>
      </c>
    </row>
    <row r="22" spans="2:8">
      <c r="B22" s="2" t="s">
        <v>164</v>
      </c>
    </row>
    <row r="23" spans="2:8" ht="7.5" customHeight="1"/>
    <row r="24" spans="2:8" ht="28.5" customHeight="1">
      <c r="B24" s="547" t="s">
        <v>328</v>
      </c>
      <c r="C24" s="547"/>
      <c r="D24" s="547"/>
      <c r="E24" s="547"/>
      <c r="F24" s="547"/>
      <c r="G24" s="547"/>
      <c r="H24" s="547"/>
    </row>
    <row r="25" spans="2:8" ht="7.5" customHeight="1">
      <c r="B25" s="452"/>
      <c r="C25" s="452"/>
      <c r="D25" s="452"/>
      <c r="E25" s="452"/>
      <c r="F25" s="452"/>
      <c r="G25" s="452"/>
      <c r="H25" s="452"/>
    </row>
    <row r="26" spans="2:8" ht="28.5" customHeight="1">
      <c r="B26" s="566" t="s">
        <v>470</v>
      </c>
      <c r="C26" s="566"/>
      <c r="D26" s="566"/>
      <c r="E26" s="566"/>
      <c r="F26" s="566"/>
      <c r="G26" s="566"/>
      <c r="H26" s="566"/>
    </row>
    <row r="27" spans="2:8" ht="8.25" customHeight="1">
      <c r="B27" s="122"/>
    </row>
    <row r="28" spans="2:8">
      <c r="B28" s="559" t="s">
        <v>165</v>
      </c>
      <c r="C28" s="559"/>
      <c r="D28" s="559"/>
      <c r="E28" s="559"/>
      <c r="F28" s="559"/>
      <c r="G28" s="559"/>
      <c r="H28" s="559"/>
    </row>
    <row r="30" spans="2:8">
      <c r="B30" s="115" t="s">
        <v>166</v>
      </c>
    </row>
    <row r="31" spans="2:8" ht="7.5" customHeight="1">
      <c r="B31" s="131"/>
    </row>
    <row r="32" spans="2:8" ht="53.25" customHeight="1">
      <c r="B32" s="547" t="s">
        <v>167</v>
      </c>
      <c r="C32" s="547"/>
      <c r="D32" s="547"/>
      <c r="E32" s="547"/>
      <c r="F32" s="547"/>
      <c r="G32" s="547"/>
      <c r="H32" s="547"/>
    </row>
    <row r="34" spans="2:10">
      <c r="B34" s="115" t="s">
        <v>168</v>
      </c>
    </row>
    <row r="35" spans="2:10" ht="7.5" customHeight="1">
      <c r="B35" s="131"/>
    </row>
    <row r="36" spans="2:10" ht="43.5" customHeight="1">
      <c r="B36" s="547" t="s">
        <v>169</v>
      </c>
      <c r="C36" s="547"/>
      <c r="D36" s="547"/>
      <c r="E36" s="547"/>
      <c r="F36" s="547"/>
      <c r="G36" s="547"/>
      <c r="H36" s="547"/>
    </row>
    <row r="38" spans="2:10">
      <c r="B38" s="449" t="s">
        <v>385</v>
      </c>
    </row>
    <row r="40" spans="2:10">
      <c r="B40" s="119" t="s">
        <v>382</v>
      </c>
      <c r="C40" s="119"/>
    </row>
    <row r="41" spans="2:10" ht="8.25" customHeight="1">
      <c r="B41" s="18"/>
    </row>
    <row r="42" spans="2:10" ht="30.75" customHeight="1">
      <c r="B42" s="547" t="s">
        <v>329</v>
      </c>
      <c r="C42" s="547"/>
      <c r="D42" s="547"/>
      <c r="E42" s="547"/>
      <c r="F42" s="547"/>
      <c r="G42" s="547"/>
      <c r="H42" s="547"/>
    </row>
    <row r="43" spans="2:10" ht="13.5" customHeight="1">
      <c r="B43" s="452"/>
      <c r="C43" s="452"/>
      <c r="D43" s="452"/>
      <c r="E43" s="452"/>
      <c r="F43" s="452"/>
      <c r="G43" s="452"/>
      <c r="H43" s="452"/>
    </row>
    <row r="44" spans="2:10">
      <c r="B44" s="558" t="s">
        <v>459</v>
      </c>
      <c r="C44" s="558"/>
      <c r="D44" s="558"/>
      <c r="E44" s="558"/>
      <c r="F44" s="558"/>
      <c r="G44" s="558"/>
      <c r="H44" s="558"/>
      <c r="I44" s="558"/>
      <c r="J44" s="558"/>
    </row>
    <row r="45" spans="2:10">
      <c r="B45" s="122"/>
    </row>
    <row r="46" spans="2:10" ht="26.25" customHeight="1">
      <c r="B46" s="547" t="s">
        <v>381</v>
      </c>
      <c r="C46" s="547"/>
      <c r="D46" s="547"/>
      <c r="E46" s="547"/>
      <c r="F46" s="547"/>
      <c r="G46" s="547"/>
      <c r="H46" s="547"/>
      <c r="I46" s="448"/>
      <c r="J46" s="448"/>
    </row>
    <row r="47" spans="2:10" ht="12" customHeight="1">
      <c r="B47" s="122"/>
    </row>
    <row r="48" spans="2:10" ht="41.25" customHeight="1">
      <c r="B48" s="547" t="s">
        <v>344</v>
      </c>
      <c r="C48" s="547"/>
      <c r="D48" s="547"/>
      <c r="E48" s="547"/>
      <c r="F48" s="547"/>
      <c r="G48" s="547"/>
      <c r="H48" s="547"/>
      <c r="I48" s="448"/>
      <c r="J48" s="448"/>
    </row>
    <row r="49" spans="2:10" ht="12.75" customHeight="1">
      <c r="B49" s="122"/>
    </row>
    <row r="50" spans="2:10">
      <c r="B50" s="547" t="s">
        <v>380</v>
      </c>
      <c r="C50" s="547"/>
      <c r="D50" s="547"/>
      <c r="E50" s="547"/>
      <c r="F50" s="547"/>
      <c r="G50" s="547"/>
      <c r="H50" s="547"/>
      <c r="I50" s="547"/>
      <c r="J50" s="547"/>
    </row>
    <row r="51" spans="2:10">
      <c r="B51" s="122"/>
    </row>
    <row r="52" spans="2:10" ht="15" customHeight="1">
      <c r="B52" s="547" t="s">
        <v>345</v>
      </c>
      <c r="C52" s="547"/>
      <c r="D52" s="547"/>
      <c r="E52" s="547"/>
      <c r="F52" s="547"/>
      <c r="G52" s="547"/>
      <c r="H52" s="547"/>
      <c r="I52" s="448"/>
      <c r="J52" s="448"/>
    </row>
    <row r="53" spans="2:10">
      <c r="B53" s="122"/>
    </row>
    <row r="54" spans="2:10">
      <c r="B54" s="119" t="s">
        <v>170</v>
      </c>
      <c r="C54" s="131"/>
    </row>
    <row r="55" spans="2:10" ht="8.25" customHeight="1">
      <c r="B55" s="122"/>
    </row>
    <row r="56" spans="2:10" ht="17.25" customHeight="1">
      <c r="B56" s="547" t="s">
        <v>171</v>
      </c>
      <c r="C56" s="547"/>
      <c r="D56" s="547"/>
      <c r="E56" s="547"/>
      <c r="F56" s="547"/>
      <c r="G56" s="547"/>
      <c r="H56" s="547"/>
    </row>
    <row r="57" spans="2:10" ht="8.25" customHeight="1">
      <c r="B57" s="122"/>
    </row>
    <row r="58" spans="2:10">
      <c r="B58" s="559" t="s">
        <v>172</v>
      </c>
      <c r="C58" s="559"/>
      <c r="D58" s="559"/>
      <c r="E58" s="559"/>
      <c r="F58" s="559"/>
      <c r="G58" s="559"/>
      <c r="H58" s="559"/>
    </row>
    <row r="59" spans="2:10" ht="8.25" customHeight="1">
      <c r="B59" s="122"/>
    </row>
    <row r="60" spans="2:10" ht="12" customHeight="1">
      <c r="B60" s="431" t="s">
        <v>400</v>
      </c>
      <c r="C60" s="110"/>
      <c r="D60" s="431"/>
      <c r="E60" s="431"/>
      <c r="F60" s="431"/>
      <c r="G60" s="431"/>
      <c r="H60" s="431"/>
    </row>
    <row r="61" spans="2:10" ht="12" customHeight="1">
      <c r="B61" s="131"/>
    </row>
    <row r="62" spans="2:10" ht="12" customHeight="1">
      <c r="B62" s="131" t="s">
        <v>397</v>
      </c>
    </row>
    <row r="63" spans="2:10" ht="12" customHeight="1">
      <c r="B63" s="131"/>
    </row>
    <row r="64" spans="2:10" ht="12" customHeight="1">
      <c r="B64" s="547" t="s">
        <v>346</v>
      </c>
      <c r="C64" s="547"/>
      <c r="D64" s="547"/>
      <c r="E64" s="547"/>
      <c r="F64" s="547"/>
      <c r="G64" s="547"/>
      <c r="H64" s="547"/>
    </row>
    <row r="65" spans="2:14" ht="12" customHeight="1">
      <c r="B65" s="122"/>
    </row>
    <row r="66" spans="2:14" ht="12" customHeight="1">
      <c r="B66" s="575" t="s">
        <v>175</v>
      </c>
      <c r="C66" s="575"/>
      <c r="D66" s="430" t="s">
        <v>396</v>
      </c>
      <c r="E66" s="430"/>
    </row>
    <row r="67" spans="2:14" ht="12" customHeight="1">
      <c r="B67" s="433" t="s">
        <v>347</v>
      </c>
      <c r="C67" s="433"/>
      <c r="D67" s="134">
        <v>5</v>
      </c>
      <c r="E67" s="134"/>
    </row>
    <row r="68" spans="2:14">
      <c r="B68" s="122"/>
    </row>
    <row r="69" spans="2:14">
      <c r="B69" s="131" t="s">
        <v>398</v>
      </c>
    </row>
    <row r="70" spans="2:14" ht="9" customHeight="1">
      <c r="B70" s="122"/>
    </row>
    <row r="71" spans="2:14">
      <c r="B71" s="547" t="s">
        <v>399</v>
      </c>
      <c r="C71" s="547"/>
      <c r="D71" s="547"/>
      <c r="E71" s="547"/>
      <c r="F71" s="547"/>
      <c r="G71" s="547"/>
      <c r="H71" s="547"/>
      <c r="I71" s="547"/>
      <c r="J71" s="547"/>
    </row>
    <row r="72" spans="2:14">
      <c r="B72" s="561" t="s">
        <v>173</v>
      </c>
      <c r="C72" s="561"/>
      <c r="D72" s="561"/>
      <c r="E72" s="561"/>
      <c r="F72" s="561"/>
      <c r="G72" s="561"/>
    </row>
    <row r="73" spans="2:14">
      <c r="B73" s="132"/>
      <c r="D73" s="562" t="s">
        <v>174</v>
      </c>
    </row>
    <row r="74" spans="2:14">
      <c r="B74" s="133" t="s">
        <v>175</v>
      </c>
      <c r="D74" s="562"/>
    </row>
    <row r="75" spans="2:14">
      <c r="B75" s="563" t="s">
        <v>176</v>
      </c>
      <c r="C75" s="563"/>
      <c r="D75" s="134">
        <v>4</v>
      </c>
    </row>
    <row r="77" spans="2:14">
      <c r="B77" s="119" t="s">
        <v>401</v>
      </c>
      <c r="C77" s="119"/>
    </row>
    <row r="78" spans="2:14" ht="9" customHeight="1">
      <c r="B78" s="119"/>
    </row>
    <row r="79" spans="2:14" s="185" customFormat="1">
      <c r="B79" s="564" t="s">
        <v>302</v>
      </c>
      <c r="C79" s="564"/>
      <c r="D79" s="564"/>
      <c r="E79" s="564"/>
      <c r="F79" s="564"/>
      <c r="G79" s="564"/>
      <c r="H79" s="564"/>
      <c r="I79" s="564"/>
      <c r="J79" s="564"/>
      <c r="L79" s="394"/>
      <c r="M79" s="394"/>
      <c r="N79" s="376"/>
    </row>
    <row r="80" spans="2:14" s="185" customFormat="1">
      <c r="B80" s="547" t="s">
        <v>303</v>
      </c>
      <c r="C80" s="547"/>
      <c r="D80" s="547"/>
      <c r="E80" s="547"/>
      <c r="F80" s="547"/>
      <c r="G80" s="547"/>
      <c r="H80" s="547"/>
      <c r="I80" s="547"/>
      <c r="J80" s="547"/>
      <c r="L80" s="394"/>
      <c r="M80" s="394"/>
      <c r="N80" s="376"/>
    </row>
    <row r="81" spans="2:14" s="185" customFormat="1">
      <c r="B81" s="131"/>
      <c r="C81" s="106"/>
      <c r="D81" s="106"/>
      <c r="E81" s="106"/>
      <c r="F81" s="106"/>
      <c r="G81" s="106"/>
      <c r="H81" s="106"/>
      <c r="I81" s="106"/>
      <c r="J81" s="106"/>
      <c r="L81" s="394"/>
      <c r="M81" s="394"/>
      <c r="N81" s="376"/>
    </row>
    <row r="82" spans="2:14" s="185" customFormat="1">
      <c r="B82" s="565" t="s">
        <v>304</v>
      </c>
      <c r="C82" s="565"/>
      <c r="D82" s="565"/>
      <c r="E82" s="565"/>
      <c r="F82" s="565"/>
      <c r="G82" s="565"/>
      <c r="H82" s="565"/>
      <c r="I82" s="565"/>
      <c r="J82" s="565"/>
      <c r="L82" s="394"/>
      <c r="M82" s="394"/>
      <c r="N82" s="376"/>
    </row>
    <row r="83" spans="2:14" s="185" customFormat="1">
      <c r="B83" s="559" t="s">
        <v>423</v>
      </c>
      <c r="C83" s="559"/>
      <c r="D83" s="559"/>
      <c r="E83" s="559"/>
      <c r="F83" s="559"/>
      <c r="G83" s="559"/>
      <c r="H83" s="559"/>
      <c r="I83" s="559"/>
      <c r="J83" s="559"/>
      <c r="L83" s="394"/>
      <c r="M83" s="394"/>
      <c r="N83" s="376"/>
    </row>
    <row r="84" spans="2:14" s="185" customFormat="1">
      <c r="B84" s="157"/>
      <c r="L84" s="394"/>
      <c r="M84" s="394"/>
      <c r="N84" s="376"/>
    </row>
    <row r="85" spans="2:14" s="185" customFormat="1">
      <c r="B85" s="565" t="s">
        <v>305</v>
      </c>
      <c r="C85" s="565"/>
      <c r="D85" s="565"/>
      <c r="E85" s="565"/>
      <c r="F85" s="565"/>
      <c r="G85" s="565"/>
      <c r="H85" s="565"/>
      <c r="I85" s="565"/>
      <c r="J85" s="565"/>
      <c r="L85" s="394"/>
      <c r="M85" s="394"/>
      <c r="N85" s="376"/>
    </row>
    <row r="86" spans="2:14" s="185" customFormat="1">
      <c r="B86" s="184" t="s">
        <v>306</v>
      </c>
      <c r="L86" s="394"/>
      <c r="M86" s="394"/>
      <c r="N86" s="376"/>
    </row>
    <row r="87" spans="2:14">
      <c r="B87" s="547"/>
      <c r="C87" s="547"/>
      <c r="D87" s="547"/>
      <c r="E87" s="547"/>
      <c r="F87" s="547"/>
      <c r="G87" s="547"/>
    </row>
    <row r="88" spans="2:14">
      <c r="B88" s="119" t="s">
        <v>402</v>
      </c>
      <c r="C88" s="119"/>
    </row>
    <row r="89" spans="2:14" ht="7.5" customHeight="1">
      <c r="B89" s="119"/>
    </row>
    <row r="90" spans="2:14" ht="45.75" customHeight="1">
      <c r="B90" s="547" t="s">
        <v>177</v>
      </c>
      <c r="C90" s="547"/>
      <c r="D90" s="547"/>
      <c r="E90" s="547"/>
      <c r="F90" s="547"/>
      <c r="G90" s="547"/>
    </row>
    <row r="92" spans="2:14" ht="15" customHeight="1">
      <c r="B92" s="130" t="s">
        <v>178</v>
      </c>
      <c r="C92" s="130" t="s">
        <v>179</v>
      </c>
    </row>
    <row r="94" spans="2:14" ht="14.25" customHeight="1">
      <c r="B94" s="560" t="s">
        <v>180</v>
      </c>
      <c r="C94" s="560"/>
      <c r="D94" s="560"/>
      <c r="E94" s="560"/>
      <c r="F94" s="560"/>
      <c r="G94" s="560"/>
    </row>
    <row r="96" spans="2:14" ht="17.399999999999999">
      <c r="B96" s="130" t="s">
        <v>181</v>
      </c>
      <c r="C96" s="130" t="s">
        <v>182</v>
      </c>
    </row>
    <row r="98" spans="2:14">
      <c r="B98" s="119" t="s">
        <v>183</v>
      </c>
    </row>
    <row r="99" spans="2:14">
      <c r="B99" s="131"/>
    </row>
    <row r="100" spans="2:14" ht="29.25" customHeight="1">
      <c r="B100" s="547" t="s">
        <v>473</v>
      </c>
      <c r="C100" s="547"/>
      <c r="D100" s="547"/>
      <c r="E100" s="547"/>
      <c r="F100" s="547"/>
      <c r="G100" s="547"/>
    </row>
    <row r="101" spans="2:14">
      <c r="B101" s="122"/>
    </row>
    <row r="102" spans="2:14" ht="14.25" customHeight="1">
      <c r="B102" s="547" t="s">
        <v>184</v>
      </c>
      <c r="C102" s="547"/>
      <c r="D102" s="547"/>
      <c r="E102" s="547"/>
      <c r="F102" s="547"/>
      <c r="G102" s="547"/>
    </row>
    <row r="103" spans="2:14">
      <c r="B103" s="131"/>
    </row>
    <row r="104" spans="2:14">
      <c r="B104" s="128" t="s">
        <v>185</v>
      </c>
      <c r="D104" s="135" t="s">
        <v>466</v>
      </c>
      <c r="E104" s="135" t="s">
        <v>429</v>
      </c>
    </row>
    <row r="105" spans="2:14">
      <c r="B105" s="136" t="s">
        <v>186</v>
      </c>
      <c r="D105" s="137">
        <v>6503.49</v>
      </c>
      <c r="E105" s="137">
        <v>6575.71</v>
      </c>
    </row>
    <row r="106" spans="2:14">
      <c r="B106" s="136" t="s">
        <v>187</v>
      </c>
      <c r="D106" s="137">
        <v>6503.49</v>
      </c>
      <c r="E106" s="137">
        <v>6575.71</v>
      </c>
    </row>
    <row r="108" spans="2:14">
      <c r="B108" s="119" t="s">
        <v>188</v>
      </c>
    </row>
    <row r="109" spans="2:14" ht="12" customHeight="1"/>
    <row r="110" spans="2:14">
      <c r="B110" s="561" t="s">
        <v>503</v>
      </c>
      <c r="C110" s="561"/>
      <c r="D110" s="561"/>
      <c r="E110" s="561"/>
      <c r="F110" s="561"/>
      <c r="G110" s="561"/>
    </row>
    <row r="111" spans="2:14" ht="15" thickBot="1">
      <c r="B111" s="122"/>
    </row>
    <row r="112" spans="2:14" s="358" customFormat="1" ht="27" thickBot="1">
      <c r="B112" s="471" t="s">
        <v>78</v>
      </c>
      <c r="C112" s="472" t="s">
        <v>61</v>
      </c>
      <c r="D112" s="472" t="s">
        <v>278</v>
      </c>
      <c r="E112" s="472" t="s">
        <v>471</v>
      </c>
      <c r="F112" s="472" t="s">
        <v>472</v>
      </c>
      <c r="G112" s="472" t="s">
        <v>430</v>
      </c>
      <c r="H112" s="473" t="s">
        <v>431</v>
      </c>
      <c r="L112" s="395"/>
      <c r="M112" s="395"/>
      <c r="N112" s="377"/>
    </row>
    <row r="113" spans="2:14" s="358" customFormat="1" thickBot="1">
      <c r="B113" s="474" t="s">
        <v>5</v>
      </c>
      <c r="C113" s="475"/>
      <c r="D113" s="475"/>
      <c r="E113" s="475"/>
      <c r="F113" s="475"/>
      <c r="G113" s="475"/>
      <c r="H113" s="476"/>
      <c r="L113" s="395"/>
      <c r="M113" s="395"/>
      <c r="N113" s="377"/>
    </row>
    <row r="114" spans="2:14" s="358" customFormat="1" thickBot="1">
      <c r="B114" s="477" t="s">
        <v>43</v>
      </c>
      <c r="C114" s="478"/>
      <c r="D114" s="478"/>
      <c r="E114" s="478"/>
      <c r="F114" s="478"/>
      <c r="G114" s="478"/>
      <c r="H114" s="479"/>
      <c r="L114" s="395"/>
      <c r="M114" s="395"/>
      <c r="N114" s="377"/>
    </row>
    <row r="115" spans="2:14" s="358" customFormat="1" ht="13.8">
      <c r="B115" s="480" t="s">
        <v>214</v>
      </c>
      <c r="C115" s="481" t="s">
        <v>0</v>
      </c>
      <c r="D115" s="482">
        <v>154173.50007457534</v>
      </c>
      <c r="E115" s="482">
        <v>6503.49</v>
      </c>
      <c r="F115" s="483">
        <v>1002665816</v>
      </c>
      <c r="G115" s="482">
        <v>6575.71</v>
      </c>
      <c r="H115" s="484">
        <v>741560703</v>
      </c>
      <c r="L115" s="543">
        <f>+F115/D115</f>
        <v>6503.4900000000007</v>
      </c>
      <c r="M115" s="395"/>
      <c r="N115" s="377"/>
    </row>
    <row r="116" spans="2:14" s="358" customFormat="1" thickBot="1">
      <c r="B116" s="480" t="s">
        <v>110</v>
      </c>
      <c r="C116" s="481" t="s">
        <v>0</v>
      </c>
      <c r="D116" s="482">
        <v>16198.770045006604</v>
      </c>
      <c r="E116" s="482">
        <v>6503.49</v>
      </c>
      <c r="F116" s="483">
        <v>105348539</v>
      </c>
      <c r="G116" s="482">
        <v>6575.71</v>
      </c>
      <c r="H116" s="484">
        <v>5212853859</v>
      </c>
      <c r="J116" s="359"/>
      <c r="L116" s="543">
        <f>+F116/D116</f>
        <v>6503.49</v>
      </c>
      <c r="M116" s="395"/>
      <c r="N116" s="377"/>
    </row>
    <row r="117" spans="2:14" s="358" customFormat="1" thickBot="1">
      <c r="B117" s="477" t="s">
        <v>91</v>
      </c>
      <c r="C117" s="485"/>
      <c r="D117" s="486"/>
      <c r="E117" s="486"/>
      <c r="F117" s="487"/>
      <c r="G117" s="486"/>
      <c r="H117" s="488"/>
      <c r="J117" s="359"/>
      <c r="L117" s="396"/>
      <c r="M117" s="395"/>
      <c r="N117" s="377"/>
    </row>
    <row r="118" spans="2:14" s="358" customFormat="1" ht="13.8">
      <c r="B118" s="480" t="s">
        <v>10</v>
      </c>
      <c r="C118" s="481" t="s">
        <v>0</v>
      </c>
      <c r="D118" s="482">
        <v>2106781.680144046</v>
      </c>
      <c r="E118" s="482">
        <v>6503.49</v>
      </c>
      <c r="F118" s="208">
        <v>13701433589</v>
      </c>
      <c r="G118" s="482">
        <v>6575.71</v>
      </c>
      <c r="H118" s="484">
        <v>8593019531</v>
      </c>
      <c r="J118" s="359"/>
      <c r="L118" s="543">
        <f>+F118/D118</f>
        <v>6503.4899999999989</v>
      </c>
      <c r="M118" s="395"/>
      <c r="N118" s="377"/>
    </row>
    <row r="119" spans="2:14" s="358" customFormat="1" thickBot="1">
      <c r="B119" s="489" t="s">
        <v>336</v>
      </c>
      <c r="C119" s="481" t="s">
        <v>0</v>
      </c>
      <c r="D119" s="482">
        <v>30357.28954761213</v>
      </c>
      <c r="E119" s="482">
        <v>6503.49</v>
      </c>
      <c r="F119" s="490">
        <v>197428329</v>
      </c>
      <c r="G119" s="482">
        <v>6575.71</v>
      </c>
      <c r="H119" s="491">
        <v>54978262</v>
      </c>
      <c r="L119" s="543">
        <f>+F119/D119</f>
        <v>6503.49</v>
      </c>
      <c r="M119" s="395"/>
      <c r="N119" s="377"/>
    </row>
    <row r="120" spans="2:14" s="358" customFormat="1" thickBot="1">
      <c r="B120" s="477" t="s">
        <v>19</v>
      </c>
      <c r="C120" s="485"/>
      <c r="D120" s="486"/>
      <c r="E120" s="486"/>
      <c r="F120" s="487"/>
      <c r="G120" s="486"/>
      <c r="H120" s="488"/>
      <c r="J120" s="359"/>
      <c r="L120" s="396"/>
      <c r="M120" s="395"/>
      <c r="N120" s="377"/>
    </row>
    <row r="121" spans="2:14" s="358" customFormat="1" ht="13.8">
      <c r="B121" s="480" t="s">
        <v>67</v>
      </c>
      <c r="C121" s="481" t="s">
        <v>0</v>
      </c>
      <c r="D121" s="482">
        <v>156686.61011241656</v>
      </c>
      <c r="E121" s="482">
        <v>6503.49</v>
      </c>
      <c r="F121" s="208">
        <v>1019009802</v>
      </c>
      <c r="G121" s="482">
        <v>6575.71</v>
      </c>
      <c r="H121" s="484">
        <v>317584698</v>
      </c>
      <c r="J121" s="359"/>
      <c r="L121" s="543">
        <f>+F121/D121</f>
        <v>6503.4900000000007</v>
      </c>
      <c r="M121" s="395"/>
      <c r="N121" s="377"/>
    </row>
    <row r="122" spans="2:14" s="358" customFormat="1" thickBot="1">
      <c r="B122" s="489" t="s">
        <v>265</v>
      </c>
      <c r="C122" s="481" t="s">
        <v>0</v>
      </c>
      <c r="D122" s="482">
        <v>3084.3099628045866</v>
      </c>
      <c r="E122" s="482">
        <v>6503.49</v>
      </c>
      <c r="F122" s="490">
        <v>20058779</v>
      </c>
      <c r="G122" s="482">
        <v>6575.71</v>
      </c>
      <c r="H122" s="491">
        <v>2191947</v>
      </c>
      <c r="L122" s="543">
        <f>+F122/D122</f>
        <v>6503.49</v>
      </c>
      <c r="M122" s="395"/>
      <c r="N122" s="377"/>
    </row>
    <row r="123" spans="2:14" s="358" customFormat="1" hidden="1" thickBot="1">
      <c r="B123" s="489" t="s">
        <v>265</v>
      </c>
      <c r="C123" s="481" t="s">
        <v>0</v>
      </c>
      <c r="D123" s="482">
        <f>+F123/E123</f>
        <v>0</v>
      </c>
      <c r="E123" s="482">
        <f>+E122</f>
        <v>6503.49</v>
      </c>
      <c r="F123" s="490">
        <v>0</v>
      </c>
      <c r="G123" s="482">
        <v>7994.25</v>
      </c>
      <c r="H123" s="491">
        <v>0</v>
      </c>
      <c r="L123" s="396"/>
      <c r="M123" s="395"/>
      <c r="N123" s="377"/>
    </row>
    <row r="124" spans="2:14" s="358" customFormat="1" thickBot="1">
      <c r="B124" s="477" t="s">
        <v>6</v>
      </c>
      <c r="C124" s="485"/>
      <c r="D124" s="486"/>
      <c r="E124" s="486"/>
      <c r="F124" s="487"/>
      <c r="G124" s="486"/>
      <c r="H124" s="488"/>
      <c r="J124" s="359"/>
      <c r="L124" s="396"/>
      <c r="M124" s="395"/>
      <c r="N124" s="377"/>
    </row>
    <row r="125" spans="2:14" s="358" customFormat="1" ht="13.8">
      <c r="B125" s="492" t="s">
        <v>20</v>
      </c>
      <c r="C125" s="481" t="s">
        <v>0</v>
      </c>
      <c r="D125" s="482">
        <v>5812.2973972436339</v>
      </c>
      <c r="E125" s="482">
        <v>6503.49</v>
      </c>
      <c r="F125" s="490">
        <v>37800218</v>
      </c>
      <c r="G125" s="482">
        <v>6575.71</v>
      </c>
      <c r="H125" s="493">
        <v>80568281</v>
      </c>
      <c r="J125" s="359"/>
      <c r="L125" s="543">
        <f>+F125/D125</f>
        <v>6503.49</v>
      </c>
      <c r="M125" s="395"/>
      <c r="N125" s="377"/>
    </row>
    <row r="126" spans="2:14" s="358" customFormat="1" ht="13.8">
      <c r="B126" s="480" t="s">
        <v>3</v>
      </c>
      <c r="C126" s="481" t="s">
        <v>0</v>
      </c>
      <c r="D126" s="482">
        <v>26882.390070562113</v>
      </c>
      <c r="E126" s="482">
        <v>6503.49</v>
      </c>
      <c r="F126" s="490">
        <v>174829355</v>
      </c>
      <c r="G126" s="482">
        <v>6575.71</v>
      </c>
      <c r="H126" s="484">
        <v>572012004</v>
      </c>
      <c r="J126" s="359"/>
      <c r="L126" s="543">
        <f>+F126/D126</f>
        <v>6503.49</v>
      </c>
      <c r="M126" s="395"/>
      <c r="N126" s="377"/>
    </row>
    <row r="127" spans="2:14" s="10" customFormat="1" ht="27" thickBot="1">
      <c r="B127" s="494" t="s">
        <v>410</v>
      </c>
      <c r="C127" s="495" t="s">
        <v>0</v>
      </c>
      <c r="D127" s="496">
        <v>73666.150020988731</v>
      </c>
      <c r="E127" s="496">
        <v>6503.49</v>
      </c>
      <c r="F127" s="497">
        <v>479087070</v>
      </c>
      <c r="G127" s="498">
        <v>6575.71</v>
      </c>
      <c r="H127" s="499">
        <v>219610671</v>
      </c>
      <c r="L127" s="543">
        <f>+F127/D127</f>
        <v>6503.49</v>
      </c>
      <c r="M127" s="395"/>
      <c r="N127" s="378"/>
    </row>
    <row r="128" spans="2:14" s="10" customFormat="1" ht="13.8">
      <c r="B128" s="191"/>
      <c r="C128" s="192"/>
      <c r="D128" s="193"/>
      <c r="E128" s="193"/>
      <c r="F128" s="194"/>
      <c r="G128" s="195"/>
      <c r="H128" s="196"/>
      <c r="L128" s="395"/>
      <c r="M128" s="395"/>
      <c r="N128" s="378"/>
    </row>
    <row r="129" spans="2:14" s="360" customFormat="1" ht="13.8">
      <c r="B129" s="157" t="s">
        <v>189</v>
      </c>
      <c r="L129" s="395"/>
      <c r="M129" s="395"/>
      <c r="N129" s="379"/>
    </row>
    <row r="130" spans="2:14" s="360" customFormat="1" ht="13.8">
      <c r="L130" s="395"/>
      <c r="M130" s="395"/>
      <c r="N130" s="379"/>
    </row>
    <row r="131" spans="2:14" s="360" customFormat="1" ht="26.4">
      <c r="B131" s="188" t="s">
        <v>58</v>
      </c>
      <c r="C131" s="189" t="s">
        <v>471</v>
      </c>
      <c r="D131" s="189" t="s">
        <v>89</v>
      </c>
      <c r="E131" s="189" t="s">
        <v>504</v>
      </c>
      <c r="F131" s="189" t="s">
        <v>89</v>
      </c>
      <c r="L131" s="395"/>
      <c r="M131" s="395"/>
      <c r="N131" s="379"/>
    </row>
    <row r="132" spans="2:14" s="360" customFormat="1" ht="15.75" customHeight="1">
      <c r="B132" s="291" t="s">
        <v>104</v>
      </c>
      <c r="C132" s="292">
        <v>6503.49</v>
      </c>
      <c r="D132" s="351">
        <v>2251849427</v>
      </c>
      <c r="E132" s="292">
        <v>7994.25</v>
      </c>
      <c r="F132" s="351">
        <v>1200971005</v>
      </c>
      <c r="L132" s="395"/>
      <c r="M132" s="395"/>
      <c r="N132" s="379"/>
    </row>
    <row r="133" spans="2:14" s="360" customFormat="1" ht="15.75" customHeight="1">
      <c r="B133" s="291" t="s">
        <v>337</v>
      </c>
      <c r="C133" s="292">
        <v>6575.71</v>
      </c>
      <c r="D133" s="293">
        <v>167494826</v>
      </c>
      <c r="E133" s="292">
        <v>7994.25</v>
      </c>
      <c r="F133" s="283">
        <v>32375343</v>
      </c>
      <c r="L133" s="395"/>
      <c r="M133" s="395"/>
      <c r="N133" s="379"/>
    </row>
    <row r="134" spans="2:14" s="360" customFormat="1" ht="15.75" customHeight="1">
      <c r="B134" s="291" t="s">
        <v>338</v>
      </c>
      <c r="C134" s="292">
        <v>6503.49</v>
      </c>
      <c r="D134" s="293">
        <v>-2441073934</v>
      </c>
      <c r="E134" s="292">
        <v>7994.25</v>
      </c>
      <c r="F134" s="293">
        <v>-977044132</v>
      </c>
      <c r="L134" s="395"/>
      <c r="M134" s="395"/>
      <c r="N134" s="379"/>
    </row>
    <row r="135" spans="2:14" s="360" customFormat="1" ht="15.75" customHeight="1">
      <c r="B135" s="291" t="s">
        <v>108</v>
      </c>
      <c r="C135" s="292">
        <v>6503.49</v>
      </c>
      <c r="D135" s="293">
        <v>-139993158</v>
      </c>
      <c r="E135" s="292">
        <v>7994.25</v>
      </c>
      <c r="F135" s="293">
        <v>-52046256</v>
      </c>
      <c r="L135" s="395"/>
      <c r="M135" s="395"/>
      <c r="N135" s="379"/>
    </row>
    <row r="136" spans="2:14" s="360" customFormat="1" ht="13.8">
      <c r="B136" s="224" t="s">
        <v>4</v>
      </c>
      <c r="C136" s="294"/>
      <c r="D136" s="391">
        <v>-161722839</v>
      </c>
      <c r="E136" s="294"/>
      <c r="F136" s="391">
        <v>204255960</v>
      </c>
      <c r="L136" s="396">
        <f>+D136+C338</f>
        <v>0</v>
      </c>
      <c r="M136" s="396">
        <f>+F136-D304</f>
        <v>0</v>
      </c>
      <c r="N136" s="379"/>
    </row>
    <row r="137" spans="2:14" s="360" customFormat="1" ht="13.8">
      <c r="D137" s="361"/>
      <c r="E137" s="361"/>
      <c r="F137" s="361">
        <f>+F136-D304</f>
        <v>0</v>
      </c>
      <c r="G137" s="295"/>
      <c r="L137" s="395"/>
      <c r="M137" s="395"/>
      <c r="N137" s="379"/>
    </row>
    <row r="138" spans="2:14" s="360" customFormat="1" ht="17.399999999999999">
      <c r="B138" s="296" t="s">
        <v>190</v>
      </c>
      <c r="C138" s="296" t="s">
        <v>191</v>
      </c>
      <c r="L138" s="395"/>
      <c r="M138" s="395"/>
      <c r="N138" s="379"/>
    </row>
    <row r="139" spans="2:14" s="360" customFormat="1" ht="13.8">
      <c r="L139" s="395"/>
      <c r="M139" s="395"/>
      <c r="N139" s="379"/>
    </row>
    <row r="140" spans="2:14" s="360" customFormat="1" ht="13.8">
      <c r="B140" s="157" t="s">
        <v>192</v>
      </c>
      <c r="L140" s="395"/>
      <c r="M140" s="395"/>
      <c r="N140" s="379"/>
    </row>
    <row r="141" spans="2:14" s="360" customFormat="1" ht="13.8">
      <c r="B141" s="297"/>
      <c r="L141" s="395"/>
      <c r="M141" s="395"/>
      <c r="N141" s="379"/>
    </row>
    <row r="142" spans="2:14" s="360" customFormat="1" ht="13.8">
      <c r="B142" s="295" t="s">
        <v>193</v>
      </c>
      <c r="C142" s="295"/>
      <c r="D142" s="295"/>
      <c r="E142" s="295"/>
      <c r="F142" s="295"/>
      <c r="L142" s="395"/>
      <c r="M142" s="395"/>
      <c r="N142" s="379"/>
    </row>
    <row r="143" spans="2:14" s="360" customFormat="1" ht="13.8">
      <c r="B143" s="298"/>
      <c r="L143" s="395"/>
      <c r="M143" s="395"/>
      <c r="N143" s="379"/>
    </row>
    <row r="144" spans="2:14" s="360" customFormat="1" ht="13.8">
      <c r="B144" s="299" t="s">
        <v>58</v>
      </c>
      <c r="C144" s="300" t="s">
        <v>466</v>
      </c>
      <c r="D144" s="300" t="s">
        <v>429</v>
      </c>
      <c r="E144" s="301"/>
      <c r="L144" s="395"/>
      <c r="M144" s="395"/>
      <c r="N144" s="379"/>
    </row>
    <row r="145" spans="2:18" s="360" customFormat="1" ht="13.8">
      <c r="B145" s="302" t="s">
        <v>9</v>
      </c>
      <c r="C145" s="303"/>
      <c r="D145" s="303"/>
      <c r="E145" s="301"/>
      <c r="L145" s="395"/>
      <c r="M145" s="395"/>
      <c r="N145" s="379"/>
    </row>
    <row r="146" spans="2:18" s="360" customFormat="1" ht="13.8">
      <c r="B146" s="223" t="s">
        <v>214</v>
      </c>
      <c r="C146" s="304">
        <v>1231440156</v>
      </c>
      <c r="D146" s="304">
        <v>919592635</v>
      </c>
      <c r="E146" s="301"/>
      <c r="L146" s="395"/>
      <c r="M146" s="395"/>
      <c r="N146" s="379"/>
    </row>
    <row r="147" spans="2:18" s="360" customFormat="1" ht="13.8">
      <c r="B147" s="305" t="s">
        <v>215</v>
      </c>
      <c r="C147" s="306">
        <f>+C146</f>
        <v>1231440156</v>
      </c>
      <c r="D147" s="306">
        <f>+D146</f>
        <v>919592635</v>
      </c>
      <c r="E147" s="301"/>
      <c r="L147" s="395">
        <f>+C147-'EEFF '!$C$20</f>
        <v>0</v>
      </c>
      <c r="M147" s="395">
        <f>+D147-'EEFF '!$D$20</f>
        <v>0</v>
      </c>
      <c r="N147" s="379"/>
    </row>
    <row r="148" spans="2:18" s="360" customFormat="1" ht="13.8">
      <c r="B148" s="307" t="s">
        <v>124</v>
      </c>
      <c r="C148" s="308"/>
      <c r="D148" s="308"/>
      <c r="E148" s="220"/>
      <c r="L148" s="395"/>
      <c r="M148" s="395"/>
      <c r="N148" s="379"/>
    </row>
    <row r="149" spans="2:18" s="360" customFormat="1" ht="13.8">
      <c r="B149" s="309" t="s">
        <v>106</v>
      </c>
      <c r="C149" s="310">
        <v>517608271</v>
      </c>
      <c r="D149" s="310">
        <v>5617518262</v>
      </c>
      <c r="E149" s="216"/>
      <c r="L149" s="395"/>
      <c r="M149" s="395"/>
      <c r="N149" s="379"/>
    </row>
    <row r="150" spans="2:18" s="360" customFormat="1" ht="13.8">
      <c r="B150" s="311" t="s">
        <v>125</v>
      </c>
      <c r="C150" s="312">
        <f>+C149</f>
        <v>517608271</v>
      </c>
      <c r="D150" s="312">
        <f>+D149</f>
        <v>5617518262</v>
      </c>
      <c r="E150" s="213"/>
      <c r="G150" s="313"/>
      <c r="L150" s="395">
        <f>+C150-'EEFF '!C21</f>
        <v>0</v>
      </c>
      <c r="M150" s="395">
        <f>+D150-'EEFF '!D21</f>
        <v>0</v>
      </c>
      <c r="N150" s="379"/>
    </row>
    <row r="151" spans="2:18" s="360" customFormat="1" ht="13.8">
      <c r="B151" s="311" t="s">
        <v>107</v>
      </c>
      <c r="C151" s="312">
        <f>+C150+C147</f>
        <v>1749048427</v>
      </c>
      <c r="D151" s="312">
        <f>+D150+D147</f>
        <v>6537110897</v>
      </c>
      <c r="E151" s="314"/>
      <c r="G151" s="315"/>
      <c r="L151" s="397">
        <f>+C151-'EEFF '!C19</f>
        <v>0</v>
      </c>
      <c r="M151" s="397">
        <f>+D151-'EEFF '!D19</f>
        <v>0</v>
      </c>
      <c r="N151" s="379"/>
    </row>
    <row r="152" spans="2:18" s="360" customFormat="1" ht="13.8">
      <c r="G152" s="315"/>
      <c r="L152" s="395"/>
      <c r="M152" s="395"/>
      <c r="N152" s="379"/>
    </row>
    <row r="153" spans="2:18" s="360" customFormat="1" ht="13.8">
      <c r="B153" s="157" t="s">
        <v>325</v>
      </c>
      <c r="G153" s="315"/>
      <c r="L153" s="395"/>
      <c r="M153" s="395"/>
      <c r="N153" s="379"/>
    </row>
    <row r="154" spans="2:18" s="360" customFormat="1" ht="7.5" customHeight="1">
      <c r="G154" s="315"/>
      <c r="L154" s="395"/>
      <c r="M154" s="395"/>
      <c r="N154" s="379"/>
    </row>
    <row r="155" spans="2:18" s="316" customFormat="1" ht="26.4">
      <c r="B155" s="321" t="s">
        <v>433</v>
      </c>
      <c r="C155" s="321" t="s">
        <v>434</v>
      </c>
      <c r="D155" s="501" t="s">
        <v>457</v>
      </c>
      <c r="E155" s="502" t="s">
        <v>454</v>
      </c>
      <c r="F155" s="502" t="s">
        <v>458</v>
      </c>
      <c r="G155" s="502" t="s">
        <v>435</v>
      </c>
      <c r="H155" s="503" t="s">
        <v>440</v>
      </c>
      <c r="I155" s="504" t="s">
        <v>441</v>
      </c>
      <c r="L155" s="396"/>
      <c r="M155" s="396"/>
      <c r="N155" s="317"/>
      <c r="O155" s="317"/>
      <c r="P155" s="318"/>
      <c r="Q155" s="319"/>
      <c r="R155" s="318"/>
    </row>
    <row r="156" spans="2:18" s="316" customFormat="1" ht="13.2">
      <c r="B156" s="505" t="s">
        <v>42</v>
      </c>
      <c r="C156" s="506"/>
      <c r="D156" s="507"/>
      <c r="E156" s="508"/>
      <c r="F156" s="508"/>
      <c r="G156" s="508"/>
      <c r="H156" s="509"/>
      <c r="I156" s="510"/>
      <c r="L156" s="396"/>
      <c r="M156" s="396"/>
      <c r="N156" s="317"/>
      <c r="O156" s="317"/>
      <c r="P156" s="318"/>
      <c r="Q156" s="319"/>
      <c r="R156" s="318"/>
    </row>
    <row r="157" spans="2:18" s="316" customFormat="1" ht="13.2">
      <c r="B157" s="506" t="s">
        <v>436</v>
      </c>
      <c r="C157" s="506" t="s">
        <v>437</v>
      </c>
      <c r="D157" s="508">
        <v>3849368916</v>
      </c>
      <c r="E157" s="508">
        <v>3849368916</v>
      </c>
      <c r="F157" s="508">
        <v>2531507</v>
      </c>
      <c r="G157" s="508">
        <v>1000000</v>
      </c>
      <c r="H157" s="509">
        <v>98.685000000000002</v>
      </c>
      <c r="I157" s="510">
        <v>46290</v>
      </c>
      <c r="L157" s="396"/>
      <c r="M157" s="396"/>
      <c r="N157" s="317"/>
      <c r="O157" s="317"/>
      <c r="P157" s="318"/>
      <c r="Q157" s="319"/>
      <c r="R157" s="318"/>
    </row>
    <row r="158" spans="2:18" s="316" customFormat="1" ht="13.2">
      <c r="B158" s="506" t="s">
        <v>438</v>
      </c>
      <c r="C158" s="506" t="s">
        <v>439</v>
      </c>
      <c r="D158" s="508">
        <v>325174500</v>
      </c>
      <c r="E158" s="508">
        <v>325174500</v>
      </c>
      <c r="F158" s="508">
        <v>926552</v>
      </c>
      <c r="G158" s="508">
        <v>1000</v>
      </c>
      <c r="H158" s="509">
        <v>100</v>
      </c>
      <c r="I158" s="510">
        <v>46196</v>
      </c>
      <c r="L158" s="396"/>
      <c r="M158" s="396"/>
      <c r="N158" s="317"/>
      <c r="O158" s="317"/>
      <c r="P158" s="318"/>
      <c r="Q158" s="319"/>
      <c r="R158" s="318"/>
    </row>
    <row r="159" spans="2:18" s="316" customFormat="1" ht="13.2">
      <c r="B159" s="506" t="s">
        <v>438</v>
      </c>
      <c r="C159" s="506" t="s">
        <v>439</v>
      </c>
      <c r="D159" s="508">
        <v>325174500</v>
      </c>
      <c r="E159" s="508">
        <v>325174500</v>
      </c>
      <c r="F159" s="508">
        <v>926552</v>
      </c>
      <c r="G159" s="508">
        <v>1000</v>
      </c>
      <c r="H159" s="509">
        <v>100</v>
      </c>
      <c r="I159" s="510">
        <v>46196</v>
      </c>
      <c r="L159" s="396"/>
      <c r="M159" s="396"/>
      <c r="N159" s="317"/>
      <c r="O159" s="317"/>
      <c r="P159" s="318"/>
      <c r="Q159" s="319"/>
      <c r="R159" s="318"/>
    </row>
    <row r="160" spans="2:18" s="316" customFormat="1" ht="13.2">
      <c r="B160" s="506" t="s">
        <v>438</v>
      </c>
      <c r="C160" s="506" t="s">
        <v>439</v>
      </c>
      <c r="D160" s="508">
        <v>325174500</v>
      </c>
      <c r="E160" s="508">
        <v>325174500</v>
      </c>
      <c r="F160" s="508">
        <v>926552</v>
      </c>
      <c r="G160" s="508">
        <v>1000</v>
      </c>
      <c r="H160" s="509">
        <v>100</v>
      </c>
      <c r="I160" s="510">
        <v>46196</v>
      </c>
      <c r="L160" s="396"/>
      <c r="M160" s="396"/>
      <c r="N160" s="317"/>
      <c r="O160" s="317"/>
      <c r="P160" s="318"/>
      <c r="Q160" s="319"/>
      <c r="R160" s="318"/>
    </row>
    <row r="161" spans="2:18" s="316" customFormat="1" ht="13.2">
      <c r="B161" s="506" t="s">
        <v>447</v>
      </c>
      <c r="C161" s="506" t="s">
        <v>442</v>
      </c>
      <c r="D161" s="508">
        <v>264738153</v>
      </c>
      <c r="E161" s="508">
        <v>264738153</v>
      </c>
      <c r="F161" s="508">
        <v>4041081</v>
      </c>
      <c r="G161" s="508">
        <v>1000</v>
      </c>
      <c r="H161" s="509">
        <v>101.874</v>
      </c>
      <c r="I161" s="510">
        <v>46413</v>
      </c>
      <c r="L161" s="396"/>
      <c r="M161" s="396"/>
      <c r="N161" s="317"/>
      <c r="O161" s="317"/>
      <c r="P161" s="318"/>
      <c r="Q161" s="319"/>
      <c r="R161" s="318"/>
    </row>
    <row r="162" spans="2:18" s="316" customFormat="1" ht="13.2">
      <c r="B162" s="511" t="s">
        <v>479</v>
      </c>
      <c r="C162" s="506"/>
      <c r="D162" s="512"/>
      <c r="E162" s="512">
        <f>SUM(E157:E161)</f>
        <v>5089630569</v>
      </c>
      <c r="F162" s="512">
        <f>SUM(F157:F161)</f>
        <v>9352244</v>
      </c>
      <c r="G162" s="508"/>
      <c r="H162" s="509"/>
      <c r="I162" s="510"/>
      <c r="L162" s="396">
        <f>+E162-'EEFF '!C23</f>
        <v>0</v>
      </c>
      <c r="M162" s="396">
        <f>+F162-'EEFF '!C24</f>
        <v>0</v>
      </c>
      <c r="N162" s="317"/>
      <c r="O162" s="317"/>
      <c r="P162" s="318"/>
      <c r="Q162" s="319"/>
      <c r="R162" s="318"/>
    </row>
    <row r="163" spans="2:18" s="316" customFormat="1" ht="13.2">
      <c r="B163" s="511" t="s">
        <v>480</v>
      </c>
      <c r="C163" s="506"/>
      <c r="D163" s="512"/>
      <c r="E163" s="512">
        <v>4835725416</v>
      </c>
      <c r="F163" s="512">
        <v>5799139</v>
      </c>
      <c r="G163" s="508"/>
      <c r="H163" s="509"/>
      <c r="I163" s="510"/>
      <c r="L163" s="396">
        <f>+E163-'EEFF '!D23</f>
        <v>0</v>
      </c>
      <c r="M163" s="396">
        <f>+F163-'EEFF '!D24</f>
        <v>0</v>
      </c>
      <c r="N163" s="317"/>
      <c r="O163" s="317"/>
      <c r="P163" s="318"/>
      <c r="Q163" s="319"/>
      <c r="R163" s="318"/>
    </row>
    <row r="164" spans="2:18" s="316" customFormat="1" ht="13.2">
      <c r="B164" s="511"/>
      <c r="C164" s="506"/>
      <c r="D164" s="512"/>
      <c r="E164" s="512"/>
      <c r="F164" s="512"/>
      <c r="G164" s="508"/>
      <c r="H164" s="509"/>
      <c r="I164" s="510"/>
      <c r="L164" s="396"/>
      <c r="M164" s="396"/>
      <c r="N164" s="317"/>
      <c r="O164" s="317"/>
      <c r="P164" s="318"/>
      <c r="Q164" s="319"/>
      <c r="R164" s="318"/>
    </row>
    <row r="165" spans="2:18" s="316" customFormat="1" ht="13.2">
      <c r="B165" s="511" t="s">
        <v>452</v>
      </c>
      <c r="C165" s="506"/>
      <c r="D165" s="508"/>
      <c r="E165" s="508"/>
      <c r="F165" s="508"/>
      <c r="G165" s="508"/>
      <c r="H165" s="509"/>
      <c r="I165" s="510"/>
      <c r="L165" s="396"/>
      <c r="M165" s="396"/>
      <c r="N165" s="317"/>
      <c r="O165" s="317"/>
      <c r="P165" s="318"/>
      <c r="Q165" s="319"/>
      <c r="R165" s="318"/>
    </row>
    <row r="166" spans="2:18" s="316" customFormat="1" ht="13.2">
      <c r="B166" s="506" t="s">
        <v>438</v>
      </c>
      <c r="C166" s="506" t="s">
        <v>442</v>
      </c>
      <c r="D166" s="508">
        <v>1089227419</v>
      </c>
      <c r="E166" s="508">
        <v>1089227419</v>
      </c>
      <c r="F166" s="508">
        <v>31599342</v>
      </c>
      <c r="G166" s="508">
        <v>1000000</v>
      </c>
      <c r="H166" s="509">
        <v>101.2055</v>
      </c>
      <c r="I166" s="510">
        <v>46889</v>
      </c>
      <c r="L166" s="396"/>
      <c r="M166" s="396"/>
      <c r="N166" s="317"/>
      <c r="O166" s="317"/>
      <c r="P166" s="318"/>
      <c r="Q166" s="319"/>
      <c r="R166" s="318"/>
    </row>
    <row r="167" spans="2:18" s="316" customFormat="1" ht="13.2">
      <c r="B167" s="506" t="s">
        <v>436</v>
      </c>
      <c r="C167" s="506" t="s">
        <v>437</v>
      </c>
      <c r="D167" s="508">
        <v>64502687</v>
      </c>
      <c r="E167" s="508">
        <v>64502687</v>
      </c>
      <c r="F167" s="508">
        <v>0</v>
      </c>
      <c r="G167" s="508">
        <v>1000000</v>
      </c>
      <c r="H167" s="509">
        <v>100</v>
      </c>
      <c r="I167" s="510">
        <v>47269</v>
      </c>
      <c r="L167" s="396"/>
      <c r="M167" s="396"/>
      <c r="N167" s="317"/>
      <c r="O167" s="317"/>
      <c r="P167" s="318"/>
      <c r="Q167" s="319"/>
      <c r="R167" s="318"/>
    </row>
    <row r="168" spans="2:18" s="316" customFormat="1" ht="13.2">
      <c r="B168" s="506" t="s">
        <v>443</v>
      </c>
      <c r="C168" s="506" t="s">
        <v>439</v>
      </c>
      <c r="D168" s="508">
        <v>1300698000</v>
      </c>
      <c r="E168" s="508">
        <v>1300698000</v>
      </c>
      <c r="F168" s="508">
        <v>34279636</v>
      </c>
      <c r="G168" s="508">
        <v>1000</v>
      </c>
      <c r="H168" s="509">
        <v>100</v>
      </c>
      <c r="I168" s="510">
        <v>46503</v>
      </c>
      <c r="L168" s="396"/>
      <c r="M168" s="396"/>
      <c r="N168" s="317"/>
      <c r="O168" s="317"/>
      <c r="P168" s="318"/>
      <c r="Q168" s="319"/>
      <c r="R168" s="318"/>
    </row>
    <row r="169" spans="2:18" s="316" customFormat="1" ht="13.2">
      <c r="B169" s="506" t="s">
        <v>444</v>
      </c>
      <c r="C169" s="506" t="s">
        <v>439</v>
      </c>
      <c r="D169" s="508">
        <v>975523500</v>
      </c>
      <c r="E169" s="508">
        <v>975523500</v>
      </c>
      <c r="F169" s="508">
        <v>28530746</v>
      </c>
      <c r="G169" s="508">
        <v>1000</v>
      </c>
      <c r="H169" s="509">
        <v>100</v>
      </c>
      <c r="I169" s="510">
        <v>46850</v>
      </c>
      <c r="L169" s="396"/>
      <c r="M169" s="396"/>
      <c r="N169" s="317"/>
      <c r="O169" s="317"/>
      <c r="P169" s="318"/>
      <c r="Q169" s="319"/>
      <c r="R169" s="318"/>
    </row>
    <row r="170" spans="2:18" s="316" customFormat="1" ht="13.2">
      <c r="B170" s="506" t="s">
        <v>444</v>
      </c>
      <c r="C170" s="506" t="s">
        <v>439</v>
      </c>
      <c r="D170" s="508">
        <v>325174500</v>
      </c>
      <c r="E170" s="508">
        <v>325174500</v>
      </c>
      <c r="F170" s="508">
        <v>9510249</v>
      </c>
      <c r="G170" s="508">
        <v>1000</v>
      </c>
      <c r="H170" s="509">
        <v>100</v>
      </c>
      <c r="I170" s="510">
        <v>46850</v>
      </c>
      <c r="L170" s="396"/>
      <c r="M170" s="396"/>
      <c r="N170" s="317"/>
      <c r="O170" s="317"/>
      <c r="P170" s="318"/>
    </row>
    <row r="171" spans="2:18" s="316" customFormat="1" ht="13.2">
      <c r="B171" s="506" t="s">
        <v>444</v>
      </c>
      <c r="C171" s="506" t="s">
        <v>439</v>
      </c>
      <c r="D171" s="508">
        <v>325174500</v>
      </c>
      <c r="E171" s="508">
        <v>325174500</v>
      </c>
      <c r="F171" s="508">
        <v>9510249</v>
      </c>
      <c r="G171" s="508">
        <v>1000</v>
      </c>
      <c r="H171" s="509">
        <v>100</v>
      </c>
      <c r="I171" s="510">
        <v>46850</v>
      </c>
      <c r="L171" s="396"/>
      <c r="M171" s="396"/>
      <c r="N171" s="317"/>
      <c r="O171" s="317"/>
      <c r="P171" s="318"/>
    </row>
    <row r="172" spans="2:18" s="316" customFormat="1" ht="13.2">
      <c r="B172" s="506" t="s">
        <v>445</v>
      </c>
      <c r="C172" s="506" t="s">
        <v>439</v>
      </c>
      <c r="D172" s="508">
        <v>227622150</v>
      </c>
      <c r="E172" s="508">
        <v>227622150</v>
      </c>
      <c r="F172" s="508">
        <v>402696</v>
      </c>
      <c r="G172" s="508">
        <v>1000</v>
      </c>
      <c r="H172" s="509">
        <v>100</v>
      </c>
      <c r="I172" s="510">
        <v>46783</v>
      </c>
      <c r="L172" s="396"/>
      <c r="M172" s="396"/>
      <c r="N172" s="317"/>
      <c r="O172" s="317"/>
      <c r="P172" s="318"/>
    </row>
    <row r="173" spans="2:18" s="316" customFormat="1" ht="13.2">
      <c r="B173" s="506" t="s">
        <v>446</v>
      </c>
      <c r="C173" s="506" t="s">
        <v>442</v>
      </c>
      <c r="D173" s="508">
        <v>357625909</v>
      </c>
      <c r="E173" s="508">
        <v>357625909</v>
      </c>
      <c r="F173" s="508">
        <v>1256799</v>
      </c>
      <c r="G173" s="508">
        <v>1000</v>
      </c>
      <c r="H173" s="509">
        <v>100</v>
      </c>
      <c r="I173" s="510">
        <v>47458</v>
      </c>
      <c r="L173" s="396"/>
      <c r="M173" s="396"/>
      <c r="N173" s="317"/>
      <c r="O173" s="317"/>
      <c r="P173" s="318"/>
    </row>
    <row r="174" spans="2:18" s="316" customFormat="1" ht="13.2">
      <c r="B174" s="506" t="s">
        <v>448</v>
      </c>
      <c r="C174" s="506" t="s">
        <v>437</v>
      </c>
      <c r="D174" s="508">
        <v>207552899</v>
      </c>
      <c r="E174" s="508">
        <v>207552899</v>
      </c>
      <c r="F174" s="508">
        <v>3701846</v>
      </c>
      <c r="G174" s="508">
        <v>1000</v>
      </c>
      <c r="H174" s="509">
        <v>100.47</v>
      </c>
      <c r="I174" s="510">
        <v>47836</v>
      </c>
      <c r="L174" s="396"/>
      <c r="M174" s="396"/>
      <c r="N174" s="317"/>
      <c r="O174" s="317"/>
      <c r="P174" s="318"/>
    </row>
    <row r="175" spans="2:18" s="316" customFormat="1" ht="13.2">
      <c r="B175" s="506" t="s">
        <v>448</v>
      </c>
      <c r="C175" s="506" t="s">
        <v>437</v>
      </c>
      <c r="D175" s="508">
        <v>3213878380</v>
      </c>
      <c r="E175" s="508">
        <v>3213878380</v>
      </c>
      <c r="F175" s="508">
        <v>47594881</v>
      </c>
      <c r="G175" s="508">
        <v>1000</v>
      </c>
      <c r="H175" s="509">
        <v>110.627</v>
      </c>
      <c r="I175" s="510">
        <v>48018</v>
      </c>
      <c r="L175" s="396"/>
      <c r="M175" s="396"/>
      <c r="N175" s="317"/>
      <c r="O175" s="317"/>
      <c r="P175" s="318"/>
    </row>
    <row r="176" spans="2:18" s="316" customFormat="1" ht="13.2">
      <c r="B176" s="506" t="s">
        <v>448</v>
      </c>
      <c r="C176" s="506" t="s">
        <v>437</v>
      </c>
      <c r="D176" s="508">
        <v>325130098</v>
      </c>
      <c r="E176" s="508">
        <v>325130098</v>
      </c>
      <c r="F176" s="508">
        <v>5429959</v>
      </c>
      <c r="G176" s="508">
        <v>1000</v>
      </c>
      <c r="H176" s="509">
        <v>100.441</v>
      </c>
      <c r="I176" s="510">
        <v>48190</v>
      </c>
      <c r="L176" s="396"/>
      <c r="M176" s="396"/>
      <c r="N176" s="317"/>
      <c r="O176" s="317"/>
      <c r="P176" s="318"/>
    </row>
    <row r="177" spans="2:16" s="316" customFormat="1" ht="13.2">
      <c r="B177" s="506" t="s">
        <v>444</v>
      </c>
      <c r="C177" s="506" t="s">
        <v>439</v>
      </c>
      <c r="D177" s="508">
        <v>325174500</v>
      </c>
      <c r="E177" s="508">
        <v>325174500</v>
      </c>
      <c r="F177" s="508">
        <v>1679331</v>
      </c>
      <c r="G177" s="508">
        <v>1000</v>
      </c>
      <c r="H177" s="509">
        <v>100</v>
      </c>
      <c r="I177" s="510">
        <v>47085</v>
      </c>
      <c r="L177" s="396"/>
      <c r="M177" s="396"/>
      <c r="N177" s="317"/>
      <c r="O177" s="317"/>
      <c r="P177" s="318"/>
    </row>
    <row r="178" spans="2:16" s="316" customFormat="1" ht="13.2">
      <c r="B178" s="506" t="s">
        <v>444</v>
      </c>
      <c r="C178" s="506" t="s">
        <v>439</v>
      </c>
      <c r="D178" s="508">
        <v>325174500</v>
      </c>
      <c r="E178" s="508">
        <v>325174500</v>
      </c>
      <c r="F178" s="508">
        <v>1679331</v>
      </c>
      <c r="G178" s="508">
        <v>1000</v>
      </c>
      <c r="H178" s="509">
        <v>100</v>
      </c>
      <c r="I178" s="510">
        <v>47085</v>
      </c>
      <c r="L178" s="396"/>
      <c r="M178" s="396"/>
      <c r="N178" s="317"/>
      <c r="O178" s="317"/>
      <c r="P178" s="318"/>
    </row>
    <row r="179" spans="2:16" s="316" customFormat="1" ht="13.2">
      <c r="B179" s="506" t="s">
        <v>444</v>
      </c>
      <c r="C179" s="506" t="s">
        <v>439</v>
      </c>
      <c r="D179" s="508">
        <v>325174500</v>
      </c>
      <c r="E179" s="508">
        <v>325174500</v>
      </c>
      <c r="F179" s="508">
        <v>1679331</v>
      </c>
      <c r="G179" s="508">
        <v>1000</v>
      </c>
      <c r="H179" s="509">
        <v>100</v>
      </c>
      <c r="I179" s="510">
        <v>47085</v>
      </c>
      <c r="L179" s="396"/>
      <c r="M179" s="396"/>
      <c r="N179" s="317"/>
      <c r="O179" s="317"/>
      <c r="P179" s="318"/>
    </row>
    <row r="180" spans="2:16" s="316" customFormat="1" ht="13.2">
      <c r="B180" s="506" t="s">
        <v>444</v>
      </c>
      <c r="C180" s="506" t="s">
        <v>439</v>
      </c>
      <c r="D180" s="508">
        <v>325174500</v>
      </c>
      <c r="E180" s="508">
        <v>325174500</v>
      </c>
      <c r="F180" s="508">
        <v>1679331</v>
      </c>
      <c r="G180" s="508">
        <v>1000</v>
      </c>
      <c r="H180" s="509">
        <v>100</v>
      </c>
      <c r="I180" s="510">
        <v>47085</v>
      </c>
      <c r="L180" s="396"/>
      <c r="M180" s="396"/>
      <c r="N180" s="317"/>
      <c r="O180" s="317"/>
      <c r="P180" s="318"/>
    </row>
    <row r="181" spans="2:16" s="316" customFormat="1" ht="13.2">
      <c r="B181" s="506" t="s">
        <v>481</v>
      </c>
      <c r="C181" s="506" t="s">
        <v>439</v>
      </c>
      <c r="D181" s="508">
        <v>162587250</v>
      </c>
      <c r="E181" s="508">
        <v>162587250</v>
      </c>
      <c r="F181" s="508">
        <v>637017</v>
      </c>
      <c r="G181" s="508">
        <v>1000</v>
      </c>
      <c r="H181" s="509">
        <v>100</v>
      </c>
      <c r="I181" s="510">
        <v>46580</v>
      </c>
      <c r="L181" s="396"/>
      <c r="M181" s="396"/>
      <c r="N181" s="317"/>
      <c r="O181" s="317"/>
      <c r="P181" s="318"/>
    </row>
    <row r="182" spans="2:16" s="316" customFormat="1" ht="13.2">
      <c r="B182" s="506" t="s">
        <v>481</v>
      </c>
      <c r="C182" s="506" t="s">
        <v>439</v>
      </c>
      <c r="D182" s="508">
        <v>162587250</v>
      </c>
      <c r="E182" s="508">
        <v>162587250</v>
      </c>
      <c r="F182" s="508">
        <v>637017</v>
      </c>
      <c r="G182" s="508">
        <v>1000</v>
      </c>
      <c r="H182" s="509">
        <v>100</v>
      </c>
      <c r="I182" s="510">
        <v>46580</v>
      </c>
      <c r="L182" s="396"/>
      <c r="M182" s="396"/>
      <c r="N182" s="317"/>
      <c r="O182" s="317"/>
      <c r="P182" s="318"/>
    </row>
    <row r="183" spans="2:16" s="360" customFormat="1" ht="12.75" customHeight="1">
      <c r="B183" s="506" t="s">
        <v>481</v>
      </c>
      <c r="C183" s="506" t="s">
        <v>439</v>
      </c>
      <c r="D183" s="508">
        <v>325174500</v>
      </c>
      <c r="E183" s="508">
        <v>325174500</v>
      </c>
      <c r="F183" s="508">
        <v>1273969</v>
      </c>
      <c r="G183" s="508">
        <v>1000</v>
      </c>
      <c r="H183" s="509">
        <v>100</v>
      </c>
      <c r="I183" s="510">
        <v>46580</v>
      </c>
      <c r="L183" s="396"/>
      <c r="M183" s="395"/>
      <c r="N183" s="317"/>
    </row>
    <row r="184" spans="2:16" s="360" customFormat="1" ht="12.75" customHeight="1">
      <c r="B184" s="506" t="s">
        <v>482</v>
      </c>
      <c r="C184" s="506" t="s">
        <v>439</v>
      </c>
      <c r="D184" s="508">
        <v>650349000</v>
      </c>
      <c r="E184" s="508">
        <v>650349000</v>
      </c>
      <c r="F184" s="508">
        <v>8801953</v>
      </c>
      <c r="G184" s="508">
        <v>1000</v>
      </c>
      <c r="H184" s="509">
        <v>100</v>
      </c>
      <c r="I184" s="510">
        <v>46587</v>
      </c>
      <c r="L184" s="396"/>
      <c r="M184" s="519"/>
      <c r="N184" s="317"/>
    </row>
    <row r="185" spans="2:16" s="360" customFormat="1" ht="12.75" customHeight="1">
      <c r="B185" s="506" t="s">
        <v>446</v>
      </c>
      <c r="C185" s="506" t="s">
        <v>439</v>
      </c>
      <c r="D185" s="508">
        <v>1625872500</v>
      </c>
      <c r="E185" s="508">
        <v>1625872500</v>
      </c>
      <c r="F185" s="508">
        <v>20846807</v>
      </c>
      <c r="G185" s="508">
        <v>1000</v>
      </c>
      <c r="H185" s="509">
        <v>100</v>
      </c>
      <c r="I185" s="510">
        <v>46584</v>
      </c>
      <c r="L185" s="396"/>
      <c r="M185" s="519"/>
      <c r="N185" s="317"/>
    </row>
    <row r="186" spans="2:16" s="360" customFormat="1" ht="12.75" customHeight="1">
      <c r="B186" s="506" t="s">
        <v>483</v>
      </c>
      <c r="C186" s="506" t="s">
        <v>439</v>
      </c>
      <c r="D186" s="508">
        <v>975523500</v>
      </c>
      <c r="E186" s="508">
        <v>975523500</v>
      </c>
      <c r="F186" s="508">
        <v>11476449</v>
      </c>
      <c r="G186" s="508">
        <v>1000</v>
      </c>
      <c r="H186" s="509">
        <v>100</v>
      </c>
      <c r="I186" s="510">
        <v>46766</v>
      </c>
      <c r="L186" s="396"/>
      <c r="M186" s="519"/>
      <c r="N186" s="317"/>
    </row>
    <row r="187" spans="2:16" s="360" customFormat="1" ht="12.75" customHeight="1">
      <c r="B187" s="511" t="s">
        <v>479</v>
      </c>
      <c r="C187" s="506"/>
      <c r="D187" s="512"/>
      <c r="E187" s="512">
        <f>SUM(E166:E186)</f>
        <v>13614902042</v>
      </c>
      <c r="F187" s="512">
        <f>SUM(F166:F186)</f>
        <v>222206939</v>
      </c>
      <c r="G187" s="508"/>
      <c r="H187" s="509"/>
      <c r="I187" s="510"/>
      <c r="L187" s="396">
        <f>+E187-'EEFF '!C41</f>
        <v>0</v>
      </c>
      <c r="M187" s="451">
        <f>+F187-'EEFF '!C42</f>
        <v>0</v>
      </c>
      <c r="N187" s="379"/>
    </row>
    <row r="188" spans="2:16" s="360" customFormat="1" ht="12.75" customHeight="1">
      <c r="B188" s="511" t="s">
        <v>480</v>
      </c>
      <c r="C188" s="506"/>
      <c r="D188" s="512"/>
      <c r="E188" s="512">
        <v>8760393137</v>
      </c>
      <c r="F188" s="512">
        <v>62577644</v>
      </c>
      <c r="G188" s="508"/>
      <c r="H188" s="509"/>
      <c r="I188" s="510"/>
      <c r="L188" s="396">
        <f>+E188-'EEFF '!D41</f>
        <v>0</v>
      </c>
      <c r="M188" s="451">
        <f>+F188-'EEFF '!D42</f>
        <v>0</v>
      </c>
      <c r="N188" s="379"/>
    </row>
    <row r="189" spans="2:16" s="360" customFormat="1" ht="13.8">
      <c r="L189" s="395"/>
      <c r="M189" s="395"/>
      <c r="N189" s="379"/>
    </row>
    <row r="190" spans="2:16" s="186" customFormat="1" ht="13.2">
      <c r="B190" s="157" t="s">
        <v>194</v>
      </c>
      <c r="L190" s="398"/>
      <c r="M190" s="398"/>
      <c r="N190" s="380"/>
    </row>
    <row r="191" spans="2:16" s="186" customFormat="1" ht="13.2">
      <c r="L191" s="398"/>
      <c r="M191" s="398"/>
      <c r="N191" s="380"/>
    </row>
    <row r="192" spans="2:16" s="186" customFormat="1" ht="15.75" customHeight="1">
      <c r="B192" s="320" t="s">
        <v>67</v>
      </c>
      <c r="C192" s="321" t="str">
        <f>+$C$144</f>
        <v>31.03.2026</v>
      </c>
      <c r="D192" s="189" t="str">
        <f>+$D$144</f>
        <v>31.12.2025</v>
      </c>
      <c r="E192" s="322"/>
      <c r="L192" s="398"/>
      <c r="M192" s="398"/>
      <c r="N192" s="380"/>
    </row>
    <row r="193" spans="2:14" s="186" customFormat="1" ht="15.75" customHeight="1">
      <c r="B193" s="323" t="s">
        <v>96</v>
      </c>
      <c r="C193" s="324">
        <v>1754592400</v>
      </c>
      <c r="D193" s="324">
        <v>496441521</v>
      </c>
      <c r="E193" s="325"/>
      <c r="L193" s="398"/>
      <c r="M193" s="398"/>
      <c r="N193" s="380"/>
    </row>
    <row r="194" spans="2:14" s="186" customFormat="1" ht="12.75" hidden="1" customHeight="1">
      <c r="B194" s="323" t="s">
        <v>339</v>
      </c>
      <c r="C194" s="283">
        <v>0</v>
      </c>
      <c r="D194" s="283">
        <v>0</v>
      </c>
      <c r="E194" s="325"/>
      <c r="L194" s="398"/>
      <c r="M194" s="398"/>
      <c r="N194" s="380"/>
    </row>
    <row r="195" spans="2:14" s="186" customFormat="1" ht="15.75" customHeight="1">
      <c r="B195" s="320" t="s">
        <v>4</v>
      </c>
      <c r="C195" s="312">
        <f>+C193+C194</f>
        <v>1754592400</v>
      </c>
      <c r="D195" s="312">
        <f>+D193+D194</f>
        <v>496441521</v>
      </c>
      <c r="E195" s="326"/>
      <c r="L195" s="399">
        <f>+C195-'EEFF '!C27</f>
        <v>0</v>
      </c>
      <c r="M195" s="399">
        <f>+D195-'EEFF '!D27</f>
        <v>0</v>
      </c>
      <c r="N195" s="380"/>
    </row>
    <row r="196" spans="2:14" s="186" customFormat="1" ht="13.2">
      <c r="B196" s="362"/>
      <c r="E196" s="362"/>
      <c r="L196" s="398"/>
      <c r="M196" s="398"/>
      <c r="N196" s="380"/>
    </row>
    <row r="197" spans="2:14" s="186" customFormat="1" ht="13.2" hidden="1">
      <c r="B197" s="157" t="s">
        <v>298</v>
      </c>
      <c r="C197" s="157"/>
      <c r="L197" s="398"/>
      <c r="M197" s="398"/>
      <c r="N197" s="380"/>
    </row>
    <row r="198" spans="2:14" s="186" customFormat="1" ht="13.2" hidden="1">
      <c r="B198" s="297"/>
      <c r="L198" s="398"/>
      <c r="M198" s="398"/>
      <c r="N198" s="380"/>
    </row>
    <row r="199" spans="2:14" s="186" customFormat="1" ht="13.2" hidden="1">
      <c r="B199" s="327" t="s">
        <v>193</v>
      </c>
      <c r="C199" s="327"/>
      <c r="D199" s="327"/>
      <c r="E199" s="327"/>
      <c r="L199" s="398"/>
      <c r="M199" s="398"/>
      <c r="N199" s="380"/>
    </row>
    <row r="200" spans="2:14" s="186" customFormat="1" ht="13.2" hidden="1">
      <c r="B200" s="298"/>
      <c r="L200" s="398"/>
      <c r="M200" s="398"/>
      <c r="N200" s="380"/>
    </row>
    <row r="201" spans="2:14" s="186" customFormat="1" ht="13.2" hidden="1">
      <c r="B201" s="224" t="s">
        <v>58</v>
      </c>
      <c r="C201" s="189" t="s">
        <v>68</v>
      </c>
      <c r="D201" s="321" t="str">
        <f>+$C$192</f>
        <v>31.03.2026</v>
      </c>
      <c r="E201" s="321" t="str">
        <f>+$D$192</f>
        <v>31.12.2025</v>
      </c>
      <c r="L201" s="398"/>
      <c r="M201" s="398"/>
      <c r="N201" s="380"/>
    </row>
    <row r="202" spans="2:14" s="186" customFormat="1" ht="13.2" hidden="1">
      <c r="B202" s="291" t="s">
        <v>279</v>
      </c>
      <c r="C202" s="291" t="s">
        <v>299</v>
      </c>
      <c r="D202" s="283">
        <v>0</v>
      </c>
      <c r="E202" s="328">
        <v>0</v>
      </c>
      <c r="L202" s="398"/>
      <c r="M202" s="398"/>
      <c r="N202" s="380"/>
    </row>
    <row r="203" spans="2:14" s="186" customFormat="1" ht="13.2" hidden="1">
      <c r="B203" s="188" t="s">
        <v>4</v>
      </c>
      <c r="C203" s="329"/>
      <c r="D203" s="330">
        <f>+D202</f>
        <v>0</v>
      </c>
      <c r="E203" s="330">
        <f>+E202</f>
        <v>0</v>
      </c>
      <c r="L203" s="398"/>
      <c r="M203" s="398"/>
      <c r="N203" s="380"/>
    </row>
    <row r="204" spans="2:14" s="186" customFormat="1" ht="13.2" hidden="1">
      <c r="B204" s="362"/>
      <c r="E204" s="362"/>
      <c r="L204" s="398"/>
      <c r="M204" s="398"/>
      <c r="N204" s="380"/>
    </row>
    <row r="205" spans="2:14" s="186" customFormat="1" ht="13.2">
      <c r="B205" s="157" t="s">
        <v>359</v>
      </c>
      <c r="E205" s="362"/>
      <c r="L205" s="398"/>
      <c r="M205" s="398"/>
      <c r="N205" s="380"/>
    </row>
    <row r="206" spans="2:14" s="186" customFormat="1" ht="13.2">
      <c r="B206" s="297"/>
      <c r="E206" s="362"/>
      <c r="L206" s="398"/>
      <c r="M206" s="398"/>
      <c r="N206" s="380"/>
    </row>
    <row r="207" spans="2:14" s="186" customFormat="1" ht="13.2">
      <c r="B207" s="188" t="s">
        <v>266</v>
      </c>
      <c r="C207" s="321" t="str">
        <f>+$C$192</f>
        <v>31.03.2026</v>
      </c>
      <c r="D207" s="189" t="s">
        <v>429</v>
      </c>
      <c r="E207" s="362"/>
      <c r="L207" s="398"/>
      <c r="M207" s="398"/>
      <c r="N207" s="380"/>
    </row>
    <row r="208" spans="2:14" s="186" customFormat="1" ht="13.2">
      <c r="B208" s="331" t="s">
        <v>1</v>
      </c>
      <c r="C208" s="303"/>
      <c r="D208" s="303"/>
      <c r="E208" s="362"/>
      <c r="L208" s="398"/>
      <c r="M208" s="398"/>
      <c r="N208" s="380"/>
    </row>
    <row r="209" spans="2:14" s="186" customFormat="1" ht="13.2">
      <c r="B209" s="332" t="s">
        <v>323</v>
      </c>
      <c r="C209" s="211">
        <v>331497120</v>
      </c>
      <c r="D209" s="211">
        <v>316095796</v>
      </c>
      <c r="E209" s="362"/>
      <c r="L209" s="398"/>
      <c r="M209" s="398"/>
      <c r="N209" s="380"/>
    </row>
    <row r="210" spans="2:14" s="186" customFormat="1" ht="13.2" hidden="1">
      <c r="B210" s="309" t="s">
        <v>293</v>
      </c>
      <c r="C210" s="333">
        <v>0</v>
      </c>
      <c r="D210" s="333">
        <v>0</v>
      </c>
      <c r="E210" s="362"/>
      <c r="L210" s="398"/>
      <c r="M210" s="398"/>
      <c r="N210" s="380"/>
    </row>
    <row r="211" spans="2:14" s="186" customFormat="1" ht="13.2">
      <c r="B211" s="392" t="s">
        <v>267</v>
      </c>
      <c r="C211" s="393">
        <f>+C209+C210</f>
        <v>331497120</v>
      </c>
      <c r="D211" s="393">
        <f>+D209</f>
        <v>316095796</v>
      </c>
      <c r="E211" s="362"/>
      <c r="L211" s="400">
        <f>+C211-'EEFF '!C32</f>
        <v>0</v>
      </c>
      <c r="M211" s="400">
        <f>+D211-'EEFF '!D32</f>
        <v>0</v>
      </c>
      <c r="N211" s="380"/>
    </row>
    <row r="212" spans="2:14" s="186" customFormat="1" ht="13.2">
      <c r="B212" s="334" t="s">
        <v>265</v>
      </c>
      <c r="C212" s="335"/>
      <c r="D212" s="335"/>
      <c r="E212" s="362"/>
      <c r="L212" s="400"/>
      <c r="M212" s="400"/>
      <c r="N212" s="380"/>
    </row>
    <row r="213" spans="2:14" s="186" customFormat="1" ht="13.2" hidden="1">
      <c r="B213" s="336" t="s">
        <v>285</v>
      </c>
      <c r="C213" s="335">
        <v>0</v>
      </c>
      <c r="D213" s="335">
        <v>0</v>
      </c>
      <c r="E213" s="362"/>
      <c r="L213" s="400"/>
      <c r="M213" s="400"/>
      <c r="N213" s="380"/>
    </row>
    <row r="214" spans="2:14" s="186" customFormat="1" ht="13.2">
      <c r="B214" s="309" t="s">
        <v>128</v>
      </c>
      <c r="C214" s="333">
        <v>33660535</v>
      </c>
      <c r="D214" s="333">
        <v>2191947</v>
      </c>
      <c r="E214" s="362"/>
      <c r="L214" s="400"/>
      <c r="M214" s="400"/>
      <c r="N214" s="380"/>
    </row>
    <row r="215" spans="2:14" s="186" customFormat="1" ht="13.2">
      <c r="B215" s="311" t="s">
        <v>268</v>
      </c>
      <c r="C215" s="337">
        <f>+SUM(C213:C214)</f>
        <v>33660535</v>
      </c>
      <c r="D215" s="337">
        <f>+SUM(D213:D214)</f>
        <v>2191947</v>
      </c>
      <c r="E215" s="362"/>
      <c r="L215" s="400">
        <f>+C215-'EEFF '!C33</f>
        <v>0</v>
      </c>
      <c r="M215" s="400">
        <f>+D215-'EEFF '!D33</f>
        <v>0</v>
      </c>
      <c r="N215" s="380"/>
    </row>
    <row r="216" spans="2:14" s="186" customFormat="1" ht="13.2">
      <c r="B216" s="311" t="s">
        <v>269</v>
      </c>
      <c r="C216" s="337">
        <f>+C211+C215</f>
        <v>365157655</v>
      </c>
      <c r="D216" s="337">
        <f>+D211+D215</f>
        <v>318287743</v>
      </c>
      <c r="E216" s="362"/>
      <c r="L216" s="399">
        <f>+C216-'EEFF '!C31</f>
        <v>0</v>
      </c>
      <c r="M216" s="399">
        <f>+D216-'EEFF '!D31</f>
        <v>0</v>
      </c>
      <c r="N216" s="380"/>
    </row>
    <row r="217" spans="2:14" s="186" customFormat="1" ht="13.2">
      <c r="B217" s="362"/>
      <c r="E217" s="362"/>
      <c r="L217" s="400"/>
      <c r="M217" s="400"/>
      <c r="N217" s="380"/>
    </row>
    <row r="218" spans="2:14" s="186" customFormat="1">
      <c r="B218" s="131" t="s">
        <v>358</v>
      </c>
      <c r="C218" s="106"/>
      <c r="D218" s="106"/>
      <c r="E218" s="106"/>
      <c r="F218" s="106"/>
      <c r="G218" s="106"/>
      <c r="H218" s="106"/>
      <c r="L218" s="400"/>
      <c r="M218" s="400"/>
      <c r="N218" s="380"/>
    </row>
    <row r="219" spans="2:14" s="186" customFormat="1">
      <c r="B219" s="131"/>
      <c r="C219" s="106"/>
      <c r="D219" s="106"/>
      <c r="E219" s="106"/>
      <c r="F219" s="106"/>
      <c r="G219" s="106"/>
      <c r="H219" s="106"/>
      <c r="L219" s="400"/>
      <c r="M219" s="400"/>
      <c r="N219" s="380"/>
    </row>
    <row r="220" spans="2:14" s="186" customFormat="1" ht="13.2">
      <c r="B220" s="432" t="s">
        <v>348</v>
      </c>
      <c r="C220" s="432"/>
      <c r="D220" s="432"/>
      <c r="E220" s="432"/>
      <c r="F220" s="432"/>
      <c r="G220" s="432"/>
      <c r="H220" s="432"/>
      <c r="L220" s="400"/>
      <c r="M220" s="400"/>
      <c r="N220" s="380"/>
    </row>
    <row r="221" spans="2:14" s="186" customFormat="1">
      <c r="B221" s="122"/>
      <c r="C221" s="106"/>
      <c r="D221" s="106"/>
      <c r="E221" s="106"/>
      <c r="F221" s="106"/>
      <c r="G221" s="106"/>
      <c r="H221" s="106"/>
      <c r="L221" s="400"/>
      <c r="M221" s="400"/>
      <c r="N221" s="380"/>
    </row>
    <row r="222" spans="2:14" s="186" customFormat="1" ht="13.2">
      <c r="B222" s="570" t="s">
        <v>349</v>
      </c>
      <c r="C222" s="572" t="s">
        <v>350</v>
      </c>
      <c r="D222" s="573"/>
      <c r="E222" s="573"/>
      <c r="F222" s="573"/>
      <c r="G222" s="574"/>
      <c r="L222" s="400"/>
      <c r="M222" s="400"/>
      <c r="N222" s="380"/>
    </row>
    <row r="223" spans="2:14" s="186" customFormat="1" ht="13.2">
      <c r="B223" s="570"/>
      <c r="C223" s="434" t="s">
        <v>63</v>
      </c>
      <c r="D223" s="435" t="s">
        <v>351</v>
      </c>
      <c r="E223" s="435" t="s">
        <v>352</v>
      </c>
      <c r="F223" s="434" t="s">
        <v>353</v>
      </c>
      <c r="G223" s="434" t="s">
        <v>354</v>
      </c>
      <c r="L223" s="400"/>
      <c r="M223" s="400"/>
      <c r="N223" s="380"/>
    </row>
    <row r="224" spans="2:14" s="186" customFormat="1" ht="13.2">
      <c r="B224" s="436" t="s">
        <v>386</v>
      </c>
      <c r="C224" s="437">
        <v>180866400</v>
      </c>
      <c r="D224" s="437"/>
      <c r="E224" s="437">
        <v>0</v>
      </c>
      <c r="F224" s="437">
        <v>0</v>
      </c>
      <c r="G224" s="438">
        <f>+SUM(C224:F224)</f>
        <v>180866400</v>
      </c>
      <c r="L224" s="400"/>
      <c r="M224" s="400"/>
      <c r="N224" s="380"/>
    </row>
    <row r="225" spans="2:14" s="186" customFormat="1" ht="13.2">
      <c r="B225" s="439" t="s">
        <v>474</v>
      </c>
      <c r="C225" s="440">
        <f>SUM(C224:C224)</f>
        <v>180866400</v>
      </c>
      <c r="D225" s="440">
        <f>SUM(D224:D224)</f>
        <v>0</v>
      </c>
      <c r="E225" s="440">
        <f>SUM(E224:E224)</f>
        <v>0</v>
      </c>
      <c r="F225" s="440">
        <f>SUM(F224:F224)</f>
        <v>0</v>
      </c>
      <c r="G225" s="440">
        <f>SUM(G224:G224)</f>
        <v>180866400</v>
      </c>
      <c r="L225" s="400">
        <f>+G225-'EEFF '!C45</f>
        <v>0</v>
      </c>
      <c r="M225" s="400"/>
      <c r="N225" s="380"/>
    </row>
    <row r="226" spans="2:14" s="186" customFormat="1" ht="13.2">
      <c r="B226" s="439" t="s">
        <v>432</v>
      </c>
      <c r="C226" s="440">
        <v>0</v>
      </c>
      <c r="D226" s="440">
        <v>180866400</v>
      </c>
      <c r="E226" s="440">
        <v>0</v>
      </c>
      <c r="F226" s="440">
        <v>0</v>
      </c>
      <c r="G226" s="440">
        <v>180866400</v>
      </c>
      <c r="L226" s="400">
        <f>+G226-'EEFF '!$D$45</f>
        <v>0</v>
      </c>
      <c r="M226" s="400"/>
      <c r="N226" s="380"/>
    </row>
    <row r="227" spans="2:14" s="186" customFormat="1">
      <c r="B227" s="122"/>
      <c r="C227" s="106"/>
      <c r="D227" s="106"/>
      <c r="E227" s="106"/>
      <c r="F227" s="106"/>
      <c r="G227" s="106"/>
      <c r="H227" s="106"/>
      <c r="L227" s="400"/>
      <c r="M227" s="400"/>
      <c r="N227" s="380"/>
    </row>
    <row r="228" spans="2:14" s="186" customFormat="1" ht="13.2">
      <c r="B228" s="570" t="s">
        <v>349</v>
      </c>
      <c r="C228" s="571" t="s">
        <v>355</v>
      </c>
      <c r="D228" s="571"/>
      <c r="E228" s="571"/>
      <c r="F228" s="571"/>
      <c r="G228" s="571"/>
      <c r="H228" s="571"/>
      <c r="L228" s="400"/>
      <c r="M228" s="400"/>
      <c r="N228" s="380"/>
    </row>
    <row r="229" spans="2:14" s="186" customFormat="1" ht="26.4">
      <c r="B229" s="570"/>
      <c r="C229" s="441" t="s">
        <v>63</v>
      </c>
      <c r="D229" s="441" t="s">
        <v>356</v>
      </c>
      <c r="E229" s="441" t="s">
        <v>352</v>
      </c>
      <c r="F229" s="441" t="s">
        <v>353</v>
      </c>
      <c r="G229" s="441" t="s">
        <v>354</v>
      </c>
      <c r="H229" s="441" t="s">
        <v>357</v>
      </c>
      <c r="L229" s="400"/>
      <c r="M229" s="400"/>
      <c r="N229" s="380"/>
    </row>
    <row r="230" spans="2:14" s="186" customFormat="1" ht="13.2">
      <c r="B230" s="436" t="s">
        <v>347</v>
      </c>
      <c r="C230" s="442">
        <f>+G232</f>
        <v>-33761728</v>
      </c>
      <c r="D230" s="442">
        <v>-7234656</v>
      </c>
      <c r="E230" s="443"/>
      <c r="F230" s="443">
        <v>0</v>
      </c>
      <c r="G230" s="438">
        <f>+SUM(C230:F230)</f>
        <v>-40996384</v>
      </c>
      <c r="H230" s="444">
        <f>+G224+G230</f>
        <v>139870016</v>
      </c>
      <c r="L230" s="400"/>
      <c r="M230" s="518"/>
      <c r="N230" s="380"/>
    </row>
    <row r="231" spans="2:14" s="186" customFormat="1" ht="13.2">
      <c r="B231" s="439" t="str">
        <f>+B225</f>
        <v>Total al 31.03.2026</v>
      </c>
      <c r="C231" s="445">
        <f>+SUM(C230:C230)</f>
        <v>-33761728</v>
      </c>
      <c r="D231" s="445">
        <f>+SUM(D230:E230)</f>
        <v>-7234656</v>
      </c>
      <c r="E231" s="445">
        <v>0</v>
      </c>
      <c r="F231" s="445">
        <v>0</v>
      </c>
      <c r="G231" s="445">
        <f>SUM(G230:G230)</f>
        <v>-40996384</v>
      </c>
      <c r="H231" s="445">
        <f>SUM(H230:H230)</f>
        <v>139870016</v>
      </c>
      <c r="L231" s="400">
        <f>+G231-'EEFF '!C46</f>
        <v>0</v>
      </c>
      <c r="M231" s="400">
        <f>+H231-'EEFF '!$C$44</f>
        <v>0</v>
      </c>
      <c r="N231" s="380"/>
    </row>
    <row r="232" spans="2:14" s="186" customFormat="1" ht="13.2">
      <c r="B232" s="439" t="s">
        <v>432</v>
      </c>
      <c r="C232" s="446">
        <v>-6028880</v>
      </c>
      <c r="D232" s="445">
        <v>-27732848</v>
      </c>
      <c r="E232" s="445">
        <v>0</v>
      </c>
      <c r="F232" s="445">
        <v>0</v>
      </c>
      <c r="G232" s="445">
        <v>-33761728</v>
      </c>
      <c r="H232" s="445">
        <v>147104672</v>
      </c>
      <c r="L232" s="544">
        <f>+G232-'EEFF '!$D$46</f>
        <v>0</v>
      </c>
      <c r="M232" s="400">
        <f>+H232-'EEFF '!D44</f>
        <v>0</v>
      </c>
      <c r="N232" s="380"/>
    </row>
    <row r="233" spans="2:14" s="186" customFormat="1" ht="13.2">
      <c r="B233" s="362"/>
      <c r="E233" s="362"/>
      <c r="L233" s="400">
        <f>+D231-('EEFF '!C46-'EEFF '!D46)</f>
        <v>0</v>
      </c>
      <c r="M233" s="400"/>
      <c r="N233" s="380"/>
    </row>
    <row r="234" spans="2:14" s="186" customFormat="1" ht="13.2">
      <c r="B234" s="297" t="s">
        <v>360</v>
      </c>
      <c r="L234" s="400"/>
      <c r="M234" s="400"/>
      <c r="N234" s="380"/>
    </row>
    <row r="235" spans="2:14" s="186" customFormat="1" ht="13.2">
      <c r="B235" s="297"/>
      <c r="L235" s="400"/>
      <c r="M235" s="400"/>
      <c r="N235" s="380"/>
    </row>
    <row r="236" spans="2:14" s="186" customFormat="1" ht="13.2">
      <c r="B236" s="188" t="s">
        <v>58</v>
      </c>
      <c r="C236" s="189" t="s">
        <v>195</v>
      </c>
      <c r="D236" s="189" t="s">
        <v>196</v>
      </c>
      <c r="E236" s="470" t="s">
        <v>426</v>
      </c>
      <c r="F236" s="189" t="s">
        <v>64</v>
      </c>
      <c r="L236" s="400"/>
      <c r="M236" s="400"/>
      <c r="N236" s="380"/>
    </row>
    <row r="237" spans="2:14" s="186" customFormat="1" ht="13.2">
      <c r="B237" s="284" t="s">
        <v>213</v>
      </c>
      <c r="C237" s="283">
        <f>+F239</f>
        <v>808700</v>
      </c>
      <c r="D237" s="283">
        <v>0</v>
      </c>
      <c r="E237" s="338">
        <v>-404350</v>
      </c>
      <c r="F237" s="283">
        <f>+SUM(C237:E237)</f>
        <v>404350</v>
      </c>
      <c r="L237" s="400"/>
      <c r="M237" s="400"/>
      <c r="N237" s="380"/>
    </row>
    <row r="238" spans="2:14" s="186" customFormat="1" ht="13.2">
      <c r="B238" s="339" t="str">
        <f>+B231</f>
        <v>Total al 31.03.2026</v>
      </c>
      <c r="C238" s="337">
        <f>SUM(C237:C237)</f>
        <v>808700</v>
      </c>
      <c r="D238" s="340">
        <f>+D237</f>
        <v>0</v>
      </c>
      <c r="E238" s="341">
        <f>+E237</f>
        <v>-404350</v>
      </c>
      <c r="F238" s="337">
        <f>+F237</f>
        <v>404350</v>
      </c>
      <c r="L238" s="400"/>
      <c r="M238" s="400"/>
      <c r="N238" s="380"/>
    </row>
    <row r="239" spans="2:14" s="186" customFormat="1" ht="13.2">
      <c r="B239" s="188" t="str">
        <f>+B232</f>
        <v>Total al 31.12.2025</v>
      </c>
      <c r="C239" s="342">
        <v>2426101</v>
      </c>
      <c r="D239" s="343">
        <v>0</v>
      </c>
      <c r="E239" s="343">
        <v>-1617401</v>
      </c>
      <c r="F239" s="344">
        <v>808700</v>
      </c>
      <c r="L239" s="400">
        <f>+F238-'EEFF '!C48</f>
        <v>0</v>
      </c>
      <c r="M239" s="400">
        <f>+F239-'EEFF '!D48</f>
        <v>0</v>
      </c>
      <c r="N239" s="380"/>
    </row>
    <row r="240" spans="2:14" s="186" customFormat="1" ht="13.2">
      <c r="B240" s="297"/>
      <c r="L240" s="400">
        <f>+C238-F239</f>
        <v>0</v>
      </c>
      <c r="M240" s="400">
        <f>+E238+C330</f>
        <v>0</v>
      </c>
      <c r="N240" s="380"/>
    </row>
    <row r="241" spans="2:14" s="186" customFormat="1" ht="13.2">
      <c r="B241" s="568" t="s">
        <v>361</v>
      </c>
      <c r="C241" s="568"/>
      <c r="L241" s="400"/>
      <c r="M241" s="400"/>
      <c r="N241" s="380"/>
    </row>
    <row r="242" spans="2:14" s="186" customFormat="1" ht="13.2">
      <c r="L242" s="400"/>
      <c r="M242" s="400"/>
      <c r="N242" s="380"/>
    </row>
    <row r="243" spans="2:14" s="186" customFormat="1" ht="15.75" customHeight="1">
      <c r="B243" s="188" t="s">
        <v>58</v>
      </c>
      <c r="C243" s="321" t="str">
        <f>+$C$192</f>
        <v>31.03.2026</v>
      </c>
      <c r="D243" s="321" t="str">
        <f>+$D$144</f>
        <v>31.12.2025</v>
      </c>
      <c r="E243" s="301"/>
      <c r="L243" s="400"/>
      <c r="M243" s="400"/>
      <c r="N243" s="380"/>
    </row>
    <row r="244" spans="2:14" s="186" customFormat="1" ht="13.2">
      <c r="B244" s="309" t="s">
        <v>98</v>
      </c>
      <c r="C244" s="283">
        <v>30019989</v>
      </c>
      <c r="D244" s="283">
        <v>21082140</v>
      </c>
      <c r="E244" s="301"/>
      <c r="L244" s="400"/>
      <c r="M244" s="400"/>
      <c r="N244" s="380"/>
    </row>
    <row r="245" spans="2:14" s="186" customFormat="1" ht="13.2">
      <c r="B245" s="309" t="s">
        <v>83</v>
      </c>
      <c r="C245" s="283">
        <v>10109256</v>
      </c>
      <c r="D245" s="283">
        <v>17883375</v>
      </c>
      <c r="E245" s="301"/>
      <c r="L245" s="400"/>
      <c r="M245" s="400"/>
      <c r="N245" s="380"/>
    </row>
    <row r="246" spans="2:14" s="186" customFormat="1" ht="13.2">
      <c r="B246" s="309" t="s">
        <v>476</v>
      </c>
      <c r="C246" s="283">
        <v>6000000</v>
      </c>
      <c r="D246" s="283">
        <v>0</v>
      </c>
      <c r="E246" s="301"/>
      <c r="L246" s="400"/>
      <c r="M246" s="400"/>
      <c r="N246" s="380"/>
    </row>
    <row r="247" spans="2:14" s="186" customFormat="1" ht="13.2">
      <c r="B247" s="309" t="s">
        <v>475</v>
      </c>
      <c r="C247" s="283">
        <v>464000</v>
      </c>
      <c r="D247" s="283">
        <v>0</v>
      </c>
      <c r="E247" s="301"/>
      <c r="L247" s="400"/>
      <c r="M247" s="400"/>
      <c r="N247" s="380"/>
    </row>
    <row r="248" spans="2:14" s="186" customFormat="1" ht="13.2">
      <c r="B248" s="188" t="s">
        <v>4</v>
      </c>
      <c r="C248" s="337">
        <f>+SUM(C244:C247)</f>
        <v>46593245</v>
      </c>
      <c r="D248" s="337">
        <f>+SUM(D244:D247)</f>
        <v>38965515</v>
      </c>
      <c r="E248" s="346"/>
      <c r="L248" s="400"/>
      <c r="M248" s="400"/>
      <c r="N248" s="380"/>
    </row>
    <row r="249" spans="2:14" s="186" customFormat="1" ht="13.2">
      <c r="L249" s="400">
        <f>+C248-'EEFF '!F20</f>
        <v>0</v>
      </c>
      <c r="M249" s="400">
        <f>+D248-'EEFF '!G20</f>
        <v>0</v>
      </c>
      <c r="N249" s="380"/>
    </row>
    <row r="250" spans="2:14" s="186" customFormat="1" ht="13.2">
      <c r="B250" s="157" t="s">
        <v>362</v>
      </c>
      <c r="C250" s="157"/>
      <c r="L250" s="400"/>
      <c r="M250" s="400"/>
      <c r="N250" s="380"/>
    </row>
    <row r="251" spans="2:14" s="186" customFormat="1" ht="13.2">
      <c r="B251" s="297"/>
      <c r="L251" s="398"/>
      <c r="M251" s="398"/>
      <c r="N251" s="380"/>
    </row>
    <row r="252" spans="2:14" s="186" customFormat="1" ht="13.2">
      <c r="B252" s="327" t="s">
        <v>193</v>
      </c>
      <c r="C252" s="327"/>
      <c r="D252" s="327"/>
      <c r="E252" s="327"/>
      <c r="F252" s="327"/>
      <c r="L252" s="398"/>
      <c r="M252" s="398"/>
      <c r="N252" s="380"/>
    </row>
    <row r="253" spans="2:14" s="186" customFormat="1" ht="13.2">
      <c r="B253" s="298"/>
      <c r="L253" s="398"/>
      <c r="M253" s="398"/>
      <c r="N253" s="380"/>
    </row>
    <row r="254" spans="2:14" s="186" customFormat="1" ht="13.2">
      <c r="B254" s="402" t="s">
        <v>327</v>
      </c>
      <c r="C254" s="197" t="s">
        <v>68</v>
      </c>
      <c r="D254" s="407"/>
      <c r="E254" s="404" t="str">
        <f>+$C$192</f>
        <v>31.03.2026</v>
      </c>
      <c r="F254" s="321" t="str">
        <f>+$D$192</f>
        <v>31.12.2025</v>
      </c>
      <c r="L254" s="398"/>
      <c r="M254" s="398"/>
      <c r="N254" s="380"/>
    </row>
    <row r="255" spans="2:14" s="186" customFormat="1" ht="13.2">
      <c r="B255" s="403" t="s">
        <v>279</v>
      </c>
      <c r="C255" s="372" t="s">
        <v>330</v>
      </c>
      <c r="D255" s="406"/>
      <c r="E255" s="408">
        <v>834462106</v>
      </c>
      <c r="F255" s="408">
        <v>234261069</v>
      </c>
      <c r="G255" s="363"/>
      <c r="L255" s="400"/>
      <c r="M255" s="400"/>
      <c r="N255" s="380"/>
    </row>
    <row r="256" spans="2:14" s="186" customFormat="1" ht="13.2">
      <c r="B256" s="403" t="s">
        <v>279</v>
      </c>
      <c r="C256" s="372" t="s">
        <v>427</v>
      </c>
      <c r="D256" s="406"/>
      <c r="E256" s="408">
        <v>14767904</v>
      </c>
      <c r="F256" s="408">
        <v>72683993</v>
      </c>
      <c r="G256" s="363"/>
      <c r="L256" s="400"/>
      <c r="M256" s="400"/>
      <c r="N256" s="380"/>
    </row>
    <row r="257" spans="2:14" s="186" customFormat="1" ht="13.2">
      <c r="B257" s="320" t="s">
        <v>4</v>
      </c>
      <c r="C257" s="405"/>
      <c r="D257" s="406"/>
      <c r="E257" s="409">
        <f>+E255+E256</f>
        <v>849230010</v>
      </c>
      <c r="F257" s="409">
        <f>+F255+F256</f>
        <v>306945062</v>
      </c>
      <c r="G257" s="363"/>
      <c r="L257" s="400">
        <f>+E257-'EEFF '!F21</f>
        <v>0</v>
      </c>
      <c r="M257" s="400">
        <f>+F257-'EEFF '!G21</f>
        <v>0</v>
      </c>
      <c r="N257" s="380"/>
    </row>
    <row r="258" spans="2:14" s="186" customFormat="1" ht="13.2">
      <c r="L258" s="400"/>
      <c r="M258" s="400"/>
      <c r="N258" s="380"/>
    </row>
    <row r="259" spans="2:14" s="186" customFormat="1" ht="13.2">
      <c r="B259" s="157" t="s">
        <v>363</v>
      </c>
      <c r="E259" s="326"/>
      <c r="L259" s="401"/>
      <c r="M259" s="401"/>
      <c r="N259" s="380"/>
    </row>
    <row r="260" spans="2:14" s="186" customFormat="1" ht="13.2">
      <c r="B260" s="347"/>
      <c r="E260" s="326"/>
      <c r="L260" s="401"/>
      <c r="M260" s="401"/>
      <c r="N260" s="380"/>
    </row>
    <row r="261" spans="2:14" s="186" customFormat="1" ht="13.2">
      <c r="B261" s="188" t="s">
        <v>58</v>
      </c>
      <c r="C261" s="321" t="str">
        <f>+$C$192</f>
        <v>31.03.2026</v>
      </c>
      <c r="D261" s="321" t="str">
        <f>+$D$192</f>
        <v>31.12.2025</v>
      </c>
      <c r="E261" s="326"/>
      <c r="L261" s="401"/>
      <c r="M261" s="401"/>
      <c r="N261" s="380"/>
    </row>
    <row r="262" spans="2:14" s="186" customFormat="1" ht="13.2">
      <c r="B262" s="309" t="s">
        <v>320</v>
      </c>
      <c r="C262" s="345">
        <v>69422305</v>
      </c>
      <c r="D262" s="348">
        <v>90899564</v>
      </c>
      <c r="E262" s="326"/>
      <c r="L262" s="401"/>
      <c r="M262" s="401"/>
      <c r="N262" s="380"/>
    </row>
    <row r="263" spans="2:14" s="186" customFormat="1" ht="13.2">
      <c r="B263" s="309" t="s">
        <v>313</v>
      </c>
      <c r="C263" s="345">
        <v>5815825</v>
      </c>
      <c r="D263" s="283">
        <v>5648648</v>
      </c>
      <c r="E263" s="326"/>
      <c r="L263" s="401"/>
      <c r="M263" s="401"/>
      <c r="N263" s="380"/>
    </row>
    <row r="264" spans="2:14" s="186" customFormat="1" ht="13.2">
      <c r="B264" s="188" t="s">
        <v>4</v>
      </c>
      <c r="C264" s="337">
        <f>+SUM(C262:C263)</f>
        <v>75238130</v>
      </c>
      <c r="D264" s="337">
        <f>+SUM(D262:D263)</f>
        <v>96548212</v>
      </c>
      <c r="E264" s="326"/>
      <c r="L264" s="401">
        <f>+C264-'EEFF '!F22</f>
        <v>0</v>
      </c>
      <c r="M264" s="401">
        <f>+D264-'EEFF '!G22</f>
        <v>0</v>
      </c>
      <c r="N264" s="380"/>
    </row>
    <row r="265" spans="2:14" s="186" customFormat="1" ht="13.2">
      <c r="B265" s="347"/>
      <c r="E265" s="326"/>
      <c r="L265" s="401"/>
      <c r="M265" s="401"/>
      <c r="N265" s="380"/>
    </row>
    <row r="266" spans="2:14" s="186" customFormat="1" ht="13.2">
      <c r="B266" s="157" t="s">
        <v>364</v>
      </c>
      <c r="E266" s="326"/>
      <c r="L266" s="401"/>
      <c r="M266" s="401"/>
      <c r="N266" s="380"/>
    </row>
    <row r="267" spans="2:14" s="186" customFormat="1" ht="13.2">
      <c r="B267" s="347"/>
      <c r="E267" s="326"/>
      <c r="L267" s="401"/>
      <c r="M267" s="401"/>
      <c r="N267" s="380"/>
    </row>
    <row r="268" spans="2:14" s="186" customFormat="1" ht="13.2">
      <c r="B268" s="188" t="s">
        <v>58</v>
      </c>
      <c r="C268" s="321" t="str">
        <f>+$C$192</f>
        <v>31.03.2026</v>
      </c>
      <c r="D268" s="321" t="str">
        <f>+$D$192</f>
        <v>31.12.2025</v>
      </c>
      <c r="E268" s="326"/>
      <c r="L268" s="401"/>
      <c r="M268" s="401"/>
      <c r="N268" s="380"/>
    </row>
    <row r="269" spans="2:14" s="186" customFormat="1" ht="13.2">
      <c r="B269" s="284" t="s">
        <v>311</v>
      </c>
      <c r="C269" s="283">
        <v>98106113</v>
      </c>
      <c r="D269" s="283">
        <v>39132648</v>
      </c>
      <c r="E269" s="326"/>
      <c r="L269" s="401"/>
      <c r="M269" s="401"/>
      <c r="N269" s="380"/>
    </row>
    <row r="270" spans="2:14" s="186" customFormat="1" ht="13.2">
      <c r="B270" s="188" t="s">
        <v>4</v>
      </c>
      <c r="C270" s="337">
        <f>+C269</f>
        <v>98106113</v>
      </c>
      <c r="D270" s="337">
        <f>+D269</f>
        <v>39132648</v>
      </c>
      <c r="E270" s="326"/>
      <c r="L270" s="401">
        <f>+C270-'EEFF '!F23</f>
        <v>0</v>
      </c>
      <c r="M270" s="401">
        <f>+D270-'EEFF '!G23</f>
        <v>0</v>
      </c>
      <c r="N270" s="380"/>
    </row>
    <row r="271" spans="2:14" s="186" customFormat="1" ht="13.2">
      <c r="B271" s="347"/>
      <c r="E271" s="326"/>
      <c r="L271" s="401"/>
      <c r="M271" s="401"/>
      <c r="N271" s="380"/>
    </row>
    <row r="272" spans="2:14" s="186" customFormat="1" ht="13.2">
      <c r="B272" s="157" t="s">
        <v>365</v>
      </c>
      <c r="L272" s="398"/>
      <c r="M272" s="398"/>
      <c r="N272" s="380"/>
    </row>
    <row r="273" spans="2:14" s="186" customFormat="1" ht="9.75" customHeight="1">
      <c r="L273" s="398"/>
      <c r="M273" s="398"/>
      <c r="N273" s="380"/>
    </row>
    <row r="274" spans="2:14" s="186" customFormat="1" ht="13.2">
      <c r="B274" s="188" t="s">
        <v>58</v>
      </c>
      <c r="C274" s="321" t="str">
        <f>+$C$192</f>
        <v>31.03.2026</v>
      </c>
      <c r="D274" s="321" t="str">
        <f>+$D$192</f>
        <v>31.12.2025</v>
      </c>
      <c r="L274" s="398"/>
      <c r="M274" s="398"/>
      <c r="N274" s="380"/>
    </row>
    <row r="275" spans="2:14" s="186" customFormat="1" ht="13.2">
      <c r="B275" s="284" t="s">
        <v>286</v>
      </c>
      <c r="C275" s="283">
        <v>391325640</v>
      </c>
      <c r="D275" s="283">
        <v>223425640</v>
      </c>
      <c r="L275" s="398"/>
      <c r="M275" s="398"/>
      <c r="N275" s="380"/>
    </row>
    <row r="276" spans="2:14" s="186" customFormat="1" ht="13.2">
      <c r="B276" s="284" t="s">
        <v>281</v>
      </c>
      <c r="C276" s="283">
        <v>110907355</v>
      </c>
      <c r="D276" s="283">
        <v>74728870</v>
      </c>
      <c r="L276" s="398"/>
      <c r="M276" s="398"/>
      <c r="N276" s="380"/>
    </row>
    <row r="277" spans="2:14" s="186" customFormat="1" ht="13.2">
      <c r="B277" s="284" t="s">
        <v>280</v>
      </c>
      <c r="C277" s="283">
        <v>84093182</v>
      </c>
      <c r="D277" s="283">
        <v>498484848</v>
      </c>
      <c r="L277" s="398"/>
      <c r="M277" s="398"/>
      <c r="N277" s="380"/>
    </row>
    <row r="278" spans="2:14" s="186" customFormat="1" ht="13.2">
      <c r="B278" s="284" t="s">
        <v>409</v>
      </c>
      <c r="C278" s="283">
        <v>63103285</v>
      </c>
      <c r="D278" s="283">
        <v>48846117</v>
      </c>
      <c r="L278" s="398"/>
      <c r="M278" s="398"/>
      <c r="N278" s="380"/>
    </row>
    <row r="279" spans="2:14" s="186" customFormat="1" ht="13.2">
      <c r="B279" s="284" t="s">
        <v>408</v>
      </c>
      <c r="C279" s="283">
        <v>22804553</v>
      </c>
      <c r="D279" s="283">
        <v>26004040</v>
      </c>
      <c r="L279" s="398"/>
      <c r="M279" s="398"/>
      <c r="N279" s="380"/>
    </row>
    <row r="280" spans="2:14" s="186" customFormat="1" ht="13.2">
      <c r="B280" s="188" t="s">
        <v>4</v>
      </c>
      <c r="C280" s="337">
        <f>SUM(C275:C279)</f>
        <v>672234015</v>
      </c>
      <c r="D280" s="337">
        <f>SUM(D275:D279)</f>
        <v>871489515</v>
      </c>
      <c r="L280" s="398">
        <f>+'EEFF '!$F$24-C280</f>
        <v>0</v>
      </c>
      <c r="M280" s="398">
        <f>+D280-'EEFF '!G24</f>
        <v>0</v>
      </c>
      <c r="N280" s="380"/>
    </row>
    <row r="281" spans="2:14" s="186" customFormat="1" ht="13.2">
      <c r="B281" s="347"/>
      <c r="E281" s="326"/>
      <c r="L281" s="401"/>
      <c r="M281" s="401"/>
      <c r="N281" s="380"/>
    </row>
    <row r="282" spans="2:14" s="186" customFormat="1" ht="13.2">
      <c r="B282" s="157" t="s">
        <v>366</v>
      </c>
      <c r="L282" s="398"/>
      <c r="M282" s="398"/>
      <c r="N282" s="380"/>
    </row>
    <row r="283" spans="2:14" s="186" customFormat="1" ht="11.25" customHeight="1">
      <c r="L283" s="398"/>
      <c r="M283" s="398"/>
      <c r="N283" s="380"/>
    </row>
    <row r="284" spans="2:14" s="186" customFormat="1" ht="13.2">
      <c r="B284" s="188" t="s">
        <v>58</v>
      </c>
      <c r="C284" s="321" t="s">
        <v>63</v>
      </c>
      <c r="D284" s="321" t="s">
        <v>196</v>
      </c>
      <c r="E284" s="321" t="s">
        <v>197</v>
      </c>
      <c r="F284" s="321" t="s">
        <v>198</v>
      </c>
      <c r="L284" s="398"/>
      <c r="M284" s="398"/>
      <c r="N284" s="380"/>
    </row>
    <row r="285" spans="2:14" s="186" customFormat="1" ht="12.75" customHeight="1">
      <c r="B285" s="284" t="s">
        <v>56</v>
      </c>
      <c r="C285" s="387">
        <v>4960000000</v>
      </c>
      <c r="D285" s="283">
        <v>0</v>
      </c>
      <c r="E285" s="283">
        <v>0</v>
      </c>
      <c r="F285" s="324">
        <f t="shared" ref="F285:F290" si="0">+C285+D285+E285</f>
        <v>4960000000</v>
      </c>
      <c r="L285" s="398"/>
      <c r="M285" s="398"/>
      <c r="N285" s="380"/>
    </row>
    <row r="286" spans="2:14" s="186" customFormat="1" ht="12.75" customHeight="1">
      <c r="B286" s="284" t="s">
        <v>65</v>
      </c>
      <c r="C286" s="387">
        <v>3514814984</v>
      </c>
      <c r="D286" s="283">
        <v>0</v>
      </c>
      <c r="E286" s="283">
        <v>0</v>
      </c>
      <c r="F286" s="324">
        <f t="shared" si="0"/>
        <v>3514814984</v>
      </c>
      <c r="L286" s="398"/>
      <c r="M286" s="398"/>
      <c r="N286" s="380"/>
    </row>
    <row r="287" spans="2:14" s="186" customFormat="1" ht="12.75" customHeight="1">
      <c r="B287" s="284" t="s">
        <v>109</v>
      </c>
      <c r="C287" s="387">
        <v>317647073</v>
      </c>
      <c r="D287" s="283">
        <v>0</v>
      </c>
      <c r="E287" s="283">
        <v>0</v>
      </c>
      <c r="F287" s="324">
        <f t="shared" si="0"/>
        <v>317647073</v>
      </c>
      <c r="L287" s="398"/>
      <c r="M287" s="398"/>
      <c r="N287" s="380"/>
    </row>
    <row r="288" spans="2:14" s="186" customFormat="1" ht="12.75" customHeight="1">
      <c r="B288" s="284" t="s">
        <v>49</v>
      </c>
      <c r="C288" s="387">
        <v>8514809488</v>
      </c>
      <c r="D288" s="283">
        <v>0</v>
      </c>
      <c r="E288" s="338">
        <v>0</v>
      </c>
      <c r="F288" s="324">
        <f t="shared" si="0"/>
        <v>8514809488</v>
      </c>
      <c r="L288" s="398"/>
      <c r="M288" s="398"/>
      <c r="N288" s="380"/>
    </row>
    <row r="289" spans="2:14" s="186" customFormat="1" ht="12.75" customHeight="1">
      <c r="B289" s="284" t="s">
        <v>57</v>
      </c>
      <c r="C289" s="283">
        <v>2503896372</v>
      </c>
      <c r="D289" s="283">
        <v>0</v>
      </c>
      <c r="E289" s="338">
        <f>-D288</f>
        <v>0</v>
      </c>
      <c r="F289" s="283">
        <f t="shared" si="0"/>
        <v>2503896372</v>
      </c>
      <c r="L289" s="398"/>
      <c r="M289" s="398"/>
      <c r="N289" s="380"/>
    </row>
    <row r="290" spans="2:14" s="186" customFormat="1" ht="12.75" customHeight="1">
      <c r="B290" s="284" t="s">
        <v>66</v>
      </c>
      <c r="C290" s="387">
        <v>0</v>
      </c>
      <c r="D290" s="338">
        <f>+EERR!$E$36</f>
        <v>1392595212</v>
      </c>
      <c r="E290" s="338">
        <v>0</v>
      </c>
      <c r="F290" s="324">
        <f t="shared" si="0"/>
        <v>1392595212</v>
      </c>
      <c r="L290" s="400"/>
      <c r="M290" s="400"/>
      <c r="N290" s="371"/>
    </row>
    <row r="291" spans="2:14" s="186" customFormat="1" ht="13.2">
      <c r="B291" s="188" t="s">
        <v>4</v>
      </c>
      <c r="C291" s="388">
        <f>+SUM(C285:C290)</f>
        <v>19811167917</v>
      </c>
      <c r="D291" s="337">
        <f>+SUM(D285:D290)</f>
        <v>1392595212</v>
      </c>
      <c r="E291" s="389">
        <f>+SUM(E285:E290)</f>
        <v>0</v>
      </c>
      <c r="F291" s="312">
        <f>+SUM(F285:F290)</f>
        <v>21203763129</v>
      </c>
      <c r="G291" s="364"/>
      <c r="L291" s="400">
        <f>+F291-PN!L36</f>
        <v>0</v>
      </c>
      <c r="M291" s="400"/>
      <c r="N291" s="371"/>
    </row>
    <row r="292" spans="2:14" s="186" customFormat="1" ht="13.2">
      <c r="D292" s="365"/>
      <c r="E292" s="365"/>
      <c r="L292" s="400">
        <f>+C291-PN!L29</f>
        <v>0</v>
      </c>
      <c r="M292" s="400">
        <f>+D290-EERR!E36</f>
        <v>0</v>
      </c>
      <c r="N292" s="371"/>
    </row>
    <row r="293" spans="2:14" s="186" customFormat="1" ht="13.2">
      <c r="B293" s="157" t="s">
        <v>367</v>
      </c>
      <c r="L293" s="400"/>
      <c r="M293" s="400"/>
      <c r="N293" s="371"/>
    </row>
    <row r="294" spans="2:14" s="186" customFormat="1" ht="13.2">
      <c r="L294" s="400"/>
      <c r="M294" s="400"/>
      <c r="N294" s="371"/>
    </row>
    <row r="295" spans="2:14" s="186" customFormat="1" ht="13.2">
      <c r="B295" s="320" t="s">
        <v>58</v>
      </c>
      <c r="C295" s="349" t="str">
        <f>+C274</f>
        <v>31.03.2026</v>
      </c>
      <c r="D295" s="349" t="s">
        <v>467</v>
      </c>
      <c r="F295" s="380"/>
      <c r="L295" s="400"/>
      <c r="M295" s="400"/>
      <c r="N295" s="371"/>
    </row>
    <row r="296" spans="2:14" s="186" customFormat="1" ht="13.2">
      <c r="B296" s="350" t="s">
        <v>100</v>
      </c>
      <c r="C296" s="324">
        <v>4718124422</v>
      </c>
      <c r="D296" s="283">
        <v>3216393229</v>
      </c>
      <c r="F296" s="464"/>
      <c r="L296" s="400"/>
      <c r="M296" s="400"/>
      <c r="N296" s="371"/>
    </row>
    <row r="297" spans="2:14" s="186" customFormat="1" ht="13.2">
      <c r="B297" s="350" t="s">
        <v>314</v>
      </c>
      <c r="C297" s="324">
        <v>98963457</v>
      </c>
      <c r="D297" s="283">
        <v>46497742</v>
      </c>
      <c r="L297" s="400"/>
      <c r="M297" s="400"/>
      <c r="N297" s="371"/>
    </row>
    <row r="298" spans="2:14" s="186" customFormat="1" ht="13.2">
      <c r="B298" s="320" t="s">
        <v>4</v>
      </c>
      <c r="C298" s="312">
        <f>+C296+C297</f>
        <v>4817087879</v>
      </c>
      <c r="D298" s="337">
        <f>+D296+D297</f>
        <v>3262890971</v>
      </c>
      <c r="L298" s="400">
        <f>+C298-EERR!E19</f>
        <v>0</v>
      </c>
      <c r="M298" s="400">
        <f>+D298-EERR!F19</f>
        <v>0</v>
      </c>
      <c r="N298" s="371"/>
    </row>
    <row r="299" spans="2:14" s="186" customFormat="1" ht="13.2">
      <c r="L299" s="398"/>
      <c r="M299" s="398"/>
      <c r="N299" s="380"/>
    </row>
    <row r="300" spans="2:14" s="186" customFormat="1" ht="13.2">
      <c r="B300" s="157" t="s">
        <v>368</v>
      </c>
      <c r="L300" s="398"/>
      <c r="M300" s="398"/>
      <c r="N300" s="380"/>
    </row>
    <row r="301" spans="2:14" s="186" customFormat="1" ht="13.2">
      <c r="L301" s="398"/>
      <c r="M301" s="398"/>
      <c r="N301" s="380"/>
    </row>
    <row r="302" spans="2:14" s="186" customFormat="1" ht="13.2">
      <c r="B302" s="188" t="s">
        <v>58</v>
      </c>
      <c r="C302" s="321" t="str">
        <f>+$C$295</f>
        <v>31.03.2026</v>
      </c>
      <c r="D302" s="369" t="str">
        <f>+$D$295</f>
        <v>31.03.2025</v>
      </c>
      <c r="L302" s="398"/>
      <c r="M302" s="398"/>
      <c r="N302" s="380"/>
    </row>
    <row r="303" spans="2:14" s="186" customFormat="1" ht="13.2">
      <c r="B303" s="148" t="s">
        <v>333</v>
      </c>
      <c r="C303" s="351">
        <v>273142899</v>
      </c>
      <c r="D303" s="351">
        <v>220452169</v>
      </c>
      <c r="L303" s="400"/>
      <c r="M303" s="400"/>
      <c r="N303" s="371"/>
    </row>
    <row r="304" spans="2:14" s="186" customFormat="1" ht="13.2">
      <c r="B304" s="284" t="s">
        <v>101</v>
      </c>
      <c r="C304" s="351">
        <v>0</v>
      </c>
      <c r="D304" s="351">
        <v>204255960</v>
      </c>
      <c r="L304" s="400"/>
      <c r="M304" s="400"/>
      <c r="N304" s="371"/>
    </row>
    <row r="305" spans="2:14" s="186" customFormat="1" ht="13.2">
      <c r="B305" s="188" t="s">
        <v>4</v>
      </c>
      <c r="C305" s="344">
        <f>+C303+C304</f>
        <v>273142899</v>
      </c>
      <c r="D305" s="344">
        <f>+D303+D304</f>
        <v>424708129</v>
      </c>
      <c r="L305" s="400">
        <f>+C305-EERR!E20</f>
        <v>0</v>
      </c>
      <c r="M305" s="400">
        <f>+D305-EERR!F20</f>
        <v>0</v>
      </c>
      <c r="N305" s="371"/>
    </row>
    <row r="306" spans="2:14" s="186" customFormat="1" ht="13.2">
      <c r="L306" s="400"/>
      <c r="M306" s="400"/>
      <c r="N306" s="371"/>
    </row>
    <row r="307" spans="2:14" s="186" customFormat="1" ht="13.2">
      <c r="B307" s="139" t="s">
        <v>369</v>
      </c>
      <c r="L307" s="400"/>
      <c r="M307" s="400"/>
      <c r="N307" s="371"/>
    </row>
    <row r="308" spans="2:14" s="186" customFormat="1" ht="13.2">
      <c r="L308" s="400"/>
      <c r="M308" s="400"/>
      <c r="N308" s="371"/>
    </row>
    <row r="309" spans="2:14" s="186" customFormat="1" ht="13.2">
      <c r="B309" s="188" t="s">
        <v>58</v>
      </c>
      <c r="C309" s="321" t="str">
        <f>+$C$295</f>
        <v>31.03.2026</v>
      </c>
      <c r="D309" s="321" t="str">
        <f>+$D$295</f>
        <v>31.03.2025</v>
      </c>
      <c r="L309" s="400"/>
      <c r="M309" s="400"/>
      <c r="N309" s="371"/>
    </row>
    <row r="310" spans="2:14" s="186" customFormat="1" ht="12.75" customHeight="1">
      <c r="B310" s="352" t="s">
        <v>331</v>
      </c>
      <c r="C310" s="353">
        <v>2240864462</v>
      </c>
      <c r="D310" s="353">
        <v>1331680055</v>
      </c>
      <c r="L310" s="400"/>
      <c r="M310" s="400"/>
      <c r="N310" s="371"/>
    </row>
    <row r="311" spans="2:14" s="186" customFormat="1" ht="13.2">
      <c r="B311" s="352" t="s">
        <v>460</v>
      </c>
      <c r="C311" s="283">
        <v>163726063</v>
      </c>
      <c r="D311" s="354">
        <v>154939655</v>
      </c>
      <c r="L311" s="400"/>
      <c r="M311" s="400"/>
      <c r="N311" s="371"/>
    </row>
    <row r="312" spans="2:14" s="186" customFormat="1" ht="13.2">
      <c r="B312" s="352" t="s">
        <v>461</v>
      </c>
      <c r="C312" s="283">
        <v>134419123</v>
      </c>
      <c r="D312" s="354">
        <v>119217500</v>
      </c>
      <c r="L312" s="400"/>
      <c r="M312" s="400"/>
      <c r="N312" s="371"/>
    </row>
    <row r="313" spans="2:14" s="186" customFormat="1" ht="13.2">
      <c r="B313" s="352" t="s">
        <v>99</v>
      </c>
      <c r="C313" s="283">
        <v>9939700</v>
      </c>
      <c r="D313" s="354">
        <v>11864865</v>
      </c>
      <c r="L313" s="400"/>
      <c r="M313" s="400"/>
      <c r="N313" s="371"/>
    </row>
    <row r="314" spans="2:14" s="186" customFormat="1" ht="13.2">
      <c r="B314" s="355" t="s">
        <v>4</v>
      </c>
      <c r="C314" s="461">
        <f>SUM(C310:C313)</f>
        <v>2548949348</v>
      </c>
      <c r="D314" s="461">
        <f>SUM(D310:D313)</f>
        <v>1617702075</v>
      </c>
      <c r="L314" s="400">
        <f>+C314+EERR!E27</f>
        <v>0</v>
      </c>
      <c r="M314" s="400">
        <f>+D314+EERR!F27</f>
        <v>0</v>
      </c>
      <c r="N314" s="371"/>
    </row>
    <row r="315" spans="2:14" s="186" customFormat="1" ht="13.2">
      <c r="B315" s="356"/>
      <c r="C315" s="357"/>
      <c r="D315" s="357"/>
      <c r="H315" s="515">
        <f>+C314+EERR!E27</f>
        <v>0</v>
      </c>
      <c r="I315" s="515">
        <f>+D314+EERR!F27</f>
        <v>0</v>
      </c>
      <c r="L315" s="400"/>
      <c r="M315" s="400"/>
      <c r="N315" s="371"/>
    </row>
    <row r="316" spans="2:14" s="186" customFormat="1" ht="13.2">
      <c r="B316" s="347" t="s">
        <v>370</v>
      </c>
      <c r="L316" s="400"/>
      <c r="M316" s="400"/>
      <c r="N316" s="371"/>
    </row>
    <row r="317" spans="2:14" s="186" customFormat="1" ht="13.2">
      <c r="L317" s="398"/>
      <c r="M317" s="398"/>
      <c r="N317" s="380"/>
    </row>
    <row r="318" spans="2:14" s="186" customFormat="1" ht="13.2">
      <c r="B318" s="188" t="s">
        <v>58</v>
      </c>
      <c r="C318" s="321" t="str">
        <f>+$C$295</f>
        <v>31.03.2026</v>
      </c>
      <c r="D318" s="369" t="str">
        <f>+$D$295</f>
        <v>31.03.2025</v>
      </c>
      <c r="L318" s="398"/>
      <c r="M318" s="398"/>
      <c r="N318" s="380"/>
    </row>
    <row r="319" spans="2:14" s="186" customFormat="1" ht="13.2">
      <c r="B319" s="284" t="s">
        <v>282</v>
      </c>
      <c r="C319" s="283">
        <v>395137019</v>
      </c>
      <c r="D319" s="283">
        <v>303973039</v>
      </c>
      <c r="L319" s="398"/>
      <c r="M319" s="398"/>
      <c r="N319" s="380"/>
    </row>
    <row r="320" spans="2:14" s="186" customFormat="1" ht="13.2">
      <c r="B320" s="284" t="s">
        <v>425</v>
      </c>
      <c r="C320" s="283">
        <v>120223134</v>
      </c>
      <c r="D320" s="283">
        <v>194097039</v>
      </c>
      <c r="L320" s="398"/>
      <c r="M320" s="398"/>
      <c r="N320" s="380"/>
    </row>
    <row r="321" spans="2:14" s="186" customFormat="1" ht="13.2">
      <c r="B321" s="284" t="s">
        <v>287</v>
      </c>
      <c r="C321" s="283">
        <v>58989142</v>
      </c>
      <c r="D321" s="283">
        <v>52600747</v>
      </c>
      <c r="L321" s="398"/>
      <c r="M321" s="398"/>
      <c r="N321" s="380"/>
    </row>
    <row r="322" spans="2:14" s="186" customFormat="1" ht="13.2">
      <c r="B322" s="284" t="s">
        <v>315</v>
      </c>
      <c r="C322" s="283">
        <v>50974734</v>
      </c>
      <c r="D322" s="283">
        <v>51179055</v>
      </c>
      <c r="L322" s="398"/>
      <c r="M322" s="398"/>
      <c r="N322" s="380"/>
    </row>
    <row r="323" spans="2:14" s="186" customFormat="1" ht="13.2">
      <c r="B323" s="284" t="s">
        <v>83</v>
      </c>
      <c r="C323" s="283">
        <v>49079340</v>
      </c>
      <c r="D323" s="283">
        <v>96705163</v>
      </c>
      <c r="H323" s="515"/>
      <c r="I323" s="515"/>
      <c r="L323" s="398"/>
      <c r="M323" s="398"/>
      <c r="N323" s="380"/>
    </row>
    <row r="324" spans="2:14" s="186" customFormat="1" ht="13.2">
      <c r="B324" s="284" t="s">
        <v>103</v>
      </c>
      <c r="C324" s="283">
        <v>17137317</v>
      </c>
      <c r="D324" s="283">
        <v>2247850</v>
      </c>
      <c r="L324" s="398"/>
      <c r="M324" s="398"/>
      <c r="N324" s="380"/>
    </row>
    <row r="325" spans="2:14" s="186" customFormat="1" ht="13.2">
      <c r="B325" s="284" t="s">
        <v>383</v>
      </c>
      <c r="C325" s="283">
        <v>7234656</v>
      </c>
      <c r="D325" s="283">
        <v>6028880</v>
      </c>
      <c r="L325" s="398">
        <f>+C325+D231</f>
        <v>0</v>
      </c>
      <c r="M325" s="398"/>
      <c r="N325" s="380"/>
    </row>
    <row r="326" spans="2:14" s="186" customFormat="1" ht="13.2">
      <c r="B326" s="284" t="s">
        <v>283</v>
      </c>
      <c r="C326" s="283">
        <v>4121876</v>
      </c>
      <c r="D326" s="283">
        <v>415578</v>
      </c>
      <c r="L326" s="398"/>
      <c r="M326" s="398"/>
      <c r="N326" s="380"/>
    </row>
    <row r="327" spans="2:14" s="186" customFormat="1" ht="13.2">
      <c r="B327" s="284" t="s">
        <v>105</v>
      </c>
      <c r="C327" s="283">
        <v>1084465</v>
      </c>
      <c r="D327" s="283">
        <v>1048887</v>
      </c>
      <c r="L327" s="398"/>
      <c r="M327" s="398"/>
      <c r="N327" s="380"/>
    </row>
    <row r="328" spans="2:14" s="186" customFormat="1" ht="13.2">
      <c r="B328" s="284" t="s">
        <v>97</v>
      </c>
      <c r="C328" s="283">
        <v>870415</v>
      </c>
      <c r="D328" s="283">
        <v>0</v>
      </c>
      <c r="L328" s="398"/>
      <c r="M328" s="398"/>
      <c r="N328" s="380"/>
    </row>
    <row r="329" spans="2:14" s="186" customFormat="1" ht="13.2">
      <c r="B329" s="284" t="s">
        <v>93</v>
      </c>
      <c r="C329" s="283">
        <v>836265</v>
      </c>
      <c r="D329" s="283">
        <v>807203</v>
      </c>
      <c r="L329" s="398"/>
      <c r="M329" s="398"/>
      <c r="N329" s="380"/>
    </row>
    <row r="330" spans="2:14" s="186" customFormat="1" ht="13.2">
      <c r="B330" s="284" t="s">
        <v>384</v>
      </c>
      <c r="C330" s="283">
        <v>404350</v>
      </c>
      <c r="D330" s="283">
        <v>404350</v>
      </c>
      <c r="L330" s="398"/>
      <c r="M330" s="398"/>
      <c r="N330" s="380"/>
    </row>
    <row r="331" spans="2:14" s="186" customFormat="1" ht="13.2">
      <c r="B331" s="284" t="s">
        <v>288</v>
      </c>
      <c r="C331" s="283">
        <v>0</v>
      </c>
      <c r="D331" s="283">
        <v>1335957</v>
      </c>
      <c r="L331" s="398"/>
      <c r="M331" s="398"/>
      <c r="N331" s="380"/>
    </row>
    <row r="332" spans="2:14" s="186" customFormat="1" ht="13.2">
      <c r="B332" s="284" t="s">
        <v>82</v>
      </c>
      <c r="C332" s="283">
        <v>421818</v>
      </c>
      <c r="D332" s="283">
        <v>772621</v>
      </c>
      <c r="L332" s="398"/>
      <c r="M332" s="398"/>
      <c r="N332" s="380"/>
    </row>
    <row r="333" spans="2:14" s="186" customFormat="1" ht="13.2">
      <c r="B333" s="320" t="s">
        <v>4</v>
      </c>
      <c r="C333" s="337">
        <f>SUM(C319:C332)</f>
        <v>706514531</v>
      </c>
      <c r="D333" s="337">
        <f>SUM(D319:D332)</f>
        <v>711616369</v>
      </c>
      <c r="H333" s="515">
        <f>+C333+EERR!E28</f>
        <v>0</v>
      </c>
      <c r="I333" s="515">
        <f>+D333+EERR!F28</f>
        <v>0</v>
      </c>
      <c r="L333" s="400">
        <f>+C333+EERR!E28</f>
        <v>0</v>
      </c>
      <c r="M333" s="400">
        <f>+D333+EERR!F28</f>
        <v>0</v>
      </c>
      <c r="N333" s="371"/>
    </row>
    <row r="334" spans="2:14" s="186" customFormat="1" ht="13.2">
      <c r="C334" s="516"/>
      <c r="D334" s="516"/>
      <c r="L334" s="400"/>
      <c r="M334" s="400"/>
      <c r="N334" s="371"/>
    </row>
    <row r="335" spans="2:14" s="186" customFormat="1" ht="13.2">
      <c r="B335" s="139" t="s">
        <v>371</v>
      </c>
      <c r="L335" s="400"/>
      <c r="M335" s="400"/>
      <c r="N335" s="371"/>
    </row>
    <row r="336" spans="2:14" s="186" customFormat="1" ht="13.2">
      <c r="L336" s="400"/>
      <c r="M336" s="400"/>
      <c r="N336" s="371"/>
    </row>
    <row r="337" spans="2:14" s="186" customFormat="1" ht="13.2">
      <c r="B337" s="320" t="s">
        <v>58</v>
      </c>
      <c r="C337" s="321" t="str">
        <f>+$C$295</f>
        <v>31.03.2026</v>
      </c>
      <c r="D337" s="321" t="str">
        <f>+$D$295</f>
        <v>31.03.2025</v>
      </c>
      <c r="L337" s="400"/>
      <c r="M337" s="400"/>
      <c r="N337" s="371"/>
    </row>
    <row r="338" spans="2:14" s="3" customFormat="1" ht="13.2">
      <c r="B338" s="148" t="s">
        <v>270</v>
      </c>
      <c r="C338" s="149">
        <v>161722839</v>
      </c>
      <c r="D338" s="149">
        <v>0</v>
      </c>
      <c r="L338" s="400"/>
      <c r="M338" s="400"/>
      <c r="N338" s="89"/>
    </row>
    <row r="339" spans="2:14" s="3" customFormat="1" ht="13.2">
      <c r="B339" s="148" t="s">
        <v>102</v>
      </c>
      <c r="C339" s="98">
        <v>9036863</v>
      </c>
      <c r="D339" s="149">
        <v>47067495</v>
      </c>
      <c r="L339" s="400"/>
      <c r="M339" s="400"/>
      <c r="N339" s="89"/>
    </row>
    <row r="340" spans="2:14" s="3" customFormat="1" ht="13.2">
      <c r="B340" s="147" t="s">
        <v>4</v>
      </c>
      <c r="C340" s="374">
        <f>SUM(C338:C339)</f>
        <v>170759702</v>
      </c>
      <c r="D340" s="374">
        <f>SUM(D338:D339)</f>
        <v>47067495</v>
      </c>
      <c r="L340" s="400">
        <f>+C340+EERR!E29</f>
        <v>0</v>
      </c>
      <c r="M340" s="400">
        <f>+D340+EERR!F29</f>
        <v>0</v>
      </c>
      <c r="N340" s="89"/>
    </row>
    <row r="341" spans="2:14" s="3" customFormat="1" ht="13.2">
      <c r="B341" s="367"/>
      <c r="C341" s="368"/>
      <c r="D341" s="368"/>
      <c r="L341" s="400"/>
      <c r="M341" s="400"/>
      <c r="N341" s="89"/>
    </row>
    <row r="342" spans="2:14" s="186" customFormat="1" ht="13.2">
      <c r="B342" s="139" t="s">
        <v>372</v>
      </c>
      <c r="L342" s="400"/>
      <c r="M342" s="400"/>
      <c r="N342" s="371"/>
    </row>
    <row r="343" spans="2:14" s="186" customFormat="1" ht="13.2">
      <c r="L343" s="400"/>
      <c r="M343" s="400"/>
      <c r="N343" s="371"/>
    </row>
    <row r="344" spans="2:14" s="186" customFormat="1" ht="13.2">
      <c r="B344" s="320" t="s">
        <v>58</v>
      </c>
      <c r="C344" s="321" t="str">
        <f>+$C$295</f>
        <v>31.03.2026</v>
      </c>
      <c r="D344" s="321" t="str">
        <f>+$D$295</f>
        <v>31.03.2025</v>
      </c>
      <c r="L344" s="400"/>
      <c r="M344" s="400"/>
      <c r="N344" s="371"/>
    </row>
    <row r="345" spans="2:14" s="3" customFormat="1" ht="12.75" customHeight="1">
      <c r="B345" s="383" t="s">
        <v>331</v>
      </c>
      <c r="C345" s="373">
        <v>61578276</v>
      </c>
      <c r="D345" s="149">
        <v>28418645</v>
      </c>
      <c r="L345" s="400"/>
      <c r="M345" s="400"/>
      <c r="N345" s="89"/>
    </row>
    <row r="346" spans="2:14" s="3" customFormat="1" ht="12.75" customHeight="1">
      <c r="B346" s="383" t="s">
        <v>477</v>
      </c>
      <c r="C346" s="373">
        <v>1426736</v>
      </c>
      <c r="D346" s="149">
        <v>0</v>
      </c>
      <c r="L346" s="400"/>
      <c r="M346" s="400"/>
      <c r="N346" s="89"/>
    </row>
    <row r="347" spans="2:14" s="3" customFormat="1" ht="13.2">
      <c r="B347" s="147" t="s">
        <v>4</v>
      </c>
      <c r="C347" s="374">
        <f>SUM(C345:C346)</f>
        <v>63005012</v>
      </c>
      <c r="D347" s="374">
        <f>SUM(D345:D346)</f>
        <v>28418645</v>
      </c>
      <c r="L347" s="400">
        <f>+C347+EERR!$E$30</f>
        <v>0</v>
      </c>
      <c r="M347" s="400">
        <f>+D347+EERR!$F$30</f>
        <v>0</v>
      </c>
      <c r="N347" s="89"/>
    </row>
    <row r="348" spans="2:14" s="3" customFormat="1" ht="13.2">
      <c r="B348" s="367"/>
      <c r="C348" s="368"/>
      <c r="D348" s="368"/>
      <c r="L348" s="400"/>
      <c r="M348" s="400"/>
      <c r="N348" s="89"/>
    </row>
    <row r="349" spans="2:14" s="3" customFormat="1" ht="13.2" hidden="1">
      <c r="B349" s="139" t="s">
        <v>456</v>
      </c>
      <c r="C349" s="186"/>
      <c r="D349" s="186"/>
      <c r="L349" s="400"/>
      <c r="M349" s="400"/>
      <c r="N349" s="89"/>
    </row>
    <row r="350" spans="2:14" s="3" customFormat="1" ht="13.2" hidden="1">
      <c r="B350" s="186"/>
      <c r="C350" s="186"/>
      <c r="D350" s="186"/>
      <c r="L350" s="400"/>
      <c r="M350" s="400"/>
      <c r="N350" s="89"/>
    </row>
    <row r="351" spans="2:14" s="3" customFormat="1" ht="13.2" hidden="1">
      <c r="B351" s="320" t="s">
        <v>58</v>
      </c>
      <c r="C351" s="321" t="str">
        <f>+$C$295</f>
        <v>31.03.2026</v>
      </c>
      <c r="D351" s="321" t="str">
        <f>+$D$295</f>
        <v>31.03.2025</v>
      </c>
      <c r="L351" s="400"/>
      <c r="M351" s="400"/>
      <c r="N351" s="89"/>
    </row>
    <row r="352" spans="2:14" s="3" customFormat="1" ht="13.2" hidden="1">
      <c r="B352" s="383" t="s">
        <v>455</v>
      </c>
      <c r="C352" s="373">
        <v>0</v>
      </c>
      <c r="D352" s="149">
        <v>0</v>
      </c>
      <c r="L352" s="400">
        <f>+C352-EERR!E22</f>
        <v>0</v>
      </c>
      <c r="M352" s="400">
        <f>+D352-EERR!F22</f>
        <v>0</v>
      </c>
      <c r="N352" s="89"/>
    </row>
    <row r="353" spans="2:14" s="3" customFormat="1" ht="13.2" hidden="1">
      <c r="B353" s="147" t="s">
        <v>4</v>
      </c>
      <c r="C353" s="374">
        <f>+C352</f>
        <v>0</v>
      </c>
      <c r="D353" s="374">
        <f>+D352</f>
        <v>0</v>
      </c>
      <c r="L353" s="400"/>
      <c r="M353" s="400"/>
      <c r="N353" s="89"/>
    </row>
    <row r="354" spans="2:14" hidden="1"/>
    <row r="355" spans="2:14" ht="17.399999999999999">
      <c r="B355" s="130" t="s">
        <v>199</v>
      </c>
      <c r="C355" s="130" t="s">
        <v>200</v>
      </c>
    </row>
    <row r="357" spans="2:14">
      <c r="B357" s="131" t="s">
        <v>201</v>
      </c>
    </row>
    <row r="358" spans="2:14">
      <c r="B358" s="141"/>
      <c r="G358" s="142"/>
    </row>
    <row r="359" spans="2:14">
      <c r="B359" s="140" t="s">
        <v>202</v>
      </c>
      <c r="C359" s="140"/>
      <c r="D359" s="140"/>
      <c r="E359" s="140"/>
      <c r="F359" s="140"/>
    </row>
    <row r="360" spans="2:14">
      <c r="B360" s="131"/>
    </row>
    <row r="361" spans="2:14">
      <c r="B361" s="131" t="s">
        <v>203</v>
      </c>
    </row>
    <row r="362" spans="2:14">
      <c r="B362" s="143"/>
    </row>
    <row r="363" spans="2:14" ht="33.75" customHeight="1">
      <c r="B363" s="567" t="s">
        <v>204</v>
      </c>
      <c r="C363" s="567"/>
      <c r="D363" s="567"/>
      <c r="E363" s="567"/>
      <c r="F363" s="567"/>
      <c r="G363" s="567"/>
    </row>
    <row r="365" spans="2:14" ht="17.399999999999999">
      <c r="B365" s="130" t="s">
        <v>205</v>
      </c>
      <c r="C365" s="130" t="s">
        <v>502</v>
      </c>
    </row>
    <row r="367" spans="2:14" ht="30.75" customHeight="1">
      <c r="B367" s="569" t="s">
        <v>478</v>
      </c>
      <c r="C367" s="569"/>
      <c r="D367" s="569"/>
      <c r="E367" s="569"/>
      <c r="F367" s="569"/>
      <c r="G367" s="569"/>
    </row>
    <row r="368" spans="2:14" ht="14.25" customHeight="1">
      <c r="B368" s="278"/>
      <c r="C368" s="278"/>
      <c r="D368" s="278"/>
      <c r="E368" s="278"/>
      <c r="F368" s="278"/>
      <c r="G368" s="278"/>
    </row>
    <row r="369" spans="2:7" ht="17.399999999999999">
      <c r="B369" s="130" t="s">
        <v>206</v>
      </c>
      <c r="C369" s="130" t="s">
        <v>207</v>
      </c>
    </row>
    <row r="370" spans="2:7" ht="17.399999999999999">
      <c r="B370" s="130" t="s">
        <v>208</v>
      </c>
    </row>
    <row r="371" spans="2:7">
      <c r="G371" s="144"/>
    </row>
    <row r="372" spans="2:7" ht="19.5" customHeight="1">
      <c r="B372" s="567" t="s">
        <v>209</v>
      </c>
      <c r="C372" s="567"/>
      <c r="D372" s="567"/>
      <c r="E372" s="567"/>
      <c r="F372" s="567"/>
      <c r="G372" s="567"/>
    </row>
    <row r="374" spans="2:7" ht="17.399999999999999">
      <c r="B374" s="145" t="s">
        <v>210</v>
      </c>
      <c r="C374" s="145" t="s">
        <v>211</v>
      </c>
    </row>
    <row r="375" spans="2:7">
      <c r="B375" s="18"/>
    </row>
    <row r="376" spans="2:7" ht="30.75" customHeight="1">
      <c r="B376" s="567" t="s">
        <v>212</v>
      </c>
      <c r="C376" s="567"/>
      <c r="D376" s="567"/>
      <c r="E376" s="567"/>
      <c r="F376" s="567"/>
      <c r="G376" s="567"/>
    </row>
  </sheetData>
  <sortState ref="B162:H180">
    <sortCondition descending="1" ref="E162:E180"/>
  </sortState>
  <mergeCells count="42">
    <mergeCell ref="B71:J71"/>
    <mergeCell ref="B52:H52"/>
    <mergeCell ref="B372:G372"/>
    <mergeCell ref="B376:G376"/>
    <mergeCell ref="B102:G102"/>
    <mergeCell ref="B110:G110"/>
    <mergeCell ref="B241:C241"/>
    <mergeCell ref="B363:G363"/>
    <mergeCell ref="B367:G367"/>
    <mergeCell ref="B228:B229"/>
    <mergeCell ref="C228:H228"/>
    <mergeCell ref="B222:B223"/>
    <mergeCell ref="C222:G222"/>
    <mergeCell ref="B56:H56"/>
    <mergeCell ref="B64:H64"/>
    <mergeCell ref="B66:C66"/>
    <mergeCell ref="B32:H32"/>
    <mergeCell ref="B26:H26"/>
    <mergeCell ref="B36:H36"/>
    <mergeCell ref="B42:H42"/>
    <mergeCell ref="B46:H46"/>
    <mergeCell ref="B14:H14"/>
    <mergeCell ref="B16:H16"/>
    <mergeCell ref="B18:H18"/>
    <mergeCell ref="B24:H24"/>
    <mergeCell ref="B28:H28"/>
    <mergeCell ref="B50:J50"/>
    <mergeCell ref="B44:J44"/>
    <mergeCell ref="B48:H48"/>
    <mergeCell ref="B58:H58"/>
    <mergeCell ref="B100:G100"/>
    <mergeCell ref="B94:G94"/>
    <mergeCell ref="B90:G90"/>
    <mergeCell ref="B72:G72"/>
    <mergeCell ref="D73:D74"/>
    <mergeCell ref="B75:C75"/>
    <mergeCell ref="B87:G87"/>
    <mergeCell ref="B79:J79"/>
    <mergeCell ref="B80:J80"/>
    <mergeCell ref="B82:J82"/>
    <mergeCell ref="B83:J83"/>
    <mergeCell ref="B85:J85"/>
  </mergeCells>
  <dataValidations disablePrompts="1" count="2">
    <dataValidation type="textLength" errorStyle="information" allowBlank="1" showInputMessage="1" showErrorMessage="1" error="XLBVal:2=0_x000d__x000a_" sqref="G172:G183">
      <formula1>0</formula1>
      <formula2>300</formula2>
    </dataValidation>
    <dataValidation type="textLength" errorStyle="information" allowBlank="1" showInputMessage="1" showErrorMessage="1" error="XLBVal:6=25600000_x000d__x000a_" sqref="G184">
      <formula1>0</formula1>
      <formula2>300</formula2>
    </dataValidation>
  </dataValidations>
  <pageMargins left="0.70866141732283472" right="0.70866141732283472" top="0.74803149606299213" bottom="0.74803149606299213" header="0.31496062992125984" footer="0.31496062992125984"/>
  <pageSetup scale="45" fitToHeight="0" orientation="portrait" r:id="rId1"/>
  <rowBreaks count="2" manualBreakCount="2">
    <brk id="81" max="10" man="1"/>
    <brk id="292" max="10" man="1"/>
  </rowBreaks>
  <ignoredErrors>
    <ignoredError sqref="D238" formula="1"/>
    <ignoredError sqref="D231" formulaRange="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tARKqi/bcGvNWF4Fo2sQuPcwE5hPGc/s9nQYD6bTuCs=</DigestValue>
    </Reference>
    <Reference Type="http://www.w3.org/2000/09/xmldsig#Object" URI="#idOfficeObject">
      <DigestMethod Algorithm="http://www.w3.org/2001/04/xmlenc#sha256"/>
      <DigestValue>8JV0cXGzR55tQ76DIg290tMyKdm94GW09YvHUsehsBQ=</DigestValue>
    </Reference>
    <Reference Type="http://uri.etsi.org/01903#SignedProperties" URI="#idSignedProperties">
      <Transforms>
        <Transform Algorithm="http://www.w3.org/TR/2001/REC-xml-c14n-20010315"/>
      </Transforms>
      <DigestMethod Algorithm="http://www.w3.org/2001/04/xmlenc#sha256"/>
      <DigestValue>nHHcU8+PnOR+lopHLODyue09G9qBaQZkaDtjzBBAbMY=</DigestValue>
    </Reference>
    <Reference Type="http://www.w3.org/2000/09/xmldsig#Object" URI="#idValidSigLnImg">
      <DigestMethod Algorithm="http://www.w3.org/2001/04/xmlenc#sha256"/>
      <DigestValue>zIkbSlCcaEMdjys+l9K/CWFIiG9tZskNDwL8v5Vk1S0=</DigestValue>
    </Reference>
    <Reference Type="http://www.w3.org/2000/09/xmldsig#Object" URI="#idInvalidSigLnImg">
      <DigestMethod Algorithm="http://www.w3.org/2001/04/xmlenc#sha256"/>
      <DigestValue>RLuKqLavfw65JRKPRms2BkDsZlpbDWKRO13MgyCca48=</DigestValue>
    </Reference>
  </SignedInfo>
  <SignatureValue>omSGwKxV06oSJSJ81B/zjOevAUjdQ20NieUN446RDcnMHc6V6Xic8s2wHLYg/K+gpmPXv5q5Dvjt
jTKStbHsUfvwpY1G+mSitqqDNrV+RZMIVDvdu3NKlWvDd9yWgJ7DEo/Ign67+8geVZyWJPJ5eeZd
Zw4baE8N0Tr36YRVl7D+Uwbx3AvuqmB9zObnzVi4WZNQ/46dCCBpntC5d9GbOzIYy5oOwq6uOG60
wk0L0SIFA1bj6E96hYz4e+S4kS5SqLvkGIL931H4l2mMLA+wUpRyev/XmzEg9CKkRz3XbYW1Hr1j
ZuikvtKE9Rm25N6TxRN+xbdQPznQcXSoqSIoig==</SignatureValue>
  <KeyInfo>
    <X509Data>
      <X509Certificate>MIIIgjCCBmqgAwIBAgIIGhrfsyFDvpIwDQYJKoZIhvcNAQELBQAwWjEaMBgGA1UEAwwRQ0EtRE9DVU1FTlRBIFMuQS4xFjAUBgNVBAUTDVJVQzgwMDUwMTcyLTExFzAVBgNVBAoMDkRPQ1VNRU5UQSBTLkEuMQswCQYDVQQGEwJQWTAeFw0yNTAxMTcxODM3MDBaFw0yNzAxMTcxODM3MDBaMIG1MSEwHwYDVQQDDBhTRUJBU1RJQU4gTUFUSUFTIEtBTElNQU4xEjAQBgNVBAUTCUNJNzc1ODkxMzEZMBcGA1UEKgwQU0VCQVNUSUFOIE1BVElBUzEQMA4GA1UEBAwHS0FMSU1BTjELMAkGA1UECwwCRjIxNTAzBgNVBAoMLENFUlRJRklDQURPIENVQUxJRklDQURPIERFIEZJUk1BIEVMRUNUUk9OSUNBMQswCQYDVQQGEwJQWTCCASIwDQYJKoZIhvcNAQEBBQADggEPADCCAQoCggEBAMc5UxryMmnmO9mbkqGHwJ9KWp3lpXJct38fcAOpZ+iM8Khr3aC9En4lJRLgamy+2wVAYr23qCtc0pJTrqGN4TOZP1yCqTyEq3Gap+Iq3fuTPFy08KgfDWBZO+afcZHuEjTNAzyGG6UWAublZG8YGvzmrTxt5QBiHepordZAD3IcKGNMEKaFI5VM2csZFGbZ1vWejQrpfjITXxzkRQBDRksVslh1WzUdd4mGDVq6u/Bk1cTAg1NBp31HoiWOxUnBSCKiN40nZebdw/EVqD3SlxF4VmAN8XURxAlu/ybQTXc/jI4H8CEpE2CuJqjPod7pkfAHZUHZ31uUdJUCEw1tsn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thbGltYW5zZWJhc3RpY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qpHfmlwtpjHl9hjRk/hF++27uswDgYDVR0PAQH/BAQDAgXgMA0GCSqGSIb3DQEBCwUAA4ICAQAK3eNMsUZLMuVcYlEEokx+Fs8u29gPegxobOvHHPtemojs0QYTOMpDi6i6/g6n7W7MGD5+IxX05sctbNxVfTC5h841PBHbZc7gcj8ilFDUfMoXnigDS613YnUznu2VrC+VaGmTxmYOs1toDKk7yf/Au6ZiuAhZDg9YvmSWCHoH+8K0ncx1atlly4XIy9s4/WHTwoG42vdJGSAE2cp1ofQqMZ0/V7Ubs8rqebT9pjxUONWbjgljWccjs4A9i/tPM33cBgaaNuYUJgCFiahWx2Se5Uyw3bQvgZLF57MNM2L5gC9peENdV3f5a6CG9LpkV2xm7T1yfcJVJone4gzYfTGesjuRmBCLA4zEoLX7ZROIUqlb8AcB8MDD+aiEioUin/GYFrZrKWPAvMTPwQWhlm5fE2dhMa5T7jKgSg1pAvsmkWQtNLWrt23lo0P+/oC20rImiL55JpRdsSCy+RGVY8HXG6tuQrqo0Z+Nft+w5I0CtLC97G6uvV7n/+qnSgSxbO0jqcz9FmPrCCoY/up/4z+9G6TVfl0T1zwPgh1Vd5lVueK3TmpZX11sz9AIJLvddq3nfmqshI7BVzNBvq+3acimrPF0JzQmhE8a98dFu16OgYDetaUJFzszZ4u8YsNCI/+TAhb/GwAXJrGY/HAIC3x/PMek2ex2k06ywEH46CcK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SxZXegqG5F5PUITQFJX9cwqUHX0qWYgNWvjRupnlCQU=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6sVfZEYpeMIsLyFZtztIrhdlUMq9vZZlSEuQMbtc9rY=</DigestValue>
      </Reference>
      <Reference URI="/xl/drawings/vmlDrawing1.vml?ContentType=application/vnd.openxmlformats-officedocument.vmlDrawing">
        <DigestMethod Algorithm="http://www.w3.org/2001/04/xmlenc#sha256"/>
        <DigestValue>VhDRRb9QU2Av+vQVL0KirT/4gRuesBf1aDgyC4dPOXU=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dkIEB9a/v+gfbwtAKdOuhHfbjISybj3nxAkyRTSX4rs=</DigestValue>
      </Reference>
      <Reference URI="/xl/media/image2.emf?ContentType=image/x-emf">
        <DigestMethod Algorithm="http://www.w3.org/2001/04/xmlenc#sha256"/>
        <DigestValue>/OOUL/km6n92UYSNALtMRrKkRK93sbEUKeevfdGuQUM=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BNqw81pJj9UJHFw2lZ7ves4q4Ki7yfMZV5ceLnXAQ+0=</DigestValue>
      </Reference>
      <Reference URI="/xl/printerSettings/printerSettings3.bin?ContentType=application/vnd.openxmlformats-officedocument.spreadsheetml.printerSettings">
        <DigestMethod Algorithm="http://www.w3.org/2001/04/xmlenc#sha256"/>
        <DigestValue>wizqg0GR5cSay3Wv0wwmvdGZTmlNP2E3Bj/sFoWyodg=</DigestValue>
      </Reference>
      <Reference URI="/xl/printerSettings/printerSettings4.bin?ContentType=application/vnd.openxmlformats-officedocument.spreadsheetml.printerSettings">
        <DigestMethod Algorithm="http://www.w3.org/2001/04/xmlenc#sha256"/>
        <DigestValue>N3w7jkeSSXAMrlAeR5PSIevp3cS0c/YiyL0SCSx063A=</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FSqcrO/Npa11ZxfQtevKCEO9LL1kxIEB+jiqBbA/Tx4=</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8y+AZCtnOfeIYfVnylmNEyfIHxHe83fQlDA5Mcw2wOA=</DigestValue>
      </Reference>
      <Reference URI="/xl/styles.xml?ContentType=application/vnd.openxmlformats-officedocument.spreadsheetml.styles+xml">
        <DigestMethod Algorithm="http://www.w3.org/2001/04/xmlenc#sha256"/>
        <DigestValue>ea+xLW3h7Mwn3ZA48nRrFeyLqO+IBIIFUHdXY9eZtOk=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vbcMtKVa8al2JSova7sKIyLt5S0kLWYR9C7Ssp342xc=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/UVtXTRu5ZdY0Ua1zKlaD7EH+ajkDm9VoXA2oqBlGI0=</DigestValue>
      </Reference>
      <Reference URI="/xl/worksheets/sheet2.xml?ContentType=application/vnd.openxmlformats-officedocument.spreadsheetml.worksheet+xml">
        <DigestMethod Algorithm="http://www.w3.org/2001/04/xmlenc#sha256"/>
        <DigestValue>D/00lGQMAcKIF3XlF2koZ9XqP1gFVmnVO93eVEWlJUA=</DigestValue>
      </Reference>
      <Reference URI="/xl/worksheets/sheet3.xml?ContentType=application/vnd.openxmlformats-officedocument.spreadsheetml.worksheet+xml">
        <DigestMethod Algorithm="http://www.w3.org/2001/04/xmlenc#sha256"/>
        <DigestValue>J1dn8yy2CFXgWRGHVnvU1LlkbC6al2TqIar9ZRK3rQk=</DigestValue>
      </Reference>
      <Reference URI="/xl/worksheets/sheet4.xml?ContentType=application/vnd.openxmlformats-officedocument.spreadsheetml.worksheet+xml">
        <DigestMethod Algorithm="http://www.w3.org/2001/04/xmlenc#sha256"/>
        <DigestValue>ZeHQjfYERjV0Z2xfEVEbI9qHvb85ZlQWo92XIc8GtEg=</DigestValue>
      </Reference>
      <Reference URI="/xl/worksheets/sheet5.xml?ContentType=application/vnd.openxmlformats-officedocument.spreadsheetml.worksheet+xml">
        <DigestMethod Algorithm="http://www.w3.org/2001/04/xmlenc#sha256"/>
        <DigestValue>c9W5Anls1LxxiyQ572IuaOkukS3uzu2HtlP+R16cj8k=</DigestValue>
      </Reference>
      <Reference URI="/xl/worksheets/sheet6.xml?ContentType=application/vnd.openxmlformats-officedocument.spreadsheetml.worksheet+xml">
        <DigestMethod Algorithm="http://www.w3.org/2001/04/xmlenc#sha256"/>
        <DigestValue>Kb8bMFSvXrkIcTiwY9F/nE4hf166nFluVrW1jMq5Lgk=</DigestValue>
      </Reference>
      <Reference URI="/xl/worksheets/sheet7.xml?ContentType=application/vnd.openxmlformats-officedocument.spreadsheetml.worksheet+xml">
        <DigestMethod Algorithm="http://www.w3.org/2001/04/xmlenc#sha256"/>
        <DigestValue>unJVjnceNysPprjF9zeXxbt5kMWv62fy0O25DMmDSCA=</DigestValue>
      </Reference>
    </Manifest>
    <SignatureProperties>
      <SignatureProperty Id="idSignatureTime" Target="#idPackageSignature">
        <mdssi:SignatureTime xmlns:mdssi="http://schemas.openxmlformats.org/package/2006/digital-signature">
          <mdssi:Format>YYYY-MM-DDThh:mm:ssTZD</mdssi:Format>
          <mdssi:Value>2026-05-08T18:11:39Z</mdssi:Value>
        </mdssi:SignatureTime>
      </SignatureProperty>
    </SignatureProperties>
  </Object>
  <Object Id="idOfficeObject">
    <SignatureProperties>
      <SignatureProperty Id="idOfficeV1Details" Target="#idPackageSignature">
        <SignatureInfoV1 xmlns="http://schemas.microsoft.com/office/2006/digsig">
          <SetupID>{48EB13E8-986B-4043-A824-0AA0DF77D925}</SetupID>
          <SignatureText>Sebastian Kaliman</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2026-05-08T18:11:39Z</xd:SigningTime>
          <xd:SigningCertificate>
            <xd:Cert>
              <xd:CertDigest>
                <DigestMethod Algorithm="http://www.w3.org/2001/04/xmlenc#sha256"/>
                <DigestValue>SHJUUMUD2at7swVv8czeSdBtt+kCLuPf/qXn3W+Az3w=</DigestValue>
              </xd:CertDigest>
              <xd:IssuerSerial>
                <X509IssuerName>C=PY, O=DOCUMENTA S.A., SERIALNUMBER=RUC80050172-1, CN=CA-DOCUMENTA S.A.</X509IssuerName>
                <X509SerialNumber>1881061754830831250</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L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zQAAAFYAAAAtAAAAOwAAAK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zgAAAFcAAAAlAAAADAAAAAMAAABUAAAAtAAAAC4AAAA7AAAAzAAAAFYAAAABAAAAVVWPQSa0j0EuAAAAOwAAABEAAABMAAAAAAAAAAAAAAAAAAAA//////////9wAAAAUwBlAGIAYQBzAHQAaQBhAG4AIABLAGEAbABpAG0AYQBuAAAACwAAAAoAAAAMAAAACgAAAAgAAAAHAAAABQAAAAoAAAALAAAABQAAAAwAAAAKAAAABQAAAAUAAAARAAAACg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wAAAGEAAAA1AQAAcgAAACUAAAAMAAAABAAAAFQAAAC0AAAADAAAAGEAAAB1AAAAcQAAAAEAAABVVY9BJrSPQQwAAABhAAAAEQAAAEwAAAAAAAAAAAAAAAAAAAD//////////3AAAABTAGUAYgBhAHMAdABpAGEAbgAgAEsAYQBsAGkAbQBhAG4AAAAHAAAABwAAAAgAAAAHAAAABgAAAAQAAAADAAAABwAAAAcAAAAEAAAACAAAAAcAAAADAAAAAwAAAAsAAAAH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EAAAAGAAAAAwAAAAAAAACEgAAAAwAAAABAAAAHgAAABgAAAALAAAAdgAAADUBAACHAAAAJQAAAAwAAAAEAAAAVAAAAMAAAAAMAAAAdgAAAIIAAACGAAAAAQAAAFVVj0EmtI9BDA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CwAAAIsAAAAIAQAAmwAAAAsAAACLAAAA/gAAABEAAAAhAPAAAAAAAAAAAAAAAIA/AAAAAAAAAAAAAIA/AAAAAAAAAAAAAAAAAAAAAAAAAAAAAAAAAAAAAAAAAAAlAAAADAAAAAAAAIAoAAAADAAAAAUAAAAlAAAADAAAAAQAAAAYAAAADAAAAAAAAAISAAAADAAAAAEAAAAWAAAADAAAAAAAAABUAAAALAEAAAwAAACLAAAABwEAAJsAAAABAAAAVVWPQSa0j0EMAAAAiwAAACUAAABMAAAABAAAAAsAAACLAAAACQEAAJwAAACYAAAARgBpAHIAbQBhAGQAbwAgAHAAbwByADoAIABTAEUAQgBBAFMAVABJAEEATgAgAE0AQQBUAEkAQQBTACAASwBBAEwASQBNAEEATgAAAAYAAAADAAAABQAAAAsAAAAHAAAACAAAAAgAAAAEAAAACAAAAAgAAAAFAAAAAwAAAAQAAAAHAAAABwAAAAcAAAAIAAAABwAAAAcAAAADAAAACAAAAAoAAAAEAAAADAAAAAgAAAAHAAAAAwAAAAgAAAAHAAAABAAAAAgAAAAIAAAABgAAAAMAAAAMAAAACAAAAAoAAAAWAAAADAAAAAAAAAAlAAAADAAAAAIAAAAOAAAAFAAAAAAAAAAQAAAAFA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AAI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0AAABWAAAALQ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M4AAABXAAAAJQAAAAwAAAAEAAAAVAAAALQAAAAuAAAAOwAAAMwAAABWAAAAAQAAAFVVj0EmtI9BLgAAADsAAAARAAAATAAAAAAAAAAAAAAAAAAAAP//////////cAAAAFMAZQBiAGEAcwB0AGkAYQBuACAASwBhAGwAaQBtAGEAbgAAAAsAAAAKAAAADAAAAAoAAAAIAAAABwAAAAUAAAAKAAAACwAAAAUAAAAMAAAACgAAAAU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LQAAAAMAAAAYQAAAHUAAABxAAAAAQAAAFVVj0EmtI9BDAAAAGEAAAARAAAATAAAAAAAAAAAAAAAAAAAAP//////////cAAAAFMAZQBiAGEAcwB0AGkAYQBuACAASwBhAGwAaQBtAGEAbgAAAAcAAAAHAAAACAAAAAcAAAAGAAAABAAAAAMAAAAHAAAABwAAAAQAAAAIAAAABwAAAAMAAAADAAAACw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wAAAAAwAAAB2AAAAggAAAIYAAAABAAAAVVWPQSa0j0EM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LAAAAiwAAAAgBAACbAAAACwAAAIsAAAD+AAAAEQAAACEA8AAAAAAAAAAAAAAAgD8AAAAAAAAAAAAAgD8AAAAAAAAAAAAAAAAAAAAAAAAAAAAAAAAAAAAAAAAAACUAAAAMAAAAAAAAgCgAAAAMAAAABQAAACUAAAAMAAAAAQAAABgAAAAMAAAAAAAAAhIAAAAMAAAAAQAAABYAAAAMAAAAAAAAAFQAAAAsAQAADAAAAIsAAAAHAQAAmwAAAAEAAABVVY9BJrSPQQwAAACLAAAAJQAAAEwAAAAEAAAACwAAAIsAAAAJAQAAnAAAAJgAAABGAGkAcgBtAGEAZABvACAAcABvAHIAOgAgAFMARQBCAEEAUwBUAEkAQQBOACAATQBBAFQASQBBAFMAIABLAEEATABJAE0AQQBOAAAABgAAAAMAAAAFAAAACwAAAAcAAAAIAAAACAAAAAQAAAAIAAAACAAAAAUAAAADAAAABAAAAAcAAAAHAAAABwAAAAgAAAAHAAAABwAAAAMAAAAIAAAACgAAAAQAAAAMAAAACAAAAAcAAAADAAAACAAAAAcAAAAEAAAACAAAAAgAAAAGAAAAAwAAAAw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06FfFVdtwXJeyKlhlpNvISaAtTtZPibRDCA5DOwVxkc=</DigestValue>
    </Reference>
    <Reference Type="http://www.w3.org/2000/09/xmldsig#Object" URI="#idOfficeObject">
      <DigestMethod Algorithm="http://www.w3.org/2001/04/xmlenc#sha256"/>
      <DigestValue>SG34Kp1BKCtKdW8+S8KqG5VbIz+nr3pgVke8LCEkmvA=</DigestValue>
    </Reference>
    <Reference Type="http://uri.etsi.org/01903#SignedProperties" URI="#idSignedProperties">
      <Transforms>
        <Transform Algorithm="http://www.w3.org/TR/2001/REC-xml-c14n-20010315"/>
      </Transforms>
      <DigestMethod Algorithm="http://www.w3.org/2001/04/xmlenc#sha256"/>
      <DigestValue>+fLwI59tHCkeKBQiMMZ0EOEgc3NtoWGjnJXqtzqFcPQ=</DigestValue>
    </Reference>
    <Reference Type="http://www.w3.org/2000/09/xmldsig#Object" URI="#idValidSigLnImg">
      <DigestMethod Algorithm="http://www.w3.org/2001/04/xmlenc#sha256"/>
      <DigestValue>qS0dEHVTRth0ATvLNWKDpgEXb+J13d7dLVaEXo4tmM0=</DigestValue>
    </Reference>
    <Reference Type="http://www.w3.org/2000/09/xmldsig#Object" URI="#idInvalidSigLnImg">
      <DigestMethod Algorithm="http://www.w3.org/2001/04/xmlenc#sha256"/>
      <DigestValue>uiIFWBS+642jYp494NusWqxoKod4Vj8yYPAuZ3/+WIA=</DigestValue>
    </Reference>
  </SignedInfo>
  <SignatureValue>kPaU9sCe8J8ihevUrW4GUBZPmmY7vrqBYFX0HDWNaLMmYcn/6VEQVs5qTNDoW0g0H/YGYE2ViYDF
qJ398eahc+/iloYx5jOG6Kd8FT5/LVUmUt41O1cjp5dDCPTQaHkjHlbF4HIz16VxHVVjqJWZ5RYB
Ccs5g7GyjIWtBBc48XPkNi7tVebg/w+hQtPgHmRVoR5q60uv+p7jeQZxBH6gNzXwnYvbNrflLCQG
tqjnnm0zD6IuYcSvFF4Us4G1uv2LwG7g35BLLTrG0pkKqs4NZSa6+lMieqTeIF0lbmiYU//5EzmQ
EkopiYFWgdsCfjf3WkTu8WzQQdEjYb7zJeJtLw==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SxZXegqG5F5PUITQFJX9cwqUHX0qWYgNWvjRupnlCQU=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6sVfZEYpeMIsLyFZtztIrhdlUMq9vZZlSEuQMbtc9rY=</DigestValue>
      </Reference>
      <Reference URI="/xl/drawings/vmlDrawing1.vml?ContentType=application/vnd.openxmlformats-officedocument.vmlDrawing">
        <DigestMethod Algorithm="http://www.w3.org/2001/04/xmlenc#sha256"/>
        <DigestValue>VhDRRb9QU2Av+vQVL0KirT/4gRuesBf1aDgyC4dPOXU=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dkIEB9a/v+gfbwtAKdOuhHfbjISybj3nxAkyRTSX4rs=</DigestValue>
      </Reference>
      <Reference URI="/xl/media/image2.emf?ContentType=image/x-emf">
        <DigestMethod Algorithm="http://www.w3.org/2001/04/xmlenc#sha256"/>
        <DigestValue>/OOUL/km6n92UYSNALtMRrKkRK93sbEUKeevfdGuQUM=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BNqw81pJj9UJHFw2lZ7ves4q4Ki7yfMZV5ceLnXAQ+0=</DigestValue>
      </Reference>
      <Reference URI="/xl/printerSettings/printerSettings3.bin?ContentType=application/vnd.openxmlformats-officedocument.spreadsheetml.printerSettings">
        <DigestMethod Algorithm="http://www.w3.org/2001/04/xmlenc#sha256"/>
        <DigestValue>wizqg0GR5cSay3Wv0wwmvdGZTmlNP2E3Bj/sFoWyodg=</DigestValue>
      </Reference>
      <Reference URI="/xl/printerSettings/printerSettings4.bin?ContentType=application/vnd.openxmlformats-officedocument.spreadsheetml.printerSettings">
        <DigestMethod Algorithm="http://www.w3.org/2001/04/xmlenc#sha256"/>
        <DigestValue>N3w7jkeSSXAMrlAeR5PSIevp3cS0c/YiyL0SCSx063A=</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FSqcrO/Npa11ZxfQtevKCEO9LL1kxIEB+jiqBbA/Tx4=</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8y+AZCtnOfeIYfVnylmNEyfIHxHe83fQlDA5Mcw2wOA=</DigestValue>
      </Reference>
      <Reference URI="/xl/styles.xml?ContentType=application/vnd.openxmlformats-officedocument.spreadsheetml.styles+xml">
        <DigestMethod Algorithm="http://www.w3.org/2001/04/xmlenc#sha256"/>
        <DigestValue>ea+xLW3h7Mwn3ZA48nRrFeyLqO+IBIIFUHdXY9eZtOk=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vbcMtKVa8al2JSova7sKIyLt5S0kLWYR9C7Ssp342xc=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/UVtXTRu5ZdY0Ua1zKlaD7EH+ajkDm9VoXA2oqBlGI0=</DigestValue>
      </Reference>
      <Reference URI="/xl/worksheets/sheet2.xml?ContentType=application/vnd.openxmlformats-officedocument.spreadsheetml.worksheet+xml">
        <DigestMethod Algorithm="http://www.w3.org/2001/04/xmlenc#sha256"/>
        <DigestValue>D/00lGQMAcKIF3XlF2koZ9XqP1gFVmnVO93eVEWlJUA=</DigestValue>
      </Reference>
      <Reference URI="/xl/worksheets/sheet3.xml?ContentType=application/vnd.openxmlformats-officedocument.spreadsheetml.worksheet+xml">
        <DigestMethod Algorithm="http://www.w3.org/2001/04/xmlenc#sha256"/>
        <DigestValue>J1dn8yy2CFXgWRGHVnvU1LlkbC6al2TqIar9ZRK3rQk=</DigestValue>
      </Reference>
      <Reference URI="/xl/worksheets/sheet4.xml?ContentType=application/vnd.openxmlformats-officedocument.spreadsheetml.worksheet+xml">
        <DigestMethod Algorithm="http://www.w3.org/2001/04/xmlenc#sha256"/>
        <DigestValue>ZeHQjfYERjV0Z2xfEVEbI9qHvb85ZlQWo92XIc8GtEg=</DigestValue>
      </Reference>
      <Reference URI="/xl/worksheets/sheet5.xml?ContentType=application/vnd.openxmlformats-officedocument.spreadsheetml.worksheet+xml">
        <DigestMethod Algorithm="http://www.w3.org/2001/04/xmlenc#sha256"/>
        <DigestValue>c9W5Anls1LxxiyQ572IuaOkukS3uzu2HtlP+R16cj8k=</DigestValue>
      </Reference>
      <Reference URI="/xl/worksheets/sheet6.xml?ContentType=application/vnd.openxmlformats-officedocument.spreadsheetml.worksheet+xml">
        <DigestMethod Algorithm="http://www.w3.org/2001/04/xmlenc#sha256"/>
        <DigestValue>Kb8bMFSvXrkIcTiwY9F/nE4hf166nFluVrW1jMq5Lgk=</DigestValue>
      </Reference>
      <Reference URI="/xl/worksheets/sheet7.xml?ContentType=application/vnd.openxmlformats-officedocument.spreadsheetml.worksheet+xml">
        <DigestMethod Algorithm="http://www.w3.org/2001/04/xmlenc#sha256"/>
        <DigestValue>unJVjnceNysPprjF9zeXxbt5kMWv62fy0O25DMmDSCA=</DigestValue>
      </Reference>
    </Manifest>
    <SignatureProperties>
      <SignatureProperty Id="idSignatureTime" Target="#idPackageSignature">
        <mdssi:SignatureTime xmlns:mdssi="http://schemas.openxmlformats.org/package/2006/digital-signature">
          <mdssi:Format>YYYY-MM-DDThh:mm:ssTZD</mdssi:Format>
          <mdssi:Value>2026-05-08T18:19:44Z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2026-05-08T18:19:44Z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Csq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VkqAAAAfqbJd6PIeqDCQFZ4JTd0Lk/HMVPSGy5uFiE4GypVJ0KnHjN9AAABUCoAAACcz+7S6ffb7fnC0t1haH0hMm8aLXIuT8ggOIwoRKslP58cK08AAAEAAAAAAMHg9P///////////+bm5k9SXjw/SzBRzTFU0y1NwSAyVzFGXwEBAlAqCA8mnM/u69/SvI9jt4tgjIR9FBosDBEjMVTUMlXWMVPRKUSeDxk4AAAAAAAAAADT6ff///////+Tk5MjK0krSbkvUcsuT8YVJFoTIFIrSbgtTcEQHEdZKgAAAJzP7vT6/bTa8kRleixHhy1Nwi5PxiQtTnBwcJKSki81SRwtZAgOI1AqAAAAweD02+35gsLqZ5q6Jz1jNEJyOUZ4qamp+/v7////wdPeVnCJAQECAAAAAACv1/Ho8/ubzu6CwuqMudS3u769vb3////////////L5fZymsABAgNQKgAAAK/X8fz9/uLx+snk9uTy+vz9/v///////////////8vl9nKawAECAwAAAAAAotHvtdryxOL1xOL1tdry0+r32+350+r3tdryxOL1pdPvc5rAAQIDWSoAAABpj7ZnjrZqj7Zqj7ZnjrZtkbdukrdtkbdnjrZqj7ZojrZ3rdUCAwROK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57790-2471-4502-8512-064DAEDE9993}">
  <ds:schemaRefs>
    <ds:schemaRef ds:uri="http://schemas.microsoft.com/office/2006/documentManagement/types"/>
    <ds:schemaRef ds:uri="http://purl.org/dc/elements/1.1/"/>
    <ds:schemaRef ds:uri="http://schemas.openxmlformats.org/package/2006/metadata/core-properties"/>
    <ds:schemaRef ds:uri="http://purl.org/dc/dcmitype/"/>
    <ds:schemaRef ds:uri="http://schemas.microsoft.com/office/infopath/2007/PartnerControls"/>
    <ds:schemaRef ds:uri="http://purl.org/dc/term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'INFORMACION GENERAL'!Área_de_impresión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Sebastian Kaliman</cp:lastModifiedBy>
  <cp:lastPrinted>2025-08-11T15:17:56Z</cp:lastPrinted>
  <dcterms:created xsi:type="dcterms:W3CDTF">2011-02-24T07:16:58Z</dcterms:created>
  <dcterms:modified xsi:type="dcterms:W3CDTF">2026-05-08T18:11:33Z</dcterms:modified>
</cp:coreProperties>
</file>