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drawings/drawing5.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8.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Antonio Cejuela\Cross Capital\Sociedades\AFPISA\Balances\"/>
    </mc:Choice>
  </mc:AlternateContent>
  <bookViews>
    <workbookView xWindow="0" yWindow="0" windowWidth="19200" windowHeight="6930" tabRatio="922"/>
  </bookViews>
  <sheets>
    <sheet name="Caratula" sheetId="11" r:id="rId1"/>
    <sheet name="1 - EEFF FONDO USD " sheetId="1" r:id="rId2"/>
    <sheet name="2 - EERR FONDO USD" sheetId="2" r:id="rId3"/>
    <sheet name="3 - PN FONDO USD" sheetId="4" r:id="rId4"/>
    <sheet name="4 - EFE FONDO USD" sheetId="3" r:id="rId5"/>
    <sheet name="5 - NOTAS FONDO USD"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 USD '!$A$1:$I$43</definedName>
    <definedName name="_xlnm.Print_Area" localSheetId="2">'2 - EERR FONDO USD'!$A$1:$J$36</definedName>
    <definedName name="_xlnm.Print_Area" localSheetId="3">'3 - PN FONDO USD'!$A$1:$F$29</definedName>
    <definedName name="_xlnm.Print_Area" localSheetId="4">'4 - EFE FONDO USD'!$A$1:$I$39</definedName>
    <definedName name="_xlnm.Print_Area" localSheetId="5">'5 - NOTAS FONDO USD'!$A$1:$I$166</definedName>
    <definedName name="_xlnm.Print_Area" localSheetId="6">'5.2 - NOTA INVERSIONES'!$A$1:$N$248</definedName>
    <definedName name="_xlnm.Print_Area" localSheetId="0">Caratula!$A$1:$K$35</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2" i="1" l="1"/>
  <c r="K21" i="1"/>
  <c r="K20" i="1"/>
  <c r="E21" i="4" l="1"/>
  <c r="E19" i="4"/>
  <c r="E17" i="4"/>
  <c r="N8" i="12" l="1"/>
  <c r="H26" i="3"/>
  <c r="F26" i="3"/>
  <c r="G22" i="2"/>
  <c r="I22" i="2"/>
  <c r="I16" i="2"/>
  <c r="F31" i="3" l="1"/>
  <c r="N247" i="12" l="1"/>
  <c r="N249" i="12" s="1"/>
  <c r="N250" i="12"/>
  <c r="E139" i="5"/>
  <c r="C139" i="5"/>
  <c r="E134" i="5"/>
  <c r="C134" i="5"/>
  <c r="E118" i="5" l="1"/>
  <c r="C118" i="5"/>
  <c r="E107" i="5"/>
  <c r="C107" i="5"/>
  <c r="H31" i="1"/>
  <c r="F31" i="1"/>
  <c r="K31" i="1" s="1"/>
  <c r="H37" i="1"/>
  <c r="H23" i="1"/>
  <c r="H39" i="1" l="1"/>
  <c r="H25" i="4"/>
  <c r="H17" i="4"/>
  <c r="K34" i="3"/>
  <c r="K30" i="3"/>
  <c r="K29" i="3"/>
  <c r="C24" i="4"/>
  <c r="H16" i="3" l="1"/>
  <c r="K139" i="5" l="1"/>
  <c r="J139" i="5"/>
  <c r="E130" i="5" l="1"/>
  <c r="C130" i="5"/>
  <c r="G16" i="2" l="1"/>
  <c r="F16" i="3" s="1"/>
  <c r="I28" i="2"/>
  <c r="G28" i="2"/>
  <c r="E124" i="5" l="1"/>
  <c r="F23" i="1" l="1"/>
  <c r="G31" i="2" l="1"/>
  <c r="F36" i="1" l="1"/>
  <c r="D23" i="4"/>
  <c r="G39" i="2"/>
  <c r="F33" i="3"/>
  <c r="F47" i="1"/>
  <c r="H31" i="3"/>
  <c r="H33" i="3" s="1"/>
  <c r="H35" i="3" s="1"/>
  <c r="F37" i="1"/>
  <c r="L160" i="5" l="1"/>
  <c r="F39" i="1"/>
  <c r="F48" i="1" s="1"/>
  <c r="F35" i="3"/>
  <c r="F41" i="3" s="1"/>
  <c r="K19" i="1"/>
  <c r="E23" i="4"/>
  <c r="H23" i="4"/>
  <c r="H41" i="3"/>
  <c r="F42" i="3"/>
  <c r="D24" i="4"/>
  <c r="E24" i="4" s="1"/>
  <c r="F45" i="1"/>
  <c r="K160" i="5" l="1"/>
  <c r="K107" i="5"/>
  <c r="C124" i="5"/>
  <c r="J124" i="5" s="1"/>
  <c r="K130" i="5" l="1"/>
  <c r="J130" i="5"/>
  <c r="J118" i="5"/>
  <c r="I31" i="2"/>
  <c r="I39" i="2" s="1"/>
  <c r="H46" i="1"/>
  <c r="H45" i="1" l="1"/>
  <c r="F46" i="1"/>
  <c r="J107" i="5" l="1"/>
  <c r="B13" i="3"/>
  <c r="B8" i="5" s="1"/>
  <c r="B12" i="3"/>
  <c r="B13" i="4" l="1"/>
  <c r="B12" i="4"/>
  <c r="E128" i="5" l="1"/>
  <c r="C128" i="5"/>
  <c r="K124" i="5" l="1"/>
  <c r="K118" i="5"/>
  <c r="E122" i="5" l="1"/>
  <c r="C122" i="5"/>
  <c r="E115" i="5"/>
  <c r="C115" i="5"/>
  <c r="E119" i="5" l="1"/>
  <c r="C119" i="5"/>
  <c r="B9" i="3" l="1"/>
  <c r="H24" i="4" l="1"/>
</calcChain>
</file>

<file path=xl/sharedStrings.xml><?xml version="1.0" encoding="utf-8"?>
<sst xmlns="http://schemas.openxmlformats.org/spreadsheetml/2006/main" count="1918" uniqueCount="495">
  <si>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</si>
  <si>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</si>
  <si>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</si>
  <si>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</si>
  <si>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</si>
  <si>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</si>
  <si>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</si>
  <si>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</si>
  <si>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</si>
  <si>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</si>
  <si>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</si>
  <si>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Rescates a pagar</t>
  </si>
  <si>
    <t>5.4</t>
  </si>
  <si>
    <t>Comisiones a pagar a la administradora</t>
  </si>
  <si>
    <t>Acreedores por operaciones</t>
  </si>
  <si>
    <t>Pasivo</t>
  </si>
  <si>
    <t>Total activo</t>
  </si>
  <si>
    <t>5.3</t>
  </si>
  <si>
    <t>Cuentas a cobrar</t>
  </si>
  <si>
    <t>5.2</t>
  </si>
  <si>
    <t>Inversiones</t>
  </si>
  <si>
    <t>5.1</t>
  </si>
  <si>
    <t xml:space="preserve">Disponibilidades </t>
  </si>
  <si>
    <t>Activo</t>
  </si>
  <si>
    <t>Nota</t>
  </si>
  <si>
    <t>(en dólares)</t>
  </si>
  <si>
    <t>Estado del activo neto</t>
  </si>
  <si>
    <t>Fondo de Liquidez Dólares</t>
  </si>
  <si>
    <t>Total egresos</t>
  </si>
  <si>
    <t>Otros egresos</t>
  </si>
  <si>
    <t>3.7</t>
  </si>
  <si>
    <t>Comisión por administración</t>
  </si>
  <si>
    <t>Egresos</t>
  </si>
  <si>
    <t>Total ingresos</t>
  </si>
  <si>
    <t>Otros ingresos</t>
  </si>
  <si>
    <t>Intereses</t>
  </si>
  <si>
    <t>Resultado por tenencia de inversiones</t>
  </si>
  <si>
    <t>Ingresos</t>
  </si>
  <si>
    <t>Estado de ingresos y egresos</t>
  </si>
  <si>
    <t>3.8</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</si>
  <si>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</si>
  <si>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</si>
  <si>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</si>
  <si>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</si>
  <si>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</si>
  <si>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</si>
  <si>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</si>
  <si>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</si>
  <si>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</si>
  <si>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</si>
  <si>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</si>
  <si>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</si>
  <si>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</si>
  <si>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</si>
  <si>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</si>
  <si>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Diciembre</t>
  </si>
  <si>
    <t>Noviembre</t>
  </si>
  <si>
    <t>Octubre</t>
  </si>
  <si>
    <t>4to trimestre</t>
  </si>
  <si>
    <t>Setiembre</t>
  </si>
  <si>
    <t>Agosto</t>
  </si>
  <si>
    <t>Julio</t>
  </si>
  <si>
    <t>3er trimestre</t>
  </si>
  <si>
    <t>Junio</t>
  </si>
  <si>
    <t>Mayo</t>
  </si>
  <si>
    <t>Abril</t>
  </si>
  <si>
    <t>2do trimestre</t>
  </si>
  <si>
    <t>Marzo</t>
  </si>
  <si>
    <t>Febrero</t>
  </si>
  <si>
    <t>Enero</t>
  </si>
  <si>
    <t>1er trimestre</t>
  </si>
  <si>
    <t>N° de Participes</t>
  </si>
  <si>
    <t>Patrimonio Neto del Fondo</t>
  </si>
  <si>
    <t>Valor cuota</t>
  </si>
  <si>
    <t>Información estadística</t>
  </si>
  <si>
    <t>Nota 6</t>
  </si>
  <si>
    <t>Total</t>
  </si>
  <si>
    <t>5.4  Comisiones a pagar a la administradora</t>
  </si>
  <si>
    <t>Intereses a cobrar</t>
  </si>
  <si>
    <t>5.3  Cuentas por cobrar</t>
  </si>
  <si>
    <t>Paraguay</t>
  </si>
  <si>
    <t>Sector</t>
  </si>
  <si>
    <t>Emisor</t>
  </si>
  <si>
    <t>5.2  Inversiones</t>
  </si>
  <si>
    <t>Total disponibilidades</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</si>
  <si>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</si>
  <si>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</si>
  <si>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</si>
  <si>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</si>
  <si>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</si>
  <si>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</si>
  <si>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</si>
  <si>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</si>
  <si>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</si>
  <si>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</si>
  <si>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</si>
  <si>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</si>
  <si>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</si>
  <si>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</si>
  <si>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</si>
  <si>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</si>
  <si>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Las inversiones se expresan a su valor razonable con cambios reconocidos en resultados.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</si>
  <si>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</si>
  <si>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</si>
  <si>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</si>
  <si>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</si>
  <si>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</si>
  <si>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</si>
  <si>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</si>
  <si>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</si>
  <si>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</si>
  <si>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</si>
  <si>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</si>
  <si>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El Fondo fue creado con el objeto de invertir en valores negociables de renta fija, públicos o privados, ambos con oferta pública, y otros activos contemplados en la normativa vigente.</t>
  </si>
  <si>
    <t>El Fondo Mutuo Liquidez Dólares es un fondo mutuo de renta fija, administrado por Puente Administradora de Fondos Patrimoniales de Inversión S.A.</t>
  </si>
  <si>
    <t>Información básica del fondo</t>
  </si>
  <si>
    <t>Nota 1</t>
  </si>
  <si>
    <t xml:space="preserve"> (En dólares)</t>
  </si>
  <si>
    <t xml:space="preserve">Notas a los estados financieros correspondientes </t>
  </si>
  <si>
    <t>Puente Administradora de Fondos</t>
  </si>
  <si>
    <t>Patrimoniales de Inversión S.A.</t>
  </si>
  <si>
    <t>Fondo Mutuo de Liquidez Dólares</t>
  </si>
  <si>
    <t>Honorario por administración</t>
  </si>
  <si>
    <t>Principales políticas y criterios contables aplicados</t>
  </si>
  <si>
    <t>Las políticas y procedimientos aplicados para la preparación de los presentes estados financieros, no presentan cambios respectos a los utilizados en el ejercicio anterior.</t>
  </si>
  <si>
    <t>3.7  Política de reconocimiento de ingresos y gastos</t>
  </si>
  <si>
    <t>5.5</t>
  </si>
  <si>
    <t>Acreedores por rescate</t>
  </si>
  <si>
    <t>5.5  Rescates a pagar</t>
  </si>
  <si>
    <t>Provisiones</t>
  </si>
  <si>
    <t>Tipo de Instrumento</t>
  </si>
  <si>
    <t>Código del Instrumento</t>
  </si>
  <si>
    <t>RUC del Emisor</t>
  </si>
  <si>
    <t>Calificación de Riesgo</t>
  </si>
  <si>
    <t>Tasa de Interes Nominal</t>
  </si>
  <si>
    <t>País</t>
  </si>
  <si>
    <t>Fecha de Compra</t>
  </si>
  <si>
    <t>Fecha de Vencimiento</t>
  </si>
  <si>
    <t>Cantidad</t>
  </si>
  <si>
    <t>Valor Nominal</t>
  </si>
  <si>
    <t>Valor de Compra</t>
  </si>
  <si>
    <t>Valor Contable</t>
  </si>
  <si>
    <t>CERTIFICADO DE DEPOSITO DE AHORRO</t>
  </si>
  <si>
    <t>Financiero</t>
  </si>
  <si>
    <t>80024928-3</t>
  </si>
  <si>
    <t>AA-py Estable</t>
  </si>
  <si>
    <t>80009515-4</t>
  </si>
  <si>
    <t>80019270-2</t>
  </si>
  <si>
    <t>80044227-0</t>
  </si>
  <si>
    <t>AA+py Estable</t>
  </si>
  <si>
    <t>80000856-1</t>
  </si>
  <si>
    <t xml:space="preserve">AA+py Estable </t>
  </si>
  <si>
    <t>PYREG03F0659</t>
  </si>
  <si>
    <t>PYREG04F0666</t>
  </si>
  <si>
    <t>Apy Estable</t>
  </si>
  <si>
    <t>PYBRO01F1371</t>
  </si>
  <si>
    <t>PYBRO02F1560</t>
  </si>
  <si>
    <t>80070946-2</t>
  </si>
  <si>
    <t>PYBRI01F2591</t>
  </si>
  <si>
    <t>80017519-0</t>
  </si>
  <si>
    <t>Comercial</t>
  </si>
  <si>
    <t>PYBRI02F2889</t>
  </si>
  <si>
    <t>80026157-7</t>
  </si>
  <si>
    <t>80026277-8</t>
  </si>
  <si>
    <t>80005915-8</t>
  </si>
  <si>
    <t>A-py Estable</t>
  </si>
  <si>
    <t>PYRAD02F2604</t>
  </si>
  <si>
    <t>80104014-0</t>
  </si>
  <si>
    <t>80034461-8</t>
  </si>
  <si>
    <t>Otros créditos</t>
  </si>
  <si>
    <t>5.6</t>
  </si>
  <si>
    <t>Para la preparación del estado de flujos de efectivo, el concepto del disponibilidades, comprende el efectivo y equivalentes.</t>
  </si>
  <si>
    <t>Puente Casa de Bolsa S.A.</t>
  </si>
  <si>
    <t>5.2 - NOTA INVERSIONES</t>
  </si>
  <si>
    <t xml:space="preserve">Gastos de custodia </t>
  </si>
  <si>
    <t>Gastos de auditoria externa</t>
  </si>
  <si>
    <t>Gastos calificadora de riesgo</t>
  </si>
  <si>
    <t>BANCO ATLAS S.A.</t>
  </si>
  <si>
    <t>BONOS SUBORDINADOS</t>
  </si>
  <si>
    <t>BANCO NACIONAL DE FOMENTO</t>
  </si>
  <si>
    <t>N/A</t>
  </si>
  <si>
    <t>US DEPARTMENT OF THE TREASURY</t>
  </si>
  <si>
    <t>Soberano</t>
  </si>
  <si>
    <t>Estados Unidos</t>
  </si>
  <si>
    <t>La Superintendencia de Valores aprobó su registro y su reglamento interno con fecha 29 de agosto de 2018 mediante Resolución CNV N° 57 E/18.</t>
  </si>
  <si>
    <t>Fue inscripta en el registro de la Superintendencia de Valores con fecha 31 de julio de 2018, de acuerdo a lo establecido en la Resolución CNV N° 47 E/18.</t>
  </si>
  <si>
    <t>Los estados financieros han sido preparados de acuerdo con normas de información financiera vigentes en Paraguay y con las normas establecidas por la Superintendencia de Valores.</t>
  </si>
  <si>
    <t>Efectivo y su equivalente al comienzo del ejercicio</t>
  </si>
  <si>
    <t>Efectivo y su equivalente al cierre del ejercicio</t>
  </si>
  <si>
    <t>La comisión de administración representa un gasto a cargo del Fondo correspondiente al 1% + IVA anual. La comisión de Administración, se devenga diariamente sobre el Patrimonio del Fondo actualizado.</t>
  </si>
  <si>
    <t>Hechos posteriores al cierre del ejercicio</t>
  </si>
  <si>
    <t xml:space="preserve">Estados financieros correspondientes al ejercicio finalizado </t>
  </si>
  <si>
    <t>31.12.2024</t>
  </si>
  <si>
    <t>5.6  Otros egresos</t>
  </si>
  <si>
    <t>Gastos por mantenimiento de sistema</t>
  </si>
  <si>
    <t>AA+py Fuerte</t>
  </si>
  <si>
    <t>BONOS CORPORATIVOS</t>
  </si>
  <si>
    <t>BB1312</t>
  </si>
  <si>
    <t>BB1313USD</t>
  </si>
  <si>
    <t>AA2618</t>
  </si>
  <si>
    <t>AApy Estable</t>
  </si>
  <si>
    <t>BB1301</t>
  </si>
  <si>
    <t>BONOS DEL EXTERIOR</t>
  </si>
  <si>
    <t>Publico</t>
  </si>
  <si>
    <t>BC1300</t>
  </si>
  <si>
    <t>BC1301</t>
  </si>
  <si>
    <t>BC1296</t>
  </si>
  <si>
    <t>BB1293</t>
  </si>
  <si>
    <t>AA2986BCO</t>
  </si>
  <si>
    <t>AA2987BCO</t>
  </si>
  <si>
    <t>AA2942BAM</t>
  </si>
  <si>
    <t>AA2951BAM</t>
  </si>
  <si>
    <t>AA2937BAM</t>
  </si>
  <si>
    <t>AA2938BAM</t>
  </si>
  <si>
    <t>AA2939BAM</t>
  </si>
  <si>
    <t>AA2940BAM</t>
  </si>
  <si>
    <t>AA2941BAM</t>
  </si>
  <si>
    <t>AA2943BAM</t>
  </si>
  <si>
    <t>AA2944BAM</t>
  </si>
  <si>
    <t>AA2945BAM</t>
  </si>
  <si>
    <t>AA2946BAM</t>
  </si>
  <si>
    <t>AA2947BAM</t>
  </si>
  <si>
    <t>AA2948BAM</t>
  </si>
  <si>
    <t>AA2949BAM</t>
  </si>
  <si>
    <t>PYSUD01F9134</t>
  </si>
  <si>
    <t>AB0834</t>
  </si>
  <si>
    <t>AB0835</t>
  </si>
  <si>
    <t>AB0836</t>
  </si>
  <si>
    <t>AB0837</t>
  </si>
  <si>
    <t>AB0838</t>
  </si>
  <si>
    <t>AB0839</t>
  </si>
  <si>
    <t>AB0840</t>
  </si>
  <si>
    <t>AB0841</t>
  </si>
  <si>
    <t>AB0842</t>
  </si>
  <si>
    <t>AB0843</t>
  </si>
  <si>
    <t>AB0844</t>
  </si>
  <si>
    <t>AB0845</t>
  </si>
  <si>
    <t>AB0846</t>
  </si>
  <si>
    <t>AB0847</t>
  </si>
  <si>
    <t>AB0848</t>
  </si>
  <si>
    <t>AB0849</t>
  </si>
  <si>
    <t>AB0850</t>
  </si>
  <si>
    <t>AB0851</t>
  </si>
  <si>
    <t>AB0852</t>
  </si>
  <si>
    <t>AB0853</t>
  </si>
  <si>
    <t>AB0854</t>
  </si>
  <si>
    <t>AB0855</t>
  </si>
  <si>
    <t>AB0856</t>
  </si>
  <si>
    <t>AB0857</t>
  </si>
  <si>
    <t>AB0858</t>
  </si>
  <si>
    <t>AB0859</t>
  </si>
  <si>
    <t>AB0860</t>
  </si>
  <si>
    <t>AB0861</t>
  </si>
  <si>
    <t>AB0862</t>
  </si>
  <si>
    <t>AB0863</t>
  </si>
  <si>
    <t>AB0864</t>
  </si>
  <si>
    <t>AB0825</t>
  </si>
  <si>
    <t>AB0826</t>
  </si>
  <si>
    <t>AB0827</t>
  </si>
  <si>
    <t>AB0828</t>
  </si>
  <si>
    <t>AB0829</t>
  </si>
  <si>
    <t>AB0830</t>
  </si>
  <si>
    <t>AB0831</t>
  </si>
  <si>
    <t>AB0832</t>
  </si>
  <si>
    <t>AB0833</t>
  </si>
  <si>
    <t>BB1311</t>
  </si>
  <si>
    <t>Total inversiones 31.12.2024</t>
  </si>
  <si>
    <t xml:space="preserve">Operaciones a liquidar </t>
  </si>
  <si>
    <t>el 31 de diciembre de 2025</t>
  </si>
  <si>
    <t>al 31 de diciembre de 2025</t>
  </si>
  <si>
    <t>Presentado en forma comparativa con el ejercicio finalizado el 31 de diciembre de 2024</t>
  </si>
  <si>
    <t>31.12.2025</t>
  </si>
  <si>
    <t>por el ejercicio finalizado el 31 de diciembre de 2025</t>
  </si>
  <si>
    <t>Presentado en forma comparativa con el ejercicio anterior finalizado el 31 de diciembre de 2024</t>
  </si>
  <si>
    <t>Saldos iniciales al 31.12.2024</t>
  </si>
  <si>
    <t>Saldos finales al 31.12.2025</t>
  </si>
  <si>
    <t>al ejercicio económico finalizado el 31 de diciembre de 2025</t>
  </si>
  <si>
    <t>Los presentes estados financieros del Fondo, comprenden el Estado del Activo Neto, Estado de Ingresos y Egresos, Estado de Flujos de Efectivo y Estado de Variación del Activo Neto por el período comprendido entre el 1 de enero y el 31 de diciembre de 2025.</t>
  </si>
  <si>
    <t>Se presentan en forma comparativa con los correspondientes al ejercicio finalizado el 31 de diciembre de 2024.</t>
  </si>
  <si>
    <t>A la fecha de emisión de los presentes estados financieros, no han ocurrido hechos significativos que impliquen alteraciones significativas a la estructura patrimonial o financiera o, a los resultados del Fondo al 31 de diciembre de 2025.</t>
  </si>
  <si>
    <t>SUDAMERIS BANK SAECA</t>
  </si>
  <si>
    <t>BANCO CONTINENTAL SA EMISORA DE CAPITAL ABIERTO</t>
  </si>
  <si>
    <t>BRICAPAR SAE</t>
  </si>
  <si>
    <t>pyC Sensible</t>
  </si>
  <si>
    <t>RADICE SOCIEDAD ANÓNIMA EMISORA DE CAPITAL ABIERTO</t>
  </si>
  <si>
    <t>pyBBB- Estable</t>
  </si>
  <si>
    <t>Multisector</t>
  </si>
  <si>
    <t>BANCO PARA LA COMERCIALIZACIÓN Y LA PRODUCCIÓN S.A.</t>
  </si>
  <si>
    <t>FINANCIERA PARAGUAYO JAPONESA SAECA</t>
  </si>
  <si>
    <t>BANCO BASA SA</t>
  </si>
  <si>
    <t>ZETA BANCO SOCIEDAD ANONIMA EMISORA DE CAPITAL ABIERTO</t>
  </si>
  <si>
    <t>Apy Fuerte</t>
  </si>
  <si>
    <t>BB1316</t>
  </si>
  <si>
    <t>BB1294</t>
  </si>
  <si>
    <t>BB1314</t>
  </si>
  <si>
    <t>AB0649</t>
  </si>
  <si>
    <t>80064698-3</t>
  </si>
  <si>
    <t>TU FINANCIERA S.A.E.C.A.</t>
  </si>
  <si>
    <t>AB0650</t>
  </si>
  <si>
    <t>BB1307</t>
  </si>
  <si>
    <t>BB1308</t>
  </si>
  <si>
    <t>BB1315</t>
  </si>
  <si>
    <t>BC1930</t>
  </si>
  <si>
    <t>BC1931</t>
  </si>
  <si>
    <t>BC1932</t>
  </si>
  <si>
    <t>BC1933</t>
  </si>
  <si>
    <t>BC1934</t>
  </si>
  <si>
    <t>BC1935</t>
  </si>
  <si>
    <t>BC1982</t>
  </si>
  <si>
    <t>FA6032</t>
  </si>
  <si>
    <t>BANCO GNB PARAGUAY SOCIEDAD ANONIMA EMISORA DE CAPITAL ABIERTO</t>
  </si>
  <si>
    <t>FA6033</t>
  </si>
  <si>
    <t>FA6034</t>
  </si>
  <si>
    <t>FA6035</t>
  </si>
  <si>
    <t>FA6036</t>
  </si>
  <si>
    <t>FA6037</t>
  </si>
  <si>
    <t>FA6038</t>
  </si>
  <si>
    <t>FA6039</t>
  </si>
  <si>
    <t>FA6040</t>
  </si>
  <si>
    <t>FA6041</t>
  </si>
  <si>
    <t>AA3127USD</t>
  </si>
  <si>
    <t>80002283-1</t>
  </si>
  <si>
    <t>SOLAR BANCO S.A.E.</t>
  </si>
  <si>
    <t>AA3128</t>
  </si>
  <si>
    <t>AA3129</t>
  </si>
  <si>
    <t>AA3130</t>
  </si>
  <si>
    <t>AA3131</t>
  </si>
  <si>
    <t>AA3140SAF</t>
  </si>
  <si>
    <t>AA3141SAF</t>
  </si>
  <si>
    <t>AA3142SAF</t>
  </si>
  <si>
    <t>AA3145</t>
  </si>
  <si>
    <t>AA3146SAF</t>
  </si>
  <si>
    <t>AK0695</t>
  </si>
  <si>
    <t>AK0696</t>
  </si>
  <si>
    <t>AK0697</t>
  </si>
  <si>
    <t>AK0698</t>
  </si>
  <si>
    <t>AK0699</t>
  </si>
  <si>
    <t>AK0700</t>
  </si>
  <si>
    <t>BQ0611</t>
  </si>
  <si>
    <t>BQ0612</t>
  </si>
  <si>
    <t>AA3430</t>
  </si>
  <si>
    <t>AA3431</t>
  </si>
  <si>
    <t>AA3432</t>
  </si>
  <si>
    <t>AA3433</t>
  </si>
  <si>
    <t>AA3434</t>
  </si>
  <si>
    <t>AA2753</t>
  </si>
  <si>
    <t>AA2754</t>
  </si>
  <si>
    <t>AA3061</t>
  </si>
  <si>
    <t>AA3062</t>
  </si>
  <si>
    <t>AA3063BAM</t>
  </si>
  <si>
    <t>aa3064</t>
  </si>
  <si>
    <t>AA3053</t>
  </si>
  <si>
    <t>AA3054</t>
  </si>
  <si>
    <t>AA3055</t>
  </si>
  <si>
    <t>AA3056</t>
  </si>
  <si>
    <t>MM6193</t>
  </si>
  <si>
    <t>UENO BANK SOCIEDAD ANÓNIMA</t>
  </si>
  <si>
    <t>MM6194</t>
  </si>
  <si>
    <t>BB1376</t>
  </si>
  <si>
    <t>AA3387</t>
  </si>
  <si>
    <t>80016889-5</t>
  </si>
  <si>
    <t>INTERFISA BANCO SAECA</t>
  </si>
  <si>
    <t>AA3388</t>
  </si>
  <si>
    <t>AA3389</t>
  </si>
  <si>
    <t>AA3390USD</t>
  </si>
  <si>
    <t>AB0776</t>
  </si>
  <si>
    <t>AB0777</t>
  </si>
  <si>
    <t>AB0778</t>
  </si>
  <si>
    <t>AB0779</t>
  </si>
  <si>
    <t>AB0780</t>
  </si>
  <si>
    <t>AB0781</t>
  </si>
  <si>
    <t>AB0782</t>
  </si>
  <si>
    <t>AB0783</t>
  </si>
  <si>
    <t>AB0784</t>
  </si>
  <si>
    <t>AB0785</t>
  </si>
  <si>
    <t>AA3655</t>
  </si>
  <si>
    <t>AA3656INT</t>
  </si>
  <si>
    <t>AA3657</t>
  </si>
  <si>
    <t>AA3658</t>
  </si>
  <si>
    <t>AA3659</t>
  </si>
  <si>
    <t>AA3660</t>
  </si>
  <si>
    <t>MM7878</t>
  </si>
  <si>
    <t>MM7877</t>
  </si>
  <si>
    <t>MM7876</t>
  </si>
  <si>
    <t>MM7875</t>
  </si>
  <si>
    <t>EC2000</t>
  </si>
  <si>
    <t>BC1318</t>
  </si>
  <si>
    <t>BC1319</t>
  </si>
  <si>
    <t>BC1320</t>
  </si>
  <si>
    <t>BC1321</t>
  </si>
  <si>
    <t>AA2901BAM</t>
  </si>
  <si>
    <t>AA2902BAM</t>
  </si>
  <si>
    <t>AA2903BAM</t>
  </si>
  <si>
    <t>AA2904BAM</t>
  </si>
  <si>
    <t>AA2905BAM</t>
  </si>
  <si>
    <t>AA2906BAM</t>
  </si>
  <si>
    <t>AA2907BAM</t>
  </si>
  <si>
    <t>AA2908BAM</t>
  </si>
  <si>
    <t>AA2909BAM</t>
  </si>
  <si>
    <t>AA2910BAM</t>
  </si>
  <si>
    <t>AA4010BCO</t>
  </si>
  <si>
    <t>AA4011BCO</t>
  </si>
  <si>
    <t>AA4012</t>
  </si>
  <si>
    <t>AA4013</t>
  </si>
  <si>
    <t>AA4014BCO</t>
  </si>
  <si>
    <t>AA4015BCO</t>
  </si>
  <si>
    <t>AA4016</t>
  </si>
  <si>
    <t>AA4017</t>
  </si>
  <si>
    <t>MM8428</t>
  </si>
  <si>
    <t>MM8427</t>
  </si>
  <si>
    <t>MM8426</t>
  </si>
  <si>
    <t>MM8425</t>
  </si>
  <si>
    <t>MM8420</t>
  </si>
  <si>
    <t>MM8423</t>
  </si>
  <si>
    <t>MM8424</t>
  </si>
  <si>
    <t>BC1336</t>
  </si>
  <si>
    <t>BC1337</t>
  </si>
  <si>
    <t>BC1515</t>
  </si>
  <si>
    <t>BC1516</t>
  </si>
  <si>
    <t>US912797PD35</t>
  </si>
  <si>
    <t>US912797RA77</t>
  </si>
  <si>
    <t>EA6387</t>
  </si>
  <si>
    <t>80022570-8</t>
  </si>
  <si>
    <t>BANCO FAMILIAR SAECA</t>
  </si>
  <si>
    <t>EA6388</t>
  </si>
  <si>
    <t>EA6389</t>
  </si>
  <si>
    <t>EA6390</t>
  </si>
  <si>
    <t>EA6391</t>
  </si>
  <si>
    <t>EA6392</t>
  </si>
  <si>
    <t>EA6393</t>
  </si>
  <si>
    <t>EA6394</t>
  </si>
  <si>
    <t>EA6395</t>
  </si>
  <si>
    <t>EA6384</t>
  </si>
  <si>
    <t>EA6385</t>
  </si>
  <si>
    <t>EA6386</t>
  </si>
  <si>
    <t>BC1375</t>
  </si>
  <si>
    <t>BC1376</t>
  </si>
  <si>
    <t>BC1377</t>
  </si>
  <si>
    <t>FA3451</t>
  </si>
  <si>
    <t>FA3485</t>
  </si>
  <si>
    <t>LA1226</t>
  </si>
  <si>
    <t>LA1227</t>
  </si>
  <si>
    <t>LA1228</t>
  </si>
  <si>
    <t>US912797SR93</t>
  </si>
  <si>
    <t>US05964HAB15</t>
  </si>
  <si>
    <t>BANCO SANTANDER SA</t>
  </si>
  <si>
    <t>BBB+</t>
  </si>
  <si>
    <t>España</t>
  </si>
  <si>
    <t>BB1086</t>
  </si>
  <si>
    <t>BB1087</t>
  </si>
  <si>
    <t>BB1088</t>
  </si>
  <si>
    <t>BB1089</t>
  </si>
  <si>
    <t>BB1090</t>
  </si>
  <si>
    <t>BB1091</t>
  </si>
  <si>
    <t>BB1092</t>
  </si>
  <si>
    <t>BB1093</t>
  </si>
  <si>
    <t>BB1094</t>
  </si>
  <si>
    <t>BB1095</t>
  </si>
  <si>
    <t>BB1096</t>
  </si>
  <si>
    <t>BB1097</t>
  </si>
  <si>
    <t>BB1098</t>
  </si>
  <si>
    <t>BB1099</t>
  </si>
  <si>
    <t>BB1100</t>
  </si>
  <si>
    <t>BB1101</t>
  </si>
  <si>
    <t>BB1102</t>
  </si>
  <si>
    <t>BB1103</t>
  </si>
  <si>
    <t>BB1104</t>
  </si>
  <si>
    <t>BB1105</t>
  </si>
  <si>
    <t>EA6168</t>
  </si>
  <si>
    <t>AA2937INT</t>
  </si>
  <si>
    <t>AA2957</t>
  </si>
  <si>
    <t>AA3020</t>
  </si>
  <si>
    <t>AA3021INT</t>
  </si>
  <si>
    <t>US912797TB33</t>
  </si>
  <si>
    <t>Total inversiones 31.12.2025</t>
  </si>
  <si>
    <t>1.1  Naturaleza Jurídica y Características del Fondo</t>
  </si>
  <si>
    <t>1.2  Autorización para funcionamiento</t>
  </si>
  <si>
    <t>1.3  Políticas de Inversión</t>
  </si>
  <si>
    <t xml:space="preserve">De acuerdo con el Reglamento Interno aprobado, el objetivo del Fondo será invertir en valores negociables de renta fija, públicos o privados, ambos con oferta pública, con especial enfoque en alta liquidez, invirtiendo en una cartea con una madurez promedio ponderada máxima de 730 días. </t>
  </si>
  <si>
    <t>Se incluyen títulos de renta fija registrados localmente ante la Bolsa de valores, emitidos por Bancos locales, emitidos y negociados en la Bolsa de Montevideo (conforme al convenio vigente entre BVM y BVA) y títulos emitidos por un Estado extranjero con calificación A o superior que se transen habitualmente en los mercados locales o internacionales conforme a la normativa vigente.</t>
  </si>
  <si>
    <t>Las inversiones serán efectuadas en los mercados autorizados por la SIV.</t>
  </si>
  <si>
    <t xml:space="preserve">El Fondo mantendrá un nivel de liquidez mínimo en efectivo, el cual será establecido por el directorio, para hacer frente a las necesidades de inversiones y a los requerimientos de disponibilidades del Fondo. Esta liquidez se invertirá en depósitos a la vista en entidades financieras. </t>
  </si>
  <si>
    <t>2.1 Información general de la Sociedad Administradora</t>
  </si>
  <si>
    <t>2.2 Entidad encargada de la custodia de títulos</t>
  </si>
  <si>
    <t xml:space="preserve">De acuerdo al Reglamento Interno aprobado del Fondo, los activos del fondo podrán ser custodiados a través de las siguientes entidades designadas: </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</si>
  <si>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</si>
  <si>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</si>
  <si>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</si>
  <si>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Los activos del Fondo serán custodiados únicamente en entidades designadas a tales efectos, cumpliendo con los procedimientos de seguridad y control establecidos por las mismas.</t>
  </si>
  <si>
    <t>Disminución / (Incremento) de inversiones</t>
  </si>
  <si>
    <t>Disminución / (Incremento) de cuentas a cobrar</t>
  </si>
  <si>
    <t>Disminución / (Incremento) de otros créditos</t>
  </si>
  <si>
    <t>(Disminución) / Incremento de cuentas por pagar</t>
  </si>
  <si>
    <t>Solar Banco SAE</t>
  </si>
  <si>
    <t>Saldos finales al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</si>
</sst>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1" formatCode="_ * #,##0_ ;_ * \-#,##0_ ;_ * &quot;-&quot;_ ;_ @_ "/>
    <numFmt numFmtId="43" formatCode="_ * #,##0.00_ ;_ * \-#,##0.00_ ;_ * &quot;-&quot;??_ ;_ @_ "/>
    <numFmt numFmtId="164" formatCode="_-* #,##0.00\ _€_-;\-* #,##0.00\ _€_-;_-* &quot;-&quot;??\ _€_-;_-@_-"/>
    <numFmt numFmtId="165" formatCode="_(* #,##0_);_(* \(#,##0\);_(* &quot;-&quot;_);_(@_)"/>
    <numFmt numFmtId="166" formatCode="_ * #,##0_ ;_ * \-#,##0_ ;_ * &quot;-&quot;??_ ;_ @_ "/>
    <numFmt numFmtId="167" formatCode="_ * #,##0.00_ ;_ * \-#,##0.00_ ;_ * &quot;-&quot;????_ ;_ @_ "/>
    <numFmt numFmtId="168" formatCode="General_)"/>
    <numFmt numFmtId="169" formatCode="_-* #,##0\ _€_-;\-* #,##0\ _€_-;_-* &quot;-&quot;??\ _€_-;_-@_-"/>
    <numFmt numFmtId="170" formatCode="_ * #,##0.00_ ;_ * \-#,##0.00_ ;_ * &quot;-&quot;_ ;_ @_ "/>
    <numFmt numFmtId="171" formatCode="_(* #,##0.00_);_(* \(#,##0.00\);_(* &quot;-&quot;_);_(@_)"/>
    <numFmt numFmtId="172" formatCode="0.0000%"/>
    <numFmt numFmtId="173" formatCode="_-* #,##0_-;\-* #,##0_-;_-* &quot;-&quot;??_-;_-@_-"/>
    <numFmt numFmtId="174" formatCode="dd/mm/yyyy;@"/>
  </numFmts>
  <fonts count="36"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b/>
      <sz val="7"/>
      <color theme="1"/>
      <name val="Times New Roman"/>
      <family val="1"/>
    </font>
    <font>
      <b/>
      <sz val="10"/>
      <color theme="1"/>
      <name val="Times New Roman"/>
      <family val="1"/>
    </font>
    <font>
      <b/>
      <sz val="16"/>
      <color theme="1"/>
      <name val="Arial"/>
      <family val="2"/>
    </font>
    <font>
      <sz val="18"/>
      <color theme="1"/>
      <name val="Arial"/>
      <family val="2"/>
    </font>
    <font>
      <sz val="11"/>
      <color theme="0"/>
      <name val="Calibri"/>
      <family val="2"/>
      <scheme val="minor"/>
    </font>
    <font>
      <u/>
      <sz val="11"/>
      <color theme="10"/>
      <name val="Calibri"/>
      <family val="2"/>
      <scheme val="minor"/>
    </font>
    <font>
      <sz val="11"/>
      <color theme="1"/>
      <name val="Calibri"/>
      <family val="2"/>
    </font>
    <font>
      <sz val="8"/>
      <color rgb="FF000000"/>
      <name val="Arial"/>
      <family val="2"/>
    </font>
    <font>
      <sz val="8"/>
      <name val="Arial"/>
      <family val="2"/>
    </font>
    <font>
      <b/>
      <sz val="8"/>
      <color rgb="FFFFFFFF"/>
      <name val="Arial"/>
      <family val="2"/>
    </font>
    <font>
      <b/>
      <sz val="8"/>
      <color rgb="FF000000"/>
      <name val="Arial"/>
      <family val="2"/>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
      <patternFill patternType="solid">
        <fgColor rgb="FF244062"/>
        <bgColor rgb="FF000000"/>
      </patternFill>
    </fill>
    <fill>
      <patternFill patternType="solid">
        <fgColor theme="3" tint="0.79998168889431442"/>
        <bgColor indexed="64"/>
      </patternFill>
    </fill>
  </fills>
  <borders count="12">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double">
        <color indexed="64"/>
      </bottom>
      <diagonal/>
    </border>
  </borders>
  <cellStyleXfs count="11">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9" fillId="0" borderId="0"/>
    <xf numFmtId="164" fontId="1" fillId="0" borderId="0" applyFont="0" applyFill="0" applyBorder="0" applyAlignment="0" applyProtection="0"/>
    <xf numFmtId="0" fontId="16" fillId="0" borderId="0"/>
    <xf numFmtId="164" fontId="1" fillId="0" borderId="0" applyFont="0" applyFill="0" applyBorder="0" applyAlignment="0" applyProtection="0"/>
    <xf numFmtId="41" fontId="1" fillId="0" borderId="0" applyFont="0" applyFill="0" applyBorder="0" applyAlignment="0" applyProtection="0"/>
    <xf numFmtId="0" fontId="30" fillId="0" borderId="0" applyNumberFormat="0" applyFill="0" applyBorder="0" applyAlignment="0" applyProtection="0"/>
  </cellStyleXfs>
  <cellXfs count="284">
    <xf numFmtId="0" fontId="0" fillId="0" borderId="0" xfId="0"/>
    <xf numFmtId="0" fontId="3" fillId="0" borderId="0" xfId="0" applyFont="1"/>
    <xf numFmtId="0" fontId="3" fillId="0" borderId="0" xfId="0" applyFont="1" applyAlignment="1">
      <alignment wrapText="1"/>
    </xf>
    <xf numFmtId="0" fontId="3" fillId="0" borderId="0" xfId="0" applyFont="1" applyBorder="1" applyAlignment="1">
      <alignment wrapText="1"/>
    </xf>
    <xf numFmtId="165" fontId="3" fillId="0" borderId="0" xfId="4" applyFont="1" applyAlignment="1">
      <alignment vertical="center"/>
    </xf>
    <xf numFmtId="0" fontId="3" fillId="0" borderId="0" xfId="0" applyFont="1" applyAlignment="1">
      <alignment vertical="center"/>
    </xf>
    <xf numFmtId="0" fontId="3" fillId="0" borderId="0" xfId="0" applyFont="1" applyBorder="1" applyAlignment="1">
      <alignment vertical="center"/>
    </xf>
    <xf numFmtId="166" fontId="3" fillId="0" borderId="0" xfId="0" applyNumberFormat="1" applyFont="1" applyAlignment="1">
      <alignment wrapText="1"/>
    </xf>
    <xf numFmtId="0" fontId="3" fillId="0" borderId="0" xfId="0" applyFont="1" applyBorder="1" applyAlignment="1"/>
    <xf numFmtId="0" fontId="3" fillId="0" borderId="0" xfId="0" applyFont="1" applyAlignment="1"/>
    <xf numFmtId="0" fontId="3" fillId="0" borderId="0" xfId="0" applyFont="1" applyFill="1" applyBorder="1" applyAlignment="1">
      <alignment vertical="center" wrapText="1"/>
    </xf>
    <xf numFmtId="0" fontId="4" fillId="0" borderId="0" xfId="0" applyFont="1" applyAlignment="1">
      <alignment vertical="center"/>
    </xf>
    <xf numFmtId="41" fontId="3" fillId="0" borderId="0" xfId="2" applyFont="1" applyBorder="1" applyAlignment="1">
      <alignment vertical="center"/>
    </xf>
    <xf numFmtId="0" fontId="4" fillId="0" borderId="0" xfId="0" applyFont="1" applyBorder="1" applyAlignment="1">
      <alignment vertical="center"/>
    </xf>
    <xf numFmtId="41" fontId="3" fillId="0" borderId="0" xfId="2" applyFont="1" applyFill="1" applyBorder="1" applyAlignment="1">
      <alignment vertical="center" wrapText="1"/>
    </xf>
    <xf numFmtId="0" fontId="4" fillId="0" borderId="0" xfId="0" applyFont="1" applyFill="1" applyBorder="1" applyAlignment="1">
      <alignment vertical="center" wrapText="1"/>
    </xf>
    <xf numFmtId="165" fontId="4" fillId="0" borderId="3" xfId="0" applyNumberFormat="1" applyFont="1" applyBorder="1" applyAlignment="1">
      <alignment vertical="center"/>
    </xf>
    <xf numFmtId="165" fontId="3" fillId="0" borderId="0" xfId="2" applyNumberFormat="1" applyFont="1" applyFill="1" applyBorder="1" applyAlignment="1">
      <alignment vertical="center" wrapText="1"/>
    </xf>
    <xf numFmtId="41" fontId="3" fillId="0" borderId="0" xfId="2" applyFont="1" applyFill="1" applyBorder="1" applyAlignment="1">
      <alignment vertical="center"/>
    </xf>
    <xf numFmtId="165" fontId="3" fillId="0" borderId="0" xfId="0" applyNumberFormat="1" applyFont="1" applyAlignment="1">
      <alignment vertical="center"/>
    </xf>
    <xf numFmtId="41" fontId="4" fillId="0" borderId="0" xfId="2" applyFont="1" applyBorder="1" applyAlignment="1">
      <alignment vertical="center"/>
    </xf>
    <xf numFmtId="165" fontId="4" fillId="0" borderId="0" xfId="4" applyFont="1" applyFill="1" applyBorder="1" applyAlignment="1">
      <alignment vertical="center"/>
    </xf>
    <xf numFmtId="41" fontId="4" fillId="0" borderId="3" xfId="0" applyNumberFormat="1" applyFont="1" applyFill="1" applyBorder="1" applyAlignment="1">
      <alignment vertical="center" wrapText="1"/>
    </xf>
    <xf numFmtId="166" fontId="3" fillId="0" borderId="0" xfId="1" applyNumberFormat="1" applyFont="1" applyFill="1" applyBorder="1" applyAlignment="1">
      <alignment vertical="center" wrapText="1"/>
    </xf>
    <xf numFmtId="0" fontId="5" fillId="0" borderId="0"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Border="1" applyAlignment="1">
      <alignment horizontal="center" vertical="center"/>
    </xf>
    <xf numFmtId="0" fontId="4" fillId="0" borderId="4" xfId="0" applyFont="1" applyBorder="1" applyAlignment="1">
      <alignment horizontal="center" vertical="center"/>
    </xf>
    <xf numFmtId="0" fontId="6" fillId="0" borderId="0" xfId="0" applyFont="1"/>
    <xf numFmtId="0" fontId="7" fillId="0" borderId="0" xfId="0" applyFont="1" applyBorder="1" applyAlignment="1">
      <alignment horizontal="left" vertical="center"/>
    </xf>
    <xf numFmtId="0" fontId="6" fillId="0" borderId="0" xfId="0" applyFont="1" applyBorder="1" applyAlignment="1">
      <alignment horizontal="left" vertical="center"/>
    </xf>
    <xf numFmtId="0" fontId="8" fillId="0" borderId="0" xfId="0" applyFont="1" applyBorder="1" applyAlignment="1">
      <alignment horizontal="left" vertical="center"/>
    </xf>
    <xf numFmtId="168" fontId="10" fillId="3" borderId="0" xfId="5" applyNumberFormat="1" applyFont="1" applyFill="1" applyBorder="1" applyAlignment="1" applyProtection="1">
      <alignment wrapText="1"/>
    </xf>
    <xf numFmtId="168" fontId="10" fillId="3" borderId="0" xfId="5" applyNumberFormat="1" applyFont="1" applyFill="1" applyBorder="1" applyAlignment="1" applyProtection="1">
      <alignment horizontal="left" wrapText="1"/>
    </xf>
    <xf numFmtId="168" fontId="11" fillId="3" borderId="0" xfId="5" applyNumberFormat="1" applyFont="1" applyFill="1" applyBorder="1" applyAlignment="1" applyProtection="1"/>
    <xf numFmtId="0" fontId="3" fillId="0" borderId="0" xfId="0" applyFont="1" applyBorder="1"/>
    <xf numFmtId="41" fontId="3" fillId="0" borderId="0" xfId="2" applyFont="1" applyAlignment="1">
      <alignment horizontal="center"/>
    </xf>
    <xf numFmtId="0" fontId="3" fillId="0" borderId="0" xfId="0" applyFont="1" applyAlignment="1">
      <alignment horizontal="left" wrapText="1"/>
    </xf>
    <xf numFmtId="41" fontId="3" fillId="0" borderId="0" xfId="2" applyFont="1" applyBorder="1" applyAlignment="1"/>
    <xf numFmtId="165" fontId="4" fillId="0" borderId="3" xfId="4" applyFont="1" applyFill="1" applyBorder="1"/>
    <xf numFmtId="165" fontId="4" fillId="0" borderId="0" xfId="4" applyFont="1" applyFill="1" applyBorder="1"/>
    <xf numFmtId="0" fontId="4" fillId="0" borderId="0" xfId="0" applyFont="1" applyFill="1" applyBorder="1"/>
    <xf numFmtId="0" fontId="13" fillId="0" borderId="0" xfId="0" applyFont="1" applyFill="1" applyBorder="1"/>
    <xf numFmtId="165" fontId="3" fillId="0" borderId="4" xfId="2" applyNumberFormat="1" applyFont="1" applyFill="1" applyBorder="1" applyAlignment="1">
      <alignment vertical="center" wrapText="1"/>
    </xf>
    <xf numFmtId="0" fontId="4" fillId="2" borderId="0" xfId="0" applyFont="1" applyFill="1" applyBorder="1"/>
    <xf numFmtId="0" fontId="14" fillId="0" borderId="0" xfId="0" applyFont="1" applyFill="1" applyBorder="1"/>
    <xf numFmtId="165" fontId="3" fillId="2" borderId="0" xfId="4" applyFont="1" applyFill="1" applyBorder="1"/>
    <xf numFmtId="0" fontId="3" fillId="0" borderId="0" xfId="0" applyFont="1" applyFill="1" applyBorder="1"/>
    <xf numFmtId="0" fontId="15" fillId="0" borderId="0" xfId="0" applyFont="1" applyFill="1" applyBorder="1"/>
    <xf numFmtId="0" fontId="16" fillId="0" borderId="0" xfId="0" applyFont="1" applyFill="1" applyBorder="1"/>
    <xf numFmtId="0" fontId="5" fillId="0" borderId="0" xfId="0" applyFont="1" applyFill="1" applyBorder="1"/>
    <xf numFmtId="0" fontId="3" fillId="2" borderId="0" xfId="0" applyFont="1" applyFill="1" applyBorder="1"/>
    <xf numFmtId="0" fontId="16" fillId="0" borderId="0" xfId="0" quotePrefix="1" applyFont="1" applyFill="1" applyBorder="1"/>
    <xf numFmtId="166" fontId="3" fillId="0" borderId="0" xfId="1" quotePrefix="1" applyNumberFormat="1" applyFont="1" applyFill="1" applyBorder="1"/>
    <xf numFmtId="165" fontId="4" fillId="2" borderId="0" xfId="4" applyFont="1" applyFill="1" applyBorder="1"/>
    <xf numFmtId="41" fontId="3" fillId="0" borderId="0" xfId="2" applyFont="1"/>
    <xf numFmtId="14" fontId="3" fillId="0" borderId="0" xfId="0" applyNumberFormat="1" applyFont="1"/>
    <xf numFmtId="0" fontId="5"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6" fillId="0" borderId="0" xfId="0" applyFont="1" applyBorder="1" applyAlignment="1">
      <alignment vertical="center"/>
    </xf>
    <xf numFmtId="0" fontId="8" fillId="0" borderId="0" xfId="0" applyFont="1" applyBorder="1" applyAlignment="1">
      <alignment vertical="center"/>
    </xf>
    <xf numFmtId="0" fontId="8" fillId="0" borderId="0" xfId="0" applyFont="1" applyFill="1" applyBorder="1" applyAlignment="1">
      <alignment vertical="center"/>
    </xf>
    <xf numFmtId="168" fontId="12" fillId="3" borderId="0" xfId="5" applyNumberFormat="1" applyFont="1" applyFill="1" applyBorder="1" applyAlignment="1" applyProtection="1">
      <alignment horizontal="left" wrapText="1"/>
    </xf>
    <xf numFmtId="168" fontId="12" fillId="3" borderId="0" xfId="5" applyNumberFormat="1" applyFont="1" applyFill="1" applyBorder="1" applyAlignment="1" applyProtection="1">
      <alignment horizontal="left"/>
    </xf>
    <xf numFmtId="168" fontId="10" fillId="3" borderId="0" xfId="5" applyNumberFormat="1" applyFont="1" applyFill="1" applyBorder="1" applyAlignment="1" applyProtection="1">
      <alignment horizontal="left"/>
    </xf>
    <xf numFmtId="168" fontId="5" fillId="3" borderId="0" xfId="5" applyNumberFormat="1" applyFont="1" applyFill="1" applyBorder="1" applyAlignment="1" applyProtection="1"/>
    <xf numFmtId="0" fontId="6" fillId="0" borderId="0" xfId="0" applyFont="1" applyBorder="1" applyAlignment="1">
      <alignment wrapText="1"/>
    </xf>
    <xf numFmtId="0" fontId="6" fillId="0" borderId="0" xfId="0" applyFont="1" applyAlignment="1">
      <alignment wrapText="1"/>
    </xf>
    <xf numFmtId="166" fontId="17" fillId="0" borderId="0" xfId="0" applyNumberFormat="1" applyFont="1" applyBorder="1" applyAlignment="1">
      <alignment wrapText="1"/>
    </xf>
    <xf numFmtId="166" fontId="17" fillId="2" borderId="0" xfId="0" applyNumberFormat="1" applyFont="1" applyFill="1" applyBorder="1" applyAlignment="1"/>
    <xf numFmtId="166" fontId="17" fillId="2" borderId="0" xfId="1" applyNumberFormat="1" applyFont="1" applyFill="1" applyBorder="1" applyAlignment="1">
      <alignment wrapText="1"/>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Border="1"/>
    <xf numFmtId="0" fontId="6" fillId="0" borderId="0" xfId="0" applyFont="1" applyAlignment="1">
      <alignment vertical="center"/>
    </xf>
    <xf numFmtId="0" fontId="4" fillId="0" borderId="0" xfId="0" applyFont="1" applyFill="1" applyBorder="1" applyAlignment="1">
      <alignment wrapText="1"/>
    </xf>
    <xf numFmtId="169" fontId="4" fillId="0" borderId="0" xfId="6" applyNumberFormat="1" applyFont="1" applyFill="1" applyBorder="1" applyAlignment="1">
      <alignment horizontal="center" wrapText="1"/>
    </xf>
    <xf numFmtId="169" fontId="3" fillId="0" borderId="0" xfId="6" applyNumberFormat="1" applyFont="1" applyFill="1" applyBorder="1" applyAlignment="1">
      <alignment horizontal="center" wrapText="1"/>
    </xf>
    <xf numFmtId="169" fontId="4" fillId="0" borderId="4" xfId="6" applyNumberFormat="1" applyFont="1" applyFill="1" applyBorder="1" applyAlignment="1">
      <alignment horizontal="center" wrapText="1"/>
    </xf>
    <xf numFmtId="0" fontId="6" fillId="0" borderId="0" xfId="0" applyFont="1" applyAlignment="1">
      <alignment horizontal="center" wrapText="1"/>
    </xf>
    <xf numFmtId="0" fontId="18" fillId="0" borderId="0" xfId="7" applyFont="1"/>
    <xf numFmtId="0" fontId="16" fillId="0" borderId="0" xfId="7" applyFont="1"/>
    <xf numFmtId="165" fontId="16" fillId="0" borderId="0" xfId="7" applyNumberFormat="1" applyFont="1"/>
    <xf numFmtId="0" fontId="5" fillId="0" borderId="9" xfId="7" applyFont="1" applyBorder="1" applyAlignment="1">
      <alignment horizontal="center" vertical="center"/>
    </xf>
    <xf numFmtId="0" fontId="5" fillId="0" borderId="10" xfId="7" applyFont="1" applyBorder="1" applyAlignment="1">
      <alignment horizontal="center" vertical="center"/>
    </xf>
    <xf numFmtId="0" fontId="4" fillId="0" borderId="9" xfId="0" applyFont="1" applyBorder="1" applyAlignment="1">
      <alignment horizontal="center" vertical="center"/>
    </xf>
    <xf numFmtId="0" fontId="7" fillId="0" borderId="0" xfId="0" applyFont="1" applyAlignment="1"/>
    <xf numFmtId="0" fontId="19" fillId="0" borderId="0" xfId="0" applyFont="1" applyAlignment="1"/>
    <xf numFmtId="168" fontId="20" fillId="3" borderId="0" xfId="5" applyNumberFormat="1" applyFont="1" applyFill="1" applyBorder="1" applyAlignment="1" applyProtection="1"/>
    <xf numFmtId="0" fontId="22" fillId="0" borderId="0" xfId="0" applyFont="1"/>
    <xf numFmtId="41" fontId="0" fillId="0" borderId="0" xfId="0" applyNumberFormat="1"/>
    <xf numFmtId="41" fontId="1" fillId="0" borderId="4" xfId="2" applyFont="1" applyBorder="1"/>
    <xf numFmtId="41" fontId="1" fillId="0" borderId="0" xfId="2" applyFont="1" applyBorder="1"/>
    <xf numFmtId="0" fontId="0" fillId="0" borderId="0" xfId="0" applyBorder="1"/>
    <xf numFmtId="41" fontId="0" fillId="0" borderId="0" xfId="2" applyFont="1" applyBorder="1"/>
    <xf numFmtId="170" fontId="0" fillId="0" borderId="0" xfId="2" applyNumberFormat="1" applyFont="1" applyBorder="1"/>
    <xf numFmtId="170" fontId="0" fillId="0" borderId="4" xfId="2" applyNumberFormat="1" applyFont="1" applyBorder="1"/>
    <xf numFmtId="0" fontId="2" fillId="0" borderId="0" xfId="0" applyFont="1"/>
    <xf numFmtId="0" fontId="21" fillId="0" borderId="0" xfId="0" applyFont="1" applyAlignment="1">
      <alignment vertical="center"/>
    </xf>
    <xf numFmtId="0" fontId="23" fillId="0" borderId="0" xfId="0" applyFont="1" applyAlignment="1">
      <alignment vertical="center"/>
    </xf>
    <xf numFmtId="0" fontId="24" fillId="0" borderId="0" xfId="0" applyFont="1"/>
    <xf numFmtId="0" fontId="23" fillId="0" borderId="4" xfId="0" applyFont="1" applyBorder="1" applyAlignment="1">
      <alignment horizontal="center" vertical="center" wrapText="1"/>
    </xf>
    <xf numFmtId="0" fontId="0" fillId="0" borderId="4" xfId="0" applyBorder="1"/>
    <xf numFmtId="0" fontId="24" fillId="0" borderId="0" xfId="0" applyFont="1" applyAlignment="1">
      <alignment vertical="center"/>
    </xf>
    <xf numFmtId="0" fontId="23" fillId="4" borderId="0" xfId="0" applyFont="1" applyFill="1" applyAlignment="1">
      <alignment horizontal="right" vertical="center" wrapText="1"/>
    </xf>
    <xf numFmtId="3" fontId="23" fillId="4" borderId="11" xfId="0" applyNumberFormat="1" applyFont="1" applyFill="1" applyBorder="1" applyAlignment="1">
      <alignment horizontal="right" vertical="center"/>
    </xf>
    <xf numFmtId="0" fontId="23" fillId="4" borderId="0" xfId="0" applyFont="1" applyFill="1" applyAlignment="1">
      <alignment vertical="center"/>
    </xf>
    <xf numFmtId="3" fontId="21" fillId="4" borderId="1" xfId="0" applyNumberFormat="1" applyFont="1" applyFill="1" applyBorder="1" applyAlignment="1">
      <alignment horizontal="right" vertical="center" wrapText="1"/>
    </xf>
    <xf numFmtId="0" fontId="21" fillId="4" borderId="0" xfId="0" applyFont="1" applyFill="1" applyAlignment="1">
      <alignment horizontal="right" vertical="center" wrapText="1"/>
    </xf>
    <xf numFmtId="0" fontId="23" fillId="4" borderId="4" xfId="0" applyFont="1" applyFill="1" applyBorder="1" applyAlignment="1">
      <alignment horizontal="center" vertical="center"/>
    </xf>
    <xf numFmtId="0" fontId="23" fillId="4" borderId="0" xfId="0" applyFont="1" applyFill="1" applyBorder="1" applyAlignment="1">
      <alignment vertical="center"/>
    </xf>
    <xf numFmtId="0" fontId="23" fillId="4" borderId="0" xfId="0" applyFont="1" applyFill="1" applyAlignment="1">
      <alignment horizontal="center" vertical="center"/>
    </xf>
    <xf numFmtId="3" fontId="23" fillId="4" borderId="0" xfId="0" applyNumberFormat="1" applyFont="1" applyFill="1" applyBorder="1" applyAlignment="1">
      <alignment vertical="center"/>
    </xf>
    <xf numFmtId="0" fontId="4" fillId="0" borderId="0" xfId="0" applyFont="1" applyAlignment="1">
      <alignment horizontal="justify" vertical="center"/>
    </xf>
    <xf numFmtId="0" fontId="4" fillId="0" borderId="0" xfId="0" applyFont="1" applyAlignment="1">
      <alignment horizontal="left" vertical="center" indent="3"/>
    </xf>
    <xf numFmtId="0" fontId="7" fillId="0" borderId="0" xfId="0" applyFont="1" applyAlignment="1">
      <alignment horizontal="justify" vertical="center"/>
    </xf>
    <xf numFmtId="0" fontId="3" fillId="0" borderId="0" xfId="0" applyFont="1" applyAlignment="1">
      <alignment horizontal="justify" vertical="center"/>
    </xf>
    <xf numFmtId="0" fontId="19" fillId="0" borderId="0" xfId="0" applyFont="1"/>
    <xf numFmtId="0" fontId="27" fillId="0" borderId="0" xfId="0" applyFont="1" applyAlignment="1">
      <alignment horizontal="center" vertical="center"/>
    </xf>
    <xf numFmtId="0" fontId="0" fillId="0" borderId="0" xfId="0" applyAlignment="1">
      <alignment horizontal="center"/>
    </xf>
    <xf numFmtId="0" fontId="26" fillId="0" borderId="0" xfId="0" applyFont="1" applyAlignment="1">
      <alignment horizontal="center" vertical="center"/>
    </xf>
    <xf numFmtId="0" fontId="8" fillId="0" borderId="0" xfId="0" applyFont="1" applyAlignment="1">
      <alignment horizontal="center" vertical="center"/>
    </xf>
    <xf numFmtId="0" fontId="28" fillId="0" borderId="0" xfId="0" applyFont="1"/>
    <xf numFmtId="0" fontId="23" fillId="4" borderId="0" xfId="0" applyFont="1" applyFill="1" applyBorder="1" applyAlignment="1">
      <alignment horizontal="center" vertical="center"/>
    </xf>
    <xf numFmtId="3" fontId="29" fillId="0" borderId="0" xfId="0" applyNumberFormat="1" applyFont="1"/>
    <xf numFmtId="0" fontId="29" fillId="0" borderId="0" xfId="0" applyFont="1"/>
    <xf numFmtId="0" fontId="30" fillId="0" borderId="0" xfId="10" quotePrefix="1"/>
    <xf numFmtId="41" fontId="0" fillId="0" borderId="0" xfId="2" applyFont="1"/>
    <xf numFmtId="168" fontId="10" fillId="3" borderId="0" xfId="5" applyNumberFormat="1" applyFont="1" applyFill="1" applyBorder="1" applyAlignment="1" applyProtection="1">
      <alignment horizontal="left" wrapText="1"/>
    </xf>
    <xf numFmtId="0" fontId="4" fillId="0" borderId="0" xfId="0" applyFont="1" applyFill="1" applyAlignment="1">
      <alignment vertical="center"/>
    </xf>
    <xf numFmtId="170" fontId="0" fillId="0" borderId="0" xfId="2" applyNumberFormat="1" applyFont="1" applyFill="1" applyBorder="1"/>
    <xf numFmtId="14" fontId="4" fillId="2" borderId="4" xfId="0" applyNumberFormat="1" applyFont="1" applyFill="1" applyBorder="1" applyAlignment="1">
      <alignment horizontal="center"/>
    </xf>
    <xf numFmtId="3" fontId="23" fillId="4" borderId="0" xfId="0" applyNumberFormat="1" applyFont="1" applyFill="1" applyBorder="1" applyAlignment="1">
      <alignment horizontal="right" vertical="center"/>
    </xf>
    <xf numFmtId="41" fontId="3" fillId="0" borderId="0" xfId="2" applyNumberFormat="1" applyFont="1" applyFill="1" applyBorder="1" applyAlignment="1">
      <alignment vertical="center" wrapText="1"/>
    </xf>
    <xf numFmtId="0" fontId="4" fillId="2" borderId="0" xfId="0" applyFont="1" applyFill="1" applyBorder="1" applyAlignment="1"/>
    <xf numFmtId="14" fontId="4" fillId="2" borderId="0" xfId="0" applyNumberFormat="1" applyFont="1" applyFill="1" applyBorder="1" applyAlignment="1">
      <alignment horizontal="center"/>
    </xf>
    <xf numFmtId="0" fontId="4" fillId="0" borderId="0" xfId="0" applyFont="1"/>
    <xf numFmtId="169" fontId="3" fillId="0" borderId="0" xfId="0" applyNumberFormat="1" applyFont="1" applyBorder="1"/>
    <xf numFmtId="165" fontId="21" fillId="0" borderId="0" xfId="2" applyNumberFormat="1" applyFont="1" applyFill="1" applyBorder="1" applyAlignment="1">
      <alignment vertical="center" wrapText="1"/>
    </xf>
    <xf numFmtId="41" fontId="21" fillId="0" borderId="0" xfId="2" applyFont="1" applyFill="1" applyBorder="1" applyAlignment="1">
      <alignment vertical="center"/>
    </xf>
    <xf numFmtId="41" fontId="23" fillId="0" borderId="0" xfId="2" applyFont="1" applyFill="1" applyBorder="1" applyAlignment="1">
      <alignment vertical="center" wrapText="1"/>
    </xf>
    <xf numFmtId="41" fontId="21" fillId="0" borderId="0" xfId="2" applyFont="1" applyFill="1" applyBorder="1" applyAlignment="1">
      <alignment vertical="center" wrapText="1"/>
    </xf>
    <xf numFmtId="0" fontId="23" fillId="0" borderId="4" xfId="0" applyFont="1" applyFill="1" applyBorder="1" applyAlignment="1">
      <alignment horizontal="center" vertical="center"/>
    </xf>
    <xf numFmtId="0" fontId="23" fillId="0" borderId="0" xfId="0" applyFont="1" applyFill="1" applyBorder="1" applyAlignment="1">
      <alignment horizontal="center" vertical="center"/>
    </xf>
    <xf numFmtId="0" fontId="23" fillId="0" borderId="4" xfId="0" applyFont="1" applyFill="1" applyBorder="1" applyAlignment="1">
      <alignment horizontal="center" vertical="center" wrapText="1"/>
    </xf>
    <xf numFmtId="0" fontId="23" fillId="0" borderId="0" xfId="0" applyFont="1" applyFill="1" applyBorder="1"/>
    <xf numFmtId="165" fontId="23" fillId="0" borderId="0" xfId="4" applyFont="1" applyFill="1" applyBorder="1"/>
    <xf numFmtId="0" fontId="21" fillId="0" borderId="0" xfId="0" applyFont="1" applyFill="1" applyBorder="1"/>
    <xf numFmtId="41" fontId="23" fillId="0" borderId="0" xfId="2" applyFont="1" applyFill="1" applyBorder="1"/>
    <xf numFmtId="0" fontId="21" fillId="0" borderId="0" xfId="0" quotePrefix="1" applyFont="1" applyFill="1" applyBorder="1"/>
    <xf numFmtId="165" fontId="21" fillId="0" borderId="4" xfId="2" applyNumberFormat="1" applyFont="1" applyFill="1" applyBorder="1" applyAlignment="1">
      <alignment vertical="center" wrapText="1"/>
    </xf>
    <xf numFmtId="41" fontId="21" fillId="0" borderId="0" xfId="2" applyFont="1" applyFill="1" applyBorder="1"/>
    <xf numFmtId="0" fontId="23" fillId="0" borderId="0" xfId="0" quotePrefix="1" applyFont="1" applyFill="1" applyBorder="1"/>
    <xf numFmtId="166" fontId="23" fillId="0" borderId="0" xfId="1" quotePrefix="1" applyNumberFormat="1" applyFont="1" applyFill="1" applyBorder="1"/>
    <xf numFmtId="0" fontId="23" fillId="0" borderId="0" xfId="0" applyFont="1" applyFill="1" applyBorder="1" applyAlignment="1">
      <alignment horizontal="center"/>
    </xf>
    <xf numFmtId="165" fontId="21" fillId="5" borderId="0" xfId="4" applyFont="1" applyFill="1" applyBorder="1"/>
    <xf numFmtId="0" fontId="21" fillId="5" borderId="0" xfId="0" applyFont="1" applyFill="1" applyBorder="1"/>
    <xf numFmtId="165" fontId="23" fillId="0" borderId="0" xfId="2" applyNumberFormat="1" applyFont="1" applyFill="1" applyBorder="1" applyAlignment="1">
      <alignment vertical="center" wrapText="1"/>
    </xf>
    <xf numFmtId="165" fontId="21" fillId="0" borderId="0" xfId="4" applyFont="1" applyFill="1" applyBorder="1"/>
    <xf numFmtId="165" fontId="21" fillId="5" borderId="0" xfId="4" applyFont="1" applyFill="1" applyBorder="1" applyAlignment="1">
      <alignment vertical="center"/>
    </xf>
    <xf numFmtId="165" fontId="21" fillId="5" borderId="4" xfId="4" applyFont="1" applyFill="1" applyBorder="1" applyAlignment="1">
      <alignment vertical="center"/>
    </xf>
    <xf numFmtId="0" fontId="23" fillId="0" borderId="0" xfId="0" applyFont="1" applyFill="1" applyBorder="1" applyAlignment="1">
      <alignment wrapText="1"/>
    </xf>
    <xf numFmtId="0" fontId="21" fillId="0" borderId="0" xfId="0" applyFont="1" applyFill="1" applyBorder="1" applyAlignment="1">
      <alignment vertical="center" wrapText="1"/>
    </xf>
    <xf numFmtId="0" fontId="21" fillId="0" borderId="0" xfId="0" applyFont="1" applyFill="1" applyBorder="1" applyAlignment="1">
      <alignment vertical="center"/>
    </xf>
    <xf numFmtId="0" fontId="23" fillId="0" borderId="0" xfId="0" applyFont="1" applyFill="1" applyBorder="1" applyAlignment="1">
      <alignment vertical="center" wrapText="1"/>
    </xf>
    <xf numFmtId="0" fontId="23" fillId="5" borderId="0" xfId="0" applyFont="1" applyFill="1" applyBorder="1" applyAlignment="1">
      <alignment vertical="center" wrapText="1"/>
    </xf>
    <xf numFmtId="165" fontId="23" fillId="0" borderId="0" xfId="4" applyFont="1" applyFill="1" applyBorder="1" applyAlignment="1">
      <alignment vertical="center"/>
    </xf>
    <xf numFmtId="0" fontId="23" fillId="0" borderId="0" xfId="0" applyFont="1" applyFill="1" applyBorder="1" applyAlignment="1">
      <alignment horizontal="center" vertical="center" wrapText="1"/>
    </xf>
    <xf numFmtId="165" fontId="23" fillId="0" borderId="4" xfId="0" applyNumberFormat="1" applyFont="1" applyFill="1" applyBorder="1" applyAlignment="1">
      <alignment vertical="center" wrapText="1"/>
    </xf>
    <xf numFmtId="0" fontId="23" fillId="0" borderId="6" xfId="0" applyFont="1" applyFill="1" applyBorder="1" applyAlignment="1">
      <alignment wrapText="1"/>
    </xf>
    <xf numFmtId="165" fontId="23" fillId="0" borderId="6" xfId="4" applyFont="1" applyFill="1" applyBorder="1"/>
    <xf numFmtId="0" fontId="23" fillId="0" borderId="8" xfId="0" applyFont="1" applyFill="1" applyBorder="1" applyAlignment="1">
      <alignment wrapText="1"/>
    </xf>
    <xf numFmtId="165" fontId="23" fillId="0" borderId="8" xfId="4" applyFont="1" applyFill="1" applyBorder="1"/>
    <xf numFmtId="0" fontId="21" fillId="5" borderId="8" xfId="0" applyFont="1" applyFill="1" applyBorder="1" applyAlignment="1">
      <alignment wrapText="1"/>
    </xf>
    <xf numFmtId="165" fontId="21" fillId="0" borderId="8" xfId="4" applyFont="1" applyFill="1" applyBorder="1"/>
    <xf numFmtId="0" fontId="21" fillId="0" borderId="8" xfId="0" applyFont="1" applyFill="1" applyBorder="1" applyAlignment="1">
      <alignment wrapText="1"/>
    </xf>
    <xf numFmtId="0" fontId="21" fillId="0" borderId="8" xfId="0" applyFont="1" applyFill="1" applyBorder="1" applyAlignment="1">
      <alignment horizontal="left" vertical="top" wrapText="1"/>
    </xf>
    <xf numFmtId="0" fontId="21" fillId="0" borderId="7" xfId="0" applyFont="1" applyFill="1" applyBorder="1" applyAlignment="1">
      <alignment vertical="center" wrapText="1"/>
    </xf>
    <xf numFmtId="165" fontId="23" fillId="0" borderId="7" xfId="4" applyFont="1" applyFill="1" applyBorder="1"/>
    <xf numFmtId="165" fontId="21" fillId="0" borderId="7" xfId="4" applyFont="1" applyFill="1" applyBorder="1"/>
    <xf numFmtId="0" fontId="23" fillId="0" borderId="7" xfId="0" applyFont="1" applyFill="1" applyBorder="1" applyAlignment="1">
      <alignment wrapText="1"/>
    </xf>
    <xf numFmtId="169" fontId="21" fillId="5" borderId="0" xfId="8" applyNumberFormat="1" applyFont="1" applyFill="1" applyBorder="1"/>
    <xf numFmtId="14" fontId="23" fillId="5" borderId="0" xfId="0" applyNumberFormat="1" applyFont="1" applyFill="1" applyBorder="1" applyAlignment="1">
      <alignment horizontal="center"/>
    </xf>
    <xf numFmtId="169" fontId="4" fillId="2" borderId="0" xfId="0" applyNumberFormat="1" applyFont="1" applyFill="1" applyBorder="1"/>
    <xf numFmtId="169" fontId="23" fillId="5" borderId="3" xfId="0" applyNumberFormat="1" applyFont="1" applyFill="1" applyBorder="1"/>
    <xf numFmtId="169" fontId="23" fillId="5" borderId="0" xfId="0" applyNumberFormat="1" applyFont="1" applyFill="1" applyBorder="1"/>
    <xf numFmtId="170" fontId="31" fillId="0" borderId="0" xfId="2" applyNumberFormat="1" applyFont="1" applyFill="1" applyBorder="1"/>
    <xf numFmtId="41" fontId="31" fillId="0" borderId="0" xfId="2" applyFont="1" applyFill="1" applyBorder="1"/>
    <xf numFmtId="0" fontId="31" fillId="0" borderId="0" xfId="0" applyFont="1" applyFill="1" applyBorder="1"/>
    <xf numFmtId="170" fontId="31" fillId="0" borderId="4" xfId="2" applyNumberFormat="1" applyFont="1" applyFill="1" applyBorder="1"/>
    <xf numFmtId="41" fontId="31" fillId="0" borderId="4" xfId="2" applyFont="1" applyFill="1" applyBorder="1"/>
    <xf numFmtId="0" fontId="31" fillId="0" borderId="4" xfId="0" applyFont="1" applyFill="1" applyBorder="1"/>
    <xf numFmtId="41" fontId="3" fillId="0" borderId="1" xfId="2" applyFont="1" applyBorder="1" applyAlignment="1">
      <alignment vertical="center"/>
    </xf>
    <xf numFmtId="165" fontId="4" fillId="0" borderId="6" xfId="4" applyFont="1" applyBorder="1"/>
    <xf numFmtId="41" fontId="21" fillId="5" borderId="0" xfId="2" applyFont="1" applyFill="1" applyBorder="1"/>
    <xf numFmtId="41" fontId="23" fillId="5" borderId="3" xfId="2" applyFont="1" applyFill="1" applyBorder="1"/>
    <xf numFmtId="0" fontId="0" fillId="0" borderId="4" xfId="0" applyFont="1" applyBorder="1"/>
    <xf numFmtId="43" fontId="23" fillId="4" borderId="0" xfId="1" applyFont="1" applyFill="1" applyBorder="1" applyAlignment="1">
      <alignment vertical="center"/>
    </xf>
    <xf numFmtId="43" fontId="0" fillId="0" borderId="0" xfId="1" applyFont="1"/>
    <xf numFmtId="0" fontId="0" fillId="0" borderId="0" xfId="0" applyFill="1" applyBorder="1"/>
    <xf numFmtId="43" fontId="0" fillId="0" borderId="0" xfId="1" applyFont="1" applyFill="1" applyBorder="1"/>
    <xf numFmtId="0" fontId="0" fillId="0" borderId="0" xfId="0" applyFill="1"/>
    <xf numFmtId="43" fontId="0" fillId="0" borderId="0" xfId="0" applyNumberFormat="1" applyFill="1"/>
    <xf numFmtId="0" fontId="33" fillId="0" borderId="6" xfId="0" applyNumberFormat="1" applyFont="1" applyFill="1" applyBorder="1" applyAlignment="1">
      <alignment vertical="center"/>
    </xf>
    <xf numFmtId="0" fontId="33" fillId="0" borderId="6" xfId="0" applyNumberFormat="1" applyFont="1" applyFill="1" applyBorder="1" applyAlignment="1">
      <alignment horizontal="center" vertical="center"/>
    </xf>
    <xf numFmtId="2" fontId="33" fillId="0" borderId="6" xfId="0" applyNumberFormat="1" applyFont="1" applyFill="1" applyBorder="1" applyAlignment="1">
      <alignment vertical="center"/>
    </xf>
    <xf numFmtId="173" fontId="33" fillId="0" borderId="6" xfId="1" applyNumberFormat="1" applyFont="1" applyFill="1" applyBorder="1" applyAlignment="1">
      <alignment vertical="center"/>
    </xf>
    <xf numFmtId="0" fontId="34" fillId="6" borderId="7" xfId="0" applyNumberFormat="1" applyFont="1" applyFill="1" applyBorder="1" applyAlignment="1">
      <alignment horizontal="center" vertical="center" wrapText="1"/>
    </xf>
    <xf numFmtId="173" fontId="34" fillId="6" borderId="7" xfId="1" applyNumberFormat="1" applyFont="1" applyFill="1" applyBorder="1" applyAlignment="1">
      <alignment horizontal="center" vertical="center" wrapText="1"/>
    </xf>
    <xf numFmtId="43" fontId="34" fillId="6" borderId="7" xfId="1" applyFont="1" applyFill="1" applyBorder="1" applyAlignment="1">
      <alignment horizontal="center" vertical="center" wrapText="1"/>
    </xf>
    <xf numFmtId="0" fontId="32" fillId="0" borderId="0" xfId="0" applyFont="1" applyFill="1" applyBorder="1"/>
    <xf numFmtId="41" fontId="32" fillId="0" borderId="0" xfId="0" applyNumberFormat="1" applyFont="1" applyFill="1" applyBorder="1"/>
    <xf numFmtId="0" fontId="35" fillId="0" borderId="10" xfId="0" applyFont="1" applyFill="1" applyBorder="1" applyAlignment="1">
      <alignment vertical="center"/>
    </xf>
    <xf numFmtId="41" fontId="35" fillId="0" borderId="0" xfId="0" applyNumberFormat="1" applyFont="1" applyFill="1" applyBorder="1"/>
    <xf numFmtId="14" fontId="32" fillId="0" borderId="0" xfId="0" applyNumberFormat="1" applyFont="1" applyFill="1" applyBorder="1"/>
    <xf numFmtId="41" fontId="32" fillId="0" borderId="0" xfId="2" applyFont="1" applyFill="1" applyBorder="1"/>
    <xf numFmtId="41" fontId="4" fillId="2" borderId="3" xfId="2" applyNumberFormat="1" applyFont="1" applyFill="1" applyBorder="1"/>
    <xf numFmtId="167" fontId="4" fillId="0" borderId="1" xfId="0" applyNumberFormat="1" applyFont="1" applyFill="1" applyBorder="1" applyAlignment="1">
      <alignment vertical="center"/>
    </xf>
    <xf numFmtId="43" fontId="4" fillId="0" borderId="2" xfId="1" applyNumberFormat="1" applyFont="1" applyFill="1" applyBorder="1" applyAlignment="1">
      <alignment vertical="center" wrapText="1"/>
    </xf>
    <xf numFmtId="165" fontId="4" fillId="0" borderId="3" xfId="4" applyFont="1" applyFill="1" applyBorder="1" applyAlignment="1">
      <alignment vertical="center"/>
    </xf>
    <xf numFmtId="0" fontId="21" fillId="5" borderId="0" xfId="0" applyFont="1" applyFill="1" applyBorder="1" applyAlignment="1"/>
    <xf numFmtId="41" fontId="23" fillId="5" borderId="0" xfId="2" applyFont="1" applyFill="1" applyBorder="1" applyAlignment="1">
      <alignment horizontal="center"/>
    </xf>
    <xf numFmtId="0" fontId="23" fillId="5" borderId="0" xfId="0" applyFont="1" applyFill="1" applyBorder="1"/>
    <xf numFmtId="41" fontId="23" fillId="5" borderId="0" xfId="2" applyFont="1" applyFill="1" applyBorder="1"/>
    <xf numFmtId="0" fontId="23" fillId="5" borderId="0" xfId="0" applyFont="1" applyFill="1" applyBorder="1" applyAlignment="1">
      <alignment vertical="center"/>
    </xf>
    <xf numFmtId="14" fontId="23" fillId="5" borderId="4" xfId="0" applyNumberFormat="1" applyFont="1" applyFill="1" applyBorder="1" applyAlignment="1">
      <alignment horizontal="center"/>
    </xf>
    <xf numFmtId="43" fontId="0" fillId="0" borderId="0" xfId="0" applyNumberFormat="1"/>
    <xf numFmtId="41" fontId="4" fillId="0" borderId="5" xfId="2" applyFont="1" applyBorder="1"/>
    <xf numFmtId="0" fontId="4" fillId="0" borderId="0" xfId="0" applyFont="1" applyAlignment="1">
      <alignment horizontal="center" vertical="center"/>
    </xf>
    <xf numFmtId="0" fontId="32" fillId="0" borderId="1" xfId="0" applyFont="1" applyFill="1" applyBorder="1"/>
    <xf numFmtId="14" fontId="32" fillId="0" borderId="1" xfId="0" applyNumberFormat="1" applyFont="1" applyFill="1" applyBorder="1"/>
    <xf numFmtId="41" fontId="35" fillId="0" borderId="1" xfId="2" applyFont="1" applyFill="1" applyBorder="1"/>
    <xf numFmtId="0" fontId="0" fillId="0" borderId="1" xfId="0" applyBorder="1"/>
    <xf numFmtId="172" fontId="32" fillId="0" borderId="1" xfId="3" applyNumberFormat="1" applyFont="1" applyFill="1" applyBorder="1"/>
    <xf numFmtId="171" fontId="32" fillId="0" borderId="1" xfId="2" applyNumberFormat="1" applyFont="1" applyFill="1" applyBorder="1" applyAlignment="1">
      <alignment horizontal="center"/>
    </xf>
    <xf numFmtId="41" fontId="35" fillId="0" borderId="5" xfId="2" applyFont="1" applyFill="1" applyBorder="1"/>
    <xf numFmtId="0" fontId="6" fillId="2" borderId="0" xfId="0" applyFont="1" applyFill="1" applyBorder="1" applyAlignment="1">
      <alignment horizontal="left" vertical="center"/>
    </xf>
    <xf numFmtId="170" fontId="32" fillId="0" borderId="0" xfId="0" applyNumberFormat="1" applyFont="1" applyFill="1" applyBorder="1"/>
    <xf numFmtId="0" fontId="16" fillId="0" borderId="0" xfId="0" applyFont="1" applyFill="1" applyBorder="1" applyAlignment="1">
      <alignment wrapText="1"/>
    </xf>
    <xf numFmtId="0" fontId="16" fillId="0" borderId="0" xfId="0" applyFont="1" applyFill="1" applyBorder="1" applyAlignment="1">
      <alignment vertical="center" wrapText="1"/>
    </xf>
    <xf numFmtId="41" fontId="3" fillId="0" borderId="0" xfId="0" applyNumberFormat="1" applyFont="1" applyAlignment="1">
      <alignment vertical="center"/>
    </xf>
    <xf numFmtId="0" fontId="21" fillId="4" borderId="0" xfId="0" applyFont="1" applyFill="1" applyAlignment="1">
      <alignment vertical="center"/>
    </xf>
    <xf numFmtId="166" fontId="33" fillId="0" borderId="6" xfId="1" applyNumberFormat="1" applyFont="1" applyFill="1" applyBorder="1" applyAlignment="1">
      <alignment vertical="center"/>
    </xf>
    <xf numFmtId="2" fontId="33" fillId="0" borderId="6" xfId="0" applyNumberFormat="1" applyFont="1" applyFill="1" applyBorder="1" applyAlignment="1">
      <alignment horizontal="center" vertical="center"/>
    </xf>
    <xf numFmtId="174" fontId="33" fillId="0" borderId="6" xfId="0" applyNumberFormat="1" applyFont="1" applyFill="1" applyBorder="1" applyAlignment="1">
      <alignment vertical="center"/>
    </xf>
    <xf numFmtId="0" fontId="3" fillId="0" borderId="0" xfId="0" applyFont="1" applyAlignment="1">
      <alignment horizontal="left" vertical="top"/>
    </xf>
    <xf numFmtId="0" fontId="3" fillId="0" borderId="0" xfId="0" applyFont="1" applyAlignment="1">
      <alignment horizontal="left" vertical="top" wrapText="1"/>
    </xf>
    <xf numFmtId="0" fontId="3" fillId="0" borderId="0" xfId="0" applyFont="1" applyAlignment="1">
      <alignment vertical="top" wrapText="1"/>
    </xf>
    <xf numFmtId="0" fontId="4" fillId="0" borderId="0" xfId="0" applyFont="1" applyAlignment="1">
      <alignment vertical="top"/>
    </xf>
    <xf numFmtId="41" fontId="0" fillId="0" borderId="0" xfId="0" applyNumberFormat="1" applyFill="1"/>
    <xf numFmtId="0" fontId="3" fillId="7" borderId="0" xfId="0" applyFont="1" applyFill="1" applyAlignment="1">
      <alignment wrapText="1"/>
    </xf>
    <xf numFmtId="0" fontId="3" fillId="7" borderId="0" xfId="0" applyFont="1" applyFill="1" applyBorder="1" applyAlignment="1">
      <alignment wrapText="1"/>
    </xf>
    <xf numFmtId="165" fontId="3" fillId="7" borderId="0" xfId="0" applyNumberFormat="1" applyFont="1" applyFill="1" applyAlignment="1">
      <alignment wrapText="1"/>
    </xf>
    <xf numFmtId="0" fontId="3" fillId="7" borderId="0" xfId="0" applyFont="1" applyFill="1"/>
    <xf numFmtId="41" fontId="3" fillId="7" borderId="0" xfId="2" applyFont="1" applyFill="1" applyAlignment="1">
      <alignment wrapText="1"/>
    </xf>
    <xf numFmtId="165" fontId="3" fillId="7" borderId="0" xfId="0" applyNumberFormat="1" applyFont="1" applyFill="1"/>
    <xf numFmtId="166" fontId="3" fillId="7" borderId="0" xfId="1" applyNumberFormat="1" applyFont="1" applyFill="1" applyAlignment="1">
      <alignment wrapText="1"/>
    </xf>
    <xf numFmtId="41" fontId="3" fillId="7" borderId="0" xfId="2" applyFont="1" applyFill="1" applyBorder="1" applyAlignment="1"/>
    <xf numFmtId="0" fontId="18" fillId="7" borderId="0" xfId="7" applyFont="1" applyFill="1"/>
    <xf numFmtId="165" fontId="18" fillId="7" borderId="0" xfId="7" applyNumberFormat="1" applyFont="1" applyFill="1"/>
    <xf numFmtId="0" fontId="6" fillId="7" borderId="0" xfId="0" applyFont="1" applyFill="1"/>
    <xf numFmtId="0" fontId="6" fillId="7" borderId="0" xfId="0" applyFont="1" applyFill="1" applyAlignment="1">
      <alignment vertical="center"/>
    </xf>
    <xf numFmtId="165" fontId="6" fillId="7" borderId="0" xfId="0" applyNumberFormat="1" applyFont="1" applyFill="1" applyAlignment="1">
      <alignment vertical="center"/>
    </xf>
    <xf numFmtId="41" fontId="6" fillId="7" borderId="0" xfId="0" applyNumberFormat="1" applyFont="1" applyFill="1" applyAlignment="1">
      <alignment vertical="center"/>
    </xf>
    <xf numFmtId="41" fontId="16" fillId="7" borderId="0" xfId="2" applyFont="1" applyFill="1" applyBorder="1" applyAlignment="1">
      <alignment wrapText="1"/>
    </xf>
    <xf numFmtId="41" fontId="16" fillId="7" borderId="0" xfId="2" applyFont="1" applyFill="1" applyAlignment="1">
      <alignment wrapText="1"/>
    </xf>
    <xf numFmtId="165" fontId="6" fillId="7" borderId="0" xfId="0" applyNumberFormat="1" applyFont="1" applyFill="1"/>
    <xf numFmtId="0" fontId="0" fillId="7" borderId="0" xfId="0" applyFill="1"/>
    <xf numFmtId="0" fontId="3" fillId="7" borderId="0" xfId="0" applyFont="1" applyFill="1" applyAlignment="1">
      <alignment vertical="top" wrapText="1"/>
    </xf>
    <xf numFmtId="0" fontId="3" fillId="7" borderId="0" xfId="0" applyFont="1" applyFill="1" applyAlignment="1">
      <alignment horizontal="left" vertical="top" wrapText="1"/>
    </xf>
    <xf numFmtId="0" fontId="0" fillId="7" borderId="0" xfId="0" applyFill="1" applyBorder="1"/>
    <xf numFmtId="41" fontId="0" fillId="7" borderId="0" xfId="0" applyNumberFormat="1" applyFill="1" applyBorder="1"/>
    <xf numFmtId="41" fontId="0" fillId="7" borderId="0" xfId="0" applyNumberFormat="1" applyFill="1"/>
    <xf numFmtId="41" fontId="0" fillId="7" borderId="0" xfId="2" applyFont="1" applyFill="1"/>
    <xf numFmtId="170" fontId="0" fillId="7" borderId="0" xfId="0" applyNumberFormat="1" applyFill="1"/>
    <xf numFmtId="168" fontId="12" fillId="3" borderId="0" xfId="5" applyNumberFormat="1" applyFont="1" applyFill="1" applyBorder="1" applyAlignment="1" applyProtection="1">
      <alignment horizontal="left" wrapText="1"/>
    </xf>
    <xf numFmtId="168" fontId="10" fillId="3" borderId="0" xfId="5" applyNumberFormat="1" applyFont="1" applyFill="1" applyBorder="1" applyAlignment="1" applyProtection="1">
      <alignment horizontal="left" wrapText="1"/>
    </xf>
    <xf numFmtId="0" fontId="8" fillId="0" borderId="0" xfId="0" applyFont="1" applyFill="1" applyBorder="1" applyAlignment="1">
      <alignment horizontal="left" vertical="center"/>
    </xf>
    <xf numFmtId="0" fontId="3" fillId="0" borderId="0" xfId="0" applyFont="1" applyAlignment="1">
      <alignment horizontal="left" vertical="top" wrapText="1"/>
    </xf>
    <xf numFmtId="0" fontId="21" fillId="0" borderId="0" xfId="0" applyFont="1" applyAlignment="1">
      <alignment horizontal="left" vertical="top" wrapText="1"/>
    </xf>
    <xf numFmtId="0" fontId="3" fillId="0" borderId="0" xfId="0" applyFont="1" applyAlignment="1">
      <alignment horizontal="left" vertical="top"/>
    </xf>
    <xf numFmtId="0" fontId="4" fillId="0" borderId="0" xfId="0" applyFont="1" applyAlignment="1">
      <alignment horizontal="left" vertical="center"/>
    </xf>
    <xf numFmtId="0" fontId="3" fillId="0" borderId="0" xfId="0" applyFont="1" applyAlignment="1">
      <alignment horizontal="left" vertical="center" wrapText="1"/>
    </xf>
  </cellXfs>
  <cellStyles count="11">
    <cellStyle name="Comma [0] 2" xfId="4"/>
    <cellStyle name="Comma 3" xfId="6"/>
    <cellStyle name="Hipervínculo" xfId="10" builtinId="8"/>
    <cellStyle name="Millares" xfId="1" builtinId="3"/>
    <cellStyle name="Millares [0]" xfId="2" builtinId="6"/>
    <cellStyle name="Millares [0] 5" xfId="9"/>
    <cellStyle name="Millares 9" xfId="8"/>
    <cellStyle name="Normal" xfId="0" builtinId="0"/>
    <cellStyle name="Normal 12" xfId="7"/>
    <cellStyle name="Normal_Estados Fiscal 1999" xfId="5"/>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1</xdr:col>
      <xdr:colOff>2303990</xdr:colOff>
      <xdr:row>0</xdr:row>
      <xdr:rowOff>116416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2452157" y="116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2518834</xdr:colOff>
      <xdr:row>0</xdr:row>
      <xdr:rowOff>105833</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825751" y="105833"/>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2561168</xdr:colOff>
      <xdr:row>0</xdr:row>
      <xdr:rowOff>127001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667001" y="127001"/>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E6:F13"/>
  <sheetViews>
    <sheetView showGridLines="0" tabSelected="1" topLeftCell="A13" zoomScaleNormal="100" zoomScaleSheetLayoutView="100" workbookViewId="0">
      <selection activeCell="M29" sqref="M29"/>
    </sheetView>
  </sheetViews>
  <sheetFormatPr baseColWidth="10" defaultRowHeight="15" x14ac:dyDescent="0.25"/>
  <cols>
    <col min="10" max="10" width="14.7109375" customWidth="1"/>
  </cols>
  <sheetData>
    <row r="6" spans="5:6" ht="20.25" x14ac:dyDescent="0.25">
      <c r="F6" s="119" t="s">
        <v>119</v>
      </c>
    </row>
    <row r="7" spans="5:6" ht="20.25" x14ac:dyDescent="0.25">
      <c r="F7" s="119" t="s">
        <v>120</v>
      </c>
    </row>
    <row r="8" spans="5:6" ht="20.25" x14ac:dyDescent="0.25">
      <c r="F8" s="119" t="s">
        <v>121</v>
      </c>
    </row>
    <row r="9" spans="5:6" x14ac:dyDescent="0.25">
      <c r="F9" s="120"/>
    </row>
    <row r="10" spans="5:6" x14ac:dyDescent="0.25">
      <c r="F10" s="121"/>
    </row>
    <row r="11" spans="5:6" x14ac:dyDescent="0.25">
      <c r="F11" s="122" t="s">
        <v>191</v>
      </c>
    </row>
    <row r="12" spans="5:6" x14ac:dyDescent="0.25">
      <c r="F12" s="122" t="s">
        <v>268</v>
      </c>
    </row>
    <row r="13" spans="5:6" x14ac:dyDescent="0.25">
      <c r="E13" s="120"/>
    </row>
  </sheetData>
  <pageMargins left="0.7" right="0.7" top="0.75" bottom="0.75" header="0.3" footer="0.3"/>
  <pageSetup scale="7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L127"/>
  <sheetViews>
    <sheetView showGridLines="0" topLeftCell="A8" zoomScale="90" zoomScaleNormal="90" zoomScaleSheetLayoutView="90" workbookViewId="0">
      <selection activeCell="H50" sqref="H50"/>
    </sheetView>
  </sheetViews>
  <sheetFormatPr baseColWidth="10" defaultColWidth="11.42578125" defaultRowHeight="12.75" x14ac:dyDescent="0.2"/>
  <cols>
    <col min="1" max="1" width="2.28515625" style="1" customWidth="1"/>
    <col min="2" max="2" width="54" style="2" customWidth="1"/>
    <col min="3" max="3" width="1.7109375" style="2" customWidth="1"/>
    <col min="4" max="4" width="15.85546875" style="2" customWidth="1"/>
    <col min="5" max="5" width="2.140625" style="3" customWidth="1"/>
    <col min="6" max="6" width="17.85546875" style="2" customWidth="1"/>
    <col min="7" max="7" width="2.85546875" style="2" customWidth="1"/>
    <col min="8" max="8" width="17" style="1" customWidth="1"/>
    <col min="9" max="9" width="1.85546875" style="1" customWidth="1"/>
    <col min="10" max="10" width="11.42578125" style="1"/>
    <col min="11" max="11" width="0" style="1" hidden="1" customWidth="1"/>
    <col min="12" max="16384" width="11.42578125" style="1"/>
  </cols>
  <sheetData>
    <row r="4" spans="2:8" x14ac:dyDescent="0.2">
      <c r="B4" s="35"/>
      <c r="C4" s="35"/>
      <c r="D4" s="35"/>
      <c r="E4" s="35"/>
      <c r="F4" s="35"/>
      <c r="G4" s="35"/>
    </row>
    <row r="5" spans="2:8" x14ac:dyDescent="0.2">
      <c r="B5" s="35"/>
      <c r="C5" s="35"/>
      <c r="D5" s="35"/>
      <c r="E5" s="35"/>
      <c r="F5" s="35"/>
      <c r="G5" s="35"/>
    </row>
    <row r="6" spans="2:8" x14ac:dyDescent="0.2">
      <c r="B6" s="35"/>
      <c r="C6" s="35"/>
      <c r="D6" s="35"/>
      <c r="E6" s="35"/>
      <c r="F6" s="35"/>
      <c r="G6" s="35"/>
    </row>
    <row r="7" spans="2:8" x14ac:dyDescent="0.2">
      <c r="B7" s="35"/>
      <c r="C7" s="35"/>
      <c r="D7" s="35"/>
      <c r="E7" s="35"/>
      <c r="F7" s="35"/>
      <c r="G7" s="35"/>
    </row>
    <row r="8" spans="2:8" x14ac:dyDescent="0.2">
      <c r="B8" s="35"/>
      <c r="C8" s="35"/>
      <c r="D8" s="35"/>
      <c r="E8" s="35"/>
      <c r="F8" s="35"/>
      <c r="G8" s="35"/>
    </row>
    <row r="9" spans="2:8" ht="25.5" customHeight="1" x14ac:dyDescent="0.35">
      <c r="B9" s="276" t="s">
        <v>27</v>
      </c>
      <c r="C9" s="276"/>
      <c r="D9" s="276"/>
      <c r="E9" s="276"/>
      <c r="F9" s="276"/>
      <c r="G9" s="276"/>
    </row>
    <row r="10" spans="2:8" x14ac:dyDescent="0.2">
      <c r="B10" s="35"/>
      <c r="C10" s="35"/>
      <c r="D10" s="35"/>
      <c r="E10" s="35"/>
      <c r="F10" s="35"/>
      <c r="G10" s="35"/>
    </row>
    <row r="11" spans="2:8" s="29" customFormat="1" ht="23.25" x14ac:dyDescent="0.35">
      <c r="B11" s="277" t="s">
        <v>26</v>
      </c>
      <c r="C11" s="277"/>
      <c r="D11" s="277"/>
      <c r="E11" s="277"/>
      <c r="F11" s="277"/>
      <c r="G11" s="33"/>
    </row>
    <row r="12" spans="2:8" s="29" customFormat="1" ht="23.25" x14ac:dyDescent="0.35">
      <c r="B12" s="129" t="s">
        <v>269</v>
      </c>
      <c r="C12" s="34"/>
      <c r="D12" s="34"/>
      <c r="E12" s="34"/>
      <c r="F12" s="34"/>
      <c r="G12" s="33"/>
    </row>
    <row r="13" spans="2:8" s="29" customFormat="1" ht="20.25" customHeight="1" x14ac:dyDescent="0.2">
      <c r="B13" s="32" t="s">
        <v>270</v>
      </c>
      <c r="C13" s="32"/>
      <c r="D13" s="32"/>
      <c r="E13" s="32"/>
      <c r="F13" s="32"/>
      <c r="G13" s="30"/>
    </row>
    <row r="14" spans="2:8" s="29" customFormat="1" ht="22.15" customHeight="1" x14ac:dyDescent="0.2">
      <c r="B14" s="31" t="s">
        <v>25</v>
      </c>
      <c r="C14" s="31"/>
      <c r="D14" s="31"/>
      <c r="E14" s="31"/>
      <c r="F14" s="31"/>
      <c r="G14" s="30"/>
    </row>
    <row r="15" spans="2:8" ht="13.5" customHeight="1" x14ac:dyDescent="0.2">
      <c r="B15" s="6"/>
      <c r="C15" s="6"/>
      <c r="D15" s="6"/>
      <c r="E15" s="6"/>
      <c r="F15" s="6"/>
    </row>
    <row r="16" spans="2:8" ht="13.5" customHeight="1" x14ac:dyDescent="0.2">
      <c r="B16" s="1"/>
      <c r="C16" s="6"/>
      <c r="D16" s="28" t="s">
        <v>24</v>
      </c>
      <c r="E16" s="27"/>
      <c r="F16" s="25" t="s">
        <v>271</v>
      </c>
      <c r="G16" s="26"/>
      <c r="H16" s="25" t="s">
        <v>192</v>
      </c>
    </row>
    <row r="17" spans="2:12" s="5" customFormat="1" x14ac:dyDescent="0.25">
      <c r="B17" s="24" t="s">
        <v>23</v>
      </c>
      <c r="C17" s="24"/>
      <c r="D17" s="24"/>
      <c r="E17" s="24"/>
    </row>
    <row r="18" spans="2:12" s="5" customFormat="1" x14ac:dyDescent="0.25">
      <c r="B18" s="24"/>
      <c r="C18" s="24"/>
      <c r="D18" s="24"/>
      <c r="E18" s="24"/>
    </row>
    <row r="19" spans="2:12" s="5" customFormat="1" x14ac:dyDescent="0.25">
      <c r="B19" s="10" t="s">
        <v>22</v>
      </c>
      <c r="C19" s="15"/>
      <c r="D19" s="229" t="s">
        <v>21</v>
      </c>
      <c r="E19" s="15"/>
      <c r="F19" s="134">
        <v>7512512</v>
      </c>
      <c r="G19" s="21"/>
      <c r="H19" s="134">
        <v>4560146</v>
      </c>
      <c r="K19" s="241">
        <f>+F19-H19-'4 - EFE FONDO USD'!F33</f>
        <v>0</v>
      </c>
    </row>
    <row r="20" spans="2:12" s="5" customFormat="1" x14ac:dyDescent="0.25">
      <c r="B20" s="10" t="s">
        <v>20</v>
      </c>
      <c r="C20" s="10"/>
      <c r="D20" s="229" t="s">
        <v>19</v>
      </c>
      <c r="E20" s="10"/>
      <c r="F20" s="134">
        <v>52735037</v>
      </c>
      <c r="G20" s="23"/>
      <c r="H20" s="134">
        <v>61449035</v>
      </c>
      <c r="K20" s="241">
        <f>+F20-H20+'4 - EFE FONDO USD'!F22</f>
        <v>0</v>
      </c>
    </row>
    <row r="21" spans="2:12" s="5" customFormat="1" x14ac:dyDescent="0.25">
      <c r="B21" s="10" t="s">
        <v>18</v>
      </c>
      <c r="C21" s="10"/>
      <c r="D21" s="229" t="s">
        <v>17</v>
      </c>
      <c r="E21" s="10"/>
      <c r="F21" s="134">
        <v>550205</v>
      </c>
      <c r="G21" s="14"/>
      <c r="H21" s="134">
        <v>558815</v>
      </c>
      <c r="K21" s="241">
        <f>+F21-H21+'4 - EFE FONDO USD'!F23</f>
        <v>0</v>
      </c>
      <c r="L21" s="241"/>
    </row>
    <row r="22" spans="2:12" s="5" customFormat="1" x14ac:dyDescent="0.25">
      <c r="B22" s="10" t="s">
        <v>169</v>
      </c>
      <c r="C22" s="10"/>
      <c r="D22" s="229"/>
      <c r="E22" s="10"/>
      <c r="F22" s="134">
        <v>2639</v>
      </c>
      <c r="G22" s="14"/>
      <c r="H22" s="134">
        <v>9151</v>
      </c>
      <c r="K22" s="241">
        <f>+F22-H22+'4 - EFE FONDO USD'!F24</f>
        <v>0</v>
      </c>
    </row>
    <row r="23" spans="2:12" s="5" customFormat="1" ht="13.5" thickBot="1" x14ac:dyDescent="0.3">
      <c r="B23" s="15" t="s">
        <v>16</v>
      </c>
      <c r="C23" s="10"/>
      <c r="D23" s="130"/>
      <c r="E23" s="10"/>
      <c r="F23" s="22">
        <f>+SUM(F19:F22)</f>
        <v>60800393</v>
      </c>
      <c r="G23" s="23"/>
      <c r="H23" s="22">
        <f>+SUM(H19:H22)</f>
        <v>66577147</v>
      </c>
    </row>
    <row r="24" spans="2:12" s="5" customFormat="1" ht="13.5" thickTop="1" x14ac:dyDescent="0.25">
      <c r="B24" s="10"/>
      <c r="C24" s="10"/>
      <c r="D24" s="15"/>
      <c r="E24" s="10"/>
      <c r="F24" s="14"/>
      <c r="G24" s="12"/>
      <c r="H24" s="14"/>
    </row>
    <row r="25" spans="2:12" s="5" customFormat="1" x14ac:dyDescent="0.25">
      <c r="B25" s="15" t="s">
        <v>15</v>
      </c>
      <c r="C25" s="15"/>
      <c r="D25" s="15"/>
      <c r="E25" s="15"/>
      <c r="F25" s="21"/>
      <c r="G25" s="20"/>
      <c r="H25" s="21"/>
    </row>
    <row r="26" spans="2:12" s="5" customFormat="1" x14ac:dyDescent="0.25">
      <c r="B26" s="15"/>
      <c r="C26" s="15"/>
      <c r="D26" s="15"/>
      <c r="E26" s="15"/>
      <c r="F26" s="21"/>
      <c r="G26" s="20"/>
      <c r="H26" s="21"/>
    </row>
    <row r="27" spans="2:12" s="5" customFormat="1" ht="12.75" hidden="1" customHeight="1" x14ac:dyDescent="0.25">
      <c r="B27" s="10" t="s">
        <v>14</v>
      </c>
      <c r="C27" s="10"/>
      <c r="D27" s="15"/>
      <c r="E27" s="10"/>
      <c r="F27" s="17">
        <v>0</v>
      </c>
      <c r="G27" s="14"/>
      <c r="H27" s="17">
        <v>0</v>
      </c>
    </row>
    <row r="28" spans="2:12" s="5" customFormat="1" x14ac:dyDescent="0.25">
      <c r="B28" s="10" t="s">
        <v>13</v>
      </c>
      <c r="C28" s="10"/>
      <c r="D28" s="26" t="s">
        <v>12</v>
      </c>
      <c r="E28" s="10"/>
      <c r="F28" s="17">
        <v>21349</v>
      </c>
      <c r="G28" s="14"/>
      <c r="H28" s="17">
        <v>68712</v>
      </c>
      <c r="K28" s="241"/>
    </row>
    <row r="29" spans="2:12" s="5" customFormat="1" x14ac:dyDescent="0.25">
      <c r="B29" s="6" t="s">
        <v>11</v>
      </c>
      <c r="C29" s="6"/>
      <c r="D29" s="26" t="s">
        <v>126</v>
      </c>
      <c r="E29" s="6"/>
      <c r="F29" s="17">
        <v>516280</v>
      </c>
      <c r="G29" s="14"/>
      <c r="H29" s="17">
        <v>488814</v>
      </c>
      <c r="K29" s="241"/>
    </row>
    <row r="30" spans="2:12" s="5" customFormat="1" x14ac:dyDescent="0.25">
      <c r="B30" s="6" t="s">
        <v>129</v>
      </c>
      <c r="C30" s="6"/>
      <c r="D30" s="27"/>
      <c r="E30" s="6"/>
      <c r="F30" s="14">
        <v>2481</v>
      </c>
      <c r="G30" s="14"/>
      <c r="H30" s="14">
        <v>3170</v>
      </c>
      <c r="K30" s="241"/>
    </row>
    <row r="31" spans="2:12" s="5" customFormat="1" ht="13.5" thickBot="1" x14ac:dyDescent="0.3">
      <c r="B31" s="13" t="s">
        <v>10</v>
      </c>
      <c r="C31" s="6"/>
      <c r="D31" s="13"/>
      <c r="E31" s="6"/>
      <c r="F31" s="16">
        <f>SUM(F27:F30)</f>
        <v>540110</v>
      </c>
      <c r="G31" s="12"/>
      <c r="H31" s="16">
        <f>SUM(H27:H30)</f>
        <v>560696</v>
      </c>
      <c r="J31" s="19"/>
      <c r="K31" s="241">
        <f>+F31-H31-+'4 - EFE FONDO USD'!F25</f>
        <v>0</v>
      </c>
    </row>
    <row r="32" spans="2:12" s="5" customFormat="1" ht="13.5" thickTop="1" x14ac:dyDescent="0.25">
      <c r="B32" s="6"/>
      <c r="C32" s="6"/>
      <c r="D32" s="13"/>
      <c r="E32" s="6"/>
      <c r="F32" s="6"/>
      <c r="G32" s="18"/>
      <c r="H32" s="6"/>
    </row>
    <row r="33" spans="2:9" s="5" customFormat="1" x14ac:dyDescent="0.25">
      <c r="B33" s="15" t="s">
        <v>9</v>
      </c>
      <c r="C33" s="6"/>
      <c r="D33" s="13"/>
      <c r="E33" s="6"/>
      <c r="F33" s="6"/>
      <c r="G33" s="18"/>
      <c r="H33" s="6"/>
    </row>
    <row r="34" spans="2:9" s="5" customFormat="1" x14ac:dyDescent="0.25">
      <c r="B34" s="10" t="s">
        <v>8</v>
      </c>
      <c r="C34" s="6"/>
      <c r="D34" s="13"/>
      <c r="E34" s="6"/>
      <c r="F34" s="139">
        <v>48197261</v>
      </c>
      <c r="G34" s="140"/>
      <c r="H34" s="139">
        <v>56686963</v>
      </c>
    </row>
    <row r="35" spans="2:9" s="5" customFormat="1" x14ac:dyDescent="0.25">
      <c r="B35" s="10" t="s">
        <v>7</v>
      </c>
      <c r="C35" s="6"/>
      <c r="D35" s="13"/>
      <c r="E35" s="6"/>
      <c r="F35" s="17">
        <v>9329488</v>
      </c>
      <c r="G35" s="140"/>
      <c r="H35" s="17">
        <v>6447164</v>
      </c>
    </row>
    <row r="36" spans="2:9" s="5" customFormat="1" x14ac:dyDescent="0.25">
      <c r="B36" s="6" t="s">
        <v>0</v>
      </c>
      <c r="C36" s="6"/>
      <c r="D36" s="13"/>
      <c r="E36" s="6"/>
      <c r="F36" s="139">
        <f>+'2 - EERR FONDO USD'!$G$31</f>
        <v>2733534</v>
      </c>
      <c r="G36" s="140"/>
      <c r="H36" s="139">
        <v>2882324</v>
      </c>
    </row>
    <row r="37" spans="2:9" s="5" customFormat="1" ht="13.5" thickBot="1" x14ac:dyDescent="0.3">
      <c r="B37" s="15" t="s">
        <v>6</v>
      </c>
      <c r="C37" s="15"/>
      <c r="D37" s="15"/>
      <c r="E37" s="15"/>
      <c r="F37" s="16">
        <f>+F34+F36+F35</f>
        <v>60260283</v>
      </c>
      <c r="G37" s="141"/>
      <c r="H37" s="16">
        <f>+H34+H36+H35</f>
        <v>66016451</v>
      </c>
    </row>
    <row r="38" spans="2:9" s="5" customFormat="1" ht="13.5" thickTop="1" x14ac:dyDescent="0.25">
      <c r="B38" s="15" t="s">
        <v>5</v>
      </c>
      <c r="C38" s="10"/>
      <c r="D38" s="15"/>
      <c r="E38" s="10"/>
      <c r="F38" s="219">
        <v>47114.772018000003</v>
      </c>
      <c r="G38" s="142"/>
      <c r="H38" s="219">
        <v>53755.253100000002</v>
      </c>
      <c r="I38" s="11"/>
    </row>
    <row r="39" spans="2:9" s="5" customFormat="1" x14ac:dyDescent="0.25">
      <c r="B39" s="13" t="s">
        <v>4</v>
      </c>
      <c r="C39" s="6"/>
      <c r="D39" s="26">
        <v>6</v>
      </c>
      <c r="E39" s="6"/>
      <c r="F39" s="218">
        <f>ROUND(+F37/F38,2)</f>
        <v>1279.01</v>
      </c>
      <c r="G39" s="140"/>
      <c r="H39" s="218">
        <f>+H37/H38</f>
        <v>1228.0930177594123</v>
      </c>
      <c r="I39" s="11"/>
    </row>
    <row r="40" spans="2:9" s="5" customFormat="1" x14ac:dyDescent="0.25">
      <c r="B40" s="10"/>
      <c r="C40" s="10"/>
      <c r="D40" s="10"/>
      <c r="E40" s="10"/>
      <c r="F40" s="10"/>
      <c r="G40" s="6"/>
    </row>
    <row r="41" spans="2:9" s="5" customFormat="1" x14ac:dyDescent="0.25">
      <c r="B41" s="10"/>
      <c r="C41" s="10"/>
      <c r="D41" s="10"/>
      <c r="E41" s="10"/>
      <c r="F41" s="10"/>
      <c r="G41" s="6"/>
    </row>
    <row r="42" spans="2:9" x14ac:dyDescent="0.2">
      <c r="B42" s="9" t="s">
        <v>3</v>
      </c>
      <c r="C42" s="9"/>
      <c r="D42" s="9"/>
      <c r="E42" s="8"/>
    </row>
    <row r="45" spans="2:9" s="254" customFormat="1" hidden="1" x14ac:dyDescent="0.2">
      <c r="B45" s="251"/>
      <c r="C45" s="251"/>
      <c r="D45" s="251"/>
      <c r="E45" s="252"/>
      <c r="F45" s="253">
        <f>+F37+F31-F23</f>
        <v>0</v>
      </c>
      <c r="G45" s="251"/>
      <c r="H45" s="253">
        <f>+H37+H31-H23</f>
        <v>0</v>
      </c>
    </row>
    <row r="46" spans="2:9" s="254" customFormat="1" hidden="1" x14ac:dyDescent="0.2">
      <c r="B46" s="251"/>
      <c r="C46" s="251"/>
      <c r="D46" s="251"/>
      <c r="E46" s="252"/>
      <c r="F46" s="255">
        <f>+F37-'3 - PN FONDO USD'!$E$24</f>
        <v>0</v>
      </c>
      <c r="G46" s="251"/>
      <c r="H46" s="256">
        <f>+H37-'3 - PN FONDO USD'!E17</f>
        <v>0</v>
      </c>
    </row>
    <row r="47" spans="2:9" s="254" customFormat="1" hidden="1" x14ac:dyDescent="0.2">
      <c r="B47" s="251"/>
      <c r="C47" s="251"/>
      <c r="D47" s="251"/>
      <c r="E47" s="252"/>
      <c r="F47" s="253">
        <f>+F36-'2 - EERR FONDO USD'!G31</f>
        <v>0</v>
      </c>
      <c r="G47" s="251"/>
      <c r="H47" s="253"/>
    </row>
    <row r="48" spans="2:9" s="254" customFormat="1" hidden="1" x14ac:dyDescent="0.2">
      <c r="B48" s="251"/>
      <c r="C48" s="251"/>
      <c r="D48" s="251"/>
      <c r="E48" s="252"/>
      <c r="F48" s="257">
        <f>+F39-'5 - NOTAS FONDO USD'!C160</f>
        <v>0</v>
      </c>
      <c r="G48" s="251"/>
    </row>
    <row r="49" spans="6:6" x14ac:dyDescent="0.2">
      <c r="F49" s="7"/>
    </row>
    <row r="99" spans="2:7" x14ac:dyDescent="0.2">
      <c r="G99" s="5"/>
    </row>
    <row r="100" spans="2:7" x14ac:dyDescent="0.2">
      <c r="B100" s="2" t="s">
        <v>2</v>
      </c>
      <c r="G100" s="5"/>
    </row>
    <row r="101" spans="2:7" x14ac:dyDescent="0.2">
      <c r="G101" s="5"/>
    </row>
    <row r="102" spans="2:7" x14ac:dyDescent="0.2">
      <c r="B102" s="2" t="s">
        <v>1</v>
      </c>
      <c r="G102" s="5"/>
    </row>
    <row r="103" spans="2:7" x14ac:dyDescent="0.2">
      <c r="B103" s="2" t="s">
        <v>0</v>
      </c>
      <c r="G103" s="5"/>
    </row>
    <row r="104" spans="2:7" x14ac:dyDescent="0.2">
      <c r="G104" s="5"/>
    </row>
    <row r="105" spans="2:7" x14ac:dyDescent="0.2">
      <c r="G105" s="5"/>
    </row>
    <row r="106" spans="2:7" x14ac:dyDescent="0.2">
      <c r="G106" s="6"/>
    </row>
    <row r="107" spans="2:7" x14ac:dyDescent="0.2">
      <c r="G107" s="1"/>
    </row>
    <row r="108" spans="2:7" x14ac:dyDescent="0.2">
      <c r="G108" s="1"/>
    </row>
    <row r="109" spans="2:7" x14ac:dyDescent="0.2">
      <c r="G109" s="1"/>
    </row>
    <row r="110" spans="2:7" x14ac:dyDescent="0.2">
      <c r="G110" s="1"/>
    </row>
    <row r="111" spans="2:7" x14ac:dyDescent="0.2">
      <c r="G111" s="1"/>
    </row>
    <row r="112" spans="2:7" x14ac:dyDescent="0.2">
      <c r="G112" s="1"/>
    </row>
    <row r="113" spans="7:7" x14ac:dyDescent="0.2">
      <c r="G113" s="1"/>
    </row>
    <row r="114" spans="7:7" x14ac:dyDescent="0.2">
      <c r="G114" s="1"/>
    </row>
    <row r="115" spans="7:7" x14ac:dyDescent="0.2">
      <c r="G115" s="1"/>
    </row>
    <row r="116" spans="7:7" x14ac:dyDescent="0.2">
      <c r="G116" s="1"/>
    </row>
    <row r="117" spans="7:7" x14ac:dyDescent="0.2">
      <c r="G117" s="1"/>
    </row>
    <row r="118" spans="7:7" x14ac:dyDescent="0.2">
      <c r="G118" s="1"/>
    </row>
    <row r="119" spans="7:7" x14ac:dyDescent="0.2">
      <c r="G119" s="1"/>
    </row>
    <row r="120" spans="7:7" x14ac:dyDescent="0.2">
      <c r="G120" s="1"/>
    </row>
    <row r="121" spans="7:7" x14ac:dyDescent="0.2">
      <c r="G121" s="1"/>
    </row>
    <row r="122" spans="7:7" x14ac:dyDescent="0.2">
      <c r="G122" s="1"/>
    </row>
    <row r="123" spans="7:7" x14ac:dyDescent="0.2">
      <c r="G123" s="1"/>
    </row>
    <row r="124" spans="7:7" x14ac:dyDescent="0.2">
      <c r="G124" s="1"/>
    </row>
    <row r="125" spans="7:7" x14ac:dyDescent="0.2">
      <c r="G125" s="1"/>
    </row>
    <row r="126" spans="7:7" x14ac:dyDescent="0.2">
      <c r="G126" s="5"/>
    </row>
    <row r="127" spans="7:7" x14ac:dyDescent="0.2">
      <c r="G127" s="4"/>
    </row>
  </sheetData>
  <mergeCells count="2">
    <mergeCell ref="B9:G9"/>
    <mergeCell ref="B11:F11"/>
  </mergeCells>
  <pageMargins left="0.78740157480314965" right="0.78740157480314965" top="0.74803149606299213" bottom="0.74803149606299213" header="0.31496062992125984" footer="0.31496062992125984"/>
  <pageSetup paperSize="9" scale="74" orientation="portrait" r:id="rId1"/>
  <ignoredErrors>
    <ignoredError sqref="G31"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O41"/>
  <sheetViews>
    <sheetView showGridLines="0" zoomScale="90" zoomScaleNormal="90" zoomScaleSheetLayoutView="90" workbookViewId="0">
      <selection activeCell="P23" sqref="P23"/>
    </sheetView>
  </sheetViews>
  <sheetFormatPr baseColWidth="10" defaultColWidth="11.42578125" defaultRowHeight="12.75" x14ac:dyDescent="0.2"/>
  <cols>
    <col min="1" max="1" width="1.42578125" style="1" customWidth="1"/>
    <col min="2" max="2" width="3.140625" style="1" customWidth="1"/>
    <col min="3" max="3" width="52.42578125" style="1" customWidth="1"/>
    <col min="4" max="4" width="1.7109375" style="1" customWidth="1"/>
    <col min="5" max="5" width="15.5703125" style="1" customWidth="1"/>
    <col min="6" max="6" width="2.140625" style="1" customWidth="1"/>
    <col min="7" max="7" width="11.140625" style="36" bestFit="1" customWidth="1"/>
    <col min="8" max="8" width="3.140625" style="1" customWidth="1"/>
    <col min="9" max="9" width="11.140625" style="1" bestFit="1" customWidth="1"/>
    <col min="10" max="10" width="2.5703125" style="1" customWidth="1"/>
    <col min="11" max="11" width="12.140625" style="1" bestFit="1" customWidth="1"/>
    <col min="12" max="13" width="11.85546875" style="1" bestFit="1" customWidth="1"/>
    <col min="14" max="14" width="15.140625" style="1" bestFit="1" customWidth="1"/>
    <col min="15" max="16384" width="11.42578125" style="1"/>
  </cols>
  <sheetData>
    <row r="8" spans="1:13" x14ac:dyDescent="0.2">
      <c r="G8" s="66"/>
    </row>
    <row r="9" spans="1:13" ht="25.5" x14ac:dyDescent="0.35">
      <c r="C9" s="276" t="s">
        <v>27</v>
      </c>
      <c r="D9" s="276"/>
      <c r="E9" s="276"/>
      <c r="F9" s="276"/>
      <c r="G9" s="276"/>
      <c r="H9" s="276"/>
      <c r="I9" s="276"/>
      <c r="J9" s="276"/>
      <c r="K9" s="276"/>
    </row>
    <row r="10" spans="1:13" ht="15" customHeight="1" x14ac:dyDescent="0.35">
      <c r="C10" s="276"/>
      <c r="D10" s="276"/>
      <c r="E10" s="276"/>
      <c r="F10" s="276"/>
      <c r="G10" s="276"/>
    </row>
    <row r="11" spans="1:13" ht="25.5" x14ac:dyDescent="0.35">
      <c r="C11" s="65" t="s">
        <v>38</v>
      </c>
      <c r="D11" s="64"/>
      <c r="E11" s="64"/>
      <c r="F11" s="64"/>
      <c r="G11" s="63"/>
    </row>
    <row r="12" spans="1:13" ht="25.5" x14ac:dyDescent="0.35">
      <c r="C12" s="65" t="s">
        <v>272</v>
      </c>
      <c r="D12" s="64"/>
      <c r="E12" s="64"/>
      <c r="F12" s="64"/>
      <c r="G12" s="63"/>
    </row>
    <row r="13" spans="1:13" ht="17.25" customHeight="1" x14ac:dyDescent="0.2">
      <c r="C13" s="61" t="s">
        <v>273</v>
      </c>
      <c r="D13" s="62"/>
      <c r="E13" s="62"/>
      <c r="F13" s="62"/>
      <c r="G13" s="62"/>
      <c r="H13" s="61"/>
      <c r="I13" s="61"/>
      <c r="J13" s="61"/>
    </row>
    <row r="14" spans="1:13" ht="21" customHeight="1" x14ac:dyDescent="0.2">
      <c r="A14" s="36"/>
      <c r="C14" s="31" t="s">
        <v>25</v>
      </c>
      <c r="D14" s="31"/>
      <c r="E14" s="31"/>
      <c r="F14" s="31"/>
      <c r="G14" s="60"/>
    </row>
    <row r="15" spans="1:13" ht="12" customHeight="1" x14ac:dyDescent="0.2">
      <c r="A15" s="36"/>
      <c r="C15" s="6"/>
      <c r="D15" s="6"/>
      <c r="E15" s="6"/>
      <c r="F15" s="6"/>
      <c r="G15" s="6"/>
      <c r="M15" s="57"/>
    </row>
    <row r="16" spans="1:13" x14ac:dyDescent="0.2">
      <c r="A16" s="36"/>
      <c r="C16" s="59"/>
      <c r="D16" s="59"/>
      <c r="E16" s="143" t="s">
        <v>24</v>
      </c>
      <c r="F16" s="144"/>
      <c r="G16" s="145" t="str">
        <f>+'1 - EEFF FONDO USD '!F16</f>
        <v>31.12.2025</v>
      </c>
      <c r="H16" s="58"/>
      <c r="I16" s="145" t="str">
        <f>+'1 - EEFF FONDO USD '!H16</f>
        <v>31.12.2024</v>
      </c>
      <c r="M16" s="57"/>
    </row>
    <row r="17" spans="1:15" x14ac:dyDescent="0.2">
      <c r="A17" s="36"/>
      <c r="B17" s="43"/>
      <c r="C17" s="146" t="s">
        <v>37</v>
      </c>
      <c r="D17" s="146"/>
      <c r="E17" s="146"/>
      <c r="F17" s="146"/>
      <c r="G17" s="147"/>
      <c r="H17" s="147"/>
      <c r="I17" s="147"/>
      <c r="M17" s="56"/>
    </row>
    <row r="18" spans="1:15" x14ac:dyDescent="0.2">
      <c r="A18" s="36"/>
      <c r="B18" s="43"/>
      <c r="C18" s="146"/>
      <c r="D18" s="146"/>
      <c r="E18" s="146"/>
      <c r="F18" s="146"/>
      <c r="G18" s="146"/>
      <c r="H18" s="146"/>
      <c r="I18" s="146"/>
    </row>
    <row r="19" spans="1:15" x14ac:dyDescent="0.2">
      <c r="A19" s="36"/>
      <c r="B19" s="43"/>
      <c r="C19" s="148" t="s">
        <v>36</v>
      </c>
      <c r="D19" s="148"/>
      <c r="E19" s="148"/>
      <c r="F19" s="148"/>
      <c r="G19" s="139">
        <v>1257919</v>
      </c>
      <c r="H19" s="149"/>
      <c r="I19" s="139">
        <v>1815972</v>
      </c>
    </row>
    <row r="20" spans="1:15" x14ac:dyDescent="0.2">
      <c r="A20" s="36"/>
      <c r="B20" s="43"/>
      <c r="C20" s="150" t="s">
        <v>35</v>
      </c>
      <c r="D20" s="150"/>
      <c r="E20" s="150"/>
      <c r="F20" s="150"/>
      <c r="G20" s="139">
        <v>1995464</v>
      </c>
      <c r="H20" s="146"/>
      <c r="I20" s="139">
        <v>1744668</v>
      </c>
    </row>
    <row r="21" spans="1:15" x14ac:dyDescent="0.2">
      <c r="A21" s="36"/>
      <c r="B21" s="43"/>
      <c r="C21" s="53" t="s">
        <v>34</v>
      </c>
      <c r="D21" s="53"/>
      <c r="E21" s="53"/>
      <c r="F21" s="53"/>
      <c r="G21" s="151">
        <v>262541</v>
      </c>
      <c r="H21" s="152"/>
      <c r="I21" s="151">
        <v>128662</v>
      </c>
    </row>
    <row r="22" spans="1:15" x14ac:dyDescent="0.2">
      <c r="A22" s="36"/>
      <c r="B22" s="43"/>
      <c r="C22" s="153" t="s">
        <v>33</v>
      </c>
      <c r="D22" s="150"/>
      <c r="E22" s="150"/>
      <c r="F22" s="150"/>
      <c r="G22" s="154">
        <f>+SUM(G19:G21)</f>
        <v>3515924</v>
      </c>
      <c r="H22" s="146"/>
      <c r="I22" s="154">
        <f>+SUM(I19:I21)</f>
        <v>3689302</v>
      </c>
    </row>
    <row r="23" spans="1:15" x14ac:dyDescent="0.2">
      <c r="A23" s="36"/>
      <c r="B23" s="49"/>
      <c r="C23" s="48"/>
      <c r="D23" s="48"/>
      <c r="E23" s="48"/>
      <c r="F23" s="48"/>
      <c r="G23" s="52"/>
      <c r="H23" s="48"/>
      <c r="I23" s="52"/>
    </row>
    <row r="24" spans="1:15" x14ac:dyDescent="0.2">
      <c r="A24" s="36"/>
      <c r="B24" s="43"/>
      <c r="C24" s="42" t="s">
        <v>32</v>
      </c>
      <c r="D24" s="42"/>
      <c r="E24" s="42"/>
      <c r="F24" s="42"/>
      <c r="G24" s="55"/>
      <c r="H24" s="41"/>
      <c r="I24" s="55"/>
    </row>
    <row r="25" spans="1:15" x14ac:dyDescent="0.2">
      <c r="A25" s="36"/>
      <c r="B25" s="49"/>
      <c r="C25" s="48"/>
      <c r="D25" s="48"/>
      <c r="E25" s="48"/>
      <c r="F25" s="48"/>
      <c r="G25" s="54"/>
      <c r="H25" s="47"/>
      <c r="I25" s="54"/>
    </row>
    <row r="26" spans="1:15" x14ac:dyDescent="0.2">
      <c r="A26" s="36"/>
      <c r="B26" s="49"/>
      <c r="C26" s="148" t="s">
        <v>31</v>
      </c>
      <c r="D26" s="148"/>
      <c r="E26" s="155" t="s">
        <v>30</v>
      </c>
      <c r="F26" s="148"/>
      <c r="G26" s="139">
        <v>-743984</v>
      </c>
      <c r="H26" s="156"/>
      <c r="I26" s="139">
        <v>-778753</v>
      </c>
    </row>
    <row r="27" spans="1:15" x14ac:dyDescent="0.2">
      <c r="A27" s="36"/>
      <c r="B27" s="49"/>
      <c r="C27" s="148" t="s">
        <v>29</v>
      </c>
      <c r="D27" s="148"/>
      <c r="E27" s="155" t="s">
        <v>170</v>
      </c>
      <c r="F27" s="148"/>
      <c r="G27" s="151">
        <v>-38406</v>
      </c>
      <c r="H27" s="156"/>
      <c r="I27" s="151">
        <v>-28225</v>
      </c>
    </row>
    <row r="28" spans="1:15" x14ac:dyDescent="0.2">
      <c r="A28" s="36"/>
      <c r="B28" s="49"/>
      <c r="C28" s="51" t="s">
        <v>28</v>
      </c>
      <c r="D28" s="50"/>
      <c r="E28" s="50"/>
      <c r="F28" s="50"/>
      <c r="G28" s="158">
        <f>SUM(G26:G27)</f>
        <v>-782390</v>
      </c>
      <c r="H28" s="159"/>
      <c r="I28" s="158">
        <f>SUM(I26:I27)</f>
        <v>-806978</v>
      </c>
      <c r="J28" s="46"/>
      <c r="K28" s="46"/>
      <c r="L28" s="46"/>
      <c r="M28" s="46"/>
      <c r="N28" s="46"/>
      <c r="O28" s="46"/>
    </row>
    <row r="29" spans="1:15" x14ac:dyDescent="0.2">
      <c r="A29" s="36"/>
      <c r="B29" s="49"/>
      <c r="C29" s="48"/>
      <c r="D29" s="48"/>
      <c r="E29" s="48"/>
      <c r="F29" s="48"/>
      <c r="G29" s="47"/>
      <c r="H29" s="48"/>
      <c r="I29" s="47"/>
      <c r="K29" s="46"/>
      <c r="L29" s="46"/>
    </row>
    <row r="30" spans="1:15" hidden="1" x14ac:dyDescent="0.2">
      <c r="A30" s="36"/>
      <c r="B30" s="43"/>
      <c r="C30" s="42"/>
      <c r="D30" s="42"/>
      <c r="E30" s="42"/>
      <c r="F30" s="42"/>
      <c r="G30" s="45"/>
      <c r="H30" s="42"/>
      <c r="I30" s="44"/>
    </row>
    <row r="31" spans="1:15" ht="13.5" thickBot="1" x14ac:dyDescent="0.25">
      <c r="A31" s="36"/>
      <c r="B31" s="43"/>
      <c r="C31" s="42" t="s">
        <v>0</v>
      </c>
      <c r="D31" s="42"/>
      <c r="E31" s="42"/>
      <c r="F31" s="42"/>
      <c r="G31" s="40">
        <f>+G22+G28</f>
        <v>2733534</v>
      </c>
      <c r="H31" s="41"/>
      <c r="I31" s="40">
        <f>+I22+I28</f>
        <v>2882324</v>
      </c>
    </row>
    <row r="32" spans="1:15" ht="13.5" thickTop="1" x14ac:dyDescent="0.2">
      <c r="A32" s="36"/>
    </row>
    <row r="33" spans="3:9" x14ac:dyDescent="0.2">
      <c r="G33" s="39"/>
    </row>
    <row r="34" spans="3:9" x14ac:dyDescent="0.2">
      <c r="C34" s="9" t="s">
        <v>3</v>
      </c>
      <c r="D34" s="9"/>
      <c r="E34" s="9"/>
      <c r="F34" s="9"/>
      <c r="G34" s="39"/>
    </row>
    <row r="35" spans="3:9" x14ac:dyDescent="0.2">
      <c r="G35" s="39"/>
    </row>
    <row r="36" spans="3:9" x14ac:dyDescent="0.2">
      <c r="G36" s="39"/>
    </row>
    <row r="37" spans="3:9" x14ac:dyDescent="0.2">
      <c r="G37" s="39"/>
    </row>
    <row r="38" spans="3:9" x14ac:dyDescent="0.2">
      <c r="G38" s="39"/>
    </row>
    <row r="39" spans="3:9" s="254" customFormat="1" hidden="1" x14ac:dyDescent="0.2">
      <c r="G39" s="258">
        <f>+G31-'1 - EEFF FONDO USD '!F36</f>
        <v>0</v>
      </c>
      <c r="I39" s="258">
        <f>+I31-'1 - EEFF FONDO USD '!H36</f>
        <v>0</v>
      </c>
    </row>
    <row r="40" spans="3:9" x14ac:dyDescent="0.2">
      <c r="G40" s="39"/>
    </row>
    <row r="41" spans="3:9" x14ac:dyDescent="0.2">
      <c r="C41" s="38"/>
      <c r="D41" s="38"/>
      <c r="E41" s="38"/>
      <c r="F41" s="38"/>
      <c r="G41" s="37"/>
    </row>
  </sheetData>
  <mergeCells count="2">
    <mergeCell ref="C9:K9"/>
    <mergeCell ref="C10:G10"/>
  </mergeCells>
  <dataValidations count="1">
    <dataValidation type="textLength" errorStyle="information" allowBlank="1" showInputMessage="1" showErrorMessage="1" error="XLBVal:2=0_x000d__x000a_" sqref="F18:F20 E16:I16 E17:E20 G18:G21 E21:F21 E22:G22 F17:I17 E26:H26 H18:I22 E27:I28">
      <formula1>0</formula1>
      <formula2>300</formula2>
    </dataValidation>
  </dataValidations>
  <printOptions horizontalCentered="1"/>
  <pageMargins left="0.78740157480314965" right="0.78740157480314965" top="0.74803149606299213" bottom="0.74803149606299213" header="0.31496062992125984" footer="0.31496062992125984"/>
  <pageSetup paperSize="9" scale="8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1"/>
  <sheetViews>
    <sheetView showGridLines="0" zoomScale="90" zoomScaleNormal="90" zoomScaleSheetLayoutView="90" workbookViewId="0">
      <selection activeCell="E36" sqref="E36"/>
    </sheetView>
  </sheetViews>
  <sheetFormatPr baseColWidth="10" defaultColWidth="9.140625" defaultRowHeight="14.25" x14ac:dyDescent="0.2"/>
  <cols>
    <col min="1" max="1" width="2.140625" style="81" customWidth="1"/>
    <col min="2" max="2" width="50.7109375" style="81" customWidth="1"/>
    <col min="3" max="3" width="19.85546875" style="81" customWidth="1"/>
    <col min="4" max="4" width="23.140625" style="81" customWidth="1"/>
    <col min="5" max="5" width="24.5703125" style="81" customWidth="1"/>
    <col min="6" max="6" width="2.28515625" style="81" customWidth="1"/>
    <col min="7" max="7" width="9.140625" style="81"/>
    <col min="8" max="8" width="9.140625" style="259" hidden="1" customWidth="1"/>
    <col min="9" max="16384" width="9.140625" style="81"/>
  </cols>
  <sheetData>
    <row r="5" spans="2:6" ht="15" x14ac:dyDescent="0.25">
      <c r="B5" s="89"/>
      <c r="C5" s="89"/>
      <c r="D5" s="89"/>
      <c r="E5" s="89"/>
    </row>
    <row r="6" spans="2:6" ht="15" x14ac:dyDescent="0.25">
      <c r="B6" s="89"/>
      <c r="C6" s="89"/>
      <c r="D6" s="89"/>
      <c r="E6" s="89"/>
    </row>
    <row r="7" spans="2:6" ht="15" x14ac:dyDescent="0.25">
      <c r="B7" s="89"/>
      <c r="C7" s="89"/>
      <c r="D7" s="89"/>
      <c r="E7" s="89"/>
    </row>
    <row r="8" spans="2:6" ht="15" x14ac:dyDescent="0.25">
      <c r="B8" s="89"/>
      <c r="C8" s="89"/>
      <c r="D8" s="89"/>
      <c r="E8" s="89"/>
    </row>
    <row r="9" spans="2:6" ht="25.5" x14ac:dyDescent="0.35">
      <c r="B9" s="276" t="s">
        <v>27</v>
      </c>
      <c r="C9" s="276"/>
      <c r="D9" s="276"/>
      <c r="E9" s="276"/>
    </row>
    <row r="10" spans="2:6" ht="15.75" customHeight="1" x14ac:dyDescent="0.35">
      <c r="B10" s="88"/>
      <c r="C10" s="87"/>
      <c r="D10" s="87"/>
      <c r="E10" s="87"/>
    </row>
    <row r="11" spans="2:6" ht="23.25" x14ac:dyDescent="0.35">
      <c r="B11" s="65" t="s">
        <v>53</v>
      </c>
      <c r="C11" s="87"/>
      <c r="D11" s="87"/>
      <c r="E11" s="87"/>
    </row>
    <row r="12" spans="2:6" ht="23.25" x14ac:dyDescent="0.35">
      <c r="B12" s="65" t="str">
        <f>+'2 - EERR FONDO USD'!C12</f>
        <v>por el ejercicio finalizado el 31 de diciembre de 2025</v>
      </c>
      <c r="C12" s="61"/>
      <c r="D12" s="61"/>
      <c r="E12" s="61"/>
    </row>
    <row r="13" spans="2:6" ht="21" customHeight="1" x14ac:dyDescent="0.2">
      <c r="B13" s="278" t="str">
        <f>+'2 - EERR FONDO USD'!C13</f>
        <v>Presentado en forma comparativa con el ejercicio anterior finalizado el 31 de diciembre de 2024</v>
      </c>
      <c r="C13" s="278"/>
      <c r="D13" s="278"/>
      <c r="E13" s="278"/>
    </row>
    <row r="14" spans="2:6" ht="17.25" customHeight="1" x14ac:dyDescent="0.2">
      <c r="B14" s="31" t="s">
        <v>25</v>
      </c>
      <c r="C14" s="60"/>
      <c r="D14" s="60"/>
      <c r="E14" s="60"/>
    </row>
    <row r="15" spans="2:6" x14ac:dyDescent="0.2">
      <c r="B15" s="82"/>
      <c r="C15" s="82"/>
      <c r="D15" s="82"/>
      <c r="E15" s="82"/>
      <c r="F15" s="82"/>
    </row>
    <row r="16" spans="2:6" ht="18" customHeight="1" x14ac:dyDescent="0.2">
      <c r="B16" s="86" t="s">
        <v>52</v>
      </c>
      <c r="C16" s="84" t="s">
        <v>51</v>
      </c>
      <c r="D16" s="85" t="s">
        <v>50</v>
      </c>
      <c r="E16" s="84" t="s">
        <v>49</v>
      </c>
    </row>
    <row r="17" spans="2:8" ht="15.75" customHeight="1" x14ac:dyDescent="0.2">
      <c r="B17" s="170" t="s">
        <v>274</v>
      </c>
      <c r="C17" s="171">
        <v>56686963</v>
      </c>
      <c r="D17" s="171">
        <v>9329488</v>
      </c>
      <c r="E17" s="171">
        <f>+C17+D17</f>
        <v>66016451</v>
      </c>
      <c r="H17" s="260">
        <f>+E17-'1 - EEFF FONDO USD '!H37</f>
        <v>0</v>
      </c>
    </row>
    <row r="18" spans="2:8" x14ac:dyDescent="0.2">
      <c r="B18" s="172"/>
      <c r="C18" s="173"/>
      <c r="D18" s="173"/>
      <c r="E18" s="173"/>
    </row>
    <row r="19" spans="2:8" x14ac:dyDescent="0.2">
      <c r="B19" s="174" t="s">
        <v>43</v>
      </c>
      <c r="C19" s="175">
        <v>432244056</v>
      </c>
      <c r="D19" s="175">
        <v>0</v>
      </c>
      <c r="E19" s="175">
        <f>+C19+D19</f>
        <v>432244056</v>
      </c>
    </row>
    <row r="20" spans="2:8" x14ac:dyDescent="0.2">
      <c r="B20" s="176"/>
      <c r="C20" s="173"/>
      <c r="D20" s="175"/>
      <c r="E20" s="173"/>
    </row>
    <row r="21" spans="2:8" x14ac:dyDescent="0.2">
      <c r="B21" s="177" t="s">
        <v>42</v>
      </c>
      <c r="C21" s="175">
        <v>-440733758</v>
      </c>
      <c r="D21" s="175">
        <v>0</v>
      </c>
      <c r="E21" s="175">
        <f>+C21+D21</f>
        <v>-440733758</v>
      </c>
    </row>
    <row r="22" spans="2:8" x14ac:dyDescent="0.2">
      <c r="B22" s="176"/>
      <c r="C22" s="173"/>
      <c r="D22" s="175"/>
      <c r="E22" s="173"/>
    </row>
    <row r="23" spans="2:8" x14ac:dyDescent="0.2">
      <c r="B23" s="178" t="s">
        <v>0</v>
      </c>
      <c r="C23" s="179">
        <v>0</v>
      </c>
      <c r="D23" s="180">
        <f>+'2 - EERR FONDO USD'!$G$31</f>
        <v>2733534</v>
      </c>
      <c r="E23" s="175">
        <f>+C23+D23</f>
        <v>2733534</v>
      </c>
      <c r="H23" s="260">
        <f>+D23-'2 - EERR FONDO USD'!G31</f>
        <v>0</v>
      </c>
    </row>
    <row r="24" spans="2:8" x14ac:dyDescent="0.2">
      <c r="B24" s="181" t="s">
        <v>275</v>
      </c>
      <c r="C24" s="194">
        <f>+C17+C19+C21+C23</f>
        <v>48197261</v>
      </c>
      <c r="D24" s="194">
        <f>+SUM(D17:D23)</f>
        <v>12063022</v>
      </c>
      <c r="E24" s="228">
        <f>SUM(C24:D24)</f>
        <v>60260283</v>
      </c>
      <c r="H24" s="260">
        <f>+E24-'1 - EEFF FONDO USD '!F37</f>
        <v>0</v>
      </c>
    </row>
    <row r="25" spans="2:8" x14ac:dyDescent="0.2">
      <c r="B25" s="181" t="s">
        <v>494</v>
      </c>
      <c r="C25" s="194">
        <v>56686963</v>
      </c>
      <c r="D25" s="194">
        <v>9329488</v>
      </c>
      <c r="E25" s="228">
        <v>66016451</v>
      </c>
      <c r="H25" s="260">
        <f>+E25-'1 - EEFF FONDO USD '!H37</f>
        <v>0</v>
      </c>
    </row>
    <row r="26" spans="2:8" x14ac:dyDescent="0.2">
      <c r="B26" s="82"/>
      <c r="C26" s="82"/>
      <c r="D26" s="82"/>
      <c r="E26" s="82"/>
    </row>
    <row r="27" spans="2:8" x14ac:dyDescent="0.2">
      <c r="B27" s="9" t="s">
        <v>3</v>
      </c>
      <c r="C27" s="82"/>
      <c r="D27" s="82"/>
      <c r="E27" s="83"/>
      <c r="F27" s="82"/>
    </row>
    <row r="28" spans="2:8" x14ac:dyDescent="0.2">
      <c r="B28" s="1"/>
      <c r="C28" s="82"/>
      <c r="D28" s="82"/>
      <c r="E28" s="83"/>
      <c r="F28" s="82"/>
    </row>
    <row r="29" spans="2:8" x14ac:dyDescent="0.2">
      <c r="B29" s="1"/>
      <c r="C29" s="82"/>
      <c r="D29" s="82"/>
      <c r="E29" s="83"/>
      <c r="F29" s="82"/>
    </row>
    <row r="30" spans="2:8" x14ac:dyDescent="0.2">
      <c r="B30" s="1"/>
      <c r="C30" s="82"/>
      <c r="D30" s="82"/>
      <c r="E30" s="83"/>
      <c r="F30" s="82"/>
    </row>
    <row r="31" spans="2:8" x14ac:dyDescent="0.2">
      <c r="B31" s="1"/>
      <c r="C31" s="82"/>
      <c r="D31" s="82"/>
      <c r="E31" s="83"/>
      <c r="F31" s="82"/>
    </row>
  </sheetData>
  <mergeCells count="2">
    <mergeCell ref="B9:E9"/>
    <mergeCell ref="B13:E13"/>
  </mergeCells>
  <pageMargins left="0.39370078740157483" right="0.39370078740157483" top="0.74803149606299213" bottom="0.74803149606299213" header="0.31496062992125984" footer="0.31496062992125984"/>
  <pageSetup paperSize="9"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51"/>
  <sheetViews>
    <sheetView showGridLines="0" topLeftCell="A10" zoomScale="90" zoomScaleNormal="90" zoomScaleSheetLayoutView="90" workbookViewId="0">
      <selection activeCell="N25" sqref="N25"/>
    </sheetView>
  </sheetViews>
  <sheetFormatPr baseColWidth="10" defaultColWidth="11.42578125" defaultRowHeight="14.25" x14ac:dyDescent="0.2"/>
  <cols>
    <col min="1" max="1" width="1.5703125" style="29" customWidth="1"/>
    <col min="2" max="2" width="62.5703125" style="68" customWidth="1"/>
    <col min="3" max="3" width="2.42578125" style="67" customWidth="1"/>
    <col min="4" max="4" width="14.42578125" style="68" customWidth="1"/>
    <col min="5" max="5" width="2.28515625" style="67" customWidth="1"/>
    <col min="6" max="6" width="17.85546875" style="67" customWidth="1"/>
    <col min="7" max="7" width="2.28515625" style="29" customWidth="1"/>
    <col min="8" max="8" width="16.42578125" style="29" customWidth="1"/>
    <col min="9" max="9" width="1.7109375" style="29" customWidth="1"/>
    <col min="10" max="10" width="11.42578125" style="29"/>
    <col min="11" max="11" width="0" style="261" hidden="1" customWidth="1"/>
    <col min="12" max="16384" width="11.42578125" style="29"/>
  </cols>
  <sheetData>
    <row r="9" spans="1:12" ht="25.5" x14ac:dyDescent="0.35">
      <c r="B9" s="276" t="str">
        <f>+'1 - EEFF FONDO USD '!$B$9:$G$9</f>
        <v>Fondo de Liquidez Dólares</v>
      </c>
      <c r="C9" s="276"/>
      <c r="D9" s="276"/>
      <c r="E9" s="276"/>
      <c r="F9" s="276"/>
      <c r="G9" s="276"/>
      <c r="H9" s="276"/>
      <c r="I9" s="276"/>
      <c r="J9" s="276"/>
      <c r="K9" s="276"/>
      <c r="L9" s="276"/>
    </row>
    <row r="10" spans="1:12" ht="15.75" customHeight="1" x14ac:dyDescent="0.35">
      <c r="B10" s="276"/>
      <c r="C10" s="276"/>
      <c r="D10" s="276"/>
      <c r="E10" s="276"/>
      <c r="F10" s="276"/>
      <c r="G10" s="276"/>
      <c r="H10" s="276"/>
      <c r="I10" s="1"/>
      <c r="J10" s="1"/>
      <c r="K10" s="254"/>
      <c r="L10" s="1"/>
    </row>
    <row r="11" spans="1:12" ht="25.5" x14ac:dyDescent="0.35">
      <c r="B11" s="65" t="s">
        <v>48</v>
      </c>
      <c r="C11" s="65"/>
      <c r="D11" s="65"/>
      <c r="E11" s="65"/>
      <c r="F11" s="64"/>
      <c r="G11" s="64"/>
      <c r="H11" s="63"/>
      <c r="I11" s="1"/>
      <c r="J11" s="1"/>
      <c r="K11" s="254"/>
      <c r="L11" s="1"/>
    </row>
    <row r="12" spans="1:12" ht="25.5" x14ac:dyDescent="0.35">
      <c r="B12" s="65" t="str">
        <f>+'2 - EERR FONDO USD'!C12</f>
        <v>por el ejercicio finalizado el 31 de diciembre de 2025</v>
      </c>
      <c r="C12" s="64"/>
      <c r="D12" s="64"/>
      <c r="E12" s="64"/>
      <c r="F12" s="63"/>
      <c r="G12" s="64"/>
      <c r="H12" s="63"/>
      <c r="I12" s="1"/>
      <c r="J12" s="1"/>
      <c r="K12" s="254"/>
      <c r="L12" s="1"/>
    </row>
    <row r="13" spans="1:12" ht="20.25" customHeight="1" x14ac:dyDescent="0.2">
      <c r="B13" s="61" t="str">
        <f>+'2 - EERR FONDO USD'!C13</f>
        <v>Presentado en forma comparativa con el ejercicio anterior finalizado el 31 de diciembre de 2024</v>
      </c>
      <c r="C13" s="61"/>
      <c r="D13" s="61"/>
      <c r="E13" s="61"/>
      <c r="F13" s="61"/>
      <c r="G13" s="80"/>
      <c r="H13" s="80"/>
    </row>
    <row r="14" spans="1:12" ht="20.25" customHeight="1" x14ac:dyDescent="0.2">
      <c r="B14" s="31" t="s">
        <v>25</v>
      </c>
      <c r="C14" s="31"/>
      <c r="D14" s="31"/>
      <c r="E14" s="31"/>
      <c r="F14" s="32"/>
      <c r="G14" s="80"/>
      <c r="H14" s="80"/>
    </row>
    <row r="15" spans="1:12" x14ac:dyDescent="0.2">
      <c r="A15" s="74"/>
      <c r="B15" s="31"/>
      <c r="C15" s="31"/>
      <c r="D15" s="31"/>
      <c r="E15" s="31"/>
      <c r="F15" s="31"/>
      <c r="G15" s="68"/>
    </row>
    <row r="16" spans="1:12" x14ac:dyDescent="0.2">
      <c r="A16" s="74"/>
      <c r="B16" s="72"/>
      <c r="C16" s="72"/>
      <c r="D16" s="28" t="s">
        <v>24</v>
      </c>
      <c r="E16" s="72"/>
      <c r="F16" s="79" t="str">
        <f>+'2 - EERR FONDO USD'!G16</f>
        <v>31.12.2025</v>
      </c>
      <c r="G16" s="1"/>
      <c r="H16" s="79" t="str">
        <f>+'2 - EERR FONDO USD'!I16</f>
        <v>31.12.2024</v>
      </c>
    </row>
    <row r="17" spans="1:11" x14ac:dyDescent="0.2">
      <c r="A17" s="74"/>
      <c r="B17" s="76" t="s">
        <v>47</v>
      </c>
      <c r="C17" s="72"/>
      <c r="D17" s="27"/>
      <c r="E17" s="72"/>
      <c r="F17" s="77"/>
      <c r="G17" s="1"/>
      <c r="H17" s="77"/>
    </row>
    <row r="18" spans="1:11" x14ac:dyDescent="0.2">
      <c r="A18" s="74"/>
      <c r="B18" s="72"/>
      <c r="C18" s="72"/>
      <c r="D18" s="27"/>
      <c r="E18" s="72"/>
      <c r="F18" s="77"/>
      <c r="G18" s="1"/>
      <c r="H18" s="77"/>
    </row>
    <row r="19" spans="1:11" x14ac:dyDescent="0.2">
      <c r="A19" s="74"/>
      <c r="B19" s="72" t="s">
        <v>0</v>
      </c>
      <c r="C19" s="72"/>
      <c r="D19" s="27"/>
      <c r="E19" s="72"/>
      <c r="F19" s="78">
        <v>2733534</v>
      </c>
      <c r="G19" s="1"/>
      <c r="H19" s="78">
        <v>2882324</v>
      </c>
    </row>
    <row r="20" spans="1:11" x14ac:dyDescent="0.2">
      <c r="A20" s="74"/>
      <c r="B20" s="72"/>
      <c r="C20" s="72"/>
      <c r="D20" s="27"/>
      <c r="E20" s="72"/>
      <c r="F20" s="77"/>
      <c r="G20" s="1"/>
      <c r="H20" s="77"/>
    </row>
    <row r="21" spans="1:11" x14ac:dyDescent="0.2">
      <c r="A21" s="74"/>
      <c r="B21" s="76" t="s">
        <v>46</v>
      </c>
      <c r="C21" s="76"/>
      <c r="D21" s="42"/>
      <c r="E21" s="76"/>
      <c r="F21" s="76"/>
      <c r="G21" s="1"/>
      <c r="H21" s="76"/>
    </row>
    <row r="22" spans="1:11" x14ac:dyDescent="0.2">
      <c r="A22" s="74"/>
      <c r="B22" s="239" t="s">
        <v>489</v>
      </c>
      <c r="C22" s="162"/>
      <c r="D22" s="146"/>
      <c r="E22" s="162"/>
      <c r="F22" s="160">
        <v>8713998</v>
      </c>
      <c r="G22" s="148"/>
      <c r="H22" s="160">
        <v>-8176726</v>
      </c>
    </row>
    <row r="23" spans="1:11" x14ac:dyDescent="0.2">
      <c r="A23" s="74"/>
      <c r="B23" s="239" t="s">
        <v>490</v>
      </c>
      <c r="C23" s="162"/>
      <c r="D23" s="146"/>
      <c r="E23" s="162"/>
      <c r="F23" s="160">
        <v>8610</v>
      </c>
      <c r="G23" s="148"/>
      <c r="H23" s="160">
        <v>-516421</v>
      </c>
    </row>
    <row r="24" spans="1:11" x14ac:dyDescent="0.2">
      <c r="A24" s="74"/>
      <c r="B24" s="239" t="s">
        <v>491</v>
      </c>
      <c r="C24" s="162"/>
      <c r="D24" s="146"/>
      <c r="E24" s="162"/>
      <c r="F24" s="160">
        <v>6512</v>
      </c>
      <c r="G24" s="148"/>
      <c r="H24" s="160">
        <v>-5668</v>
      </c>
    </row>
    <row r="25" spans="1:11" s="75" customFormat="1" x14ac:dyDescent="0.25">
      <c r="A25" s="60"/>
      <c r="B25" s="240" t="s">
        <v>492</v>
      </c>
      <c r="C25" s="163"/>
      <c r="D25" s="163"/>
      <c r="E25" s="163"/>
      <c r="F25" s="161">
        <v>-20586</v>
      </c>
      <c r="G25" s="164"/>
      <c r="H25" s="161">
        <v>444639</v>
      </c>
      <c r="K25" s="262"/>
    </row>
    <row r="26" spans="1:11" s="75" customFormat="1" x14ac:dyDescent="0.25">
      <c r="A26" s="60"/>
      <c r="B26" s="165" t="s">
        <v>45</v>
      </c>
      <c r="C26" s="165"/>
      <c r="D26" s="165"/>
      <c r="E26" s="165"/>
      <c r="F26" s="21">
        <f>SUM(F19:F25)</f>
        <v>11442068</v>
      </c>
      <c r="G26" s="5"/>
      <c r="H26" s="21">
        <f>SUM(H19:H25)</f>
        <v>-5371852</v>
      </c>
      <c r="K26" s="262"/>
    </row>
    <row r="27" spans="1:11" s="75" customFormat="1" x14ac:dyDescent="0.25">
      <c r="A27" s="60"/>
      <c r="B27" s="165"/>
      <c r="C27" s="165"/>
      <c r="D27" s="165"/>
      <c r="E27" s="165"/>
      <c r="F27" s="166"/>
      <c r="G27" s="164"/>
      <c r="H27" s="166"/>
      <c r="K27" s="262"/>
    </row>
    <row r="28" spans="1:11" s="75" customFormat="1" x14ac:dyDescent="0.2">
      <c r="A28" s="60"/>
      <c r="B28" s="162" t="s">
        <v>44</v>
      </c>
      <c r="C28" s="165"/>
      <c r="D28" s="165"/>
      <c r="E28" s="165"/>
      <c r="F28" s="166"/>
      <c r="G28" s="164"/>
      <c r="H28" s="166"/>
      <c r="K28" s="262"/>
    </row>
    <row r="29" spans="1:11" s="75" customFormat="1" x14ac:dyDescent="0.25">
      <c r="A29" s="60"/>
      <c r="B29" s="163" t="s">
        <v>43</v>
      </c>
      <c r="C29" s="163"/>
      <c r="D29" s="163"/>
      <c r="E29" s="163"/>
      <c r="F29" s="160">
        <v>432244056</v>
      </c>
      <c r="G29" s="164"/>
      <c r="H29" s="160">
        <v>378337644</v>
      </c>
      <c r="K29" s="263">
        <f>+F29-'3 - PN FONDO USD'!C19</f>
        <v>0</v>
      </c>
    </row>
    <row r="30" spans="1:11" s="75" customFormat="1" x14ac:dyDescent="0.25">
      <c r="A30" s="60"/>
      <c r="B30" s="163" t="s">
        <v>42</v>
      </c>
      <c r="C30" s="163"/>
      <c r="D30" s="163"/>
      <c r="E30" s="163"/>
      <c r="F30" s="161">
        <v>-440733758</v>
      </c>
      <c r="G30" s="164"/>
      <c r="H30" s="161">
        <v>-372143666</v>
      </c>
      <c r="K30" s="263">
        <f>+F30-'3 - PN FONDO USD'!C21</f>
        <v>0</v>
      </c>
    </row>
    <row r="31" spans="1:11" s="75" customFormat="1" ht="17.25" customHeight="1" x14ac:dyDescent="0.25">
      <c r="A31" s="60"/>
      <c r="B31" s="165" t="s">
        <v>41</v>
      </c>
      <c r="C31" s="165"/>
      <c r="D31" s="165"/>
      <c r="E31" s="165"/>
      <c r="F31" s="21">
        <f>SUM(F29:F30)</f>
        <v>-8489702</v>
      </c>
      <c r="G31" s="5"/>
      <c r="H31" s="21">
        <f>SUM(H29:H30)</f>
        <v>6193978</v>
      </c>
      <c r="K31" s="262"/>
    </row>
    <row r="32" spans="1:11" s="75" customFormat="1" x14ac:dyDescent="0.25">
      <c r="A32" s="60"/>
      <c r="B32" s="165"/>
      <c r="C32" s="165"/>
      <c r="D32" s="165"/>
      <c r="E32" s="165"/>
      <c r="F32" s="165"/>
      <c r="G32" s="164"/>
      <c r="H32" s="165"/>
      <c r="K32" s="262"/>
    </row>
    <row r="33" spans="1:11" s="75" customFormat="1" x14ac:dyDescent="0.25">
      <c r="A33" s="60"/>
      <c r="B33" s="165" t="s">
        <v>40</v>
      </c>
      <c r="C33" s="165"/>
      <c r="D33" s="165"/>
      <c r="E33" s="165"/>
      <c r="F33" s="167">
        <f>+F31+F26</f>
        <v>2952366</v>
      </c>
      <c r="G33" s="164"/>
      <c r="H33" s="167">
        <f>+H31+H26</f>
        <v>822126</v>
      </c>
      <c r="K33" s="262"/>
    </row>
    <row r="34" spans="1:11" s="75" customFormat="1" x14ac:dyDescent="0.25">
      <c r="A34" s="60"/>
      <c r="B34" s="165" t="s">
        <v>187</v>
      </c>
      <c r="C34" s="165"/>
      <c r="D34" s="168" t="s">
        <v>39</v>
      </c>
      <c r="E34" s="165"/>
      <c r="F34" s="169">
        <v>4560146</v>
      </c>
      <c r="G34" s="164"/>
      <c r="H34" s="169">
        <v>3738020</v>
      </c>
      <c r="K34" s="264">
        <f>+F34-'1 - EEFF FONDO USD '!H19</f>
        <v>0</v>
      </c>
    </row>
    <row r="35" spans="1:11" s="75" customFormat="1" ht="15" thickBot="1" x14ac:dyDescent="0.3">
      <c r="A35" s="60"/>
      <c r="B35" s="165" t="s">
        <v>188</v>
      </c>
      <c r="C35" s="165"/>
      <c r="D35" s="168" t="s">
        <v>39</v>
      </c>
      <c r="E35" s="165"/>
      <c r="F35" s="220">
        <f>+F33+F34</f>
        <v>7512512</v>
      </c>
      <c r="G35" s="5"/>
      <c r="H35" s="220">
        <f>+H33+H34</f>
        <v>4560146</v>
      </c>
      <c r="K35" s="262"/>
    </row>
    <row r="36" spans="1:11" ht="15" thickTop="1" x14ac:dyDescent="0.2">
      <c r="A36" s="74"/>
      <c r="B36" s="72"/>
      <c r="C36" s="72"/>
      <c r="D36" s="72"/>
      <c r="E36" s="72"/>
      <c r="F36" s="71"/>
      <c r="G36" s="1"/>
    </row>
    <row r="37" spans="1:11" x14ac:dyDescent="0.2">
      <c r="B37" s="73"/>
      <c r="C37" s="72"/>
      <c r="D37" s="73"/>
      <c r="E37" s="72"/>
      <c r="F37" s="71"/>
      <c r="G37" s="1"/>
    </row>
    <row r="38" spans="1:11" x14ac:dyDescent="0.2">
      <c r="B38" s="9" t="s">
        <v>3</v>
      </c>
      <c r="C38" s="8"/>
      <c r="D38" s="9"/>
      <c r="E38" s="8"/>
      <c r="F38" s="70"/>
      <c r="G38" s="2"/>
    </row>
    <row r="39" spans="1:11" x14ac:dyDescent="0.2">
      <c r="B39" s="2"/>
      <c r="C39" s="3"/>
      <c r="D39" s="2"/>
      <c r="E39" s="3"/>
      <c r="F39" s="69"/>
      <c r="G39" s="2"/>
    </row>
    <row r="40" spans="1:11" x14ac:dyDescent="0.2">
      <c r="B40" s="2"/>
      <c r="C40" s="3"/>
      <c r="D40" s="2"/>
      <c r="E40" s="3"/>
      <c r="F40" s="69"/>
      <c r="G40" s="2"/>
    </row>
    <row r="41" spans="1:11" s="261" customFormat="1" hidden="1" x14ac:dyDescent="0.2">
      <c r="B41" s="251"/>
      <c r="C41" s="252"/>
      <c r="D41" s="251"/>
      <c r="E41" s="252"/>
      <c r="F41" s="265">
        <f>+F35-'1 - EEFF FONDO USD '!F19</f>
        <v>0</v>
      </c>
      <c r="G41" s="266"/>
      <c r="H41" s="265">
        <f>+H35-'1 - EEFF FONDO USD '!H19</f>
        <v>0</v>
      </c>
    </row>
    <row r="42" spans="1:11" s="261" customFormat="1" hidden="1" x14ac:dyDescent="0.2">
      <c r="F42" s="267">
        <f>+F34-H35</f>
        <v>0</v>
      </c>
    </row>
    <row r="43" spans="1:11" x14ac:dyDescent="0.2">
      <c r="B43" s="29"/>
      <c r="C43" s="29"/>
      <c r="D43" s="29"/>
      <c r="E43" s="29"/>
      <c r="F43" s="29"/>
    </row>
    <row r="44" spans="1:11" x14ac:dyDescent="0.2">
      <c r="B44" s="29"/>
      <c r="C44" s="29"/>
      <c r="D44" s="29"/>
      <c r="E44" s="29"/>
      <c r="F44" s="29"/>
    </row>
    <row r="45" spans="1:11" x14ac:dyDescent="0.2">
      <c r="B45" s="29"/>
      <c r="C45" s="29"/>
      <c r="D45" s="29"/>
      <c r="E45" s="29"/>
      <c r="F45" s="29"/>
    </row>
    <row r="46" spans="1:11" x14ac:dyDescent="0.2">
      <c r="B46" s="29"/>
      <c r="C46" s="29"/>
      <c r="D46" s="29"/>
      <c r="E46" s="29"/>
      <c r="F46" s="29"/>
    </row>
    <row r="47" spans="1:11" x14ac:dyDescent="0.2">
      <c r="B47" s="29"/>
      <c r="C47" s="29"/>
      <c r="D47" s="29"/>
      <c r="E47" s="29"/>
      <c r="F47" s="29"/>
    </row>
    <row r="48" spans="1:11" x14ac:dyDescent="0.2">
      <c r="B48" s="29"/>
      <c r="C48" s="29"/>
      <c r="D48" s="29"/>
      <c r="E48" s="29"/>
      <c r="F48" s="29"/>
    </row>
    <row r="49" spans="2:6" x14ac:dyDescent="0.2">
      <c r="B49" s="29"/>
      <c r="C49" s="29"/>
      <c r="D49" s="29"/>
      <c r="E49" s="29"/>
      <c r="F49" s="29"/>
    </row>
    <row r="50" spans="2:6" x14ac:dyDescent="0.2">
      <c r="B50" s="29"/>
      <c r="C50" s="29"/>
      <c r="D50" s="29"/>
      <c r="E50" s="29"/>
      <c r="F50" s="29"/>
    </row>
    <row r="51" spans="2:6" x14ac:dyDescent="0.2">
      <c r="B51" s="29"/>
      <c r="C51" s="29"/>
      <c r="D51" s="29"/>
      <c r="E51" s="29"/>
      <c r="F51" s="29"/>
    </row>
  </sheetData>
  <mergeCells count="2">
    <mergeCell ref="B9:L9"/>
    <mergeCell ref="B10:H10"/>
  </mergeCells>
  <pageMargins left="0.78740157480314965" right="0.78740157480314965"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6:Q166"/>
  <sheetViews>
    <sheetView showGridLines="0" zoomScaleNormal="100" zoomScaleSheetLayoutView="100" workbookViewId="0">
      <selection activeCell="N8" sqref="N8"/>
    </sheetView>
  </sheetViews>
  <sheetFormatPr baseColWidth="10" defaultRowHeight="15" x14ac:dyDescent="0.25"/>
  <cols>
    <col min="1" max="1" width="4.7109375" customWidth="1"/>
    <col min="2" max="2" width="43.85546875" customWidth="1"/>
    <col min="3" max="3" width="20" customWidth="1"/>
    <col min="4" max="4" width="1.85546875" customWidth="1"/>
    <col min="5" max="5" width="20" customWidth="1"/>
    <col min="6" max="6" width="16.140625" customWidth="1"/>
    <col min="7" max="7" width="19" customWidth="1"/>
    <col min="8" max="8" width="16.85546875" customWidth="1"/>
    <col min="9" max="9" width="2.140625" customWidth="1"/>
    <col min="10" max="11" width="11.42578125" style="268" hidden="1" customWidth="1"/>
    <col min="12" max="12" width="11.42578125" style="202" hidden="1" customWidth="1"/>
  </cols>
  <sheetData>
    <row r="6" spans="2:8" ht="25.5" x14ac:dyDescent="0.35">
      <c r="B6" s="118" t="s">
        <v>118</v>
      </c>
    </row>
    <row r="7" spans="2:8" ht="23.25" x14ac:dyDescent="0.35">
      <c r="B7" s="123" t="s">
        <v>276</v>
      </c>
    </row>
    <row r="8" spans="2:8" x14ac:dyDescent="0.25">
      <c r="B8" s="237" t="str">
        <f>+'4 - EFE FONDO USD'!B13</f>
        <v>Presentado en forma comparativa con el ejercicio anterior finalizado el 31 de diciembre de 2024</v>
      </c>
    </row>
    <row r="9" spans="2:8" x14ac:dyDescent="0.25">
      <c r="B9" s="5" t="s">
        <v>117</v>
      </c>
    </row>
    <row r="11" spans="2:8" ht="18" x14ac:dyDescent="0.25">
      <c r="B11" s="90" t="s">
        <v>116</v>
      </c>
      <c r="C11" s="90" t="s">
        <v>115</v>
      </c>
      <c r="D11" s="90"/>
    </row>
    <row r="13" spans="2:8" x14ac:dyDescent="0.25">
      <c r="B13" s="11" t="s">
        <v>475</v>
      </c>
    </row>
    <row r="14" spans="2:8" ht="12.75" customHeight="1" x14ac:dyDescent="0.25">
      <c r="B14" s="279" t="s">
        <v>114</v>
      </c>
      <c r="C14" s="279"/>
      <c r="D14" s="279"/>
      <c r="E14" s="279"/>
      <c r="F14" s="279"/>
      <c r="G14" s="279"/>
      <c r="H14" s="279"/>
    </row>
    <row r="15" spans="2:8" ht="6.75" customHeight="1" x14ac:dyDescent="0.25">
      <c r="B15" s="247"/>
      <c r="C15" s="247"/>
      <c r="D15" s="247"/>
      <c r="E15" s="247"/>
      <c r="F15" s="247"/>
      <c r="G15" s="247"/>
      <c r="H15" s="247"/>
    </row>
    <row r="16" spans="2:8" ht="28.5" customHeight="1" x14ac:dyDescent="0.25">
      <c r="B16" s="279" t="s">
        <v>113</v>
      </c>
      <c r="C16" s="279"/>
      <c r="D16" s="279"/>
      <c r="E16" s="279"/>
      <c r="F16" s="279"/>
      <c r="G16" s="279"/>
      <c r="H16" s="279"/>
    </row>
    <row r="17" spans="2:9" ht="6" customHeight="1" x14ac:dyDescent="0.25">
      <c r="B17" s="114"/>
    </row>
    <row r="18" spans="2:9" x14ac:dyDescent="0.25">
      <c r="B18" s="11" t="s">
        <v>476</v>
      </c>
    </row>
    <row r="19" spans="2:9" ht="15.75" customHeight="1" x14ac:dyDescent="0.25">
      <c r="B19" s="279" t="s">
        <v>184</v>
      </c>
      <c r="C19" s="279"/>
      <c r="D19" s="279"/>
      <c r="E19" s="279"/>
      <c r="F19" s="279"/>
      <c r="G19" s="279"/>
      <c r="H19" s="279"/>
    </row>
    <row r="20" spans="2:9" ht="6.75" customHeight="1" x14ac:dyDescent="0.25"/>
    <row r="21" spans="2:9" x14ac:dyDescent="0.25">
      <c r="B21" s="11" t="s">
        <v>477</v>
      </c>
      <c r="C21" s="29"/>
      <c r="D21" s="29"/>
      <c r="E21" s="29"/>
      <c r="F21" s="29"/>
      <c r="G21" s="29"/>
      <c r="H21" s="29"/>
      <c r="I21" s="29"/>
    </row>
    <row r="22" spans="2:9" ht="31.5" customHeight="1" x14ac:dyDescent="0.25">
      <c r="B22" s="279" t="s">
        <v>478</v>
      </c>
      <c r="C22" s="279"/>
      <c r="D22" s="279"/>
      <c r="E22" s="279"/>
      <c r="F22" s="279"/>
      <c r="G22" s="279"/>
      <c r="H22" s="279"/>
      <c r="I22" s="248"/>
    </row>
    <row r="23" spans="2:9" ht="45" customHeight="1" x14ac:dyDescent="0.25">
      <c r="B23" s="279" t="s">
        <v>479</v>
      </c>
      <c r="C23" s="279"/>
      <c r="D23" s="279"/>
      <c r="E23" s="279"/>
      <c r="F23" s="279"/>
      <c r="G23" s="279"/>
      <c r="H23" s="279"/>
      <c r="I23" s="248"/>
    </row>
    <row r="24" spans="2:9" ht="15" customHeight="1" x14ac:dyDescent="0.25">
      <c r="B24" s="279" t="s">
        <v>480</v>
      </c>
      <c r="C24" s="279"/>
      <c r="D24" s="279"/>
      <c r="E24" s="279"/>
      <c r="F24" s="279"/>
      <c r="G24" s="279"/>
      <c r="H24" s="279"/>
      <c r="I24" s="248"/>
    </row>
    <row r="25" spans="2:9" ht="33.75" customHeight="1" x14ac:dyDescent="0.25">
      <c r="B25" s="279" t="s">
        <v>481</v>
      </c>
      <c r="C25" s="279"/>
      <c r="D25" s="279"/>
      <c r="E25" s="279"/>
      <c r="F25" s="279"/>
      <c r="G25" s="279"/>
      <c r="H25" s="279"/>
      <c r="I25" s="248"/>
    </row>
    <row r="26" spans="2:9" ht="6.75" customHeight="1" x14ac:dyDescent="0.25"/>
    <row r="27" spans="2:9" ht="18" x14ac:dyDescent="0.25">
      <c r="B27" s="90" t="s">
        <v>112</v>
      </c>
      <c r="C27" s="90" t="s">
        <v>111</v>
      </c>
      <c r="D27" s="90"/>
    </row>
    <row r="29" spans="2:9" x14ac:dyDescent="0.25">
      <c r="B29" s="11" t="s">
        <v>482</v>
      </c>
    </row>
    <row r="30" spans="2:9" ht="8.25" customHeight="1" x14ac:dyDescent="0.25">
      <c r="B30" s="11"/>
    </row>
    <row r="31" spans="2:9" ht="28.5" customHeight="1" x14ac:dyDescent="0.25">
      <c r="B31" s="279" t="s">
        <v>110</v>
      </c>
      <c r="C31" s="279"/>
      <c r="D31" s="279"/>
      <c r="E31" s="279"/>
      <c r="F31" s="279"/>
      <c r="G31" s="279"/>
      <c r="H31" s="279"/>
    </row>
    <row r="32" spans="2:9" ht="6.75" customHeight="1" x14ac:dyDescent="0.25">
      <c r="B32" s="117"/>
    </row>
    <row r="33" spans="2:10" ht="15" customHeight="1" x14ac:dyDescent="0.25">
      <c r="B33" s="279" t="s">
        <v>185</v>
      </c>
      <c r="C33" s="279"/>
      <c r="D33" s="279"/>
      <c r="E33" s="279"/>
      <c r="F33" s="279"/>
      <c r="G33" s="279"/>
      <c r="H33" s="279"/>
    </row>
    <row r="34" spans="2:10" x14ac:dyDescent="0.25">
      <c r="B34" s="247"/>
      <c r="C34" s="247"/>
      <c r="D34" s="247"/>
      <c r="E34" s="247"/>
      <c r="F34" s="247"/>
      <c r="G34" s="247"/>
      <c r="H34" s="247"/>
    </row>
    <row r="35" spans="2:10" x14ac:dyDescent="0.25">
      <c r="B35" s="249" t="s">
        <v>483</v>
      </c>
      <c r="C35" s="247"/>
      <c r="D35" s="247"/>
      <c r="E35" s="247"/>
      <c r="F35" s="247"/>
      <c r="G35" s="247"/>
      <c r="H35" s="247"/>
      <c r="I35" s="247"/>
      <c r="J35" s="261"/>
    </row>
    <row r="36" spans="2:10" ht="9" customHeight="1" x14ac:dyDescent="0.25">
      <c r="B36" s="249"/>
      <c r="C36" s="247"/>
      <c r="D36" s="247"/>
      <c r="E36" s="247"/>
      <c r="F36" s="247"/>
      <c r="G36" s="247"/>
      <c r="H36" s="247"/>
      <c r="I36" s="247"/>
      <c r="J36" s="261"/>
    </row>
    <row r="37" spans="2:10" x14ac:dyDescent="0.25">
      <c r="B37" s="281" t="s">
        <v>484</v>
      </c>
      <c r="C37" s="281"/>
      <c r="D37" s="281"/>
      <c r="E37" s="281"/>
      <c r="F37" s="281"/>
      <c r="G37" s="281"/>
      <c r="H37" s="281"/>
      <c r="I37" s="29"/>
      <c r="J37" s="261"/>
    </row>
    <row r="38" spans="2:10" ht="7.5" customHeight="1" x14ac:dyDescent="0.25">
      <c r="B38" s="246"/>
      <c r="C38" s="246"/>
      <c r="D38" s="246"/>
      <c r="E38" s="246"/>
      <c r="F38" s="246"/>
      <c r="G38" s="246"/>
      <c r="H38" s="246"/>
      <c r="I38" s="29"/>
      <c r="J38" s="261"/>
    </row>
    <row r="39" spans="2:10" ht="40.5" customHeight="1" x14ac:dyDescent="0.25">
      <c r="B39" s="279" t="s">
        <v>485</v>
      </c>
      <c r="C39" s="279"/>
      <c r="D39" s="279"/>
      <c r="E39" s="279"/>
      <c r="F39" s="279"/>
      <c r="G39" s="279"/>
      <c r="H39" s="279"/>
      <c r="I39" s="248"/>
      <c r="J39" s="269"/>
    </row>
    <row r="40" spans="2:10" ht="24" customHeight="1" x14ac:dyDescent="0.25">
      <c r="B40" s="279" t="s">
        <v>486</v>
      </c>
      <c r="C40" s="279"/>
      <c r="D40" s="279"/>
      <c r="E40" s="279"/>
      <c r="F40" s="279"/>
      <c r="G40" s="279"/>
      <c r="H40" s="279"/>
      <c r="I40" s="248"/>
      <c r="J40" s="269"/>
    </row>
    <row r="41" spans="2:10" ht="9" customHeight="1" x14ac:dyDescent="0.25">
      <c r="B41" s="246"/>
      <c r="C41" s="246"/>
      <c r="D41" s="246"/>
      <c r="E41" s="246"/>
      <c r="F41" s="246"/>
      <c r="G41" s="246"/>
      <c r="H41" s="246"/>
      <c r="I41" s="29"/>
      <c r="J41" s="261"/>
    </row>
    <row r="42" spans="2:10" ht="28.5" customHeight="1" x14ac:dyDescent="0.25">
      <c r="B42" s="279" t="s">
        <v>487</v>
      </c>
      <c r="C42" s="279"/>
      <c r="D42" s="279"/>
      <c r="E42" s="279"/>
      <c r="F42" s="279"/>
      <c r="G42" s="279"/>
      <c r="H42" s="279"/>
      <c r="I42" s="248"/>
      <c r="J42" s="270"/>
    </row>
    <row r="43" spans="2:10" ht="9.75" customHeight="1" x14ac:dyDescent="0.25">
      <c r="B43" s="247"/>
      <c r="C43" s="247"/>
      <c r="D43" s="247"/>
      <c r="E43" s="247"/>
      <c r="F43" s="247"/>
      <c r="G43" s="247"/>
      <c r="H43" s="247"/>
      <c r="I43" s="247"/>
      <c r="J43" s="270"/>
    </row>
    <row r="44" spans="2:10" ht="25.5" customHeight="1" x14ac:dyDescent="0.25">
      <c r="B44" s="279" t="s">
        <v>488</v>
      </c>
      <c r="C44" s="279"/>
      <c r="D44" s="279"/>
      <c r="E44" s="279"/>
      <c r="F44" s="279"/>
      <c r="G44" s="279"/>
      <c r="H44" s="279"/>
      <c r="I44" s="248"/>
      <c r="J44" s="270"/>
    </row>
    <row r="46" spans="2:10" ht="18" x14ac:dyDescent="0.25">
      <c r="B46" s="90" t="s">
        <v>109</v>
      </c>
      <c r="C46" s="90" t="s">
        <v>123</v>
      </c>
      <c r="D46" s="90"/>
    </row>
    <row r="48" spans="2:10" x14ac:dyDescent="0.25">
      <c r="B48" s="11" t="s">
        <v>108</v>
      </c>
    </row>
    <row r="49" spans="2:9" ht="7.5" customHeight="1" x14ac:dyDescent="0.25">
      <c r="B49" s="114"/>
    </row>
    <row r="50" spans="2:9" ht="26.25" customHeight="1" x14ac:dyDescent="0.25">
      <c r="B50" s="279" t="s">
        <v>186</v>
      </c>
      <c r="C50" s="279"/>
      <c r="D50" s="279"/>
      <c r="E50" s="279"/>
      <c r="F50" s="279"/>
      <c r="G50" s="279"/>
      <c r="H50" s="279"/>
    </row>
    <row r="52" spans="2:9" x14ac:dyDescent="0.25">
      <c r="B52" s="11" t="s">
        <v>107</v>
      </c>
    </row>
    <row r="53" spans="2:9" ht="7.5" customHeight="1" x14ac:dyDescent="0.25">
      <c r="B53" s="114"/>
    </row>
    <row r="54" spans="2:9" ht="33" customHeight="1" x14ac:dyDescent="0.25">
      <c r="B54" s="279" t="s">
        <v>277</v>
      </c>
      <c r="C54" s="279"/>
      <c r="D54" s="279"/>
      <c r="E54" s="279"/>
      <c r="F54" s="279"/>
      <c r="G54" s="279"/>
      <c r="H54" s="279"/>
    </row>
    <row r="55" spans="2:9" ht="15.75" customHeight="1" x14ac:dyDescent="0.25">
      <c r="B55" s="279" t="s">
        <v>278</v>
      </c>
      <c r="C55" s="279"/>
      <c r="D55" s="279"/>
      <c r="E55" s="279"/>
      <c r="F55" s="279"/>
      <c r="G55" s="279"/>
      <c r="H55" s="279"/>
      <c r="I55" s="279"/>
    </row>
    <row r="57" spans="2:9" x14ac:dyDescent="0.25">
      <c r="B57" s="11" t="s">
        <v>106</v>
      </c>
      <c r="C57" s="11"/>
      <c r="D57" s="11"/>
    </row>
    <row r="58" spans="2:9" ht="8.25" customHeight="1" x14ac:dyDescent="0.25">
      <c r="B58" s="5"/>
    </row>
    <row r="59" spans="2:9" ht="17.25" customHeight="1" x14ac:dyDescent="0.25">
      <c r="B59" s="279" t="s">
        <v>105</v>
      </c>
      <c r="C59" s="279"/>
      <c r="D59" s="279"/>
      <c r="E59" s="279"/>
      <c r="F59" s="279"/>
      <c r="G59" s="279"/>
      <c r="H59" s="279"/>
    </row>
    <row r="60" spans="2:9" ht="8.25" customHeight="1" x14ac:dyDescent="0.25">
      <c r="B60" s="117"/>
    </row>
    <row r="61" spans="2:9" x14ac:dyDescent="0.25">
      <c r="B61" s="11" t="s">
        <v>104</v>
      </c>
      <c r="C61" s="114"/>
      <c r="D61" s="114"/>
    </row>
    <row r="62" spans="2:9" ht="8.25" customHeight="1" x14ac:dyDescent="0.25">
      <c r="B62" s="117"/>
    </row>
    <row r="63" spans="2:9" ht="13.5" customHeight="1" x14ac:dyDescent="0.25">
      <c r="B63" s="279" t="s">
        <v>103</v>
      </c>
      <c r="C63" s="279"/>
      <c r="D63" s="279"/>
      <c r="E63" s="279"/>
      <c r="F63" s="279"/>
      <c r="G63" s="279"/>
      <c r="H63" s="279"/>
    </row>
    <row r="64" spans="2:9" x14ac:dyDescent="0.25">
      <c r="B64" s="117"/>
    </row>
    <row r="65" spans="2:8" x14ac:dyDescent="0.25">
      <c r="B65" s="11" t="s">
        <v>102</v>
      </c>
      <c r="E65" s="114"/>
    </row>
    <row r="66" spans="2:8" ht="7.5" customHeight="1" x14ac:dyDescent="0.25">
      <c r="B66" s="114"/>
    </row>
    <row r="67" spans="2:8" x14ac:dyDescent="0.25">
      <c r="B67" s="279" t="s">
        <v>101</v>
      </c>
      <c r="C67" s="279"/>
      <c r="D67" s="279"/>
      <c r="E67" s="279"/>
      <c r="F67" s="279"/>
      <c r="G67" s="279"/>
      <c r="H67" s="279"/>
    </row>
    <row r="68" spans="2:8" x14ac:dyDescent="0.25">
      <c r="B68" s="117"/>
    </row>
    <row r="69" spans="2:8" x14ac:dyDescent="0.25">
      <c r="B69" s="11" t="s">
        <v>100</v>
      </c>
      <c r="C69" s="11"/>
      <c r="D69" s="11"/>
    </row>
    <row r="70" spans="2:8" ht="7.5" customHeight="1" x14ac:dyDescent="0.25">
      <c r="B70" s="11"/>
    </row>
    <row r="71" spans="2:8" x14ac:dyDescent="0.25">
      <c r="B71" s="279" t="s">
        <v>99</v>
      </c>
      <c r="C71" s="279"/>
      <c r="D71" s="279"/>
      <c r="E71" s="279"/>
      <c r="F71" s="279"/>
      <c r="G71" s="279"/>
      <c r="H71" s="279"/>
    </row>
    <row r="73" spans="2:8" x14ac:dyDescent="0.25">
      <c r="B73" s="130" t="s">
        <v>125</v>
      </c>
    </row>
    <row r="74" spans="2:8" ht="7.5" customHeight="1" x14ac:dyDescent="0.25"/>
    <row r="75" spans="2:8" x14ac:dyDescent="0.25">
      <c r="B75" s="281" t="s">
        <v>98</v>
      </c>
      <c r="C75" s="281"/>
      <c r="D75" s="281"/>
      <c r="E75" s="281"/>
      <c r="F75" s="281"/>
      <c r="G75" s="281"/>
      <c r="H75" s="281"/>
    </row>
    <row r="76" spans="2:8" x14ac:dyDescent="0.25">
      <c r="B76" s="117"/>
    </row>
    <row r="77" spans="2:8" x14ac:dyDescent="0.25">
      <c r="B77" s="282" t="s">
        <v>97</v>
      </c>
      <c r="C77" s="282"/>
      <c r="D77" s="282"/>
      <c r="E77" s="282"/>
      <c r="F77" s="282"/>
      <c r="G77" s="282"/>
      <c r="H77" s="282"/>
    </row>
    <row r="78" spans="2:8" ht="30.75" customHeight="1" x14ac:dyDescent="0.25">
      <c r="B78" s="279" t="s">
        <v>189</v>
      </c>
      <c r="C78" s="279"/>
      <c r="D78" s="279"/>
      <c r="E78" s="279"/>
      <c r="F78" s="279"/>
      <c r="G78" s="279"/>
      <c r="H78" s="279"/>
    </row>
    <row r="80" spans="2:8" x14ac:dyDescent="0.25">
      <c r="B80" s="282" t="s">
        <v>96</v>
      </c>
      <c r="C80" s="282"/>
      <c r="D80" s="282"/>
      <c r="E80" s="282"/>
      <c r="F80" s="282"/>
      <c r="G80" s="282"/>
      <c r="H80" s="282"/>
    </row>
    <row r="81" spans="2:8" x14ac:dyDescent="0.25">
      <c r="B81" s="117"/>
    </row>
    <row r="82" spans="2:8" x14ac:dyDescent="0.25">
      <c r="B82" s="279" t="s">
        <v>171</v>
      </c>
      <c r="C82" s="279"/>
      <c r="D82" s="279"/>
      <c r="E82" s="279"/>
      <c r="F82" s="279"/>
      <c r="G82" s="279"/>
      <c r="H82" s="279"/>
    </row>
    <row r="83" spans="2:8" x14ac:dyDescent="0.25">
      <c r="B83" s="114"/>
    </row>
    <row r="84" spans="2:8" x14ac:dyDescent="0.25">
      <c r="B84" s="282" t="s">
        <v>95</v>
      </c>
      <c r="C84" s="282"/>
      <c r="D84" s="282"/>
      <c r="E84" s="282"/>
      <c r="F84" s="282"/>
      <c r="G84" s="282"/>
      <c r="H84" s="282"/>
    </row>
    <row r="85" spans="2:8" ht="12" customHeight="1" x14ac:dyDescent="0.25">
      <c r="B85" s="114"/>
    </row>
    <row r="86" spans="2:8" ht="27" customHeight="1" x14ac:dyDescent="0.25">
      <c r="B86" s="283" t="s">
        <v>94</v>
      </c>
      <c r="C86" s="283"/>
      <c r="D86" s="283"/>
      <c r="E86" s="283"/>
      <c r="F86" s="283"/>
      <c r="G86" s="283"/>
      <c r="H86" s="283"/>
    </row>
    <row r="87" spans="2:8" ht="6.75" customHeight="1" x14ac:dyDescent="0.25">
      <c r="B87" s="117"/>
    </row>
    <row r="88" spans="2:8" x14ac:dyDescent="0.25">
      <c r="B88" s="281" t="s">
        <v>93</v>
      </c>
      <c r="C88" s="281"/>
      <c r="D88" s="281"/>
      <c r="E88" s="281"/>
      <c r="F88" s="281"/>
      <c r="G88" s="281"/>
      <c r="H88" s="281"/>
    </row>
    <row r="89" spans="2:8" ht="12" customHeight="1" x14ac:dyDescent="0.25">
      <c r="B89" s="117"/>
    </row>
    <row r="90" spans="2:8" x14ac:dyDescent="0.25">
      <c r="B90" s="115" t="s">
        <v>92</v>
      </c>
    </row>
    <row r="91" spans="2:8" x14ac:dyDescent="0.25">
      <c r="B91" s="281" t="s">
        <v>90</v>
      </c>
      <c r="C91" s="281"/>
      <c r="D91" s="281"/>
      <c r="E91" s="281"/>
      <c r="F91" s="281"/>
      <c r="G91" s="281"/>
      <c r="H91" s="281"/>
    </row>
    <row r="92" spans="2:8" ht="6.75" customHeight="1" x14ac:dyDescent="0.25">
      <c r="B92" s="116"/>
    </row>
    <row r="93" spans="2:8" x14ac:dyDescent="0.25">
      <c r="B93" s="115" t="s">
        <v>91</v>
      </c>
    </row>
    <row r="94" spans="2:8" x14ac:dyDescent="0.25">
      <c r="B94" s="281" t="s">
        <v>90</v>
      </c>
      <c r="C94" s="281"/>
      <c r="D94" s="281"/>
      <c r="E94" s="281"/>
      <c r="F94" s="281"/>
      <c r="G94" s="281"/>
      <c r="H94" s="281"/>
    </row>
    <row r="96" spans="2:8" ht="18" x14ac:dyDescent="0.25">
      <c r="B96" s="90" t="s">
        <v>89</v>
      </c>
      <c r="C96" s="90" t="s">
        <v>88</v>
      </c>
      <c r="D96" s="90"/>
    </row>
    <row r="98" spans="2:17" ht="27.75" customHeight="1" x14ac:dyDescent="0.25">
      <c r="B98" s="279" t="s">
        <v>124</v>
      </c>
      <c r="C98" s="279"/>
      <c r="D98" s="279"/>
      <c r="E98" s="279"/>
      <c r="F98" s="279"/>
      <c r="G98" s="279"/>
      <c r="H98" s="279"/>
    </row>
    <row r="100" spans="2:17" ht="18" x14ac:dyDescent="0.25">
      <c r="B100" s="90" t="s">
        <v>87</v>
      </c>
      <c r="C100" s="90" t="s">
        <v>86</v>
      </c>
      <c r="D100" s="90"/>
    </row>
    <row r="102" spans="2:17" x14ac:dyDescent="0.25">
      <c r="B102" s="11" t="s">
        <v>85</v>
      </c>
    </row>
    <row r="103" spans="2:17" x14ac:dyDescent="0.25">
      <c r="B103" s="114"/>
    </row>
    <row r="104" spans="2:17" x14ac:dyDescent="0.25">
      <c r="B104" s="135" t="s">
        <v>52</v>
      </c>
      <c r="C104" s="132" t="s">
        <v>271</v>
      </c>
      <c r="D104" s="136"/>
      <c r="E104" s="132" t="s">
        <v>192</v>
      </c>
    </row>
    <row r="105" spans="2:17" s="94" customFormat="1" x14ac:dyDescent="0.25">
      <c r="B105" s="157" t="s">
        <v>493</v>
      </c>
      <c r="C105" s="195">
        <v>7493491</v>
      </c>
      <c r="D105" s="182"/>
      <c r="E105" s="195">
        <v>4555748</v>
      </c>
      <c r="G105" s="6"/>
      <c r="H105" s="6"/>
      <c r="J105" s="271"/>
      <c r="K105" s="271"/>
      <c r="L105" s="200"/>
    </row>
    <row r="106" spans="2:17" s="94" customFormat="1" x14ac:dyDescent="0.25">
      <c r="B106" s="157" t="s">
        <v>172</v>
      </c>
      <c r="C106" s="195">
        <v>19021</v>
      </c>
      <c r="D106" s="182"/>
      <c r="E106" s="195">
        <v>4398</v>
      </c>
      <c r="J106" s="271"/>
      <c r="K106" s="271"/>
      <c r="L106" s="200"/>
    </row>
    <row r="107" spans="2:17" s="94" customFormat="1" ht="15.75" thickBot="1" x14ac:dyDescent="0.3">
      <c r="B107" s="137" t="s">
        <v>84</v>
      </c>
      <c r="C107" s="217">
        <f>SUM(C105:C106)</f>
        <v>7512512</v>
      </c>
      <c r="D107" s="184"/>
      <c r="E107" s="217">
        <f>SUM(E105:E106)</f>
        <v>4560146</v>
      </c>
      <c r="J107" s="272">
        <f>+C107-'1 - EEFF FONDO USD '!F19</f>
        <v>0</v>
      </c>
      <c r="K107" s="272">
        <f>+E107-'1 - EEFF FONDO USD '!H19</f>
        <v>0</v>
      </c>
      <c r="L107" s="200"/>
    </row>
    <row r="108" spans="2:17" s="94" customFormat="1" ht="15.75" thickTop="1" x14ac:dyDescent="0.25">
      <c r="B108" s="137"/>
      <c r="C108" s="138"/>
      <c r="D108" s="36"/>
      <c r="E108" s="36"/>
      <c r="J108" s="271"/>
      <c r="K108" s="271"/>
      <c r="L108" s="200"/>
    </row>
    <row r="109" spans="2:17" s="94" customFormat="1" x14ac:dyDescent="0.25">
      <c r="B109" s="111" t="s">
        <v>83</v>
      </c>
      <c r="C109" s="111"/>
      <c r="D109" s="111"/>
      <c r="E109" s="113"/>
      <c r="F109" s="198"/>
      <c r="J109" s="271"/>
      <c r="K109" s="271"/>
      <c r="L109" s="200"/>
      <c r="O109" s="200"/>
      <c r="P109" s="201"/>
      <c r="Q109" s="201"/>
    </row>
    <row r="110" spans="2:17" x14ac:dyDescent="0.25">
      <c r="F110" s="199"/>
      <c r="O110" s="200"/>
      <c r="P110" s="201"/>
      <c r="Q110" s="201"/>
    </row>
    <row r="111" spans="2:17" x14ac:dyDescent="0.25">
      <c r="B111" s="127" t="s">
        <v>173</v>
      </c>
      <c r="F111" s="199"/>
      <c r="O111" s="200"/>
      <c r="P111" s="201"/>
      <c r="Q111" s="201"/>
    </row>
    <row r="112" spans="2:17" x14ac:dyDescent="0.25">
      <c r="O112" s="200"/>
      <c r="P112" s="201"/>
      <c r="Q112" s="201"/>
    </row>
    <row r="113" spans="2:17" x14ac:dyDescent="0.25">
      <c r="B113" s="111" t="s">
        <v>79</v>
      </c>
      <c r="O113" s="200"/>
      <c r="P113" s="201"/>
      <c r="Q113" s="201"/>
    </row>
    <row r="114" spans="2:17" x14ac:dyDescent="0.25">
      <c r="H114" s="201"/>
      <c r="O114" s="202"/>
      <c r="P114" s="202"/>
      <c r="Q114" s="202"/>
    </row>
    <row r="115" spans="2:17" x14ac:dyDescent="0.25">
      <c r="B115" s="107" t="s">
        <v>52</v>
      </c>
      <c r="C115" s="110" t="str">
        <f>+$C$104</f>
        <v>31.12.2025</v>
      </c>
      <c r="D115" s="112"/>
      <c r="E115" s="110" t="str">
        <f>+$E$104</f>
        <v>31.12.2024</v>
      </c>
      <c r="O115" s="202"/>
      <c r="P115" s="203"/>
      <c r="Q115" s="203"/>
    </row>
    <row r="116" spans="2:17" x14ac:dyDescent="0.25">
      <c r="B116" s="242" t="s">
        <v>267</v>
      </c>
      <c r="C116" s="182">
        <v>481442</v>
      </c>
      <c r="D116" s="182"/>
      <c r="E116" s="195">
        <v>500160</v>
      </c>
      <c r="O116" s="202"/>
      <c r="P116" s="203"/>
      <c r="Q116" s="203"/>
    </row>
    <row r="117" spans="2:17" x14ac:dyDescent="0.25">
      <c r="B117" s="52" t="s">
        <v>78</v>
      </c>
      <c r="C117" s="182">
        <v>68763</v>
      </c>
      <c r="D117" s="182"/>
      <c r="E117" s="195">
        <v>58655</v>
      </c>
    </row>
    <row r="118" spans="2:17" ht="15.75" thickBot="1" x14ac:dyDescent="0.3">
      <c r="B118" s="107" t="s">
        <v>76</v>
      </c>
      <c r="C118" s="185">
        <f>SUM(C116:C117)</f>
        <v>550205</v>
      </c>
      <c r="D118" s="186"/>
      <c r="E118" s="185">
        <f>SUM(E116:E117)</f>
        <v>558815</v>
      </c>
      <c r="J118" s="273">
        <f>+C118-'1 - EEFF FONDO USD '!F21</f>
        <v>0</v>
      </c>
      <c r="K118" s="273">
        <f>+E118-'1 - EEFF FONDO USD '!H21</f>
        <v>0</v>
      </c>
    </row>
    <row r="119" spans="2:17" ht="15.75" thickTop="1" x14ac:dyDescent="0.25">
      <c r="C119" s="125">
        <f>+C118-'1 - EEFF FONDO USD '!F21</f>
        <v>0</v>
      </c>
      <c r="D119" s="126"/>
      <c r="E119" s="125">
        <f>+E118-'1 - EEFF FONDO USD '!H21</f>
        <v>0</v>
      </c>
    </row>
    <row r="120" spans="2:17" x14ac:dyDescent="0.25">
      <c r="B120" s="111" t="s">
        <v>77</v>
      </c>
    </row>
    <row r="122" spans="2:17" x14ac:dyDescent="0.25">
      <c r="B122" s="107" t="s">
        <v>52</v>
      </c>
      <c r="C122" s="110" t="str">
        <f>+$C$104</f>
        <v>31.12.2025</v>
      </c>
      <c r="D122" s="112"/>
      <c r="E122" s="110" t="str">
        <f>+$E$104</f>
        <v>31.12.2024</v>
      </c>
    </row>
    <row r="123" spans="2:17" x14ac:dyDescent="0.25">
      <c r="B123" s="52" t="s">
        <v>122</v>
      </c>
      <c r="C123" s="182">
        <v>21349</v>
      </c>
      <c r="D123" s="182"/>
      <c r="E123" s="182">
        <v>68712</v>
      </c>
    </row>
    <row r="124" spans="2:17" ht="15.75" thickBot="1" x14ac:dyDescent="0.3">
      <c r="B124" s="107" t="s">
        <v>76</v>
      </c>
      <c r="C124" s="185">
        <f>+C123</f>
        <v>21349</v>
      </c>
      <c r="D124" s="186"/>
      <c r="E124" s="185">
        <f>+E123</f>
        <v>68712</v>
      </c>
      <c r="J124" s="274">
        <f>+C124-'1 - EEFF FONDO USD '!F28</f>
        <v>0</v>
      </c>
      <c r="K124" s="274">
        <f>+E124-'1 - EEFF FONDO USD '!H28</f>
        <v>0</v>
      </c>
    </row>
    <row r="125" spans="2:17" ht="15.75" thickTop="1" x14ac:dyDescent="0.25">
      <c r="B125" s="107"/>
      <c r="C125" s="133"/>
      <c r="D125" s="105"/>
      <c r="E125" s="133"/>
      <c r="J125" s="274"/>
      <c r="K125" s="274"/>
    </row>
    <row r="126" spans="2:17" x14ac:dyDescent="0.25">
      <c r="B126" s="111" t="s">
        <v>128</v>
      </c>
      <c r="J126" s="274"/>
      <c r="K126" s="274"/>
    </row>
    <row r="127" spans="2:17" x14ac:dyDescent="0.25">
      <c r="J127" s="274"/>
      <c r="K127" s="274"/>
    </row>
    <row r="128" spans="2:17" x14ac:dyDescent="0.25">
      <c r="B128" s="107" t="s">
        <v>52</v>
      </c>
      <c r="C128" s="124" t="str">
        <f>+$C$104</f>
        <v>31.12.2025</v>
      </c>
      <c r="D128" s="112"/>
      <c r="E128" s="124" t="str">
        <f>+$E$104</f>
        <v>31.12.2024</v>
      </c>
      <c r="J128" s="274"/>
      <c r="K128" s="274"/>
    </row>
    <row r="129" spans="2:11" x14ac:dyDescent="0.25">
      <c r="B129" s="52" t="s">
        <v>127</v>
      </c>
      <c r="C129" s="108">
        <v>516280</v>
      </c>
      <c r="D129" s="109"/>
      <c r="E129" s="193">
        <v>488814</v>
      </c>
      <c r="J129" s="274"/>
      <c r="K129" s="274"/>
    </row>
    <row r="130" spans="2:11" ht="15.75" thickBot="1" x14ac:dyDescent="0.3">
      <c r="B130" s="107" t="s">
        <v>76</v>
      </c>
      <c r="C130" s="106">
        <f>SUM(C129)</f>
        <v>516280</v>
      </c>
      <c r="D130" s="105"/>
      <c r="E130" s="106">
        <f>SUM(E129)</f>
        <v>488814</v>
      </c>
      <c r="J130" s="274">
        <f>+C130-'1 - EEFF FONDO USD '!F29</f>
        <v>0</v>
      </c>
      <c r="K130" s="274">
        <f>+E130-'1 - EEFF FONDO USD '!H29</f>
        <v>0</v>
      </c>
    </row>
    <row r="131" spans="2:11" ht="15.75" thickTop="1" x14ac:dyDescent="0.25">
      <c r="B131" s="107"/>
      <c r="C131" s="133"/>
      <c r="D131" s="105"/>
      <c r="E131" s="133"/>
      <c r="J131" s="274"/>
      <c r="K131" s="274"/>
    </row>
    <row r="132" spans="2:11" x14ac:dyDescent="0.25">
      <c r="B132" s="225" t="s">
        <v>193</v>
      </c>
    </row>
    <row r="134" spans="2:11" x14ac:dyDescent="0.25">
      <c r="B134" s="225" t="s">
        <v>52</v>
      </c>
      <c r="C134" s="226" t="str">
        <f>+C104</f>
        <v>31.12.2025</v>
      </c>
      <c r="D134" s="183"/>
      <c r="E134" s="226" t="str">
        <f>+E104</f>
        <v>31.12.2024</v>
      </c>
    </row>
    <row r="135" spans="2:11" x14ac:dyDescent="0.25">
      <c r="B135" s="221" t="s">
        <v>174</v>
      </c>
      <c r="C135" s="195">
        <v>21369.97</v>
      </c>
      <c r="D135" s="183"/>
      <c r="E135" s="195">
        <v>14728.73</v>
      </c>
    </row>
    <row r="136" spans="2:11" x14ac:dyDescent="0.25">
      <c r="B136" s="221" t="s">
        <v>194</v>
      </c>
      <c r="C136" s="195">
        <v>11853.73</v>
      </c>
      <c r="D136" s="183"/>
      <c r="E136" s="195">
        <v>7720.33</v>
      </c>
    </row>
    <row r="137" spans="2:11" x14ac:dyDescent="0.25">
      <c r="B137" s="221" t="s">
        <v>176</v>
      </c>
      <c r="C137" s="195">
        <v>3542.199999999998</v>
      </c>
      <c r="D137" s="222"/>
      <c r="E137" s="195">
        <v>3531.93</v>
      </c>
    </row>
    <row r="138" spans="2:11" x14ac:dyDescent="0.25">
      <c r="B138" s="221" t="s">
        <v>175</v>
      </c>
      <c r="C138" s="195">
        <v>1640.0999999999922</v>
      </c>
      <c r="D138" s="183"/>
      <c r="E138" s="195">
        <v>2244.0100000000002</v>
      </c>
    </row>
    <row r="139" spans="2:11" ht="15.75" thickBot="1" x14ac:dyDescent="0.3">
      <c r="B139" s="223" t="s">
        <v>76</v>
      </c>
      <c r="C139" s="196">
        <f>SUM(C135:C138)</f>
        <v>38405.999999999985</v>
      </c>
      <c r="D139" s="224"/>
      <c r="E139" s="196">
        <f>SUM(E135:E138)</f>
        <v>28225</v>
      </c>
      <c r="J139" s="273">
        <f>+C139+'2 - EERR FONDO USD'!G27</f>
        <v>0</v>
      </c>
      <c r="K139" s="273">
        <f>+E139+'2 - EERR FONDO USD'!I27</f>
        <v>0</v>
      </c>
    </row>
    <row r="140" spans="2:11" ht="15.75" thickTop="1" x14ac:dyDescent="0.25">
      <c r="B140" s="223"/>
      <c r="C140" s="224"/>
      <c r="D140" s="224"/>
      <c r="E140" s="224"/>
    </row>
    <row r="141" spans="2:11" x14ac:dyDescent="0.25">
      <c r="B141" s="223"/>
      <c r="C141" s="224"/>
      <c r="D141" s="224"/>
      <c r="E141" s="224"/>
    </row>
    <row r="142" spans="2:11" ht="18" x14ac:dyDescent="0.25">
      <c r="B142" s="90" t="s">
        <v>75</v>
      </c>
      <c r="C142" s="90" t="s">
        <v>74</v>
      </c>
    </row>
    <row r="144" spans="2:11" ht="25.5" x14ac:dyDescent="0.25">
      <c r="B144" s="104"/>
      <c r="C144" s="102" t="s">
        <v>73</v>
      </c>
      <c r="D144" s="103"/>
      <c r="E144" s="102" t="s">
        <v>72</v>
      </c>
      <c r="F144" s="102" t="s">
        <v>71</v>
      </c>
    </row>
    <row r="145" spans="2:12" x14ac:dyDescent="0.25">
      <c r="B145" s="100" t="s">
        <v>70</v>
      </c>
      <c r="C145" s="101"/>
      <c r="E145" s="101"/>
      <c r="F145" s="101"/>
    </row>
    <row r="146" spans="2:12" x14ac:dyDescent="0.25">
      <c r="B146" s="99" t="s">
        <v>69</v>
      </c>
      <c r="C146" s="187">
        <v>1232.4190000000001</v>
      </c>
      <c r="D146" s="187"/>
      <c r="E146" s="188">
        <v>65915293</v>
      </c>
      <c r="F146" s="189">
        <v>1178</v>
      </c>
    </row>
    <row r="147" spans="2:12" x14ac:dyDescent="0.25">
      <c r="B147" s="99" t="s">
        <v>68</v>
      </c>
      <c r="C147" s="187">
        <v>1236.1771000000001</v>
      </c>
      <c r="D147" s="187"/>
      <c r="E147" s="188">
        <v>56840799</v>
      </c>
      <c r="F147" s="189">
        <v>1172</v>
      </c>
    </row>
    <row r="148" spans="2:12" x14ac:dyDescent="0.25">
      <c r="B148" s="99" t="s">
        <v>67</v>
      </c>
      <c r="C148" s="190">
        <v>1240.3418999999999</v>
      </c>
      <c r="D148" s="190"/>
      <c r="E148" s="191">
        <v>55869611</v>
      </c>
      <c r="F148" s="192">
        <v>1186</v>
      </c>
      <c r="J148" s="273"/>
      <c r="K148" s="275"/>
    </row>
    <row r="149" spans="2:12" x14ac:dyDescent="0.25">
      <c r="B149" s="98" t="s">
        <v>66</v>
      </c>
      <c r="H149" s="91"/>
      <c r="J149" s="274"/>
      <c r="K149" s="274"/>
    </row>
    <row r="150" spans="2:12" x14ac:dyDescent="0.25">
      <c r="B150" s="1" t="s">
        <v>65</v>
      </c>
      <c r="C150" s="131">
        <v>1244.4094</v>
      </c>
      <c r="D150" s="131"/>
      <c r="E150" s="128">
        <v>56156447.490000002</v>
      </c>
      <c r="F150">
        <v>1222</v>
      </c>
      <c r="H150" s="91"/>
      <c r="J150" s="274"/>
      <c r="K150" s="274"/>
    </row>
    <row r="151" spans="2:12" x14ac:dyDescent="0.25">
      <c r="B151" s="1" t="s">
        <v>64</v>
      </c>
      <c r="C151" s="131">
        <v>1248.5029</v>
      </c>
      <c r="D151" s="131"/>
      <c r="E151" s="128">
        <v>57074668.600000001</v>
      </c>
      <c r="F151">
        <v>1240</v>
      </c>
      <c r="H151" s="91"/>
      <c r="J151" s="274"/>
      <c r="K151" s="274"/>
    </row>
    <row r="152" spans="2:12" x14ac:dyDescent="0.25">
      <c r="B152" s="1" t="s">
        <v>63</v>
      </c>
      <c r="C152" s="97">
        <v>1252.9174</v>
      </c>
      <c r="D152" s="97"/>
      <c r="E152" s="92">
        <v>50877577</v>
      </c>
      <c r="F152" s="197">
        <v>1242</v>
      </c>
      <c r="H152" s="91"/>
      <c r="J152" s="274"/>
      <c r="K152" s="274"/>
    </row>
    <row r="153" spans="2:12" x14ac:dyDescent="0.25">
      <c r="B153" s="98" t="s">
        <v>62</v>
      </c>
      <c r="H153" s="91"/>
      <c r="J153" s="274"/>
      <c r="K153" s="274"/>
    </row>
    <row r="154" spans="2:12" x14ac:dyDescent="0.25">
      <c r="B154" s="1" t="s">
        <v>61</v>
      </c>
      <c r="C154" s="131">
        <v>1257.2222999999999</v>
      </c>
      <c r="D154" s="131"/>
      <c r="E154" s="128">
        <v>56460542.350000001</v>
      </c>
      <c r="F154">
        <v>1276</v>
      </c>
      <c r="H154" s="91"/>
      <c r="J154" s="274"/>
      <c r="K154" s="274"/>
    </row>
    <row r="155" spans="2:12" x14ac:dyDescent="0.25">
      <c r="B155" s="1" t="s">
        <v>60</v>
      </c>
      <c r="C155" s="131">
        <v>1261.3333</v>
      </c>
      <c r="D155" s="131"/>
      <c r="E155" s="128">
        <v>67076448.32</v>
      </c>
      <c r="F155">
        <v>1302</v>
      </c>
      <c r="H155" s="91"/>
      <c r="J155" s="274"/>
      <c r="K155" s="274"/>
    </row>
    <row r="156" spans="2:12" x14ac:dyDescent="0.25">
      <c r="B156" s="1" t="s">
        <v>59</v>
      </c>
      <c r="C156" s="97">
        <v>1265.7436</v>
      </c>
      <c r="D156" s="97"/>
      <c r="E156" s="92">
        <v>73387183</v>
      </c>
      <c r="F156" s="197">
        <v>1330</v>
      </c>
      <c r="H156" s="91"/>
      <c r="J156" s="274"/>
      <c r="K156" s="274"/>
    </row>
    <row r="157" spans="2:12" x14ac:dyDescent="0.25">
      <c r="B157" s="98" t="s">
        <v>58</v>
      </c>
      <c r="H157" s="91"/>
      <c r="J157" s="274"/>
      <c r="K157" s="274"/>
    </row>
    <row r="158" spans="2:12" x14ac:dyDescent="0.25">
      <c r="B158" s="1" t="s">
        <v>57</v>
      </c>
      <c r="C158" s="131">
        <v>1270.2079000000001</v>
      </c>
      <c r="D158" s="131"/>
      <c r="E158" s="128">
        <v>63313155.520000003</v>
      </c>
      <c r="F158">
        <v>1318</v>
      </c>
      <c r="H158" s="91"/>
      <c r="J158" s="274"/>
      <c r="K158" s="274"/>
    </row>
    <row r="159" spans="2:12" x14ac:dyDescent="0.25">
      <c r="B159" s="1" t="s">
        <v>56</v>
      </c>
      <c r="C159" s="131">
        <v>1274.3549169999999</v>
      </c>
      <c r="D159" s="131"/>
      <c r="E159" s="128">
        <v>54460703.530000001</v>
      </c>
      <c r="F159">
        <v>1319</v>
      </c>
      <c r="H159" s="91"/>
      <c r="J159" s="274"/>
      <c r="K159" s="274"/>
    </row>
    <row r="160" spans="2:12" x14ac:dyDescent="0.25">
      <c r="B160" s="1" t="s">
        <v>55</v>
      </c>
      <c r="C160" s="97">
        <v>1279.01</v>
      </c>
      <c r="D160" s="97"/>
      <c r="E160" s="92">
        <v>60260283</v>
      </c>
      <c r="F160" s="197">
        <v>1327</v>
      </c>
      <c r="H160" s="91"/>
      <c r="J160" s="274"/>
      <c r="K160" s="274">
        <f>+C160-'1 - EEFF FONDO USD '!F39</f>
        <v>0</v>
      </c>
      <c r="L160" s="250">
        <f>+E160-'1 - EEFF FONDO USD '!F37</f>
        <v>0</v>
      </c>
    </row>
    <row r="161" spans="2:11" x14ac:dyDescent="0.25">
      <c r="C161" s="96"/>
      <c r="D161" s="96"/>
      <c r="E161" s="95"/>
      <c r="F161" s="93"/>
      <c r="H161" s="91"/>
      <c r="J161" s="274"/>
      <c r="K161" s="274"/>
    </row>
    <row r="163" spans="2:11" ht="18" x14ac:dyDescent="0.25">
      <c r="B163" s="90" t="s">
        <v>54</v>
      </c>
      <c r="C163" s="90" t="s">
        <v>190</v>
      </c>
    </row>
    <row r="165" spans="2:11" ht="34.5" customHeight="1" x14ac:dyDescent="0.25">
      <c r="B165" s="280" t="s">
        <v>279</v>
      </c>
      <c r="C165" s="280"/>
      <c r="D165" s="280"/>
      <c r="E165" s="280"/>
      <c r="F165" s="280"/>
      <c r="G165" s="280"/>
    </row>
    <row r="166" spans="2:11" ht="11.25" customHeight="1" x14ac:dyDescent="0.25">
      <c r="B166" s="280"/>
      <c r="C166" s="280"/>
      <c r="D166" s="280"/>
      <c r="E166" s="280"/>
      <c r="F166" s="280"/>
      <c r="G166" s="280"/>
    </row>
  </sheetData>
  <sortState ref="B115:E118">
    <sortCondition descending="1" ref="C115:C118"/>
  </sortState>
  <mergeCells count="34">
    <mergeCell ref="B39:H39"/>
    <mergeCell ref="B40:H40"/>
    <mergeCell ref="B42:H42"/>
    <mergeCell ref="B44:H44"/>
    <mergeCell ref="B24:H24"/>
    <mergeCell ref="B25:H25"/>
    <mergeCell ref="B31:H31"/>
    <mergeCell ref="B33:H33"/>
    <mergeCell ref="B37:H37"/>
    <mergeCell ref="B14:H14"/>
    <mergeCell ref="B16:H16"/>
    <mergeCell ref="B19:H19"/>
    <mergeCell ref="B22:H22"/>
    <mergeCell ref="B23:H23"/>
    <mergeCell ref="B166:G166"/>
    <mergeCell ref="B88:H88"/>
    <mergeCell ref="B71:H71"/>
    <mergeCell ref="B98:H98"/>
    <mergeCell ref="B91:H91"/>
    <mergeCell ref="B94:H94"/>
    <mergeCell ref="B165:G165"/>
    <mergeCell ref="B75:H75"/>
    <mergeCell ref="B77:H77"/>
    <mergeCell ref="B78:H78"/>
    <mergeCell ref="B80:H80"/>
    <mergeCell ref="B82:H82"/>
    <mergeCell ref="B84:H84"/>
    <mergeCell ref="B86:H86"/>
    <mergeCell ref="B59:H59"/>
    <mergeCell ref="B63:H63"/>
    <mergeCell ref="B67:H67"/>
    <mergeCell ref="B50:H50"/>
    <mergeCell ref="B54:H54"/>
    <mergeCell ref="B55:I55"/>
  </mergeCells>
  <hyperlinks>
    <hyperlink ref="B111" location="'5.2 - NOTA INVERSIONES'!B2" display="'5.2 - NOTA INVERSIONES'!B2"/>
  </hyperlinks>
  <pageMargins left="0.7" right="0.7" top="0.75" bottom="0.75" header="0.3" footer="0.3"/>
  <pageSetup scale="66" fitToHeight="3" orientation="portrait" r:id="rId1"/>
  <rowBreaks count="1" manualBreakCount="1">
    <brk id="131" max="8" man="1"/>
  </rowBreaks>
  <ignoredErrors>
    <ignoredError sqref="D107"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R251"/>
  <sheetViews>
    <sheetView showGridLines="0" zoomScaleNormal="100" zoomScaleSheetLayoutView="100" workbookViewId="0">
      <selection activeCell="B266" sqref="B266"/>
    </sheetView>
  </sheetViews>
  <sheetFormatPr baseColWidth="10" defaultRowHeight="15" x14ac:dyDescent="0.25"/>
  <cols>
    <col min="1" max="1" width="35" customWidth="1"/>
    <col min="2" max="2" width="23.5703125" customWidth="1"/>
    <col min="3" max="3" width="18.5703125" bestFit="1" customWidth="1"/>
    <col min="4" max="4" width="46.7109375" customWidth="1"/>
    <col min="5" max="5" width="16.140625" customWidth="1"/>
    <col min="10" max="10" width="11.7109375" bestFit="1" customWidth="1"/>
    <col min="13" max="13" width="12.7109375" customWidth="1"/>
    <col min="18" max="18" width="13.5703125" bestFit="1" customWidth="1"/>
  </cols>
  <sheetData>
    <row r="2" spans="1:18" x14ac:dyDescent="0.25">
      <c r="A2" s="111" t="s">
        <v>83</v>
      </c>
    </row>
    <row r="4" spans="1:18" ht="33.75" x14ac:dyDescent="0.25">
      <c r="A4" s="208" t="s">
        <v>130</v>
      </c>
      <c r="B4" s="208" t="s">
        <v>131</v>
      </c>
      <c r="C4" s="208" t="s">
        <v>132</v>
      </c>
      <c r="D4" s="208" t="s">
        <v>82</v>
      </c>
      <c r="E4" s="208" t="s">
        <v>133</v>
      </c>
      <c r="F4" s="208" t="s">
        <v>134</v>
      </c>
      <c r="G4" s="208" t="s">
        <v>81</v>
      </c>
      <c r="H4" s="208" t="s">
        <v>135</v>
      </c>
      <c r="I4" s="208" t="s">
        <v>136</v>
      </c>
      <c r="J4" s="208" t="s">
        <v>137</v>
      </c>
      <c r="K4" s="209" t="s">
        <v>138</v>
      </c>
      <c r="L4" s="210" t="s">
        <v>139</v>
      </c>
      <c r="M4" s="210" t="s">
        <v>140</v>
      </c>
      <c r="N4" s="210" t="s">
        <v>141</v>
      </c>
      <c r="O4" s="211"/>
    </row>
    <row r="5" spans="1:18" x14ac:dyDescent="0.25">
      <c r="A5" s="204" t="s">
        <v>178</v>
      </c>
      <c r="B5" s="205" t="s">
        <v>152</v>
      </c>
      <c r="C5" s="244" t="s">
        <v>168</v>
      </c>
      <c r="D5" s="204" t="s">
        <v>280</v>
      </c>
      <c r="E5" s="204" t="s">
        <v>151</v>
      </c>
      <c r="F5" s="206">
        <v>6.1500000000000006E-2</v>
      </c>
      <c r="G5" s="204" t="s">
        <v>143</v>
      </c>
      <c r="H5" s="204" t="s">
        <v>80</v>
      </c>
      <c r="I5" s="245">
        <v>44284</v>
      </c>
      <c r="J5" s="245">
        <v>46190</v>
      </c>
      <c r="K5" s="207">
        <v>256</v>
      </c>
      <c r="L5" s="243">
        <v>256000</v>
      </c>
      <c r="M5" s="243">
        <v>271813.12</v>
      </c>
      <c r="N5" s="243">
        <v>258983.73999992001</v>
      </c>
      <c r="O5" s="211"/>
      <c r="P5" s="126"/>
      <c r="R5" s="227"/>
    </row>
    <row r="6" spans="1:18" x14ac:dyDescent="0.25">
      <c r="A6" s="204" t="s">
        <v>178</v>
      </c>
      <c r="B6" s="205" t="s">
        <v>153</v>
      </c>
      <c r="C6" s="244" t="s">
        <v>168</v>
      </c>
      <c r="D6" s="204" t="s">
        <v>280</v>
      </c>
      <c r="E6" s="204" t="s">
        <v>151</v>
      </c>
      <c r="F6" s="206">
        <v>6.1500000000000006E-2</v>
      </c>
      <c r="G6" s="204" t="s">
        <v>143</v>
      </c>
      <c r="H6" s="204" t="s">
        <v>80</v>
      </c>
      <c r="I6" s="245">
        <v>44301</v>
      </c>
      <c r="J6" s="245">
        <v>46198</v>
      </c>
      <c r="K6" s="207">
        <v>150</v>
      </c>
      <c r="L6" s="243">
        <v>150000</v>
      </c>
      <c r="M6" s="243">
        <v>159080.70000000001</v>
      </c>
      <c r="N6" s="243">
        <v>151693.04999999999</v>
      </c>
      <c r="O6" s="211"/>
      <c r="P6" s="126"/>
      <c r="R6" s="227"/>
    </row>
    <row r="7" spans="1:18" x14ac:dyDescent="0.25">
      <c r="A7" s="204" t="s">
        <v>178</v>
      </c>
      <c r="B7" s="205" t="s">
        <v>155</v>
      </c>
      <c r="C7" s="244" t="s">
        <v>147</v>
      </c>
      <c r="D7" s="204" t="s">
        <v>281</v>
      </c>
      <c r="E7" s="204" t="s">
        <v>154</v>
      </c>
      <c r="F7" s="206">
        <v>5.5E-2</v>
      </c>
      <c r="G7" s="204" t="s">
        <v>143</v>
      </c>
      <c r="H7" s="204" t="s">
        <v>80</v>
      </c>
      <c r="I7" s="245">
        <v>44421</v>
      </c>
      <c r="J7" s="245">
        <v>46829</v>
      </c>
      <c r="K7" s="207">
        <v>40</v>
      </c>
      <c r="L7" s="243">
        <v>40000</v>
      </c>
      <c r="M7" s="243">
        <v>42258.079999999994</v>
      </c>
      <c r="N7" s="243">
        <v>41129.839999999997</v>
      </c>
      <c r="O7" s="211"/>
      <c r="P7" s="126"/>
      <c r="R7" s="227"/>
    </row>
    <row r="8" spans="1:18" x14ac:dyDescent="0.25">
      <c r="A8" s="204" t="s">
        <v>178</v>
      </c>
      <c r="B8" s="205" t="s">
        <v>156</v>
      </c>
      <c r="C8" s="244" t="s">
        <v>147</v>
      </c>
      <c r="D8" s="204" t="s">
        <v>281</v>
      </c>
      <c r="E8" s="204" t="s">
        <v>154</v>
      </c>
      <c r="F8" s="206">
        <v>5.2499999999999998E-2</v>
      </c>
      <c r="G8" s="204" t="s">
        <v>143</v>
      </c>
      <c r="H8" s="204" t="s">
        <v>80</v>
      </c>
      <c r="I8" s="245">
        <v>45761</v>
      </c>
      <c r="J8" s="245">
        <v>46154</v>
      </c>
      <c r="K8" s="207">
        <v>1879</v>
      </c>
      <c r="L8" s="243">
        <v>1879000</v>
      </c>
      <c r="M8" s="243">
        <v>1910097.0760000001</v>
      </c>
      <c r="N8" s="243">
        <f>1894297.44+0.06</f>
        <v>1894297.5</v>
      </c>
      <c r="O8" s="211"/>
      <c r="P8" s="126"/>
      <c r="R8" s="227"/>
    </row>
    <row r="9" spans="1:18" x14ac:dyDescent="0.25">
      <c r="A9" s="204" t="s">
        <v>196</v>
      </c>
      <c r="B9" s="205" t="s">
        <v>158</v>
      </c>
      <c r="C9" s="244" t="s">
        <v>159</v>
      </c>
      <c r="D9" s="204" t="s">
        <v>282</v>
      </c>
      <c r="E9" s="204" t="s">
        <v>283</v>
      </c>
      <c r="F9" s="206">
        <v>7.2499999999999995E-2</v>
      </c>
      <c r="G9" s="204" t="s">
        <v>160</v>
      </c>
      <c r="H9" s="204" t="s">
        <v>80</v>
      </c>
      <c r="I9" s="245">
        <v>45226</v>
      </c>
      <c r="J9" s="245">
        <v>48180</v>
      </c>
      <c r="K9" s="207">
        <v>123</v>
      </c>
      <c r="L9" s="243">
        <v>123000</v>
      </c>
      <c r="M9" s="243">
        <v>123000</v>
      </c>
      <c r="N9" s="243">
        <v>102744.65</v>
      </c>
      <c r="O9" s="211"/>
      <c r="P9" s="126"/>
      <c r="R9" s="227"/>
    </row>
    <row r="10" spans="1:18" x14ac:dyDescent="0.25">
      <c r="A10" s="204" t="s">
        <v>196</v>
      </c>
      <c r="B10" s="205" t="s">
        <v>161</v>
      </c>
      <c r="C10" s="244" t="s">
        <v>159</v>
      </c>
      <c r="D10" s="204" t="s">
        <v>282</v>
      </c>
      <c r="E10" s="204" t="s">
        <v>283</v>
      </c>
      <c r="F10" s="206">
        <v>7.2499999999999995E-2</v>
      </c>
      <c r="G10" s="204" t="s">
        <v>160</v>
      </c>
      <c r="H10" s="204" t="s">
        <v>80</v>
      </c>
      <c r="I10" s="245">
        <v>44601</v>
      </c>
      <c r="J10" s="245">
        <v>48180</v>
      </c>
      <c r="K10" s="207">
        <v>178</v>
      </c>
      <c r="L10" s="243">
        <v>178000</v>
      </c>
      <c r="M10" s="243">
        <v>178000</v>
      </c>
      <c r="N10" s="243">
        <v>148631.21</v>
      </c>
      <c r="O10" s="211"/>
      <c r="P10" s="126"/>
      <c r="R10" s="227"/>
    </row>
    <row r="11" spans="1:18" x14ac:dyDescent="0.25">
      <c r="A11" s="204" t="s">
        <v>196</v>
      </c>
      <c r="B11" s="205" t="s">
        <v>166</v>
      </c>
      <c r="C11" s="244" t="s">
        <v>167</v>
      </c>
      <c r="D11" s="204" t="s">
        <v>284</v>
      </c>
      <c r="E11" s="204" t="s">
        <v>285</v>
      </c>
      <c r="F11" s="206">
        <v>7.0000000000000007E-2</v>
      </c>
      <c r="G11" s="204" t="s">
        <v>286</v>
      </c>
      <c r="H11" s="204" t="s">
        <v>80</v>
      </c>
      <c r="I11" s="245">
        <v>44545</v>
      </c>
      <c r="J11" s="245">
        <v>46371</v>
      </c>
      <c r="K11" s="207">
        <v>104</v>
      </c>
      <c r="L11" s="243">
        <v>104000</v>
      </c>
      <c r="M11" s="243">
        <v>104000</v>
      </c>
      <c r="N11" s="243">
        <v>104402.06</v>
      </c>
      <c r="O11" s="211"/>
      <c r="P11" s="126"/>
      <c r="R11" s="227"/>
    </row>
    <row r="12" spans="1:18" x14ac:dyDescent="0.25">
      <c r="A12" s="204" t="s">
        <v>142</v>
      </c>
      <c r="B12" s="205" t="s">
        <v>197</v>
      </c>
      <c r="C12" s="244" t="s">
        <v>150</v>
      </c>
      <c r="D12" s="204" t="s">
        <v>179</v>
      </c>
      <c r="E12" s="204" t="s">
        <v>195</v>
      </c>
      <c r="F12" s="206">
        <v>6.4500000000000002E-2</v>
      </c>
      <c r="G12" s="204" t="s">
        <v>143</v>
      </c>
      <c r="H12" s="204" t="s">
        <v>80</v>
      </c>
      <c r="I12" s="245">
        <v>45918</v>
      </c>
      <c r="J12" s="245">
        <v>46442</v>
      </c>
      <c r="K12" s="207">
        <v>1</v>
      </c>
      <c r="L12" s="243">
        <v>100000</v>
      </c>
      <c r="M12" s="243">
        <v>103990.27</v>
      </c>
      <c r="N12" s="243">
        <v>105757.38</v>
      </c>
      <c r="O12" s="211"/>
      <c r="P12" s="126"/>
      <c r="R12" s="227"/>
    </row>
    <row r="13" spans="1:18" x14ac:dyDescent="0.25">
      <c r="A13" s="204" t="s">
        <v>142</v>
      </c>
      <c r="B13" s="205" t="s">
        <v>198</v>
      </c>
      <c r="C13" s="244" t="s">
        <v>150</v>
      </c>
      <c r="D13" s="204" t="s">
        <v>179</v>
      </c>
      <c r="E13" s="204" t="s">
        <v>195</v>
      </c>
      <c r="F13" s="206">
        <v>6.4500000000000002E-2</v>
      </c>
      <c r="G13" s="204" t="s">
        <v>143</v>
      </c>
      <c r="H13" s="204" t="s">
        <v>80</v>
      </c>
      <c r="I13" s="245">
        <v>45918</v>
      </c>
      <c r="J13" s="245">
        <v>46442</v>
      </c>
      <c r="K13" s="207">
        <v>1</v>
      </c>
      <c r="L13" s="243">
        <v>100000</v>
      </c>
      <c r="M13" s="243">
        <v>103990.27</v>
      </c>
      <c r="N13" s="243">
        <v>105757.38</v>
      </c>
      <c r="O13" s="211"/>
      <c r="P13" s="126"/>
      <c r="R13" s="227"/>
    </row>
    <row r="14" spans="1:18" x14ac:dyDescent="0.25">
      <c r="A14" s="204" t="s">
        <v>142</v>
      </c>
      <c r="B14" s="205" t="s">
        <v>199</v>
      </c>
      <c r="C14" s="244" t="s">
        <v>157</v>
      </c>
      <c r="D14" s="204" t="s">
        <v>287</v>
      </c>
      <c r="E14" s="204" t="s">
        <v>145</v>
      </c>
      <c r="F14" s="206">
        <v>6.7500000000000004E-2</v>
      </c>
      <c r="G14" s="204" t="s">
        <v>143</v>
      </c>
      <c r="H14" s="204" t="s">
        <v>80</v>
      </c>
      <c r="I14" s="245">
        <v>45392</v>
      </c>
      <c r="J14" s="245">
        <v>46024</v>
      </c>
      <c r="K14" s="207">
        <v>1</v>
      </c>
      <c r="L14" s="243">
        <v>100000</v>
      </c>
      <c r="M14" s="243">
        <v>102573.29</v>
      </c>
      <c r="N14" s="243">
        <v>100244.42</v>
      </c>
      <c r="O14" s="211"/>
      <c r="P14" s="126"/>
      <c r="R14" s="227"/>
    </row>
    <row r="15" spans="1:18" x14ac:dyDescent="0.25">
      <c r="A15" s="204" t="s">
        <v>142</v>
      </c>
      <c r="B15" s="205" t="s">
        <v>201</v>
      </c>
      <c r="C15" s="244" t="s">
        <v>150</v>
      </c>
      <c r="D15" s="204" t="s">
        <v>179</v>
      </c>
      <c r="E15" s="204" t="s">
        <v>195</v>
      </c>
      <c r="F15" s="206">
        <v>6.4500000000000002E-2</v>
      </c>
      <c r="G15" s="204" t="s">
        <v>143</v>
      </c>
      <c r="H15" s="204" t="s">
        <v>80</v>
      </c>
      <c r="I15" s="245">
        <v>45918</v>
      </c>
      <c r="J15" s="245">
        <v>46442</v>
      </c>
      <c r="K15" s="207">
        <v>1</v>
      </c>
      <c r="L15" s="243">
        <v>100000</v>
      </c>
      <c r="M15" s="243">
        <v>103990.27</v>
      </c>
      <c r="N15" s="243">
        <v>105757.38</v>
      </c>
      <c r="O15" s="211"/>
      <c r="P15" s="126"/>
      <c r="R15" s="227"/>
    </row>
    <row r="16" spans="1:18" x14ac:dyDescent="0.25">
      <c r="A16" s="204" t="s">
        <v>142</v>
      </c>
      <c r="B16" s="205" t="s">
        <v>204</v>
      </c>
      <c r="C16" s="244" t="s">
        <v>144</v>
      </c>
      <c r="D16" s="204" t="s">
        <v>177</v>
      </c>
      <c r="E16" s="204" t="s">
        <v>200</v>
      </c>
      <c r="F16" s="206">
        <v>6.0999999999999999E-2</v>
      </c>
      <c r="G16" s="204" t="s">
        <v>143</v>
      </c>
      <c r="H16" s="204" t="s">
        <v>80</v>
      </c>
      <c r="I16" s="245">
        <v>45518</v>
      </c>
      <c r="J16" s="245">
        <v>46068</v>
      </c>
      <c r="K16" s="207">
        <v>1</v>
      </c>
      <c r="L16" s="243">
        <v>150000</v>
      </c>
      <c r="M16" s="243">
        <v>150150</v>
      </c>
      <c r="N16" s="243">
        <v>153533.91</v>
      </c>
      <c r="O16" s="211"/>
      <c r="P16" s="126"/>
      <c r="R16" s="227"/>
    </row>
    <row r="17" spans="1:18" x14ac:dyDescent="0.25">
      <c r="A17" s="204" t="s">
        <v>142</v>
      </c>
      <c r="B17" s="205" t="s">
        <v>205</v>
      </c>
      <c r="C17" s="244" t="s">
        <v>144</v>
      </c>
      <c r="D17" s="204" t="s">
        <v>177</v>
      </c>
      <c r="E17" s="204" t="s">
        <v>200</v>
      </c>
      <c r="F17" s="206">
        <v>6.0999999999999999E-2</v>
      </c>
      <c r="G17" s="204" t="s">
        <v>143</v>
      </c>
      <c r="H17" s="204" t="s">
        <v>80</v>
      </c>
      <c r="I17" s="245">
        <v>45518</v>
      </c>
      <c r="J17" s="245">
        <v>46068</v>
      </c>
      <c r="K17" s="207">
        <v>1</v>
      </c>
      <c r="L17" s="243">
        <v>150000</v>
      </c>
      <c r="M17" s="243">
        <v>150150</v>
      </c>
      <c r="N17" s="243">
        <v>153533.91</v>
      </c>
      <c r="O17" s="211"/>
      <c r="P17" s="126"/>
      <c r="R17" s="227"/>
    </row>
    <row r="18" spans="1:18" x14ac:dyDescent="0.25">
      <c r="A18" s="204" t="s">
        <v>142</v>
      </c>
      <c r="B18" s="205" t="s">
        <v>206</v>
      </c>
      <c r="C18" s="244" t="s">
        <v>163</v>
      </c>
      <c r="D18" s="204" t="s">
        <v>288</v>
      </c>
      <c r="E18" s="204" t="s">
        <v>154</v>
      </c>
      <c r="F18" s="206">
        <v>6.0999999999999999E-2</v>
      </c>
      <c r="G18" s="204" t="s">
        <v>143</v>
      </c>
      <c r="H18" s="204" t="s">
        <v>80</v>
      </c>
      <c r="I18" s="245">
        <v>45518</v>
      </c>
      <c r="J18" s="245">
        <v>46068</v>
      </c>
      <c r="K18" s="207">
        <v>1</v>
      </c>
      <c r="L18" s="243">
        <v>150000</v>
      </c>
      <c r="M18" s="243">
        <v>150150</v>
      </c>
      <c r="N18" s="243">
        <v>153533.91</v>
      </c>
      <c r="O18" s="211"/>
      <c r="P18" s="126"/>
      <c r="R18" s="227"/>
    </row>
    <row r="19" spans="1:18" x14ac:dyDescent="0.25">
      <c r="A19" s="204" t="s">
        <v>142</v>
      </c>
      <c r="B19" s="205" t="s">
        <v>207</v>
      </c>
      <c r="C19" s="244" t="s">
        <v>150</v>
      </c>
      <c r="D19" s="204" t="s">
        <v>179</v>
      </c>
      <c r="E19" s="204" t="s">
        <v>195</v>
      </c>
      <c r="F19" s="206">
        <v>6.4500000000000002E-2</v>
      </c>
      <c r="G19" s="204" t="s">
        <v>143</v>
      </c>
      <c r="H19" s="204" t="s">
        <v>80</v>
      </c>
      <c r="I19" s="245">
        <v>45918</v>
      </c>
      <c r="J19" s="245">
        <v>46444</v>
      </c>
      <c r="K19" s="207">
        <v>1</v>
      </c>
      <c r="L19" s="243">
        <v>500000</v>
      </c>
      <c r="M19" s="243">
        <v>519774.66</v>
      </c>
      <c r="N19" s="243">
        <v>528607.56000000006</v>
      </c>
      <c r="O19" s="211"/>
      <c r="P19" s="126"/>
      <c r="R19" s="227"/>
    </row>
    <row r="20" spans="1:18" x14ac:dyDescent="0.25">
      <c r="A20" s="204" t="s">
        <v>142</v>
      </c>
      <c r="B20" s="205" t="s">
        <v>208</v>
      </c>
      <c r="C20" s="244" t="s">
        <v>157</v>
      </c>
      <c r="D20" s="204" t="s">
        <v>287</v>
      </c>
      <c r="E20" s="204" t="s">
        <v>145</v>
      </c>
      <c r="F20" s="206">
        <v>6.5000000000000002E-2</v>
      </c>
      <c r="G20" s="204" t="s">
        <v>143</v>
      </c>
      <c r="H20" s="204" t="s">
        <v>80</v>
      </c>
      <c r="I20" s="245">
        <v>45552</v>
      </c>
      <c r="J20" s="245">
        <v>46279</v>
      </c>
      <c r="K20" s="207">
        <v>1</v>
      </c>
      <c r="L20" s="243">
        <v>100000</v>
      </c>
      <c r="M20" s="243">
        <v>101083.1</v>
      </c>
      <c r="N20" s="243">
        <v>100847.99</v>
      </c>
      <c r="O20" s="211"/>
      <c r="P20" s="126"/>
      <c r="R20" s="227"/>
    </row>
    <row r="21" spans="1:18" x14ac:dyDescent="0.25">
      <c r="A21" s="204" t="s">
        <v>142</v>
      </c>
      <c r="B21" s="205" t="s">
        <v>209</v>
      </c>
      <c r="C21" s="244" t="s">
        <v>157</v>
      </c>
      <c r="D21" s="204" t="s">
        <v>287</v>
      </c>
      <c r="E21" s="204" t="s">
        <v>145</v>
      </c>
      <c r="F21" s="206">
        <v>6.5000000000000002E-2</v>
      </c>
      <c r="G21" s="204" t="s">
        <v>143</v>
      </c>
      <c r="H21" s="204" t="s">
        <v>80</v>
      </c>
      <c r="I21" s="245">
        <v>45552</v>
      </c>
      <c r="J21" s="245">
        <v>46279</v>
      </c>
      <c r="K21" s="207">
        <v>1</v>
      </c>
      <c r="L21" s="243">
        <v>100000</v>
      </c>
      <c r="M21" s="243">
        <v>101083.1</v>
      </c>
      <c r="N21" s="243">
        <v>100847.99</v>
      </c>
      <c r="O21" s="211"/>
      <c r="P21" s="126"/>
      <c r="R21" s="227"/>
    </row>
    <row r="22" spans="1:18" x14ac:dyDescent="0.25">
      <c r="A22" s="204" t="s">
        <v>142</v>
      </c>
      <c r="B22" s="205" t="s">
        <v>210</v>
      </c>
      <c r="C22" s="244" t="s">
        <v>146</v>
      </c>
      <c r="D22" s="204" t="s">
        <v>289</v>
      </c>
      <c r="E22" s="204" t="s">
        <v>145</v>
      </c>
      <c r="F22" s="206">
        <v>6.3E-2</v>
      </c>
      <c r="G22" s="204" t="s">
        <v>143</v>
      </c>
      <c r="H22" s="204" t="s">
        <v>80</v>
      </c>
      <c r="I22" s="245">
        <v>45574</v>
      </c>
      <c r="J22" s="245">
        <v>46125</v>
      </c>
      <c r="K22" s="207">
        <v>1</v>
      </c>
      <c r="L22" s="243">
        <v>100000</v>
      </c>
      <c r="M22" s="243">
        <v>100100</v>
      </c>
      <c r="N22" s="243">
        <v>101467.9</v>
      </c>
      <c r="O22" s="211"/>
      <c r="P22" s="126"/>
      <c r="R22" s="227"/>
    </row>
    <row r="23" spans="1:18" x14ac:dyDescent="0.25">
      <c r="A23" s="204" t="s">
        <v>142</v>
      </c>
      <c r="B23" s="205" t="s">
        <v>211</v>
      </c>
      <c r="C23" s="244" t="s">
        <v>146</v>
      </c>
      <c r="D23" s="204" t="s">
        <v>289</v>
      </c>
      <c r="E23" s="204" t="s">
        <v>145</v>
      </c>
      <c r="F23" s="206">
        <v>6.3E-2</v>
      </c>
      <c r="G23" s="204" t="s">
        <v>143</v>
      </c>
      <c r="H23" s="204" t="s">
        <v>80</v>
      </c>
      <c r="I23" s="245">
        <v>45574</v>
      </c>
      <c r="J23" s="245">
        <v>46125</v>
      </c>
      <c r="K23" s="207">
        <v>1</v>
      </c>
      <c r="L23" s="243">
        <v>100000</v>
      </c>
      <c r="M23" s="243">
        <v>100100</v>
      </c>
      <c r="N23" s="243">
        <v>101467.9</v>
      </c>
      <c r="O23" s="211"/>
      <c r="P23" s="126"/>
      <c r="R23" s="227"/>
    </row>
    <row r="24" spans="1:18" x14ac:dyDescent="0.25">
      <c r="A24" s="204" t="s">
        <v>142</v>
      </c>
      <c r="B24" s="205" t="s">
        <v>212</v>
      </c>
      <c r="C24" s="244" t="s">
        <v>146</v>
      </c>
      <c r="D24" s="204" t="s">
        <v>289</v>
      </c>
      <c r="E24" s="204" t="s">
        <v>145</v>
      </c>
      <c r="F24" s="206">
        <v>6.3E-2</v>
      </c>
      <c r="G24" s="204" t="s">
        <v>143</v>
      </c>
      <c r="H24" s="204" t="s">
        <v>80</v>
      </c>
      <c r="I24" s="245">
        <v>45574</v>
      </c>
      <c r="J24" s="245">
        <v>46125</v>
      </c>
      <c r="K24" s="207">
        <v>1</v>
      </c>
      <c r="L24" s="243">
        <v>200000</v>
      </c>
      <c r="M24" s="243">
        <v>200200</v>
      </c>
      <c r="N24" s="243">
        <v>202935.79</v>
      </c>
      <c r="O24" s="211"/>
      <c r="P24" s="126"/>
      <c r="R24" s="227"/>
    </row>
    <row r="25" spans="1:18" x14ac:dyDescent="0.25">
      <c r="A25" s="204" t="s">
        <v>142</v>
      </c>
      <c r="B25" s="205" t="s">
        <v>213</v>
      </c>
      <c r="C25" s="244" t="s">
        <v>146</v>
      </c>
      <c r="D25" s="204" t="s">
        <v>289</v>
      </c>
      <c r="E25" s="204" t="s">
        <v>145</v>
      </c>
      <c r="F25" s="206">
        <v>6.3E-2</v>
      </c>
      <c r="G25" s="204" t="s">
        <v>143</v>
      </c>
      <c r="H25" s="204" t="s">
        <v>80</v>
      </c>
      <c r="I25" s="245">
        <v>45574</v>
      </c>
      <c r="J25" s="245">
        <v>46125</v>
      </c>
      <c r="K25" s="207">
        <v>1</v>
      </c>
      <c r="L25" s="243">
        <v>200000</v>
      </c>
      <c r="M25" s="243">
        <v>200200</v>
      </c>
      <c r="N25" s="243">
        <v>202935.79</v>
      </c>
      <c r="O25" s="211"/>
      <c r="P25" s="126"/>
      <c r="R25" s="227"/>
    </row>
    <row r="26" spans="1:18" x14ac:dyDescent="0.25">
      <c r="A26" s="204" t="s">
        <v>142</v>
      </c>
      <c r="B26" s="205" t="s">
        <v>214</v>
      </c>
      <c r="C26" s="244" t="s">
        <v>146</v>
      </c>
      <c r="D26" s="204" t="s">
        <v>289</v>
      </c>
      <c r="E26" s="204" t="s">
        <v>145</v>
      </c>
      <c r="F26" s="206">
        <v>6.3E-2</v>
      </c>
      <c r="G26" s="204" t="s">
        <v>143</v>
      </c>
      <c r="H26" s="204" t="s">
        <v>80</v>
      </c>
      <c r="I26" s="245">
        <v>45574</v>
      </c>
      <c r="J26" s="245">
        <v>46125</v>
      </c>
      <c r="K26" s="207">
        <v>1</v>
      </c>
      <c r="L26" s="243">
        <v>200000</v>
      </c>
      <c r="M26" s="243">
        <v>200200</v>
      </c>
      <c r="N26" s="243">
        <v>202935.79</v>
      </c>
      <c r="O26" s="211"/>
      <c r="P26" s="126"/>
      <c r="R26" s="227"/>
    </row>
    <row r="27" spans="1:18" x14ac:dyDescent="0.25">
      <c r="A27" s="204" t="s">
        <v>142</v>
      </c>
      <c r="B27" s="205" t="s">
        <v>215</v>
      </c>
      <c r="C27" s="244" t="s">
        <v>146</v>
      </c>
      <c r="D27" s="204" t="s">
        <v>289</v>
      </c>
      <c r="E27" s="204" t="s">
        <v>145</v>
      </c>
      <c r="F27" s="206">
        <v>6.3E-2</v>
      </c>
      <c r="G27" s="204" t="s">
        <v>143</v>
      </c>
      <c r="H27" s="204" t="s">
        <v>80</v>
      </c>
      <c r="I27" s="245">
        <v>45574</v>
      </c>
      <c r="J27" s="245">
        <v>46125</v>
      </c>
      <c r="K27" s="207">
        <v>1</v>
      </c>
      <c r="L27" s="243">
        <v>200000</v>
      </c>
      <c r="M27" s="243">
        <v>200200</v>
      </c>
      <c r="N27" s="243">
        <v>202935.79</v>
      </c>
      <c r="O27" s="211"/>
      <c r="P27" s="126"/>
      <c r="R27" s="227"/>
    </row>
    <row r="28" spans="1:18" x14ac:dyDescent="0.25">
      <c r="A28" s="204" t="s">
        <v>142</v>
      </c>
      <c r="B28" s="205" t="s">
        <v>216</v>
      </c>
      <c r="C28" s="244" t="s">
        <v>146</v>
      </c>
      <c r="D28" s="204" t="s">
        <v>289</v>
      </c>
      <c r="E28" s="204" t="s">
        <v>145</v>
      </c>
      <c r="F28" s="206">
        <v>6.3E-2</v>
      </c>
      <c r="G28" s="204" t="s">
        <v>143</v>
      </c>
      <c r="H28" s="204" t="s">
        <v>80</v>
      </c>
      <c r="I28" s="245">
        <v>45574</v>
      </c>
      <c r="J28" s="245">
        <v>46125</v>
      </c>
      <c r="K28" s="207">
        <v>1</v>
      </c>
      <c r="L28" s="243">
        <v>200000</v>
      </c>
      <c r="M28" s="243">
        <v>200200</v>
      </c>
      <c r="N28" s="243">
        <v>202935.79</v>
      </c>
      <c r="O28" s="211"/>
      <c r="P28" s="126"/>
      <c r="R28" s="227"/>
    </row>
    <row r="29" spans="1:18" x14ac:dyDescent="0.25">
      <c r="A29" s="204" t="s">
        <v>142</v>
      </c>
      <c r="B29" s="205" t="s">
        <v>217</v>
      </c>
      <c r="C29" s="244" t="s">
        <v>146</v>
      </c>
      <c r="D29" s="204" t="s">
        <v>289</v>
      </c>
      <c r="E29" s="204" t="s">
        <v>145</v>
      </c>
      <c r="F29" s="206">
        <v>6.3E-2</v>
      </c>
      <c r="G29" s="204" t="s">
        <v>143</v>
      </c>
      <c r="H29" s="204" t="s">
        <v>80</v>
      </c>
      <c r="I29" s="245">
        <v>45574</v>
      </c>
      <c r="J29" s="245">
        <v>46125</v>
      </c>
      <c r="K29" s="207">
        <v>1</v>
      </c>
      <c r="L29" s="243">
        <v>100000</v>
      </c>
      <c r="M29" s="243">
        <v>100100</v>
      </c>
      <c r="N29" s="243">
        <v>101467.9</v>
      </c>
      <c r="O29" s="211"/>
      <c r="P29" s="126"/>
      <c r="R29" s="227"/>
    </row>
    <row r="30" spans="1:18" x14ac:dyDescent="0.25">
      <c r="A30" s="204" t="s">
        <v>142</v>
      </c>
      <c r="B30" s="205" t="s">
        <v>218</v>
      </c>
      <c r="C30" s="244" t="s">
        <v>146</v>
      </c>
      <c r="D30" s="204" t="s">
        <v>289</v>
      </c>
      <c r="E30" s="204" t="s">
        <v>145</v>
      </c>
      <c r="F30" s="206">
        <v>6.3E-2</v>
      </c>
      <c r="G30" s="204" t="s">
        <v>143</v>
      </c>
      <c r="H30" s="204" t="s">
        <v>80</v>
      </c>
      <c r="I30" s="245">
        <v>45574</v>
      </c>
      <c r="J30" s="245">
        <v>46125</v>
      </c>
      <c r="K30" s="207">
        <v>1</v>
      </c>
      <c r="L30" s="243">
        <v>100000</v>
      </c>
      <c r="M30" s="243">
        <v>100100</v>
      </c>
      <c r="N30" s="243">
        <v>101467.9</v>
      </c>
      <c r="O30" s="211"/>
      <c r="P30" s="126"/>
      <c r="R30" s="227"/>
    </row>
    <row r="31" spans="1:18" x14ac:dyDescent="0.25">
      <c r="A31" s="204" t="s">
        <v>142</v>
      </c>
      <c r="B31" s="205" t="s">
        <v>219</v>
      </c>
      <c r="C31" s="244" t="s">
        <v>146</v>
      </c>
      <c r="D31" s="204" t="s">
        <v>289</v>
      </c>
      <c r="E31" s="204" t="s">
        <v>145</v>
      </c>
      <c r="F31" s="206">
        <v>6.3E-2</v>
      </c>
      <c r="G31" s="204" t="s">
        <v>143</v>
      </c>
      <c r="H31" s="204" t="s">
        <v>80</v>
      </c>
      <c r="I31" s="245">
        <v>45574</v>
      </c>
      <c r="J31" s="245">
        <v>46125</v>
      </c>
      <c r="K31" s="207">
        <v>1</v>
      </c>
      <c r="L31" s="243">
        <v>100000</v>
      </c>
      <c r="M31" s="243">
        <v>100100</v>
      </c>
      <c r="N31" s="243">
        <v>101467.9</v>
      </c>
      <c r="O31" s="211"/>
      <c r="P31" s="126"/>
      <c r="R31" s="227"/>
    </row>
    <row r="32" spans="1:18" x14ac:dyDescent="0.25">
      <c r="A32" s="204" t="s">
        <v>142</v>
      </c>
      <c r="B32" s="205" t="s">
        <v>220</v>
      </c>
      <c r="C32" s="244" t="s">
        <v>146</v>
      </c>
      <c r="D32" s="204" t="s">
        <v>289</v>
      </c>
      <c r="E32" s="204" t="s">
        <v>145</v>
      </c>
      <c r="F32" s="206">
        <v>6.3E-2</v>
      </c>
      <c r="G32" s="204" t="s">
        <v>143</v>
      </c>
      <c r="H32" s="204" t="s">
        <v>80</v>
      </c>
      <c r="I32" s="245">
        <v>45574</v>
      </c>
      <c r="J32" s="245">
        <v>46125</v>
      </c>
      <c r="K32" s="207">
        <v>1</v>
      </c>
      <c r="L32" s="243">
        <v>100000</v>
      </c>
      <c r="M32" s="243">
        <v>100100</v>
      </c>
      <c r="N32" s="243">
        <v>101467.9</v>
      </c>
      <c r="O32" s="211"/>
      <c r="P32" s="126"/>
      <c r="R32" s="227"/>
    </row>
    <row r="33" spans="1:18" x14ac:dyDescent="0.25">
      <c r="A33" s="204" t="s">
        <v>142</v>
      </c>
      <c r="B33" s="205" t="s">
        <v>221</v>
      </c>
      <c r="C33" s="244" t="s">
        <v>146</v>
      </c>
      <c r="D33" s="204" t="s">
        <v>289</v>
      </c>
      <c r="E33" s="204" t="s">
        <v>145</v>
      </c>
      <c r="F33" s="206">
        <v>6.3E-2</v>
      </c>
      <c r="G33" s="204" t="s">
        <v>143</v>
      </c>
      <c r="H33" s="204" t="s">
        <v>80</v>
      </c>
      <c r="I33" s="245">
        <v>45574</v>
      </c>
      <c r="J33" s="245">
        <v>46125</v>
      </c>
      <c r="K33" s="207">
        <v>1</v>
      </c>
      <c r="L33" s="243">
        <v>100000</v>
      </c>
      <c r="M33" s="243">
        <v>100100</v>
      </c>
      <c r="N33" s="243">
        <v>101467.9</v>
      </c>
      <c r="O33" s="211"/>
      <c r="P33" s="126"/>
      <c r="R33" s="227"/>
    </row>
    <row r="34" spans="1:18" x14ac:dyDescent="0.25">
      <c r="A34" s="204" t="s">
        <v>142</v>
      </c>
      <c r="B34" s="205" t="s">
        <v>222</v>
      </c>
      <c r="C34" s="244" t="s">
        <v>146</v>
      </c>
      <c r="D34" s="204" t="s">
        <v>289</v>
      </c>
      <c r="E34" s="204" t="s">
        <v>145</v>
      </c>
      <c r="F34" s="206">
        <v>6.3E-2</v>
      </c>
      <c r="G34" s="204" t="s">
        <v>143</v>
      </c>
      <c r="H34" s="204" t="s">
        <v>80</v>
      </c>
      <c r="I34" s="245">
        <v>45574</v>
      </c>
      <c r="J34" s="245">
        <v>46125</v>
      </c>
      <c r="K34" s="207">
        <v>1</v>
      </c>
      <c r="L34" s="243">
        <v>100000</v>
      </c>
      <c r="M34" s="243">
        <v>100100</v>
      </c>
      <c r="N34" s="243">
        <v>101467.9</v>
      </c>
      <c r="O34" s="211"/>
      <c r="P34" s="126"/>
      <c r="R34" s="227"/>
    </row>
    <row r="35" spans="1:18" x14ac:dyDescent="0.25">
      <c r="A35" s="204" t="s">
        <v>142</v>
      </c>
      <c r="B35" s="205" t="s">
        <v>223</v>
      </c>
      <c r="C35" s="244" t="s">
        <v>146</v>
      </c>
      <c r="D35" s="204" t="s">
        <v>289</v>
      </c>
      <c r="E35" s="204" t="s">
        <v>145</v>
      </c>
      <c r="F35" s="206">
        <v>6.3E-2</v>
      </c>
      <c r="G35" s="204" t="s">
        <v>143</v>
      </c>
      <c r="H35" s="204" t="s">
        <v>80</v>
      </c>
      <c r="I35" s="245">
        <v>45574</v>
      </c>
      <c r="J35" s="245">
        <v>46125</v>
      </c>
      <c r="K35" s="207">
        <v>1</v>
      </c>
      <c r="L35" s="243">
        <v>100000</v>
      </c>
      <c r="M35" s="243">
        <v>100100</v>
      </c>
      <c r="N35" s="243">
        <v>101467.9</v>
      </c>
      <c r="O35" s="211"/>
      <c r="P35" s="126"/>
      <c r="R35" s="227"/>
    </row>
    <row r="36" spans="1:18" x14ac:dyDescent="0.25">
      <c r="A36" s="204" t="s">
        <v>178</v>
      </c>
      <c r="B36" s="205" t="s">
        <v>224</v>
      </c>
      <c r="C36" s="244" t="s">
        <v>168</v>
      </c>
      <c r="D36" s="204" t="s">
        <v>280</v>
      </c>
      <c r="E36" s="204" t="s">
        <v>195</v>
      </c>
      <c r="F36" s="206">
        <v>7.0000000000000007E-2</v>
      </c>
      <c r="G36" s="204" t="s">
        <v>143</v>
      </c>
      <c r="H36" s="204" t="s">
        <v>80</v>
      </c>
      <c r="I36" s="245">
        <v>45589</v>
      </c>
      <c r="J36" s="245">
        <v>46056</v>
      </c>
      <c r="K36" s="207">
        <v>323</v>
      </c>
      <c r="L36" s="243">
        <v>323000</v>
      </c>
      <c r="M36" s="243">
        <v>333045.62</v>
      </c>
      <c r="N36" s="243">
        <v>326859.05</v>
      </c>
      <c r="O36" s="211"/>
      <c r="P36" s="126"/>
      <c r="R36" s="227"/>
    </row>
    <row r="37" spans="1:18" x14ac:dyDescent="0.25">
      <c r="A37" s="204" t="s">
        <v>142</v>
      </c>
      <c r="B37" s="205" t="s">
        <v>225</v>
      </c>
      <c r="C37" s="244" t="s">
        <v>164</v>
      </c>
      <c r="D37" s="204" t="s">
        <v>290</v>
      </c>
      <c r="E37" s="204" t="s">
        <v>291</v>
      </c>
      <c r="F37" s="206">
        <v>6.5000000000000002E-2</v>
      </c>
      <c r="G37" s="204" t="s">
        <v>143</v>
      </c>
      <c r="H37" s="204" t="s">
        <v>80</v>
      </c>
      <c r="I37" s="245">
        <v>45594</v>
      </c>
      <c r="J37" s="245">
        <v>46146</v>
      </c>
      <c r="K37" s="207">
        <v>1</v>
      </c>
      <c r="L37" s="243">
        <v>50000</v>
      </c>
      <c r="M37" s="243">
        <v>50050</v>
      </c>
      <c r="N37" s="243">
        <v>50606.39</v>
      </c>
      <c r="O37" s="211"/>
      <c r="P37" s="126"/>
      <c r="R37" s="227"/>
    </row>
    <row r="38" spans="1:18" x14ac:dyDescent="0.25">
      <c r="A38" s="204" t="s">
        <v>142</v>
      </c>
      <c r="B38" s="205" t="s">
        <v>226</v>
      </c>
      <c r="C38" s="244" t="s">
        <v>164</v>
      </c>
      <c r="D38" s="204" t="s">
        <v>290</v>
      </c>
      <c r="E38" s="204" t="s">
        <v>291</v>
      </c>
      <c r="F38" s="206">
        <v>6.5000000000000002E-2</v>
      </c>
      <c r="G38" s="204" t="s">
        <v>143</v>
      </c>
      <c r="H38" s="204" t="s">
        <v>80</v>
      </c>
      <c r="I38" s="245">
        <v>45594</v>
      </c>
      <c r="J38" s="245">
        <v>46146</v>
      </c>
      <c r="K38" s="207">
        <v>1</v>
      </c>
      <c r="L38" s="243">
        <v>50000</v>
      </c>
      <c r="M38" s="243">
        <v>50050</v>
      </c>
      <c r="N38" s="243">
        <v>50606.39</v>
      </c>
      <c r="O38" s="211"/>
      <c r="P38" s="126"/>
      <c r="R38" s="227"/>
    </row>
    <row r="39" spans="1:18" x14ac:dyDescent="0.25">
      <c r="A39" s="204" t="s">
        <v>142</v>
      </c>
      <c r="B39" s="205" t="s">
        <v>227</v>
      </c>
      <c r="C39" s="244" t="s">
        <v>164</v>
      </c>
      <c r="D39" s="204" t="s">
        <v>290</v>
      </c>
      <c r="E39" s="204" t="s">
        <v>291</v>
      </c>
      <c r="F39" s="206">
        <v>6.5000000000000002E-2</v>
      </c>
      <c r="G39" s="204" t="s">
        <v>143</v>
      </c>
      <c r="H39" s="204" t="s">
        <v>80</v>
      </c>
      <c r="I39" s="245">
        <v>45594</v>
      </c>
      <c r="J39" s="245">
        <v>46146</v>
      </c>
      <c r="K39" s="207">
        <v>1</v>
      </c>
      <c r="L39" s="243">
        <v>50000</v>
      </c>
      <c r="M39" s="243">
        <v>50050</v>
      </c>
      <c r="N39" s="243">
        <v>50606.39</v>
      </c>
      <c r="O39" s="211"/>
      <c r="P39" s="126"/>
      <c r="R39" s="227"/>
    </row>
    <row r="40" spans="1:18" x14ac:dyDescent="0.25">
      <c r="A40" s="204" t="s">
        <v>142</v>
      </c>
      <c r="B40" s="205" t="s">
        <v>228</v>
      </c>
      <c r="C40" s="244" t="s">
        <v>164</v>
      </c>
      <c r="D40" s="204" t="s">
        <v>290</v>
      </c>
      <c r="E40" s="204" t="s">
        <v>291</v>
      </c>
      <c r="F40" s="206">
        <v>6.5000000000000002E-2</v>
      </c>
      <c r="G40" s="204" t="s">
        <v>143</v>
      </c>
      <c r="H40" s="204" t="s">
        <v>80</v>
      </c>
      <c r="I40" s="245">
        <v>45594</v>
      </c>
      <c r="J40" s="245">
        <v>46146</v>
      </c>
      <c r="K40" s="207">
        <v>1</v>
      </c>
      <c r="L40" s="243">
        <v>50000</v>
      </c>
      <c r="M40" s="243">
        <v>50050</v>
      </c>
      <c r="N40" s="243">
        <v>50606.39</v>
      </c>
      <c r="O40" s="211"/>
      <c r="P40" s="126"/>
      <c r="R40" s="227"/>
    </row>
    <row r="41" spans="1:18" x14ac:dyDescent="0.25">
      <c r="A41" s="204" t="s">
        <v>142</v>
      </c>
      <c r="B41" s="205" t="s">
        <v>229</v>
      </c>
      <c r="C41" s="244" t="s">
        <v>164</v>
      </c>
      <c r="D41" s="204" t="s">
        <v>290</v>
      </c>
      <c r="E41" s="204" t="s">
        <v>291</v>
      </c>
      <c r="F41" s="206">
        <v>6.5000000000000002E-2</v>
      </c>
      <c r="G41" s="204" t="s">
        <v>143</v>
      </c>
      <c r="H41" s="204" t="s">
        <v>80</v>
      </c>
      <c r="I41" s="245">
        <v>45594</v>
      </c>
      <c r="J41" s="245">
        <v>46146</v>
      </c>
      <c r="K41" s="207">
        <v>1</v>
      </c>
      <c r="L41" s="243">
        <v>50000</v>
      </c>
      <c r="M41" s="243">
        <v>50050</v>
      </c>
      <c r="N41" s="243">
        <v>50606.39</v>
      </c>
      <c r="O41" s="211"/>
      <c r="P41" s="126"/>
      <c r="R41" s="227"/>
    </row>
    <row r="42" spans="1:18" x14ac:dyDescent="0.25">
      <c r="A42" s="204" t="s">
        <v>142</v>
      </c>
      <c r="B42" s="205" t="s">
        <v>230</v>
      </c>
      <c r="C42" s="244" t="s">
        <v>164</v>
      </c>
      <c r="D42" s="204" t="s">
        <v>290</v>
      </c>
      <c r="E42" s="204" t="s">
        <v>291</v>
      </c>
      <c r="F42" s="206">
        <v>6.5000000000000002E-2</v>
      </c>
      <c r="G42" s="204" t="s">
        <v>143</v>
      </c>
      <c r="H42" s="204" t="s">
        <v>80</v>
      </c>
      <c r="I42" s="245">
        <v>45594</v>
      </c>
      <c r="J42" s="245">
        <v>46146</v>
      </c>
      <c r="K42" s="207">
        <v>1</v>
      </c>
      <c r="L42" s="243">
        <v>50000</v>
      </c>
      <c r="M42" s="243">
        <v>50050</v>
      </c>
      <c r="N42" s="243">
        <v>50606.39</v>
      </c>
      <c r="O42" s="211"/>
      <c r="P42" s="126"/>
      <c r="R42" s="227"/>
    </row>
    <row r="43" spans="1:18" x14ac:dyDescent="0.25">
      <c r="A43" s="204" t="s">
        <v>142</v>
      </c>
      <c r="B43" s="205" t="s">
        <v>231</v>
      </c>
      <c r="C43" s="244" t="s">
        <v>164</v>
      </c>
      <c r="D43" s="204" t="s">
        <v>290</v>
      </c>
      <c r="E43" s="204" t="s">
        <v>291</v>
      </c>
      <c r="F43" s="206">
        <v>6.5000000000000002E-2</v>
      </c>
      <c r="G43" s="204" t="s">
        <v>143</v>
      </c>
      <c r="H43" s="204" t="s">
        <v>80</v>
      </c>
      <c r="I43" s="245">
        <v>45594</v>
      </c>
      <c r="J43" s="245">
        <v>46146</v>
      </c>
      <c r="K43" s="207">
        <v>1</v>
      </c>
      <c r="L43" s="243">
        <v>50000</v>
      </c>
      <c r="M43" s="243">
        <v>50050</v>
      </c>
      <c r="N43" s="243">
        <v>50606.39</v>
      </c>
      <c r="O43" s="211"/>
      <c r="P43" s="126"/>
      <c r="R43" s="227"/>
    </row>
    <row r="44" spans="1:18" x14ac:dyDescent="0.25">
      <c r="A44" s="204" t="s">
        <v>142</v>
      </c>
      <c r="B44" s="205" t="s">
        <v>232</v>
      </c>
      <c r="C44" s="244" t="s">
        <v>164</v>
      </c>
      <c r="D44" s="204" t="s">
        <v>290</v>
      </c>
      <c r="E44" s="204" t="s">
        <v>291</v>
      </c>
      <c r="F44" s="206">
        <v>6.5000000000000002E-2</v>
      </c>
      <c r="G44" s="204" t="s">
        <v>143</v>
      </c>
      <c r="H44" s="204" t="s">
        <v>80</v>
      </c>
      <c r="I44" s="245">
        <v>45594</v>
      </c>
      <c r="J44" s="245">
        <v>46146</v>
      </c>
      <c r="K44" s="207">
        <v>1</v>
      </c>
      <c r="L44" s="243">
        <v>50000</v>
      </c>
      <c r="M44" s="243">
        <v>50050</v>
      </c>
      <c r="N44" s="243">
        <v>50606.39</v>
      </c>
      <c r="O44" s="211"/>
      <c r="P44" s="126"/>
      <c r="R44" s="227"/>
    </row>
    <row r="45" spans="1:18" x14ac:dyDescent="0.25">
      <c r="A45" s="204" t="s">
        <v>142</v>
      </c>
      <c r="B45" s="205" t="s">
        <v>233</v>
      </c>
      <c r="C45" s="244" t="s">
        <v>164</v>
      </c>
      <c r="D45" s="204" t="s">
        <v>290</v>
      </c>
      <c r="E45" s="204" t="s">
        <v>291</v>
      </c>
      <c r="F45" s="206">
        <v>6.5000000000000002E-2</v>
      </c>
      <c r="G45" s="204" t="s">
        <v>143</v>
      </c>
      <c r="H45" s="204" t="s">
        <v>80</v>
      </c>
      <c r="I45" s="245">
        <v>45594</v>
      </c>
      <c r="J45" s="245">
        <v>46146</v>
      </c>
      <c r="K45" s="207">
        <v>1</v>
      </c>
      <c r="L45" s="243">
        <v>50000</v>
      </c>
      <c r="M45" s="243">
        <v>50050</v>
      </c>
      <c r="N45" s="243">
        <v>50606.39</v>
      </c>
      <c r="O45" s="211"/>
      <c r="P45" s="126"/>
      <c r="R45" s="227"/>
    </row>
    <row r="46" spans="1:18" x14ac:dyDescent="0.25">
      <c r="A46" s="204" t="s">
        <v>142</v>
      </c>
      <c r="B46" s="205" t="s">
        <v>234</v>
      </c>
      <c r="C46" s="244" t="s">
        <v>164</v>
      </c>
      <c r="D46" s="204" t="s">
        <v>290</v>
      </c>
      <c r="E46" s="204" t="s">
        <v>291</v>
      </c>
      <c r="F46" s="206">
        <v>6.5000000000000002E-2</v>
      </c>
      <c r="G46" s="204" t="s">
        <v>143</v>
      </c>
      <c r="H46" s="204" t="s">
        <v>80</v>
      </c>
      <c r="I46" s="245">
        <v>45594</v>
      </c>
      <c r="J46" s="245">
        <v>46146</v>
      </c>
      <c r="K46" s="207">
        <v>1</v>
      </c>
      <c r="L46" s="243">
        <v>50000</v>
      </c>
      <c r="M46" s="243">
        <v>50050</v>
      </c>
      <c r="N46" s="243">
        <v>50606.39</v>
      </c>
      <c r="O46" s="211"/>
      <c r="P46" s="126"/>
      <c r="R46" s="227"/>
    </row>
    <row r="47" spans="1:18" x14ac:dyDescent="0.25">
      <c r="A47" s="204" t="s">
        <v>142</v>
      </c>
      <c r="B47" s="205" t="s">
        <v>235</v>
      </c>
      <c r="C47" s="244" t="s">
        <v>164</v>
      </c>
      <c r="D47" s="204" t="s">
        <v>290</v>
      </c>
      <c r="E47" s="204" t="s">
        <v>291</v>
      </c>
      <c r="F47" s="206">
        <v>6.5000000000000002E-2</v>
      </c>
      <c r="G47" s="204" t="s">
        <v>143</v>
      </c>
      <c r="H47" s="204" t="s">
        <v>80</v>
      </c>
      <c r="I47" s="245">
        <v>45594</v>
      </c>
      <c r="J47" s="245">
        <v>46146</v>
      </c>
      <c r="K47" s="207">
        <v>1</v>
      </c>
      <c r="L47" s="243">
        <v>50000</v>
      </c>
      <c r="M47" s="243">
        <v>50050</v>
      </c>
      <c r="N47" s="243">
        <v>50606.39</v>
      </c>
      <c r="O47" s="211"/>
      <c r="P47" s="126"/>
      <c r="R47" s="227"/>
    </row>
    <row r="48" spans="1:18" x14ac:dyDescent="0.25">
      <c r="A48" s="204" t="s">
        <v>142</v>
      </c>
      <c r="B48" s="205" t="s">
        <v>236</v>
      </c>
      <c r="C48" s="244" t="s">
        <v>164</v>
      </c>
      <c r="D48" s="204" t="s">
        <v>290</v>
      </c>
      <c r="E48" s="204" t="s">
        <v>291</v>
      </c>
      <c r="F48" s="206">
        <v>6.5000000000000002E-2</v>
      </c>
      <c r="G48" s="204" t="s">
        <v>143</v>
      </c>
      <c r="H48" s="204" t="s">
        <v>80</v>
      </c>
      <c r="I48" s="245">
        <v>45594</v>
      </c>
      <c r="J48" s="245">
        <v>46146</v>
      </c>
      <c r="K48" s="207">
        <v>1</v>
      </c>
      <c r="L48" s="243">
        <v>50000</v>
      </c>
      <c r="M48" s="243">
        <v>50050</v>
      </c>
      <c r="N48" s="243">
        <v>50606.39</v>
      </c>
      <c r="O48" s="211"/>
      <c r="P48" s="126"/>
      <c r="R48" s="227"/>
    </row>
    <row r="49" spans="1:18" x14ac:dyDescent="0.25">
      <c r="A49" s="204" t="s">
        <v>142</v>
      </c>
      <c r="B49" s="205" t="s">
        <v>237</v>
      </c>
      <c r="C49" s="244" t="s">
        <v>164</v>
      </c>
      <c r="D49" s="204" t="s">
        <v>290</v>
      </c>
      <c r="E49" s="204" t="s">
        <v>291</v>
      </c>
      <c r="F49" s="206">
        <v>6.5000000000000002E-2</v>
      </c>
      <c r="G49" s="204" t="s">
        <v>143</v>
      </c>
      <c r="H49" s="204" t="s">
        <v>80</v>
      </c>
      <c r="I49" s="245">
        <v>45594</v>
      </c>
      <c r="J49" s="245">
        <v>46146</v>
      </c>
      <c r="K49" s="207">
        <v>1</v>
      </c>
      <c r="L49" s="243">
        <v>50000</v>
      </c>
      <c r="M49" s="243">
        <v>50050</v>
      </c>
      <c r="N49" s="243">
        <v>50606.39</v>
      </c>
      <c r="O49" s="211"/>
      <c r="P49" s="126"/>
      <c r="R49" s="227"/>
    </row>
    <row r="50" spans="1:18" x14ac:dyDescent="0.25">
      <c r="A50" s="204" t="s">
        <v>142</v>
      </c>
      <c r="B50" s="205" t="s">
        <v>238</v>
      </c>
      <c r="C50" s="244" t="s">
        <v>164</v>
      </c>
      <c r="D50" s="204" t="s">
        <v>290</v>
      </c>
      <c r="E50" s="204" t="s">
        <v>291</v>
      </c>
      <c r="F50" s="206">
        <v>6.5000000000000002E-2</v>
      </c>
      <c r="G50" s="204" t="s">
        <v>143</v>
      </c>
      <c r="H50" s="204" t="s">
        <v>80</v>
      </c>
      <c r="I50" s="245">
        <v>45594</v>
      </c>
      <c r="J50" s="245">
        <v>46146</v>
      </c>
      <c r="K50" s="207">
        <v>1</v>
      </c>
      <c r="L50" s="243">
        <v>50000</v>
      </c>
      <c r="M50" s="243">
        <v>50050</v>
      </c>
      <c r="N50" s="243">
        <v>50606.39</v>
      </c>
      <c r="O50" s="211"/>
      <c r="P50" s="126"/>
      <c r="R50" s="227"/>
    </row>
    <row r="51" spans="1:18" x14ac:dyDescent="0.25">
      <c r="A51" s="204" t="s">
        <v>142</v>
      </c>
      <c r="B51" s="205" t="s">
        <v>239</v>
      </c>
      <c r="C51" s="244" t="s">
        <v>164</v>
      </c>
      <c r="D51" s="204" t="s">
        <v>290</v>
      </c>
      <c r="E51" s="204" t="s">
        <v>291</v>
      </c>
      <c r="F51" s="206">
        <v>6.5000000000000002E-2</v>
      </c>
      <c r="G51" s="204" t="s">
        <v>143</v>
      </c>
      <c r="H51" s="204" t="s">
        <v>80</v>
      </c>
      <c r="I51" s="245">
        <v>45594</v>
      </c>
      <c r="J51" s="245">
        <v>46146</v>
      </c>
      <c r="K51" s="207">
        <v>1</v>
      </c>
      <c r="L51" s="243">
        <v>50000</v>
      </c>
      <c r="M51" s="243">
        <v>50050</v>
      </c>
      <c r="N51" s="243">
        <v>50606.39</v>
      </c>
      <c r="O51" s="211"/>
      <c r="P51" s="126"/>
      <c r="R51" s="227"/>
    </row>
    <row r="52" spans="1:18" x14ac:dyDescent="0.25">
      <c r="A52" s="204" t="s">
        <v>142</v>
      </c>
      <c r="B52" s="205" t="s">
        <v>240</v>
      </c>
      <c r="C52" s="244" t="s">
        <v>164</v>
      </c>
      <c r="D52" s="204" t="s">
        <v>290</v>
      </c>
      <c r="E52" s="204" t="s">
        <v>291</v>
      </c>
      <c r="F52" s="206">
        <v>6.5000000000000002E-2</v>
      </c>
      <c r="G52" s="204" t="s">
        <v>143</v>
      </c>
      <c r="H52" s="204" t="s">
        <v>80</v>
      </c>
      <c r="I52" s="245">
        <v>45594</v>
      </c>
      <c r="J52" s="245">
        <v>46146</v>
      </c>
      <c r="K52" s="207">
        <v>1</v>
      </c>
      <c r="L52" s="243">
        <v>50000</v>
      </c>
      <c r="M52" s="243">
        <v>50050</v>
      </c>
      <c r="N52" s="243">
        <v>50606.39</v>
      </c>
      <c r="O52" s="211"/>
      <c r="P52" s="126"/>
      <c r="R52" s="227"/>
    </row>
    <row r="53" spans="1:18" x14ac:dyDescent="0.25">
      <c r="A53" s="204" t="s">
        <v>142</v>
      </c>
      <c r="B53" s="205" t="s">
        <v>241</v>
      </c>
      <c r="C53" s="244" t="s">
        <v>164</v>
      </c>
      <c r="D53" s="204" t="s">
        <v>290</v>
      </c>
      <c r="E53" s="204" t="s">
        <v>291</v>
      </c>
      <c r="F53" s="206">
        <v>6.5000000000000002E-2</v>
      </c>
      <c r="G53" s="204" t="s">
        <v>143</v>
      </c>
      <c r="H53" s="204" t="s">
        <v>80</v>
      </c>
      <c r="I53" s="245">
        <v>45594</v>
      </c>
      <c r="J53" s="245">
        <v>46146</v>
      </c>
      <c r="K53" s="207">
        <v>1</v>
      </c>
      <c r="L53" s="243">
        <v>50000</v>
      </c>
      <c r="M53" s="243">
        <v>50050</v>
      </c>
      <c r="N53" s="243">
        <v>50606.39</v>
      </c>
      <c r="O53" s="211"/>
      <c r="P53" s="126"/>
      <c r="R53" s="227"/>
    </row>
    <row r="54" spans="1:18" x14ac:dyDescent="0.25">
      <c r="A54" s="204" t="s">
        <v>142</v>
      </c>
      <c r="B54" s="205" t="s">
        <v>242</v>
      </c>
      <c r="C54" s="244" t="s">
        <v>164</v>
      </c>
      <c r="D54" s="204" t="s">
        <v>290</v>
      </c>
      <c r="E54" s="204" t="s">
        <v>291</v>
      </c>
      <c r="F54" s="206">
        <v>6.5000000000000002E-2</v>
      </c>
      <c r="G54" s="204" t="s">
        <v>143</v>
      </c>
      <c r="H54" s="204" t="s">
        <v>80</v>
      </c>
      <c r="I54" s="245">
        <v>45594</v>
      </c>
      <c r="J54" s="245">
        <v>46146</v>
      </c>
      <c r="K54" s="207">
        <v>1</v>
      </c>
      <c r="L54" s="243">
        <v>50000</v>
      </c>
      <c r="M54" s="243">
        <v>50050</v>
      </c>
      <c r="N54" s="243">
        <v>50606.39</v>
      </c>
      <c r="O54" s="211"/>
      <c r="P54" s="126"/>
      <c r="R54" s="227"/>
    </row>
    <row r="55" spans="1:18" x14ac:dyDescent="0.25">
      <c r="A55" s="204" t="s">
        <v>142</v>
      </c>
      <c r="B55" s="205" t="s">
        <v>243</v>
      </c>
      <c r="C55" s="244" t="s">
        <v>164</v>
      </c>
      <c r="D55" s="204" t="s">
        <v>290</v>
      </c>
      <c r="E55" s="204" t="s">
        <v>291</v>
      </c>
      <c r="F55" s="206">
        <v>6.5000000000000002E-2</v>
      </c>
      <c r="G55" s="204" t="s">
        <v>143</v>
      </c>
      <c r="H55" s="204" t="s">
        <v>80</v>
      </c>
      <c r="I55" s="245">
        <v>45594</v>
      </c>
      <c r="J55" s="245">
        <v>46146</v>
      </c>
      <c r="K55" s="207">
        <v>1</v>
      </c>
      <c r="L55" s="243">
        <v>50000</v>
      </c>
      <c r="M55" s="243">
        <v>50050</v>
      </c>
      <c r="N55" s="243">
        <v>50606.39</v>
      </c>
      <c r="O55" s="211"/>
      <c r="P55" s="126"/>
      <c r="R55" s="227"/>
    </row>
    <row r="56" spans="1:18" x14ac:dyDescent="0.25">
      <c r="A56" s="204" t="s">
        <v>142</v>
      </c>
      <c r="B56" s="205" t="s">
        <v>244</v>
      </c>
      <c r="C56" s="244" t="s">
        <v>164</v>
      </c>
      <c r="D56" s="204" t="s">
        <v>290</v>
      </c>
      <c r="E56" s="204" t="s">
        <v>291</v>
      </c>
      <c r="F56" s="206">
        <v>6.5000000000000002E-2</v>
      </c>
      <c r="G56" s="204" t="s">
        <v>143</v>
      </c>
      <c r="H56" s="204" t="s">
        <v>80</v>
      </c>
      <c r="I56" s="245">
        <v>45594</v>
      </c>
      <c r="J56" s="245">
        <v>46146</v>
      </c>
      <c r="K56" s="207">
        <v>1</v>
      </c>
      <c r="L56" s="243">
        <v>50000</v>
      </c>
      <c r="M56" s="243">
        <v>50050</v>
      </c>
      <c r="N56" s="243">
        <v>50606.39</v>
      </c>
      <c r="O56" s="211"/>
      <c r="P56" s="126"/>
      <c r="R56" s="227"/>
    </row>
    <row r="57" spans="1:18" x14ac:dyDescent="0.25">
      <c r="A57" s="204" t="s">
        <v>142</v>
      </c>
      <c r="B57" s="205" t="s">
        <v>245</v>
      </c>
      <c r="C57" s="244" t="s">
        <v>164</v>
      </c>
      <c r="D57" s="204" t="s">
        <v>290</v>
      </c>
      <c r="E57" s="204" t="s">
        <v>291</v>
      </c>
      <c r="F57" s="206">
        <v>6.5000000000000002E-2</v>
      </c>
      <c r="G57" s="204" t="s">
        <v>143</v>
      </c>
      <c r="H57" s="204" t="s">
        <v>80</v>
      </c>
      <c r="I57" s="245">
        <v>45594</v>
      </c>
      <c r="J57" s="245">
        <v>46146</v>
      </c>
      <c r="K57" s="207">
        <v>1</v>
      </c>
      <c r="L57" s="243">
        <v>50000</v>
      </c>
      <c r="M57" s="243">
        <v>50050</v>
      </c>
      <c r="N57" s="243">
        <v>50606.39</v>
      </c>
      <c r="O57" s="211"/>
      <c r="P57" s="126"/>
      <c r="R57" s="227"/>
    </row>
    <row r="58" spans="1:18" x14ac:dyDescent="0.25">
      <c r="A58" s="204" t="s">
        <v>142</v>
      </c>
      <c r="B58" s="205" t="s">
        <v>246</v>
      </c>
      <c r="C58" s="244" t="s">
        <v>164</v>
      </c>
      <c r="D58" s="204" t="s">
        <v>290</v>
      </c>
      <c r="E58" s="204" t="s">
        <v>291</v>
      </c>
      <c r="F58" s="206">
        <v>6.5000000000000002E-2</v>
      </c>
      <c r="G58" s="204" t="s">
        <v>143</v>
      </c>
      <c r="H58" s="204" t="s">
        <v>80</v>
      </c>
      <c r="I58" s="245">
        <v>45594</v>
      </c>
      <c r="J58" s="245">
        <v>46146</v>
      </c>
      <c r="K58" s="207">
        <v>1</v>
      </c>
      <c r="L58" s="243">
        <v>50000</v>
      </c>
      <c r="M58" s="243">
        <v>50050</v>
      </c>
      <c r="N58" s="243">
        <v>50606.39</v>
      </c>
      <c r="O58" s="211"/>
      <c r="P58" s="126"/>
      <c r="R58" s="227"/>
    </row>
    <row r="59" spans="1:18" x14ac:dyDescent="0.25">
      <c r="A59" s="204" t="s">
        <v>142</v>
      </c>
      <c r="B59" s="205" t="s">
        <v>247</v>
      </c>
      <c r="C59" s="244" t="s">
        <v>164</v>
      </c>
      <c r="D59" s="204" t="s">
        <v>290</v>
      </c>
      <c r="E59" s="204" t="s">
        <v>291</v>
      </c>
      <c r="F59" s="206">
        <v>6.5000000000000002E-2</v>
      </c>
      <c r="G59" s="204" t="s">
        <v>143</v>
      </c>
      <c r="H59" s="204" t="s">
        <v>80</v>
      </c>
      <c r="I59" s="245">
        <v>45594</v>
      </c>
      <c r="J59" s="245">
        <v>46146</v>
      </c>
      <c r="K59" s="207">
        <v>1</v>
      </c>
      <c r="L59" s="243">
        <v>50000</v>
      </c>
      <c r="M59" s="243">
        <v>50050</v>
      </c>
      <c r="N59" s="243">
        <v>50606.39</v>
      </c>
      <c r="O59" s="211"/>
      <c r="P59" s="126"/>
      <c r="R59" s="227"/>
    </row>
    <row r="60" spans="1:18" x14ac:dyDescent="0.25">
      <c r="A60" s="204" t="s">
        <v>142</v>
      </c>
      <c r="B60" s="205" t="s">
        <v>248</v>
      </c>
      <c r="C60" s="244" t="s">
        <v>164</v>
      </c>
      <c r="D60" s="204" t="s">
        <v>290</v>
      </c>
      <c r="E60" s="204" t="s">
        <v>291</v>
      </c>
      <c r="F60" s="206">
        <v>6.5000000000000002E-2</v>
      </c>
      <c r="G60" s="204" t="s">
        <v>143</v>
      </c>
      <c r="H60" s="204" t="s">
        <v>80</v>
      </c>
      <c r="I60" s="245">
        <v>45594</v>
      </c>
      <c r="J60" s="245">
        <v>46146</v>
      </c>
      <c r="K60" s="207">
        <v>1</v>
      </c>
      <c r="L60" s="243">
        <v>50000</v>
      </c>
      <c r="M60" s="243">
        <v>50050</v>
      </c>
      <c r="N60" s="243">
        <v>50606.39</v>
      </c>
      <c r="O60" s="211"/>
      <c r="P60" s="126"/>
      <c r="R60" s="227"/>
    </row>
    <row r="61" spans="1:18" x14ac:dyDescent="0.25">
      <c r="A61" s="204" t="s">
        <v>142</v>
      </c>
      <c r="B61" s="205" t="s">
        <v>249</v>
      </c>
      <c r="C61" s="244" t="s">
        <v>164</v>
      </c>
      <c r="D61" s="204" t="s">
        <v>290</v>
      </c>
      <c r="E61" s="204" t="s">
        <v>291</v>
      </c>
      <c r="F61" s="206">
        <v>6.5000000000000002E-2</v>
      </c>
      <c r="G61" s="204" t="s">
        <v>143</v>
      </c>
      <c r="H61" s="204" t="s">
        <v>80</v>
      </c>
      <c r="I61" s="245">
        <v>45594</v>
      </c>
      <c r="J61" s="245">
        <v>46146</v>
      </c>
      <c r="K61" s="207">
        <v>1</v>
      </c>
      <c r="L61" s="243">
        <v>50000</v>
      </c>
      <c r="M61" s="243">
        <v>50050</v>
      </c>
      <c r="N61" s="243">
        <v>50606.39</v>
      </c>
      <c r="O61" s="211"/>
      <c r="P61" s="126"/>
      <c r="R61" s="227"/>
    </row>
    <row r="62" spans="1:18" x14ac:dyDescent="0.25">
      <c r="A62" s="204" t="s">
        <v>142</v>
      </c>
      <c r="B62" s="205" t="s">
        <v>250</v>
      </c>
      <c r="C62" s="244" t="s">
        <v>164</v>
      </c>
      <c r="D62" s="204" t="s">
        <v>290</v>
      </c>
      <c r="E62" s="204" t="s">
        <v>291</v>
      </c>
      <c r="F62" s="206">
        <v>6.5000000000000002E-2</v>
      </c>
      <c r="G62" s="204" t="s">
        <v>143</v>
      </c>
      <c r="H62" s="204" t="s">
        <v>80</v>
      </c>
      <c r="I62" s="245">
        <v>45594</v>
      </c>
      <c r="J62" s="245">
        <v>46146</v>
      </c>
      <c r="K62" s="207">
        <v>1</v>
      </c>
      <c r="L62" s="243">
        <v>50000</v>
      </c>
      <c r="M62" s="243">
        <v>50050</v>
      </c>
      <c r="N62" s="243">
        <v>50606.39</v>
      </c>
      <c r="O62" s="211"/>
      <c r="P62" s="126"/>
      <c r="R62" s="227"/>
    </row>
    <row r="63" spans="1:18" x14ac:dyDescent="0.25">
      <c r="A63" s="204" t="s">
        <v>142</v>
      </c>
      <c r="B63" s="205" t="s">
        <v>251</v>
      </c>
      <c r="C63" s="244" t="s">
        <v>164</v>
      </c>
      <c r="D63" s="204" t="s">
        <v>290</v>
      </c>
      <c r="E63" s="204" t="s">
        <v>291</v>
      </c>
      <c r="F63" s="206">
        <v>6.5000000000000002E-2</v>
      </c>
      <c r="G63" s="204" t="s">
        <v>143</v>
      </c>
      <c r="H63" s="204" t="s">
        <v>80</v>
      </c>
      <c r="I63" s="245">
        <v>45594</v>
      </c>
      <c r="J63" s="245">
        <v>46146</v>
      </c>
      <c r="K63" s="207">
        <v>1</v>
      </c>
      <c r="L63" s="243">
        <v>50000</v>
      </c>
      <c r="M63" s="243">
        <v>50050</v>
      </c>
      <c r="N63" s="243">
        <v>50606.39</v>
      </c>
      <c r="O63" s="211"/>
      <c r="P63" s="126"/>
      <c r="R63" s="227"/>
    </row>
    <row r="64" spans="1:18" x14ac:dyDescent="0.25">
      <c r="A64" s="204" t="s">
        <v>142</v>
      </c>
      <c r="B64" s="205" t="s">
        <v>252</v>
      </c>
      <c r="C64" s="244" t="s">
        <v>164</v>
      </c>
      <c r="D64" s="204" t="s">
        <v>290</v>
      </c>
      <c r="E64" s="204" t="s">
        <v>291</v>
      </c>
      <c r="F64" s="206">
        <v>6.5000000000000002E-2</v>
      </c>
      <c r="G64" s="204" t="s">
        <v>143</v>
      </c>
      <c r="H64" s="204" t="s">
        <v>80</v>
      </c>
      <c r="I64" s="245">
        <v>45594</v>
      </c>
      <c r="J64" s="245">
        <v>46146</v>
      </c>
      <c r="K64" s="207">
        <v>1</v>
      </c>
      <c r="L64" s="243">
        <v>50000</v>
      </c>
      <c r="M64" s="243">
        <v>50050</v>
      </c>
      <c r="N64" s="243">
        <v>50606.39</v>
      </c>
      <c r="O64" s="211"/>
      <c r="P64" s="126"/>
      <c r="R64" s="227"/>
    </row>
    <row r="65" spans="1:18" x14ac:dyDescent="0.25">
      <c r="A65" s="204" t="s">
        <v>142</v>
      </c>
      <c r="B65" s="205" t="s">
        <v>253</v>
      </c>
      <c r="C65" s="244" t="s">
        <v>164</v>
      </c>
      <c r="D65" s="204" t="s">
        <v>290</v>
      </c>
      <c r="E65" s="204" t="s">
        <v>291</v>
      </c>
      <c r="F65" s="206">
        <v>6.5000000000000002E-2</v>
      </c>
      <c r="G65" s="204" t="s">
        <v>143</v>
      </c>
      <c r="H65" s="204" t="s">
        <v>80</v>
      </c>
      <c r="I65" s="245">
        <v>45594</v>
      </c>
      <c r="J65" s="245">
        <v>46146</v>
      </c>
      <c r="K65" s="207">
        <v>1</v>
      </c>
      <c r="L65" s="243">
        <v>50000</v>
      </c>
      <c r="M65" s="243">
        <v>50050</v>
      </c>
      <c r="N65" s="243">
        <v>50606.39</v>
      </c>
      <c r="O65" s="211"/>
      <c r="P65" s="126"/>
      <c r="R65" s="227"/>
    </row>
    <row r="66" spans="1:18" x14ac:dyDescent="0.25">
      <c r="A66" s="204" t="s">
        <v>142</v>
      </c>
      <c r="B66" s="205" t="s">
        <v>254</v>
      </c>
      <c r="C66" s="244" t="s">
        <v>164</v>
      </c>
      <c r="D66" s="204" t="s">
        <v>290</v>
      </c>
      <c r="E66" s="204" t="s">
        <v>291</v>
      </c>
      <c r="F66" s="206">
        <v>6.5000000000000002E-2</v>
      </c>
      <c r="G66" s="204" t="s">
        <v>143</v>
      </c>
      <c r="H66" s="204" t="s">
        <v>80</v>
      </c>
      <c r="I66" s="245">
        <v>45594</v>
      </c>
      <c r="J66" s="245">
        <v>46146</v>
      </c>
      <c r="K66" s="207">
        <v>1</v>
      </c>
      <c r="L66" s="243">
        <v>50000</v>
      </c>
      <c r="M66" s="243">
        <v>50050</v>
      </c>
      <c r="N66" s="243">
        <v>50606.39</v>
      </c>
      <c r="O66" s="211"/>
      <c r="P66" s="126"/>
      <c r="R66" s="227"/>
    </row>
    <row r="67" spans="1:18" x14ac:dyDescent="0.25">
      <c r="A67" s="204" t="s">
        <v>142</v>
      </c>
      <c r="B67" s="205" t="s">
        <v>255</v>
      </c>
      <c r="C67" s="244" t="s">
        <v>164</v>
      </c>
      <c r="D67" s="204" t="s">
        <v>290</v>
      </c>
      <c r="E67" s="204" t="s">
        <v>291</v>
      </c>
      <c r="F67" s="206">
        <v>6.5000000000000002E-2</v>
      </c>
      <c r="G67" s="204" t="s">
        <v>143</v>
      </c>
      <c r="H67" s="204" t="s">
        <v>80</v>
      </c>
      <c r="I67" s="245">
        <v>45594</v>
      </c>
      <c r="J67" s="245">
        <v>46146</v>
      </c>
      <c r="K67" s="207">
        <v>1</v>
      </c>
      <c r="L67" s="243">
        <v>50000</v>
      </c>
      <c r="M67" s="243">
        <v>50050</v>
      </c>
      <c r="N67" s="243">
        <v>50606.39</v>
      </c>
      <c r="O67" s="211"/>
      <c r="P67" s="126"/>
      <c r="R67" s="227"/>
    </row>
    <row r="68" spans="1:18" x14ac:dyDescent="0.25">
      <c r="A68" s="204" t="s">
        <v>142</v>
      </c>
      <c r="B68" s="205" t="s">
        <v>256</v>
      </c>
      <c r="C68" s="244" t="s">
        <v>164</v>
      </c>
      <c r="D68" s="204" t="s">
        <v>290</v>
      </c>
      <c r="E68" s="204" t="s">
        <v>291</v>
      </c>
      <c r="F68" s="206">
        <v>6.5000000000000002E-2</v>
      </c>
      <c r="G68" s="204" t="s">
        <v>143</v>
      </c>
      <c r="H68" s="204" t="s">
        <v>80</v>
      </c>
      <c r="I68" s="245">
        <v>45594</v>
      </c>
      <c r="J68" s="245">
        <v>46146</v>
      </c>
      <c r="K68" s="207">
        <v>1</v>
      </c>
      <c r="L68" s="243">
        <v>50000</v>
      </c>
      <c r="M68" s="243">
        <v>50050</v>
      </c>
      <c r="N68" s="243">
        <v>50606.39</v>
      </c>
      <c r="O68" s="211"/>
      <c r="P68" s="126"/>
      <c r="R68" s="227"/>
    </row>
    <row r="69" spans="1:18" x14ac:dyDescent="0.25">
      <c r="A69" s="204" t="s">
        <v>142</v>
      </c>
      <c r="B69" s="205" t="s">
        <v>257</v>
      </c>
      <c r="C69" s="244" t="s">
        <v>164</v>
      </c>
      <c r="D69" s="204" t="s">
        <v>290</v>
      </c>
      <c r="E69" s="204" t="s">
        <v>291</v>
      </c>
      <c r="F69" s="206">
        <v>6.5000000000000002E-2</v>
      </c>
      <c r="G69" s="204" t="s">
        <v>143</v>
      </c>
      <c r="H69" s="204" t="s">
        <v>80</v>
      </c>
      <c r="I69" s="245">
        <v>45594</v>
      </c>
      <c r="J69" s="245">
        <v>46146</v>
      </c>
      <c r="K69" s="207">
        <v>1</v>
      </c>
      <c r="L69" s="243">
        <v>50000</v>
      </c>
      <c r="M69" s="243">
        <v>50050</v>
      </c>
      <c r="N69" s="243">
        <v>50606.39</v>
      </c>
      <c r="O69" s="211"/>
      <c r="P69" s="126"/>
      <c r="R69" s="227"/>
    </row>
    <row r="70" spans="1:18" x14ac:dyDescent="0.25">
      <c r="A70" s="204" t="s">
        <v>142</v>
      </c>
      <c r="B70" s="205" t="s">
        <v>258</v>
      </c>
      <c r="C70" s="244" t="s">
        <v>164</v>
      </c>
      <c r="D70" s="204" t="s">
        <v>290</v>
      </c>
      <c r="E70" s="204" t="s">
        <v>291</v>
      </c>
      <c r="F70" s="206">
        <v>6.5000000000000002E-2</v>
      </c>
      <c r="G70" s="204" t="s">
        <v>143</v>
      </c>
      <c r="H70" s="204" t="s">
        <v>80</v>
      </c>
      <c r="I70" s="245">
        <v>45594</v>
      </c>
      <c r="J70" s="245">
        <v>46146</v>
      </c>
      <c r="K70" s="207">
        <v>1</v>
      </c>
      <c r="L70" s="243">
        <v>50000</v>
      </c>
      <c r="M70" s="243">
        <v>50050</v>
      </c>
      <c r="N70" s="243">
        <v>50606.39</v>
      </c>
      <c r="O70" s="211"/>
      <c r="P70" s="126"/>
      <c r="R70" s="227"/>
    </row>
    <row r="71" spans="1:18" x14ac:dyDescent="0.25">
      <c r="A71" s="204" t="s">
        <v>142</v>
      </c>
      <c r="B71" s="205" t="s">
        <v>259</v>
      </c>
      <c r="C71" s="244" t="s">
        <v>164</v>
      </c>
      <c r="D71" s="204" t="s">
        <v>290</v>
      </c>
      <c r="E71" s="204" t="s">
        <v>291</v>
      </c>
      <c r="F71" s="206">
        <v>6.5000000000000002E-2</v>
      </c>
      <c r="G71" s="204" t="s">
        <v>143</v>
      </c>
      <c r="H71" s="204" t="s">
        <v>80</v>
      </c>
      <c r="I71" s="245">
        <v>45594</v>
      </c>
      <c r="J71" s="245">
        <v>46146</v>
      </c>
      <c r="K71" s="207">
        <v>1</v>
      </c>
      <c r="L71" s="243">
        <v>50000</v>
      </c>
      <c r="M71" s="243">
        <v>50050</v>
      </c>
      <c r="N71" s="243">
        <v>50606.39</v>
      </c>
      <c r="O71" s="211"/>
      <c r="P71" s="126"/>
      <c r="R71" s="227"/>
    </row>
    <row r="72" spans="1:18" x14ac:dyDescent="0.25">
      <c r="A72" s="204" t="s">
        <v>142</v>
      </c>
      <c r="B72" s="205" t="s">
        <v>260</v>
      </c>
      <c r="C72" s="244" t="s">
        <v>164</v>
      </c>
      <c r="D72" s="204" t="s">
        <v>290</v>
      </c>
      <c r="E72" s="204" t="s">
        <v>291</v>
      </c>
      <c r="F72" s="206">
        <v>6.5000000000000002E-2</v>
      </c>
      <c r="G72" s="204" t="s">
        <v>143</v>
      </c>
      <c r="H72" s="204" t="s">
        <v>80</v>
      </c>
      <c r="I72" s="245">
        <v>45594</v>
      </c>
      <c r="J72" s="245">
        <v>46146</v>
      </c>
      <c r="K72" s="207">
        <v>1</v>
      </c>
      <c r="L72" s="243">
        <v>50000</v>
      </c>
      <c r="M72" s="243">
        <v>50050</v>
      </c>
      <c r="N72" s="243">
        <v>50606.39</v>
      </c>
      <c r="O72" s="211"/>
      <c r="P72" s="126"/>
      <c r="R72" s="227"/>
    </row>
    <row r="73" spans="1:18" x14ac:dyDescent="0.25">
      <c r="A73" s="204" t="s">
        <v>142</v>
      </c>
      <c r="B73" s="205" t="s">
        <v>261</v>
      </c>
      <c r="C73" s="244" t="s">
        <v>164</v>
      </c>
      <c r="D73" s="204" t="s">
        <v>290</v>
      </c>
      <c r="E73" s="204" t="s">
        <v>291</v>
      </c>
      <c r="F73" s="206">
        <v>6.5000000000000002E-2</v>
      </c>
      <c r="G73" s="204" t="s">
        <v>143</v>
      </c>
      <c r="H73" s="204" t="s">
        <v>80</v>
      </c>
      <c r="I73" s="245">
        <v>45594</v>
      </c>
      <c r="J73" s="245">
        <v>46146</v>
      </c>
      <c r="K73" s="207">
        <v>1</v>
      </c>
      <c r="L73" s="243">
        <v>50000</v>
      </c>
      <c r="M73" s="243">
        <v>50050</v>
      </c>
      <c r="N73" s="243">
        <v>50606.39</v>
      </c>
      <c r="O73" s="211"/>
      <c r="P73" s="126"/>
      <c r="R73" s="227"/>
    </row>
    <row r="74" spans="1:18" x14ac:dyDescent="0.25">
      <c r="A74" s="204" t="s">
        <v>142</v>
      </c>
      <c r="B74" s="205" t="s">
        <v>262</v>
      </c>
      <c r="C74" s="244" t="s">
        <v>164</v>
      </c>
      <c r="D74" s="204" t="s">
        <v>290</v>
      </c>
      <c r="E74" s="204" t="s">
        <v>291</v>
      </c>
      <c r="F74" s="206">
        <v>6.5000000000000002E-2</v>
      </c>
      <c r="G74" s="204" t="s">
        <v>143</v>
      </c>
      <c r="H74" s="204" t="s">
        <v>80</v>
      </c>
      <c r="I74" s="245">
        <v>45594</v>
      </c>
      <c r="J74" s="245">
        <v>46146</v>
      </c>
      <c r="K74" s="207">
        <v>1</v>
      </c>
      <c r="L74" s="243">
        <v>50000</v>
      </c>
      <c r="M74" s="243">
        <v>50050</v>
      </c>
      <c r="N74" s="243">
        <v>50606.39</v>
      </c>
      <c r="O74" s="211"/>
      <c r="P74" s="126"/>
      <c r="R74" s="227"/>
    </row>
    <row r="75" spans="1:18" x14ac:dyDescent="0.25">
      <c r="A75" s="204" t="s">
        <v>142</v>
      </c>
      <c r="B75" s="205" t="s">
        <v>263</v>
      </c>
      <c r="C75" s="244" t="s">
        <v>164</v>
      </c>
      <c r="D75" s="204" t="s">
        <v>290</v>
      </c>
      <c r="E75" s="204" t="s">
        <v>291</v>
      </c>
      <c r="F75" s="206">
        <v>6.5000000000000002E-2</v>
      </c>
      <c r="G75" s="204" t="s">
        <v>143</v>
      </c>
      <c r="H75" s="204" t="s">
        <v>80</v>
      </c>
      <c r="I75" s="245">
        <v>45594</v>
      </c>
      <c r="J75" s="245">
        <v>46146</v>
      </c>
      <c r="K75" s="207">
        <v>1</v>
      </c>
      <c r="L75" s="243">
        <v>50000</v>
      </c>
      <c r="M75" s="243">
        <v>50050</v>
      </c>
      <c r="N75" s="243">
        <v>50606.39</v>
      </c>
      <c r="O75" s="211"/>
      <c r="P75" s="126"/>
      <c r="R75" s="227"/>
    </row>
    <row r="76" spans="1:18" x14ac:dyDescent="0.25">
      <c r="A76" s="204" t="s">
        <v>142</v>
      </c>
      <c r="B76" s="205" t="s">
        <v>264</v>
      </c>
      <c r="C76" s="244" t="s">
        <v>164</v>
      </c>
      <c r="D76" s="204" t="s">
        <v>290</v>
      </c>
      <c r="E76" s="204" t="s">
        <v>291</v>
      </c>
      <c r="F76" s="206">
        <v>6.5000000000000002E-2</v>
      </c>
      <c r="G76" s="204" t="s">
        <v>143</v>
      </c>
      <c r="H76" s="204" t="s">
        <v>80</v>
      </c>
      <c r="I76" s="245">
        <v>45594</v>
      </c>
      <c r="J76" s="245">
        <v>46146</v>
      </c>
      <c r="K76" s="207">
        <v>1</v>
      </c>
      <c r="L76" s="243">
        <v>50000</v>
      </c>
      <c r="M76" s="243">
        <v>50050</v>
      </c>
      <c r="N76" s="243">
        <v>50606.39</v>
      </c>
      <c r="O76" s="211"/>
      <c r="P76" s="126"/>
      <c r="R76" s="227"/>
    </row>
    <row r="77" spans="1:18" x14ac:dyDescent="0.25">
      <c r="A77" s="204" t="s">
        <v>142</v>
      </c>
      <c r="B77" s="205" t="s">
        <v>292</v>
      </c>
      <c r="C77" s="244" t="s">
        <v>150</v>
      </c>
      <c r="D77" s="204" t="s">
        <v>179</v>
      </c>
      <c r="E77" s="204" t="s">
        <v>195</v>
      </c>
      <c r="F77" s="206">
        <v>6.4500000000000002E-2</v>
      </c>
      <c r="G77" s="204" t="s">
        <v>143</v>
      </c>
      <c r="H77" s="204" t="s">
        <v>80</v>
      </c>
      <c r="I77" s="245">
        <v>45918</v>
      </c>
      <c r="J77" s="245">
        <v>46442</v>
      </c>
      <c r="K77" s="207">
        <v>1</v>
      </c>
      <c r="L77" s="243">
        <v>500000</v>
      </c>
      <c r="M77" s="243">
        <v>519951.37</v>
      </c>
      <c r="N77" s="243">
        <v>528786.93000000005</v>
      </c>
      <c r="O77" s="211"/>
      <c r="P77" s="126"/>
      <c r="R77" s="227"/>
    </row>
    <row r="78" spans="1:18" x14ac:dyDescent="0.25">
      <c r="A78" s="204" t="s">
        <v>142</v>
      </c>
      <c r="B78" s="205" t="s">
        <v>293</v>
      </c>
      <c r="C78" s="244" t="s">
        <v>150</v>
      </c>
      <c r="D78" s="204" t="s">
        <v>179</v>
      </c>
      <c r="E78" s="204" t="s">
        <v>195</v>
      </c>
      <c r="F78" s="206">
        <v>6.4500000000000002E-2</v>
      </c>
      <c r="G78" s="204" t="s">
        <v>143</v>
      </c>
      <c r="H78" s="204" t="s">
        <v>80</v>
      </c>
      <c r="I78" s="245">
        <v>45918</v>
      </c>
      <c r="J78" s="245">
        <v>46444</v>
      </c>
      <c r="K78" s="207">
        <v>1</v>
      </c>
      <c r="L78" s="243">
        <v>500000</v>
      </c>
      <c r="M78" s="243">
        <v>519774.66</v>
      </c>
      <c r="N78" s="243">
        <v>528607.56000000006</v>
      </c>
      <c r="O78" s="211"/>
      <c r="P78" s="126"/>
      <c r="R78" s="227"/>
    </row>
    <row r="79" spans="1:18" x14ac:dyDescent="0.25">
      <c r="A79" s="204" t="s">
        <v>142</v>
      </c>
      <c r="B79" s="205" t="s">
        <v>294</v>
      </c>
      <c r="C79" s="244" t="s">
        <v>150</v>
      </c>
      <c r="D79" s="204" t="s">
        <v>179</v>
      </c>
      <c r="E79" s="204" t="s">
        <v>195</v>
      </c>
      <c r="F79" s="206">
        <v>6.4500000000000002E-2</v>
      </c>
      <c r="G79" s="204" t="s">
        <v>143</v>
      </c>
      <c r="H79" s="204" t="s">
        <v>80</v>
      </c>
      <c r="I79" s="245">
        <v>45918</v>
      </c>
      <c r="J79" s="245">
        <v>46442</v>
      </c>
      <c r="K79" s="207">
        <v>1</v>
      </c>
      <c r="L79" s="243">
        <v>100000</v>
      </c>
      <c r="M79" s="243">
        <v>103990.27</v>
      </c>
      <c r="N79" s="243">
        <v>105757.38</v>
      </c>
      <c r="O79" s="211"/>
      <c r="P79" s="126"/>
      <c r="R79" s="227"/>
    </row>
    <row r="80" spans="1:18" x14ac:dyDescent="0.25">
      <c r="A80" s="204" t="s">
        <v>142</v>
      </c>
      <c r="B80" s="205" t="s">
        <v>295</v>
      </c>
      <c r="C80" s="244" t="s">
        <v>296</v>
      </c>
      <c r="D80" s="204" t="s">
        <v>297</v>
      </c>
      <c r="E80" s="204" t="s">
        <v>165</v>
      </c>
      <c r="F80" s="206">
        <v>5.5E-2</v>
      </c>
      <c r="G80" s="204" t="s">
        <v>143</v>
      </c>
      <c r="H80" s="204" t="s">
        <v>80</v>
      </c>
      <c r="I80" s="245">
        <v>45652</v>
      </c>
      <c r="J80" s="245">
        <v>46024</v>
      </c>
      <c r="K80" s="207">
        <v>1</v>
      </c>
      <c r="L80" s="243">
        <v>50000</v>
      </c>
      <c r="M80" s="243">
        <v>50050</v>
      </c>
      <c r="N80" s="243">
        <v>50727.59</v>
      </c>
      <c r="O80" s="211"/>
      <c r="P80" s="126"/>
      <c r="R80" s="227"/>
    </row>
    <row r="81" spans="1:18" x14ac:dyDescent="0.25">
      <c r="A81" s="204" t="s">
        <v>142</v>
      </c>
      <c r="B81" s="205" t="s">
        <v>298</v>
      </c>
      <c r="C81" s="244" t="s">
        <v>296</v>
      </c>
      <c r="D81" s="204" t="s">
        <v>297</v>
      </c>
      <c r="E81" s="204" t="s">
        <v>165</v>
      </c>
      <c r="F81" s="206">
        <v>5.5E-2</v>
      </c>
      <c r="G81" s="204" t="s">
        <v>143</v>
      </c>
      <c r="H81" s="204" t="s">
        <v>80</v>
      </c>
      <c r="I81" s="245">
        <v>45652</v>
      </c>
      <c r="J81" s="245">
        <v>46024</v>
      </c>
      <c r="K81" s="207">
        <v>1</v>
      </c>
      <c r="L81" s="243">
        <v>50000</v>
      </c>
      <c r="M81" s="243">
        <v>50050</v>
      </c>
      <c r="N81" s="243">
        <v>50727.59</v>
      </c>
      <c r="O81" s="211"/>
      <c r="P81" s="126"/>
      <c r="R81" s="227"/>
    </row>
    <row r="82" spans="1:18" x14ac:dyDescent="0.25">
      <c r="A82" s="204" t="s">
        <v>142</v>
      </c>
      <c r="B82" s="205" t="s">
        <v>299</v>
      </c>
      <c r="C82" s="244" t="s">
        <v>150</v>
      </c>
      <c r="D82" s="204" t="s">
        <v>179</v>
      </c>
      <c r="E82" s="204" t="s">
        <v>195</v>
      </c>
      <c r="F82" s="206">
        <v>6.4500000000000002E-2</v>
      </c>
      <c r="G82" s="204" t="s">
        <v>143</v>
      </c>
      <c r="H82" s="204" t="s">
        <v>80</v>
      </c>
      <c r="I82" s="245">
        <v>45918</v>
      </c>
      <c r="J82" s="245">
        <v>46442</v>
      </c>
      <c r="K82" s="207">
        <v>1</v>
      </c>
      <c r="L82" s="243">
        <v>100000</v>
      </c>
      <c r="M82" s="243">
        <v>103990.27</v>
      </c>
      <c r="N82" s="243">
        <v>105757.38</v>
      </c>
      <c r="O82" s="211"/>
      <c r="P82" s="126"/>
      <c r="R82" s="227"/>
    </row>
    <row r="83" spans="1:18" x14ac:dyDescent="0.25">
      <c r="A83" s="204" t="s">
        <v>142</v>
      </c>
      <c r="B83" s="205" t="s">
        <v>300</v>
      </c>
      <c r="C83" s="244" t="s">
        <v>150</v>
      </c>
      <c r="D83" s="204" t="s">
        <v>179</v>
      </c>
      <c r="E83" s="204" t="s">
        <v>195</v>
      </c>
      <c r="F83" s="206">
        <v>6.4500000000000002E-2</v>
      </c>
      <c r="G83" s="204" t="s">
        <v>143</v>
      </c>
      <c r="H83" s="204" t="s">
        <v>80</v>
      </c>
      <c r="I83" s="245">
        <v>45918</v>
      </c>
      <c r="J83" s="245">
        <v>46442</v>
      </c>
      <c r="K83" s="207">
        <v>1</v>
      </c>
      <c r="L83" s="243">
        <v>100000</v>
      </c>
      <c r="M83" s="243">
        <v>103990.27</v>
      </c>
      <c r="N83" s="243">
        <v>105757.38</v>
      </c>
      <c r="O83" s="211"/>
      <c r="P83" s="126"/>
      <c r="R83" s="227"/>
    </row>
    <row r="84" spans="1:18" x14ac:dyDescent="0.25">
      <c r="A84" s="204" t="s">
        <v>142</v>
      </c>
      <c r="B84" s="205" t="s">
        <v>301</v>
      </c>
      <c r="C84" s="244" t="s">
        <v>150</v>
      </c>
      <c r="D84" s="204" t="s">
        <v>179</v>
      </c>
      <c r="E84" s="204" t="s">
        <v>195</v>
      </c>
      <c r="F84" s="206">
        <v>6.4500000000000002E-2</v>
      </c>
      <c r="G84" s="204" t="s">
        <v>143</v>
      </c>
      <c r="H84" s="204" t="s">
        <v>80</v>
      </c>
      <c r="I84" s="245">
        <v>45918</v>
      </c>
      <c r="J84" s="245">
        <v>46442</v>
      </c>
      <c r="K84" s="207">
        <v>1</v>
      </c>
      <c r="L84" s="243">
        <v>100000</v>
      </c>
      <c r="M84" s="243">
        <v>103990.27</v>
      </c>
      <c r="N84" s="243">
        <v>105757.38</v>
      </c>
      <c r="O84" s="211"/>
      <c r="P84" s="126"/>
      <c r="R84" s="227"/>
    </row>
    <row r="85" spans="1:18" x14ac:dyDescent="0.25">
      <c r="A85" s="204" t="s">
        <v>142</v>
      </c>
      <c r="B85" s="205" t="s">
        <v>302</v>
      </c>
      <c r="C85" s="244" t="s">
        <v>144</v>
      </c>
      <c r="D85" s="204" t="s">
        <v>177</v>
      </c>
      <c r="E85" s="204" t="s">
        <v>200</v>
      </c>
      <c r="F85" s="206">
        <v>6.1499999999999999E-2</v>
      </c>
      <c r="G85" s="204" t="s">
        <v>143</v>
      </c>
      <c r="H85" s="204" t="s">
        <v>80</v>
      </c>
      <c r="I85" s="245">
        <v>45673</v>
      </c>
      <c r="J85" s="245">
        <v>46223</v>
      </c>
      <c r="K85" s="207">
        <v>1</v>
      </c>
      <c r="L85" s="243">
        <v>250000</v>
      </c>
      <c r="M85" s="243">
        <v>250484.5</v>
      </c>
      <c r="N85" s="243">
        <v>257275.31</v>
      </c>
      <c r="O85" s="211"/>
      <c r="P85" s="126"/>
      <c r="R85" s="227"/>
    </row>
    <row r="86" spans="1:18" x14ac:dyDescent="0.25">
      <c r="A86" s="204" t="s">
        <v>142</v>
      </c>
      <c r="B86" s="205" t="s">
        <v>303</v>
      </c>
      <c r="C86" s="244" t="s">
        <v>144</v>
      </c>
      <c r="D86" s="204" t="s">
        <v>177</v>
      </c>
      <c r="E86" s="204" t="s">
        <v>200</v>
      </c>
      <c r="F86" s="206">
        <v>6.1499999999999999E-2</v>
      </c>
      <c r="G86" s="204" t="s">
        <v>143</v>
      </c>
      <c r="H86" s="204" t="s">
        <v>80</v>
      </c>
      <c r="I86" s="245">
        <v>45673</v>
      </c>
      <c r="J86" s="245">
        <v>46223</v>
      </c>
      <c r="K86" s="207">
        <v>1</v>
      </c>
      <c r="L86" s="243">
        <v>250000</v>
      </c>
      <c r="M86" s="243">
        <v>250484.5</v>
      </c>
      <c r="N86" s="243">
        <v>257275.31</v>
      </c>
      <c r="O86" s="211"/>
      <c r="P86" s="126"/>
      <c r="R86" s="227"/>
    </row>
    <row r="87" spans="1:18" x14ac:dyDescent="0.25">
      <c r="A87" s="204" t="s">
        <v>142</v>
      </c>
      <c r="B87" s="205" t="s">
        <v>304</v>
      </c>
      <c r="C87" s="244" t="s">
        <v>144</v>
      </c>
      <c r="D87" s="204" t="s">
        <v>177</v>
      </c>
      <c r="E87" s="204" t="s">
        <v>200</v>
      </c>
      <c r="F87" s="206">
        <v>6.1499999999999999E-2</v>
      </c>
      <c r="G87" s="204" t="s">
        <v>143</v>
      </c>
      <c r="H87" s="204" t="s">
        <v>80</v>
      </c>
      <c r="I87" s="245">
        <v>45673</v>
      </c>
      <c r="J87" s="245">
        <v>46223</v>
      </c>
      <c r="K87" s="207">
        <v>1</v>
      </c>
      <c r="L87" s="243">
        <v>250000</v>
      </c>
      <c r="M87" s="243">
        <v>250484.5</v>
      </c>
      <c r="N87" s="243">
        <v>257275.31</v>
      </c>
      <c r="O87" s="211"/>
      <c r="P87" s="126"/>
      <c r="R87" s="227"/>
    </row>
    <row r="88" spans="1:18" x14ac:dyDescent="0.25">
      <c r="A88" s="204" t="s">
        <v>142</v>
      </c>
      <c r="B88" s="205" t="s">
        <v>305</v>
      </c>
      <c r="C88" s="244" t="s">
        <v>144</v>
      </c>
      <c r="D88" s="204" t="s">
        <v>177</v>
      </c>
      <c r="E88" s="204" t="s">
        <v>200</v>
      </c>
      <c r="F88" s="206">
        <v>6.1499999999999999E-2</v>
      </c>
      <c r="G88" s="204" t="s">
        <v>143</v>
      </c>
      <c r="H88" s="204" t="s">
        <v>80</v>
      </c>
      <c r="I88" s="245">
        <v>45673</v>
      </c>
      <c r="J88" s="245">
        <v>46223</v>
      </c>
      <c r="K88" s="207">
        <v>1</v>
      </c>
      <c r="L88" s="243">
        <v>250000</v>
      </c>
      <c r="M88" s="243">
        <v>250484.5</v>
      </c>
      <c r="N88" s="243">
        <v>257275.31</v>
      </c>
      <c r="O88" s="211"/>
      <c r="P88" s="126"/>
      <c r="R88" s="227"/>
    </row>
    <row r="89" spans="1:18" x14ac:dyDescent="0.25">
      <c r="A89" s="204" t="s">
        <v>142</v>
      </c>
      <c r="B89" s="205" t="s">
        <v>306</v>
      </c>
      <c r="C89" s="244" t="s">
        <v>144</v>
      </c>
      <c r="D89" s="204" t="s">
        <v>177</v>
      </c>
      <c r="E89" s="204" t="s">
        <v>200</v>
      </c>
      <c r="F89" s="206">
        <v>6.1499999999999999E-2</v>
      </c>
      <c r="G89" s="204" t="s">
        <v>143</v>
      </c>
      <c r="H89" s="204" t="s">
        <v>80</v>
      </c>
      <c r="I89" s="245">
        <v>45673</v>
      </c>
      <c r="J89" s="245">
        <v>46223</v>
      </c>
      <c r="K89" s="207">
        <v>1</v>
      </c>
      <c r="L89" s="243">
        <v>250000</v>
      </c>
      <c r="M89" s="243">
        <v>250484.5</v>
      </c>
      <c r="N89" s="243">
        <v>257275.31</v>
      </c>
      <c r="O89" s="211"/>
      <c r="P89" s="126"/>
      <c r="R89" s="227"/>
    </row>
    <row r="90" spans="1:18" x14ac:dyDescent="0.25">
      <c r="A90" s="204" t="s">
        <v>142</v>
      </c>
      <c r="B90" s="205" t="s">
        <v>307</v>
      </c>
      <c r="C90" s="244" t="s">
        <v>144</v>
      </c>
      <c r="D90" s="204" t="s">
        <v>177</v>
      </c>
      <c r="E90" s="204" t="s">
        <v>200</v>
      </c>
      <c r="F90" s="206">
        <v>6.1499999999999999E-2</v>
      </c>
      <c r="G90" s="204" t="s">
        <v>143</v>
      </c>
      <c r="H90" s="204" t="s">
        <v>80</v>
      </c>
      <c r="I90" s="245">
        <v>45673</v>
      </c>
      <c r="J90" s="245">
        <v>46223</v>
      </c>
      <c r="K90" s="207">
        <v>1</v>
      </c>
      <c r="L90" s="243">
        <v>250000</v>
      </c>
      <c r="M90" s="243">
        <v>250484.5</v>
      </c>
      <c r="N90" s="243">
        <v>257275.31</v>
      </c>
      <c r="O90" s="211"/>
      <c r="P90" s="126"/>
      <c r="R90" s="227"/>
    </row>
    <row r="91" spans="1:18" x14ac:dyDescent="0.25">
      <c r="A91" s="204" t="s">
        <v>142</v>
      </c>
      <c r="B91" s="205" t="s">
        <v>308</v>
      </c>
      <c r="C91" s="244" t="s">
        <v>144</v>
      </c>
      <c r="D91" s="204" t="s">
        <v>177</v>
      </c>
      <c r="E91" s="204" t="s">
        <v>200</v>
      </c>
      <c r="F91" s="206">
        <v>6.0999999999999999E-2</v>
      </c>
      <c r="G91" s="204" t="s">
        <v>143</v>
      </c>
      <c r="H91" s="204" t="s">
        <v>80</v>
      </c>
      <c r="I91" s="245">
        <v>45678</v>
      </c>
      <c r="J91" s="245">
        <v>46227</v>
      </c>
      <c r="K91" s="207">
        <v>1</v>
      </c>
      <c r="L91" s="243">
        <v>150000</v>
      </c>
      <c r="M91" s="243">
        <v>150234.23000000001</v>
      </c>
      <c r="N91" s="243">
        <v>154134.32</v>
      </c>
      <c r="O91" s="211"/>
      <c r="P91" s="126"/>
      <c r="R91" s="227"/>
    </row>
    <row r="92" spans="1:18" x14ac:dyDescent="0.25">
      <c r="A92" s="204" t="s">
        <v>142</v>
      </c>
      <c r="B92" s="205" t="s">
        <v>309</v>
      </c>
      <c r="C92" s="244" t="s">
        <v>148</v>
      </c>
      <c r="D92" s="204" t="s">
        <v>310</v>
      </c>
      <c r="E92" s="204" t="s">
        <v>149</v>
      </c>
      <c r="F92" s="206">
        <v>0.06</v>
      </c>
      <c r="G92" s="204" t="s">
        <v>143</v>
      </c>
      <c r="H92" s="204" t="s">
        <v>80</v>
      </c>
      <c r="I92" s="245">
        <v>45679</v>
      </c>
      <c r="J92" s="245">
        <v>46230</v>
      </c>
      <c r="K92" s="207">
        <v>1</v>
      </c>
      <c r="L92" s="243">
        <v>200000</v>
      </c>
      <c r="M92" s="243">
        <v>200200</v>
      </c>
      <c r="N92" s="243">
        <v>202409.2</v>
      </c>
      <c r="O92" s="211"/>
      <c r="P92" s="126"/>
      <c r="R92" s="227"/>
    </row>
    <row r="93" spans="1:18" x14ac:dyDescent="0.25">
      <c r="A93" s="204" t="s">
        <v>142</v>
      </c>
      <c r="B93" s="205" t="s">
        <v>311</v>
      </c>
      <c r="C93" s="244" t="s">
        <v>148</v>
      </c>
      <c r="D93" s="204" t="s">
        <v>310</v>
      </c>
      <c r="E93" s="204" t="s">
        <v>149</v>
      </c>
      <c r="F93" s="206">
        <v>0.06</v>
      </c>
      <c r="G93" s="204" t="s">
        <v>143</v>
      </c>
      <c r="H93" s="204" t="s">
        <v>80</v>
      </c>
      <c r="I93" s="245">
        <v>45679</v>
      </c>
      <c r="J93" s="245">
        <v>46230</v>
      </c>
      <c r="K93" s="207">
        <v>1</v>
      </c>
      <c r="L93" s="243">
        <v>200000</v>
      </c>
      <c r="M93" s="243">
        <v>200200</v>
      </c>
      <c r="N93" s="243">
        <v>202409.2</v>
      </c>
      <c r="O93" s="211"/>
      <c r="P93" s="126"/>
      <c r="R93" s="227"/>
    </row>
    <row r="94" spans="1:18" x14ac:dyDescent="0.25">
      <c r="A94" s="204" t="s">
        <v>142</v>
      </c>
      <c r="B94" s="205" t="s">
        <v>312</v>
      </c>
      <c r="C94" s="244" t="s">
        <v>148</v>
      </c>
      <c r="D94" s="204" t="s">
        <v>310</v>
      </c>
      <c r="E94" s="204" t="s">
        <v>149</v>
      </c>
      <c r="F94" s="206">
        <v>0.06</v>
      </c>
      <c r="G94" s="204" t="s">
        <v>143</v>
      </c>
      <c r="H94" s="204" t="s">
        <v>80</v>
      </c>
      <c r="I94" s="245">
        <v>45679</v>
      </c>
      <c r="J94" s="245">
        <v>46230</v>
      </c>
      <c r="K94" s="207">
        <v>1</v>
      </c>
      <c r="L94" s="243">
        <v>200000</v>
      </c>
      <c r="M94" s="243">
        <v>200200</v>
      </c>
      <c r="N94" s="243">
        <v>202409.2</v>
      </c>
      <c r="O94" s="211"/>
      <c r="P94" s="126"/>
      <c r="R94" s="227"/>
    </row>
    <row r="95" spans="1:18" x14ac:dyDescent="0.25">
      <c r="A95" s="204" t="s">
        <v>142</v>
      </c>
      <c r="B95" s="205" t="s">
        <v>313</v>
      </c>
      <c r="C95" s="244" t="s">
        <v>148</v>
      </c>
      <c r="D95" s="204" t="s">
        <v>310</v>
      </c>
      <c r="E95" s="204" t="s">
        <v>149</v>
      </c>
      <c r="F95" s="206">
        <v>0.06</v>
      </c>
      <c r="G95" s="204" t="s">
        <v>143</v>
      </c>
      <c r="H95" s="204" t="s">
        <v>80</v>
      </c>
      <c r="I95" s="245">
        <v>45679</v>
      </c>
      <c r="J95" s="245">
        <v>46230</v>
      </c>
      <c r="K95" s="207">
        <v>1</v>
      </c>
      <c r="L95" s="243">
        <v>200000</v>
      </c>
      <c r="M95" s="243">
        <v>200200</v>
      </c>
      <c r="N95" s="243">
        <v>202409.2</v>
      </c>
      <c r="O95" s="211"/>
      <c r="P95" s="126"/>
      <c r="R95" s="227"/>
    </row>
    <row r="96" spans="1:18" x14ac:dyDescent="0.25">
      <c r="A96" s="204" t="s">
        <v>142</v>
      </c>
      <c r="B96" s="205" t="s">
        <v>314</v>
      </c>
      <c r="C96" s="244" t="s">
        <v>148</v>
      </c>
      <c r="D96" s="204" t="s">
        <v>310</v>
      </c>
      <c r="E96" s="204" t="s">
        <v>149</v>
      </c>
      <c r="F96" s="206">
        <v>0.06</v>
      </c>
      <c r="G96" s="204" t="s">
        <v>143</v>
      </c>
      <c r="H96" s="204" t="s">
        <v>80</v>
      </c>
      <c r="I96" s="245">
        <v>45679</v>
      </c>
      <c r="J96" s="245">
        <v>46230</v>
      </c>
      <c r="K96" s="207">
        <v>1</v>
      </c>
      <c r="L96" s="243">
        <v>200000</v>
      </c>
      <c r="M96" s="243">
        <v>200200</v>
      </c>
      <c r="N96" s="243">
        <v>202409.2</v>
      </c>
      <c r="O96" s="211"/>
      <c r="P96" s="126"/>
      <c r="R96" s="227"/>
    </row>
    <row r="97" spans="1:18" x14ac:dyDescent="0.25">
      <c r="A97" s="204" t="s">
        <v>142</v>
      </c>
      <c r="B97" s="205" t="s">
        <v>315</v>
      </c>
      <c r="C97" s="244" t="s">
        <v>148</v>
      </c>
      <c r="D97" s="204" t="s">
        <v>310</v>
      </c>
      <c r="E97" s="204" t="s">
        <v>149</v>
      </c>
      <c r="F97" s="206">
        <v>0.06</v>
      </c>
      <c r="G97" s="204" t="s">
        <v>143</v>
      </c>
      <c r="H97" s="204" t="s">
        <v>80</v>
      </c>
      <c r="I97" s="245">
        <v>45679</v>
      </c>
      <c r="J97" s="245">
        <v>46230</v>
      </c>
      <c r="K97" s="207">
        <v>1</v>
      </c>
      <c r="L97" s="243">
        <v>200000</v>
      </c>
      <c r="M97" s="243">
        <v>200200</v>
      </c>
      <c r="N97" s="243">
        <v>202409.2</v>
      </c>
      <c r="O97" s="211"/>
      <c r="P97" s="126"/>
      <c r="R97" s="227"/>
    </row>
    <row r="98" spans="1:18" x14ac:dyDescent="0.25">
      <c r="A98" s="204" t="s">
        <v>142</v>
      </c>
      <c r="B98" s="205" t="s">
        <v>316</v>
      </c>
      <c r="C98" s="244" t="s">
        <v>148</v>
      </c>
      <c r="D98" s="204" t="s">
        <v>310</v>
      </c>
      <c r="E98" s="204" t="s">
        <v>149</v>
      </c>
      <c r="F98" s="206">
        <v>0.06</v>
      </c>
      <c r="G98" s="204" t="s">
        <v>143</v>
      </c>
      <c r="H98" s="204" t="s">
        <v>80</v>
      </c>
      <c r="I98" s="245">
        <v>45679</v>
      </c>
      <c r="J98" s="245">
        <v>46230</v>
      </c>
      <c r="K98" s="207">
        <v>1</v>
      </c>
      <c r="L98" s="243">
        <v>200000</v>
      </c>
      <c r="M98" s="243">
        <v>200200</v>
      </c>
      <c r="N98" s="243">
        <v>202409.2</v>
      </c>
      <c r="O98" s="211"/>
      <c r="P98" s="126"/>
      <c r="R98" s="227"/>
    </row>
    <row r="99" spans="1:18" x14ac:dyDescent="0.25">
      <c r="A99" s="204" t="s">
        <v>142</v>
      </c>
      <c r="B99" s="205" t="s">
        <v>317</v>
      </c>
      <c r="C99" s="244" t="s">
        <v>148</v>
      </c>
      <c r="D99" s="204" t="s">
        <v>310</v>
      </c>
      <c r="E99" s="204" t="s">
        <v>149</v>
      </c>
      <c r="F99" s="206">
        <v>0.06</v>
      </c>
      <c r="G99" s="204" t="s">
        <v>143</v>
      </c>
      <c r="H99" s="204" t="s">
        <v>80</v>
      </c>
      <c r="I99" s="245">
        <v>45679</v>
      </c>
      <c r="J99" s="245">
        <v>46230</v>
      </c>
      <c r="K99" s="207">
        <v>1</v>
      </c>
      <c r="L99" s="243">
        <v>200000</v>
      </c>
      <c r="M99" s="243">
        <v>200200</v>
      </c>
      <c r="N99" s="243">
        <v>202409.2</v>
      </c>
      <c r="O99" s="211"/>
      <c r="P99" s="126"/>
      <c r="R99" s="227"/>
    </row>
    <row r="100" spans="1:18" x14ac:dyDescent="0.25">
      <c r="A100" s="204" t="s">
        <v>142</v>
      </c>
      <c r="B100" s="205" t="s">
        <v>318</v>
      </c>
      <c r="C100" s="244" t="s">
        <v>148</v>
      </c>
      <c r="D100" s="204" t="s">
        <v>310</v>
      </c>
      <c r="E100" s="204" t="s">
        <v>149</v>
      </c>
      <c r="F100" s="206">
        <v>0.06</v>
      </c>
      <c r="G100" s="204" t="s">
        <v>143</v>
      </c>
      <c r="H100" s="204" t="s">
        <v>80</v>
      </c>
      <c r="I100" s="245">
        <v>45679</v>
      </c>
      <c r="J100" s="245">
        <v>46230</v>
      </c>
      <c r="K100" s="207">
        <v>1</v>
      </c>
      <c r="L100" s="243">
        <v>200000</v>
      </c>
      <c r="M100" s="243">
        <v>200200</v>
      </c>
      <c r="N100" s="243">
        <v>202409.2</v>
      </c>
      <c r="O100" s="211"/>
      <c r="P100" s="126"/>
      <c r="R100" s="227"/>
    </row>
    <row r="101" spans="1:18" x14ac:dyDescent="0.25">
      <c r="A101" s="204" t="s">
        <v>142</v>
      </c>
      <c r="B101" s="205" t="s">
        <v>319</v>
      </c>
      <c r="C101" s="244" t="s">
        <v>148</v>
      </c>
      <c r="D101" s="204" t="s">
        <v>310</v>
      </c>
      <c r="E101" s="204" t="s">
        <v>149</v>
      </c>
      <c r="F101" s="206">
        <v>0.06</v>
      </c>
      <c r="G101" s="204" t="s">
        <v>143</v>
      </c>
      <c r="H101" s="204" t="s">
        <v>80</v>
      </c>
      <c r="I101" s="245">
        <v>45679</v>
      </c>
      <c r="J101" s="245">
        <v>46230</v>
      </c>
      <c r="K101" s="207">
        <v>1</v>
      </c>
      <c r="L101" s="243">
        <v>200000</v>
      </c>
      <c r="M101" s="243">
        <v>200200</v>
      </c>
      <c r="N101" s="243">
        <v>202409.2</v>
      </c>
      <c r="O101" s="211"/>
      <c r="P101" s="126"/>
      <c r="R101" s="227"/>
    </row>
    <row r="102" spans="1:18" x14ac:dyDescent="0.25">
      <c r="A102" s="204" t="s">
        <v>142</v>
      </c>
      <c r="B102" s="205" t="s">
        <v>320</v>
      </c>
      <c r="C102" s="244" t="s">
        <v>321</v>
      </c>
      <c r="D102" s="204" t="s">
        <v>322</v>
      </c>
      <c r="E102" s="204" t="s">
        <v>154</v>
      </c>
      <c r="F102" s="206">
        <v>6.2E-2</v>
      </c>
      <c r="G102" s="204" t="s">
        <v>143</v>
      </c>
      <c r="H102" s="204" t="s">
        <v>80</v>
      </c>
      <c r="I102" s="245">
        <v>45708</v>
      </c>
      <c r="J102" s="245">
        <v>46258</v>
      </c>
      <c r="K102" s="207">
        <v>1</v>
      </c>
      <c r="L102" s="243">
        <v>50000</v>
      </c>
      <c r="M102" s="243">
        <v>50050</v>
      </c>
      <c r="N102" s="243">
        <v>50385.5</v>
      </c>
      <c r="O102" s="211"/>
      <c r="P102" s="126"/>
      <c r="R102" s="227"/>
    </row>
    <row r="103" spans="1:18" x14ac:dyDescent="0.25">
      <c r="A103" s="204" t="s">
        <v>142</v>
      </c>
      <c r="B103" s="205" t="s">
        <v>323</v>
      </c>
      <c r="C103" s="244" t="s">
        <v>321</v>
      </c>
      <c r="D103" s="204" t="s">
        <v>322</v>
      </c>
      <c r="E103" s="204" t="s">
        <v>154</v>
      </c>
      <c r="F103" s="206">
        <v>6.2E-2</v>
      </c>
      <c r="G103" s="204" t="s">
        <v>143</v>
      </c>
      <c r="H103" s="204" t="s">
        <v>80</v>
      </c>
      <c r="I103" s="245">
        <v>45708</v>
      </c>
      <c r="J103" s="245">
        <v>46258</v>
      </c>
      <c r="K103" s="207">
        <v>1</v>
      </c>
      <c r="L103" s="243">
        <v>50000</v>
      </c>
      <c r="M103" s="243">
        <v>50050</v>
      </c>
      <c r="N103" s="243">
        <v>50385.5</v>
      </c>
      <c r="O103" s="211"/>
      <c r="P103" s="126"/>
      <c r="R103" s="227"/>
    </row>
    <row r="104" spans="1:18" x14ac:dyDescent="0.25">
      <c r="A104" s="204" t="s">
        <v>142</v>
      </c>
      <c r="B104" s="205" t="s">
        <v>324</v>
      </c>
      <c r="C104" s="244" t="s">
        <v>321</v>
      </c>
      <c r="D104" s="204" t="s">
        <v>322</v>
      </c>
      <c r="E104" s="204" t="s">
        <v>154</v>
      </c>
      <c r="F104" s="206">
        <v>6.2E-2</v>
      </c>
      <c r="G104" s="204" t="s">
        <v>143</v>
      </c>
      <c r="H104" s="204" t="s">
        <v>80</v>
      </c>
      <c r="I104" s="245">
        <v>45708</v>
      </c>
      <c r="J104" s="245">
        <v>46258</v>
      </c>
      <c r="K104" s="207">
        <v>1</v>
      </c>
      <c r="L104" s="243">
        <v>50000</v>
      </c>
      <c r="M104" s="243">
        <v>50050</v>
      </c>
      <c r="N104" s="243">
        <v>50385.5</v>
      </c>
      <c r="O104" s="211"/>
      <c r="P104" s="126"/>
      <c r="R104" s="227"/>
    </row>
    <row r="105" spans="1:18" x14ac:dyDescent="0.25">
      <c r="A105" s="204" t="s">
        <v>142</v>
      </c>
      <c r="B105" s="205" t="s">
        <v>325</v>
      </c>
      <c r="C105" s="244" t="s">
        <v>321</v>
      </c>
      <c r="D105" s="204" t="s">
        <v>322</v>
      </c>
      <c r="E105" s="204" t="s">
        <v>154</v>
      </c>
      <c r="F105" s="206">
        <v>6.2E-2</v>
      </c>
      <c r="G105" s="204" t="s">
        <v>143</v>
      </c>
      <c r="H105" s="204" t="s">
        <v>80</v>
      </c>
      <c r="I105" s="245">
        <v>45708</v>
      </c>
      <c r="J105" s="245">
        <v>46258</v>
      </c>
      <c r="K105" s="207">
        <v>1</v>
      </c>
      <c r="L105" s="243">
        <v>50000</v>
      </c>
      <c r="M105" s="243">
        <v>50050</v>
      </c>
      <c r="N105" s="243">
        <v>50385.5</v>
      </c>
      <c r="O105" s="211"/>
      <c r="P105" s="126"/>
      <c r="R105" s="227"/>
    </row>
    <row r="106" spans="1:18" x14ac:dyDescent="0.25">
      <c r="A106" s="204" t="s">
        <v>142</v>
      </c>
      <c r="B106" s="205" t="s">
        <v>326</v>
      </c>
      <c r="C106" s="244" t="s">
        <v>321</v>
      </c>
      <c r="D106" s="204" t="s">
        <v>322</v>
      </c>
      <c r="E106" s="204" t="s">
        <v>154</v>
      </c>
      <c r="F106" s="206">
        <v>6.2E-2</v>
      </c>
      <c r="G106" s="204" t="s">
        <v>143</v>
      </c>
      <c r="H106" s="204" t="s">
        <v>80</v>
      </c>
      <c r="I106" s="245">
        <v>45708</v>
      </c>
      <c r="J106" s="245">
        <v>46258</v>
      </c>
      <c r="K106" s="207">
        <v>1</v>
      </c>
      <c r="L106" s="243">
        <v>50000</v>
      </c>
      <c r="M106" s="243">
        <v>50050</v>
      </c>
      <c r="N106" s="243">
        <v>50385.5</v>
      </c>
      <c r="O106" s="211"/>
      <c r="P106" s="126"/>
      <c r="R106" s="227"/>
    </row>
    <row r="107" spans="1:18" x14ac:dyDescent="0.25">
      <c r="A107" s="204" t="s">
        <v>142</v>
      </c>
      <c r="B107" s="205" t="s">
        <v>327</v>
      </c>
      <c r="C107" s="244" t="s">
        <v>321</v>
      </c>
      <c r="D107" s="204" t="s">
        <v>322</v>
      </c>
      <c r="E107" s="204" t="s">
        <v>154</v>
      </c>
      <c r="F107" s="206">
        <v>6.5000000000000002E-2</v>
      </c>
      <c r="G107" s="204" t="s">
        <v>143</v>
      </c>
      <c r="H107" s="204" t="s">
        <v>80</v>
      </c>
      <c r="I107" s="245">
        <v>45723</v>
      </c>
      <c r="J107" s="245">
        <v>46272</v>
      </c>
      <c r="K107" s="207">
        <v>1</v>
      </c>
      <c r="L107" s="243">
        <v>100000</v>
      </c>
      <c r="M107" s="243">
        <v>100245.37</v>
      </c>
      <c r="N107" s="243">
        <v>102222.84</v>
      </c>
      <c r="O107" s="211"/>
      <c r="P107" s="126"/>
      <c r="R107" s="227"/>
    </row>
    <row r="108" spans="1:18" x14ac:dyDescent="0.25">
      <c r="A108" s="204" t="s">
        <v>142</v>
      </c>
      <c r="B108" s="205" t="s">
        <v>328</v>
      </c>
      <c r="C108" s="244" t="s">
        <v>321</v>
      </c>
      <c r="D108" s="204" t="s">
        <v>322</v>
      </c>
      <c r="E108" s="204" t="s">
        <v>154</v>
      </c>
      <c r="F108" s="206">
        <v>6.5000000000000002E-2</v>
      </c>
      <c r="G108" s="204" t="s">
        <v>143</v>
      </c>
      <c r="H108" s="204" t="s">
        <v>80</v>
      </c>
      <c r="I108" s="245">
        <v>45723</v>
      </c>
      <c r="J108" s="245">
        <v>46272</v>
      </c>
      <c r="K108" s="207">
        <v>1</v>
      </c>
      <c r="L108" s="243">
        <v>100000</v>
      </c>
      <c r="M108" s="243">
        <v>100245.37</v>
      </c>
      <c r="N108" s="243">
        <v>102222.84</v>
      </c>
      <c r="O108" s="211"/>
      <c r="P108" s="126"/>
      <c r="R108" s="227"/>
    </row>
    <row r="109" spans="1:18" x14ac:dyDescent="0.25">
      <c r="A109" s="204" t="s">
        <v>142</v>
      </c>
      <c r="B109" s="205" t="s">
        <v>329</v>
      </c>
      <c r="C109" s="244" t="s">
        <v>321</v>
      </c>
      <c r="D109" s="204" t="s">
        <v>322</v>
      </c>
      <c r="E109" s="204" t="s">
        <v>154</v>
      </c>
      <c r="F109" s="206">
        <v>6.5000000000000002E-2</v>
      </c>
      <c r="G109" s="204" t="s">
        <v>143</v>
      </c>
      <c r="H109" s="204" t="s">
        <v>80</v>
      </c>
      <c r="I109" s="245">
        <v>45723</v>
      </c>
      <c r="J109" s="245">
        <v>46272</v>
      </c>
      <c r="K109" s="207">
        <v>1</v>
      </c>
      <c r="L109" s="243">
        <v>100000</v>
      </c>
      <c r="M109" s="243">
        <v>100245.37</v>
      </c>
      <c r="N109" s="243">
        <v>102222.84</v>
      </c>
      <c r="O109" s="211"/>
      <c r="P109" s="126"/>
      <c r="R109" s="227"/>
    </row>
    <row r="110" spans="1:18" x14ac:dyDescent="0.25">
      <c r="A110" s="204" t="s">
        <v>142</v>
      </c>
      <c r="B110" s="205" t="s">
        <v>330</v>
      </c>
      <c r="C110" s="244" t="s">
        <v>321</v>
      </c>
      <c r="D110" s="204" t="s">
        <v>322</v>
      </c>
      <c r="E110" s="204" t="s">
        <v>154</v>
      </c>
      <c r="F110" s="206">
        <v>6.5000000000000002E-2</v>
      </c>
      <c r="G110" s="204" t="s">
        <v>143</v>
      </c>
      <c r="H110" s="204" t="s">
        <v>80</v>
      </c>
      <c r="I110" s="245">
        <v>45734</v>
      </c>
      <c r="J110" s="245">
        <v>46272</v>
      </c>
      <c r="K110" s="207">
        <v>1</v>
      </c>
      <c r="L110" s="243">
        <v>100000</v>
      </c>
      <c r="M110" s="243">
        <v>100922.55</v>
      </c>
      <c r="N110" s="243">
        <v>102455.84</v>
      </c>
      <c r="O110" s="211"/>
      <c r="P110" s="126"/>
      <c r="R110" s="227"/>
    </row>
    <row r="111" spans="1:18" x14ac:dyDescent="0.25">
      <c r="A111" s="204" t="s">
        <v>142</v>
      </c>
      <c r="B111" s="205" t="s">
        <v>331</v>
      </c>
      <c r="C111" s="244" t="s">
        <v>321</v>
      </c>
      <c r="D111" s="204" t="s">
        <v>322</v>
      </c>
      <c r="E111" s="204" t="s">
        <v>154</v>
      </c>
      <c r="F111" s="206">
        <v>6.5000000000000002E-2</v>
      </c>
      <c r="G111" s="204" t="s">
        <v>143</v>
      </c>
      <c r="H111" s="204" t="s">
        <v>80</v>
      </c>
      <c r="I111" s="245">
        <v>45734</v>
      </c>
      <c r="J111" s="245">
        <v>46272</v>
      </c>
      <c r="K111" s="207">
        <v>1</v>
      </c>
      <c r="L111" s="243">
        <v>100000</v>
      </c>
      <c r="M111" s="243">
        <v>100922.55</v>
      </c>
      <c r="N111" s="243">
        <v>102455.84</v>
      </c>
      <c r="O111" s="211"/>
      <c r="P111" s="126"/>
      <c r="R111" s="227"/>
    </row>
    <row r="112" spans="1:18" x14ac:dyDescent="0.25">
      <c r="A112" s="204" t="s">
        <v>142</v>
      </c>
      <c r="B112" s="205" t="s">
        <v>332</v>
      </c>
      <c r="C112" s="244" t="s">
        <v>321</v>
      </c>
      <c r="D112" s="204" t="s">
        <v>322</v>
      </c>
      <c r="E112" s="204" t="s">
        <v>154</v>
      </c>
      <c r="F112" s="206">
        <v>6.5000000000000002E-2</v>
      </c>
      <c r="G112" s="204" t="s">
        <v>143</v>
      </c>
      <c r="H112" s="204" t="s">
        <v>80</v>
      </c>
      <c r="I112" s="245">
        <v>45737</v>
      </c>
      <c r="J112" s="245">
        <v>46094</v>
      </c>
      <c r="K112" s="207">
        <v>1</v>
      </c>
      <c r="L112" s="243">
        <v>25000</v>
      </c>
      <c r="M112" s="243">
        <v>25135.81</v>
      </c>
      <c r="N112" s="243">
        <v>25104.38</v>
      </c>
      <c r="O112" s="211"/>
      <c r="P112" s="126"/>
      <c r="R112" s="227"/>
    </row>
    <row r="113" spans="1:18" x14ac:dyDescent="0.25">
      <c r="A113" s="204" t="s">
        <v>142</v>
      </c>
      <c r="B113" s="205" t="s">
        <v>333</v>
      </c>
      <c r="C113" s="244" t="s">
        <v>321</v>
      </c>
      <c r="D113" s="204" t="s">
        <v>322</v>
      </c>
      <c r="E113" s="204" t="s">
        <v>154</v>
      </c>
      <c r="F113" s="206">
        <v>6.5000000000000002E-2</v>
      </c>
      <c r="G113" s="204" t="s">
        <v>143</v>
      </c>
      <c r="H113" s="204" t="s">
        <v>80</v>
      </c>
      <c r="I113" s="245">
        <v>45737</v>
      </c>
      <c r="J113" s="245">
        <v>46094</v>
      </c>
      <c r="K113" s="207">
        <v>1</v>
      </c>
      <c r="L113" s="243">
        <v>25000</v>
      </c>
      <c r="M113" s="243">
        <v>25135.81</v>
      </c>
      <c r="N113" s="243">
        <v>25104.38</v>
      </c>
      <c r="O113" s="211"/>
      <c r="P113" s="126"/>
      <c r="R113" s="227"/>
    </row>
    <row r="114" spans="1:18" x14ac:dyDescent="0.25">
      <c r="A114" s="204" t="s">
        <v>142</v>
      </c>
      <c r="B114" s="205" t="s">
        <v>334</v>
      </c>
      <c r="C114" s="244" t="s">
        <v>321</v>
      </c>
      <c r="D114" s="204" t="s">
        <v>322</v>
      </c>
      <c r="E114" s="204" t="s">
        <v>154</v>
      </c>
      <c r="F114" s="206">
        <v>6.5000000000000002E-2</v>
      </c>
      <c r="G114" s="204" t="s">
        <v>143</v>
      </c>
      <c r="H114" s="204" t="s">
        <v>80</v>
      </c>
      <c r="I114" s="245">
        <v>45737</v>
      </c>
      <c r="J114" s="245">
        <v>46094</v>
      </c>
      <c r="K114" s="207">
        <v>1</v>
      </c>
      <c r="L114" s="243">
        <v>25000</v>
      </c>
      <c r="M114" s="243">
        <v>25135.81</v>
      </c>
      <c r="N114" s="243">
        <v>25104.38</v>
      </c>
      <c r="O114" s="211"/>
      <c r="P114" s="126"/>
      <c r="R114" s="227"/>
    </row>
    <row r="115" spans="1:18" x14ac:dyDescent="0.25">
      <c r="A115" s="204" t="s">
        <v>142</v>
      </c>
      <c r="B115" s="205" t="s">
        <v>335</v>
      </c>
      <c r="C115" s="244" t="s">
        <v>321</v>
      </c>
      <c r="D115" s="204" t="s">
        <v>322</v>
      </c>
      <c r="E115" s="204" t="s">
        <v>154</v>
      </c>
      <c r="F115" s="206">
        <v>6.5000000000000002E-2</v>
      </c>
      <c r="G115" s="204" t="s">
        <v>143</v>
      </c>
      <c r="H115" s="204" t="s">
        <v>80</v>
      </c>
      <c r="I115" s="245">
        <v>45737</v>
      </c>
      <c r="J115" s="245">
        <v>46094</v>
      </c>
      <c r="K115" s="207">
        <v>1</v>
      </c>
      <c r="L115" s="243">
        <v>25000</v>
      </c>
      <c r="M115" s="243">
        <v>25135.81</v>
      </c>
      <c r="N115" s="243">
        <v>25104.38</v>
      </c>
      <c r="O115" s="211"/>
      <c r="P115" s="126"/>
      <c r="R115" s="227"/>
    </row>
    <row r="116" spans="1:18" x14ac:dyDescent="0.25">
      <c r="A116" s="204" t="s">
        <v>142</v>
      </c>
      <c r="B116" s="205" t="s">
        <v>336</v>
      </c>
      <c r="C116" s="244" t="s">
        <v>321</v>
      </c>
      <c r="D116" s="204" t="s">
        <v>322</v>
      </c>
      <c r="E116" s="204" t="s">
        <v>154</v>
      </c>
      <c r="F116" s="206">
        <v>6.5000000000000002E-2</v>
      </c>
      <c r="G116" s="204" t="s">
        <v>143</v>
      </c>
      <c r="H116" s="204" t="s">
        <v>80</v>
      </c>
      <c r="I116" s="245">
        <v>45737</v>
      </c>
      <c r="J116" s="245">
        <v>46094</v>
      </c>
      <c r="K116" s="207">
        <v>1</v>
      </c>
      <c r="L116" s="243">
        <v>25000</v>
      </c>
      <c r="M116" s="243">
        <v>25135.81</v>
      </c>
      <c r="N116" s="243">
        <v>25104.38</v>
      </c>
      <c r="O116" s="211"/>
      <c r="P116" s="126"/>
      <c r="R116" s="227"/>
    </row>
    <row r="117" spans="1:18" x14ac:dyDescent="0.25">
      <c r="A117" s="204" t="s">
        <v>142</v>
      </c>
      <c r="B117" s="205" t="s">
        <v>337</v>
      </c>
      <c r="C117" s="244" t="s">
        <v>321</v>
      </c>
      <c r="D117" s="204" t="s">
        <v>322</v>
      </c>
      <c r="E117" s="204" t="s">
        <v>154</v>
      </c>
      <c r="F117" s="206">
        <v>6.5000000000000002E-2</v>
      </c>
      <c r="G117" s="204" t="s">
        <v>143</v>
      </c>
      <c r="H117" s="204" t="s">
        <v>80</v>
      </c>
      <c r="I117" s="245">
        <v>45737</v>
      </c>
      <c r="J117" s="245">
        <v>46094</v>
      </c>
      <c r="K117" s="207">
        <v>1</v>
      </c>
      <c r="L117" s="243">
        <v>25000</v>
      </c>
      <c r="M117" s="243">
        <v>25135.81</v>
      </c>
      <c r="N117" s="243">
        <v>25104.38</v>
      </c>
      <c r="O117" s="211"/>
      <c r="P117" s="126"/>
      <c r="R117" s="227"/>
    </row>
    <row r="118" spans="1:18" x14ac:dyDescent="0.25">
      <c r="A118" s="204" t="s">
        <v>142</v>
      </c>
      <c r="B118" s="205" t="s">
        <v>338</v>
      </c>
      <c r="C118" s="244" t="s">
        <v>168</v>
      </c>
      <c r="D118" s="204" t="s">
        <v>280</v>
      </c>
      <c r="E118" s="204" t="s">
        <v>195</v>
      </c>
      <c r="F118" s="206">
        <v>0.06</v>
      </c>
      <c r="G118" s="204" t="s">
        <v>143</v>
      </c>
      <c r="H118" s="204" t="s">
        <v>80</v>
      </c>
      <c r="I118" s="245">
        <v>45743</v>
      </c>
      <c r="J118" s="245">
        <v>46126</v>
      </c>
      <c r="K118" s="207">
        <v>1</v>
      </c>
      <c r="L118" s="243">
        <v>250000</v>
      </c>
      <c r="M118" s="243">
        <v>253659.13</v>
      </c>
      <c r="N118" s="243">
        <v>253628.69</v>
      </c>
      <c r="O118" s="211"/>
      <c r="P118" s="126"/>
      <c r="R118" s="227"/>
    </row>
    <row r="119" spans="1:18" x14ac:dyDescent="0.25">
      <c r="A119" s="204" t="s">
        <v>142</v>
      </c>
      <c r="B119" s="205" t="s">
        <v>339</v>
      </c>
      <c r="C119" s="244" t="s">
        <v>168</v>
      </c>
      <c r="D119" s="204" t="s">
        <v>280</v>
      </c>
      <c r="E119" s="204" t="s">
        <v>195</v>
      </c>
      <c r="F119" s="206">
        <v>0.06</v>
      </c>
      <c r="G119" s="204" t="s">
        <v>143</v>
      </c>
      <c r="H119" s="204" t="s">
        <v>80</v>
      </c>
      <c r="I119" s="245">
        <v>45743</v>
      </c>
      <c r="J119" s="245">
        <v>46126</v>
      </c>
      <c r="K119" s="207">
        <v>1</v>
      </c>
      <c r="L119" s="243">
        <v>250000</v>
      </c>
      <c r="M119" s="243">
        <v>253659.13</v>
      </c>
      <c r="N119" s="243">
        <v>253628.69</v>
      </c>
      <c r="O119" s="211"/>
      <c r="P119" s="126"/>
      <c r="R119" s="227"/>
    </row>
    <row r="120" spans="1:18" x14ac:dyDescent="0.25">
      <c r="A120" s="204" t="s">
        <v>142</v>
      </c>
      <c r="B120" s="205" t="s">
        <v>340</v>
      </c>
      <c r="C120" s="244" t="s">
        <v>157</v>
      </c>
      <c r="D120" s="204" t="s">
        <v>287</v>
      </c>
      <c r="E120" s="204" t="s">
        <v>145</v>
      </c>
      <c r="F120" s="206">
        <v>5.7000000000000002E-2</v>
      </c>
      <c r="G120" s="204" t="s">
        <v>143</v>
      </c>
      <c r="H120" s="204" t="s">
        <v>80</v>
      </c>
      <c r="I120" s="245">
        <v>45747</v>
      </c>
      <c r="J120" s="245">
        <v>46087</v>
      </c>
      <c r="K120" s="207">
        <v>1</v>
      </c>
      <c r="L120" s="243">
        <v>150000</v>
      </c>
      <c r="M120" s="243">
        <v>150792.32000000001</v>
      </c>
      <c r="N120" s="243">
        <v>150819.20000000001</v>
      </c>
      <c r="O120" s="211"/>
      <c r="P120" s="126"/>
      <c r="R120" s="227"/>
    </row>
    <row r="121" spans="1:18" x14ac:dyDescent="0.25">
      <c r="A121" s="204" t="s">
        <v>142</v>
      </c>
      <c r="B121" s="205" t="s">
        <v>341</v>
      </c>
      <c r="C121" s="244" t="s">
        <v>157</v>
      </c>
      <c r="D121" s="204" t="s">
        <v>287</v>
      </c>
      <c r="E121" s="204" t="s">
        <v>145</v>
      </c>
      <c r="F121" s="206">
        <v>5.7000000000000002E-2</v>
      </c>
      <c r="G121" s="204" t="s">
        <v>143</v>
      </c>
      <c r="H121" s="204" t="s">
        <v>80</v>
      </c>
      <c r="I121" s="245">
        <v>45747</v>
      </c>
      <c r="J121" s="245">
        <v>46087</v>
      </c>
      <c r="K121" s="207">
        <v>1</v>
      </c>
      <c r="L121" s="243">
        <v>150000</v>
      </c>
      <c r="M121" s="243">
        <v>150792.32000000001</v>
      </c>
      <c r="N121" s="243">
        <v>150819.20000000001</v>
      </c>
      <c r="O121" s="211"/>
      <c r="P121" s="126"/>
      <c r="R121" s="227"/>
    </row>
    <row r="122" spans="1:18" x14ac:dyDescent="0.25">
      <c r="A122" s="204" t="s">
        <v>142</v>
      </c>
      <c r="B122" s="205" t="s">
        <v>342</v>
      </c>
      <c r="C122" s="244" t="s">
        <v>157</v>
      </c>
      <c r="D122" s="204" t="s">
        <v>287</v>
      </c>
      <c r="E122" s="204" t="s">
        <v>145</v>
      </c>
      <c r="F122" s="206">
        <v>5.7000000000000002E-2</v>
      </c>
      <c r="G122" s="204" t="s">
        <v>143</v>
      </c>
      <c r="H122" s="204" t="s">
        <v>80</v>
      </c>
      <c r="I122" s="245">
        <v>45747</v>
      </c>
      <c r="J122" s="245">
        <v>46087</v>
      </c>
      <c r="K122" s="207">
        <v>1</v>
      </c>
      <c r="L122" s="243">
        <v>150000</v>
      </c>
      <c r="M122" s="243">
        <v>150792.32000000001</v>
      </c>
      <c r="N122" s="243">
        <v>150819.20000000001</v>
      </c>
      <c r="O122" s="211"/>
      <c r="P122" s="126"/>
      <c r="R122" s="227"/>
    </row>
    <row r="123" spans="1:18" x14ac:dyDescent="0.25">
      <c r="A123" s="204" t="s">
        <v>142</v>
      </c>
      <c r="B123" s="205" t="s">
        <v>343</v>
      </c>
      <c r="C123" s="244" t="s">
        <v>157</v>
      </c>
      <c r="D123" s="204" t="s">
        <v>287</v>
      </c>
      <c r="E123" s="204" t="s">
        <v>145</v>
      </c>
      <c r="F123" s="206">
        <v>5.7000000000000002E-2</v>
      </c>
      <c r="G123" s="204" t="s">
        <v>143</v>
      </c>
      <c r="H123" s="204" t="s">
        <v>80</v>
      </c>
      <c r="I123" s="245">
        <v>45747</v>
      </c>
      <c r="J123" s="245">
        <v>46087</v>
      </c>
      <c r="K123" s="207">
        <v>1</v>
      </c>
      <c r="L123" s="243">
        <v>150000</v>
      </c>
      <c r="M123" s="243">
        <v>150792.32000000001</v>
      </c>
      <c r="N123" s="243">
        <v>150819.20000000001</v>
      </c>
      <c r="O123" s="211"/>
      <c r="P123" s="126"/>
      <c r="R123" s="227"/>
    </row>
    <row r="124" spans="1:18" x14ac:dyDescent="0.25">
      <c r="A124" s="204" t="s">
        <v>142</v>
      </c>
      <c r="B124" s="205" t="s">
        <v>344</v>
      </c>
      <c r="C124" s="244" t="s">
        <v>157</v>
      </c>
      <c r="D124" s="204" t="s">
        <v>287</v>
      </c>
      <c r="E124" s="204" t="s">
        <v>145</v>
      </c>
      <c r="F124" s="206">
        <v>5.7000000000000002E-2</v>
      </c>
      <c r="G124" s="204" t="s">
        <v>143</v>
      </c>
      <c r="H124" s="204" t="s">
        <v>80</v>
      </c>
      <c r="I124" s="245">
        <v>45747</v>
      </c>
      <c r="J124" s="245">
        <v>46087</v>
      </c>
      <c r="K124" s="207">
        <v>1</v>
      </c>
      <c r="L124" s="243">
        <v>150000</v>
      </c>
      <c r="M124" s="243">
        <v>150792.32000000001</v>
      </c>
      <c r="N124" s="243">
        <v>150819.20000000001</v>
      </c>
      <c r="O124" s="211"/>
      <c r="P124" s="126"/>
      <c r="R124" s="227"/>
    </row>
    <row r="125" spans="1:18" x14ac:dyDescent="0.25">
      <c r="A125" s="204" t="s">
        <v>142</v>
      </c>
      <c r="B125" s="205" t="s">
        <v>345</v>
      </c>
      <c r="C125" s="244" t="s">
        <v>321</v>
      </c>
      <c r="D125" s="204" t="s">
        <v>322</v>
      </c>
      <c r="E125" s="204" t="s">
        <v>154</v>
      </c>
      <c r="F125" s="206">
        <v>6.7500000000000004E-2</v>
      </c>
      <c r="G125" s="204" t="s">
        <v>143</v>
      </c>
      <c r="H125" s="204" t="s">
        <v>80</v>
      </c>
      <c r="I125" s="245">
        <v>45756</v>
      </c>
      <c r="J125" s="245">
        <v>46149</v>
      </c>
      <c r="K125" s="207">
        <v>1</v>
      </c>
      <c r="L125" s="243">
        <v>100000</v>
      </c>
      <c r="M125" s="243">
        <v>101351.53</v>
      </c>
      <c r="N125" s="243">
        <v>100813.51</v>
      </c>
      <c r="O125" s="211"/>
      <c r="P125" s="126"/>
      <c r="R125" s="227"/>
    </row>
    <row r="126" spans="1:18" x14ac:dyDescent="0.25">
      <c r="A126" s="204" t="s">
        <v>142</v>
      </c>
      <c r="B126" s="205" t="s">
        <v>346</v>
      </c>
      <c r="C126" s="244" t="s">
        <v>321</v>
      </c>
      <c r="D126" s="204" t="s">
        <v>322</v>
      </c>
      <c r="E126" s="204" t="s">
        <v>154</v>
      </c>
      <c r="F126" s="206">
        <v>6.7500000000000004E-2</v>
      </c>
      <c r="G126" s="204" t="s">
        <v>143</v>
      </c>
      <c r="H126" s="204" t="s">
        <v>80</v>
      </c>
      <c r="I126" s="245">
        <v>45756</v>
      </c>
      <c r="J126" s="245">
        <v>46149</v>
      </c>
      <c r="K126" s="207">
        <v>1</v>
      </c>
      <c r="L126" s="243">
        <v>100000</v>
      </c>
      <c r="M126" s="243">
        <v>101351.53</v>
      </c>
      <c r="N126" s="243">
        <v>100813.51</v>
      </c>
      <c r="O126" s="211"/>
      <c r="P126" s="126"/>
      <c r="R126" s="227"/>
    </row>
    <row r="127" spans="1:18" x14ac:dyDescent="0.25">
      <c r="A127" s="204" t="s">
        <v>142</v>
      </c>
      <c r="B127" s="205" t="s">
        <v>265</v>
      </c>
      <c r="C127" s="244" t="s">
        <v>150</v>
      </c>
      <c r="D127" s="204" t="s">
        <v>179</v>
      </c>
      <c r="E127" s="204" t="s">
        <v>195</v>
      </c>
      <c r="F127" s="206">
        <v>6.4500000000000002E-2</v>
      </c>
      <c r="G127" s="204" t="s">
        <v>143</v>
      </c>
      <c r="H127" s="204" t="s">
        <v>80</v>
      </c>
      <c r="I127" s="245">
        <v>45918</v>
      </c>
      <c r="J127" s="245">
        <v>46442</v>
      </c>
      <c r="K127" s="207">
        <v>1</v>
      </c>
      <c r="L127" s="243">
        <v>100000</v>
      </c>
      <c r="M127" s="243">
        <v>103990.27</v>
      </c>
      <c r="N127" s="243">
        <v>105757.38</v>
      </c>
      <c r="O127" s="211"/>
      <c r="P127" s="126"/>
      <c r="R127" s="227"/>
    </row>
    <row r="128" spans="1:18" x14ac:dyDescent="0.25">
      <c r="A128" s="204" t="s">
        <v>142</v>
      </c>
      <c r="B128" s="205" t="s">
        <v>347</v>
      </c>
      <c r="C128" s="244" t="s">
        <v>146</v>
      </c>
      <c r="D128" s="204" t="s">
        <v>289</v>
      </c>
      <c r="E128" s="204" t="s">
        <v>145</v>
      </c>
      <c r="F128" s="206">
        <v>6.25E-2</v>
      </c>
      <c r="G128" s="204" t="s">
        <v>143</v>
      </c>
      <c r="H128" s="204" t="s">
        <v>80</v>
      </c>
      <c r="I128" s="245">
        <v>45768</v>
      </c>
      <c r="J128" s="245">
        <v>46315</v>
      </c>
      <c r="K128" s="207">
        <v>1</v>
      </c>
      <c r="L128" s="243">
        <v>250000</v>
      </c>
      <c r="M128" s="243">
        <v>250250</v>
      </c>
      <c r="N128" s="243">
        <v>253148.19</v>
      </c>
      <c r="O128" s="211"/>
      <c r="P128" s="126"/>
      <c r="R128" s="227"/>
    </row>
    <row r="129" spans="1:18" x14ac:dyDescent="0.25">
      <c r="A129" s="204" t="s">
        <v>142</v>
      </c>
      <c r="B129" s="205" t="s">
        <v>348</v>
      </c>
      <c r="C129" s="244" t="s">
        <v>146</v>
      </c>
      <c r="D129" s="204" t="s">
        <v>289</v>
      </c>
      <c r="E129" s="204" t="s">
        <v>145</v>
      </c>
      <c r="F129" s="206">
        <v>6.25E-2</v>
      </c>
      <c r="G129" s="204" t="s">
        <v>143</v>
      </c>
      <c r="H129" s="204" t="s">
        <v>80</v>
      </c>
      <c r="I129" s="245">
        <v>45768</v>
      </c>
      <c r="J129" s="245">
        <v>46315</v>
      </c>
      <c r="K129" s="207">
        <v>1</v>
      </c>
      <c r="L129" s="243">
        <v>250000</v>
      </c>
      <c r="M129" s="243">
        <v>250250</v>
      </c>
      <c r="N129" s="243">
        <v>253148.19</v>
      </c>
      <c r="O129" s="211"/>
      <c r="P129" s="126"/>
      <c r="R129" s="227"/>
    </row>
    <row r="130" spans="1:18" x14ac:dyDescent="0.25">
      <c r="A130" s="204" t="s">
        <v>142</v>
      </c>
      <c r="B130" s="205" t="s">
        <v>349</v>
      </c>
      <c r="C130" s="244" t="s">
        <v>146</v>
      </c>
      <c r="D130" s="204" t="s">
        <v>289</v>
      </c>
      <c r="E130" s="204" t="s">
        <v>145</v>
      </c>
      <c r="F130" s="206">
        <v>6.25E-2</v>
      </c>
      <c r="G130" s="204" t="s">
        <v>143</v>
      </c>
      <c r="H130" s="204" t="s">
        <v>80</v>
      </c>
      <c r="I130" s="245">
        <v>45768</v>
      </c>
      <c r="J130" s="245">
        <v>46315</v>
      </c>
      <c r="K130" s="207">
        <v>1</v>
      </c>
      <c r="L130" s="243">
        <v>250000</v>
      </c>
      <c r="M130" s="243">
        <v>250250</v>
      </c>
      <c r="N130" s="243">
        <v>253148.19</v>
      </c>
      <c r="O130" s="211"/>
      <c r="P130" s="126"/>
      <c r="R130" s="227"/>
    </row>
    <row r="131" spans="1:18" x14ac:dyDescent="0.25">
      <c r="A131" s="204" t="s">
        <v>142</v>
      </c>
      <c r="B131" s="205" t="s">
        <v>350</v>
      </c>
      <c r="C131" s="244" t="s">
        <v>146</v>
      </c>
      <c r="D131" s="204" t="s">
        <v>289</v>
      </c>
      <c r="E131" s="204" t="s">
        <v>145</v>
      </c>
      <c r="F131" s="206">
        <v>6.25E-2</v>
      </c>
      <c r="G131" s="204" t="s">
        <v>143</v>
      </c>
      <c r="H131" s="204" t="s">
        <v>80</v>
      </c>
      <c r="I131" s="245">
        <v>45768</v>
      </c>
      <c r="J131" s="245">
        <v>46315</v>
      </c>
      <c r="K131" s="207">
        <v>1</v>
      </c>
      <c r="L131" s="243">
        <v>250000</v>
      </c>
      <c r="M131" s="243">
        <v>250250</v>
      </c>
      <c r="N131" s="243">
        <v>253148.19</v>
      </c>
      <c r="O131" s="211"/>
      <c r="P131" s="126"/>
      <c r="R131" s="227"/>
    </row>
    <row r="132" spans="1:18" x14ac:dyDescent="0.25">
      <c r="A132" s="204" t="s">
        <v>142</v>
      </c>
      <c r="B132" s="205" t="s">
        <v>351</v>
      </c>
      <c r="C132" s="244" t="s">
        <v>146</v>
      </c>
      <c r="D132" s="204" t="s">
        <v>289</v>
      </c>
      <c r="E132" s="204" t="s">
        <v>145</v>
      </c>
      <c r="F132" s="206">
        <v>6.25E-2</v>
      </c>
      <c r="G132" s="204" t="s">
        <v>143</v>
      </c>
      <c r="H132" s="204" t="s">
        <v>80</v>
      </c>
      <c r="I132" s="245">
        <v>45922</v>
      </c>
      <c r="J132" s="245">
        <v>46315</v>
      </c>
      <c r="K132" s="207">
        <v>1</v>
      </c>
      <c r="L132" s="243">
        <v>250000</v>
      </c>
      <c r="M132" s="243">
        <v>256753.99</v>
      </c>
      <c r="N132" s="243">
        <v>253144.6</v>
      </c>
      <c r="O132" s="211"/>
      <c r="P132" s="126"/>
      <c r="R132" s="227"/>
    </row>
    <row r="133" spans="1:18" x14ac:dyDescent="0.25">
      <c r="A133" s="204" t="s">
        <v>142</v>
      </c>
      <c r="B133" s="205" t="s">
        <v>352</v>
      </c>
      <c r="C133" s="244" t="s">
        <v>146</v>
      </c>
      <c r="D133" s="204" t="s">
        <v>289</v>
      </c>
      <c r="E133" s="204" t="s">
        <v>145</v>
      </c>
      <c r="F133" s="206">
        <v>6.25E-2</v>
      </c>
      <c r="G133" s="204" t="s">
        <v>143</v>
      </c>
      <c r="H133" s="204" t="s">
        <v>80</v>
      </c>
      <c r="I133" s="245">
        <v>45922</v>
      </c>
      <c r="J133" s="245">
        <v>46315</v>
      </c>
      <c r="K133" s="207">
        <v>1</v>
      </c>
      <c r="L133" s="243">
        <v>250000</v>
      </c>
      <c r="M133" s="243">
        <v>256753.99</v>
      </c>
      <c r="N133" s="243">
        <v>253144.6</v>
      </c>
      <c r="O133" s="211"/>
      <c r="P133" s="126"/>
      <c r="R133" s="227"/>
    </row>
    <row r="134" spans="1:18" x14ac:dyDescent="0.25">
      <c r="A134" s="204" t="s">
        <v>142</v>
      </c>
      <c r="B134" s="205" t="s">
        <v>353</v>
      </c>
      <c r="C134" s="244" t="s">
        <v>146</v>
      </c>
      <c r="D134" s="204" t="s">
        <v>289</v>
      </c>
      <c r="E134" s="204" t="s">
        <v>145</v>
      </c>
      <c r="F134" s="206">
        <v>6.25E-2</v>
      </c>
      <c r="G134" s="204" t="s">
        <v>143</v>
      </c>
      <c r="H134" s="204" t="s">
        <v>80</v>
      </c>
      <c r="I134" s="245">
        <v>45922</v>
      </c>
      <c r="J134" s="245">
        <v>46315</v>
      </c>
      <c r="K134" s="207">
        <v>1</v>
      </c>
      <c r="L134" s="243">
        <v>250000</v>
      </c>
      <c r="M134" s="243">
        <v>256753.99</v>
      </c>
      <c r="N134" s="243">
        <v>253144.6</v>
      </c>
      <c r="O134" s="211"/>
      <c r="P134" s="126"/>
      <c r="R134" s="227"/>
    </row>
    <row r="135" spans="1:18" x14ac:dyDescent="0.25">
      <c r="A135" s="204" t="s">
        <v>142</v>
      </c>
      <c r="B135" s="205" t="s">
        <v>354</v>
      </c>
      <c r="C135" s="244" t="s">
        <v>146</v>
      </c>
      <c r="D135" s="204" t="s">
        <v>289</v>
      </c>
      <c r="E135" s="204" t="s">
        <v>145</v>
      </c>
      <c r="F135" s="206">
        <v>6.25E-2</v>
      </c>
      <c r="G135" s="204" t="s">
        <v>143</v>
      </c>
      <c r="H135" s="204" t="s">
        <v>80</v>
      </c>
      <c r="I135" s="245">
        <v>45922</v>
      </c>
      <c r="J135" s="245">
        <v>46315</v>
      </c>
      <c r="K135" s="207">
        <v>1</v>
      </c>
      <c r="L135" s="243">
        <v>250000</v>
      </c>
      <c r="M135" s="243">
        <v>256753.99</v>
      </c>
      <c r="N135" s="243">
        <v>253144.6</v>
      </c>
      <c r="O135" s="211"/>
      <c r="P135" s="126"/>
      <c r="R135" s="227"/>
    </row>
    <row r="136" spans="1:18" x14ac:dyDescent="0.25">
      <c r="A136" s="204" t="s">
        <v>142</v>
      </c>
      <c r="B136" s="205" t="s">
        <v>355</v>
      </c>
      <c r="C136" s="244" t="s">
        <v>162</v>
      </c>
      <c r="D136" s="204" t="s">
        <v>356</v>
      </c>
      <c r="E136" s="204" t="s">
        <v>145</v>
      </c>
      <c r="F136" s="206">
        <v>7.1499999999999994E-2</v>
      </c>
      <c r="G136" s="204" t="s">
        <v>143</v>
      </c>
      <c r="H136" s="204" t="s">
        <v>80</v>
      </c>
      <c r="I136" s="245">
        <v>45775</v>
      </c>
      <c r="J136" s="245">
        <v>46083</v>
      </c>
      <c r="K136" s="207">
        <v>1</v>
      </c>
      <c r="L136" s="243">
        <v>550000</v>
      </c>
      <c r="M136" s="243">
        <v>558260.18999999994</v>
      </c>
      <c r="N136" s="243">
        <v>564217.68999999994</v>
      </c>
      <c r="O136" s="211"/>
      <c r="P136" s="126"/>
      <c r="R136" s="227"/>
    </row>
    <row r="137" spans="1:18" x14ac:dyDescent="0.25">
      <c r="A137" s="204" t="s">
        <v>142</v>
      </c>
      <c r="B137" s="205" t="s">
        <v>357</v>
      </c>
      <c r="C137" s="244" t="s">
        <v>162</v>
      </c>
      <c r="D137" s="204" t="s">
        <v>356</v>
      </c>
      <c r="E137" s="204" t="s">
        <v>145</v>
      </c>
      <c r="F137" s="206">
        <v>7.1499999999999994E-2</v>
      </c>
      <c r="G137" s="204" t="s">
        <v>143</v>
      </c>
      <c r="H137" s="204" t="s">
        <v>80</v>
      </c>
      <c r="I137" s="245">
        <v>45869</v>
      </c>
      <c r="J137" s="245">
        <v>46083</v>
      </c>
      <c r="K137" s="207">
        <v>1</v>
      </c>
      <c r="L137" s="243">
        <v>550000</v>
      </c>
      <c r="M137" s="243">
        <v>569245.12</v>
      </c>
      <c r="N137" s="243">
        <v>564217.67000000004</v>
      </c>
      <c r="O137" s="211"/>
      <c r="P137" s="126"/>
      <c r="R137" s="227"/>
    </row>
    <row r="138" spans="1:18" x14ac:dyDescent="0.25">
      <c r="A138" s="204" t="s">
        <v>142</v>
      </c>
      <c r="B138" s="205" t="s">
        <v>358</v>
      </c>
      <c r="C138" s="244" t="s">
        <v>150</v>
      </c>
      <c r="D138" s="204" t="s">
        <v>179</v>
      </c>
      <c r="E138" s="204" t="s">
        <v>195</v>
      </c>
      <c r="F138" s="206">
        <v>6.4500000000000002E-2</v>
      </c>
      <c r="G138" s="204" t="s">
        <v>143</v>
      </c>
      <c r="H138" s="204" t="s">
        <v>80</v>
      </c>
      <c r="I138" s="245">
        <v>45918</v>
      </c>
      <c r="J138" s="245">
        <v>46465</v>
      </c>
      <c r="K138" s="207">
        <v>1</v>
      </c>
      <c r="L138" s="243">
        <v>500000</v>
      </c>
      <c r="M138" s="243">
        <v>502150</v>
      </c>
      <c r="N138" s="243">
        <v>510801.18</v>
      </c>
      <c r="O138" s="211"/>
      <c r="P138" s="126"/>
      <c r="R138" s="227"/>
    </row>
    <row r="139" spans="1:18" x14ac:dyDescent="0.25">
      <c r="A139" s="204" t="s">
        <v>142</v>
      </c>
      <c r="B139" s="205" t="s">
        <v>359</v>
      </c>
      <c r="C139" s="244" t="s">
        <v>360</v>
      </c>
      <c r="D139" s="204" t="s">
        <v>361</v>
      </c>
      <c r="E139" s="204" t="s">
        <v>154</v>
      </c>
      <c r="F139" s="206">
        <v>5.7500000000000002E-2</v>
      </c>
      <c r="G139" s="204" t="s">
        <v>143</v>
      </c>
      <c r="H139" s="204" t="s">
        <v>80</v>
      </c>
      <c r="I139" s="245">
        <v>45786</v>
      </c>
      <c r="J139" s="245">
        <v>46336</v>
      </c>
      <c r="K139" s="207">
        <v>1</v>
      </c>
      <c r="L139" s="243">
        <v>500000</v>
      </c>
      <c r="M139" s="243">
        <v>500500</v>
      </c>
      <c r="N139" s="243">
        <v>504609.52</v>
      </c>
      <c r="O139" s="211"/>
      <c r="P139" s="126"/>
      <c r="R139" s="227"/>
    </row>
    <row r="140" spans="1:18" x14ac:dyDescent="0.25">
      <c r="A140" s="204" t="s">
        <v>142</v>
      </c>
      <c r="B140" s="205" t="s">
        <v>362</v>
      </c>
      <c r="C140" s="244" t="s">
        <v>360</v>
      </c>
      <c r="D140" s="204" t="s">
        <v>361</v>
      </c>
      <c r="E140" s="204" t="s">
        <v>154</v>
      </c>
      <c r="F140" s="206">
        <v>5.7500000000000002E-2</v>
      </c>
      <c r="G140" s="204" t="s">
        <v>143</v>
      </c>
      <c r="H140" s="204" t="s">
        <v>80</v>
      </c>
      <c r="I140" s="245">
        <v>45786</v>
      </c>
      <c r="J140" s="245">
        <v>46336</v>
      </c>
      <c r="K140" s="207">
        <v>1</v>
      </c>
      <c r="L140" s="243">
        <v>500000</v>
      </c>
      <c r="M140" s="243">
        <v>500500</v>
      </c>
      <c r="N140" s="243">
        <v>504609.52</v>
      </c>
      <c r="O140" s="211"/>
      <c r="P140" s="126"/>
      <c r="R140" s="227"/>
    </row>
    <row r="141" spans="1:18" x14ac:dyDescent="0.25">
      <c r="A141" s="204" t="s">
        <v>142</v>
      </c>
      <c r="B141" s="205" t="s">
        <v>363</v>
      </c>
      <c r="C141" s="244" t="s">
        <v>360</v>
      </c>
      <c r="D141" s="204" t="s">
        <v>361</v>
      </c>
      <c r="E141" s="204" t="s">
        <v>154</v>
      </c>
      <c r="F141" s="206">
        <v>5.7500000000000002E-2</v>
      </c>
      <c r="G141" s="204" t="s">
        <v>143</v>
      </c>
      <c r="H141" s="204" t="s">
        <v>80</v>
      </c>
      <c r="I141" s="245">
        <v>45786</v>
      </c>
      <c r="J141" s="245">
        <v>46336</v>
      </c>
      <c r="K141" s="207">
        <v>1</v>
      </c>
      <c r="L141" s="243">
        <v>500000</v>
      </c>
      <c r="M141" s="243">
        <v>500500</v>
      </c>
      <c r="N141" s="243">
        <v>504609.52</v>
      </c>
      <c r="O141" s="211"/>
      <c r="P141" s="126"/>
      <c r="R141" s="227"/>
    </row>
    <row r="142" spans="1:18" x14ac:dyDescent="0.25">
      <c r="A142" s="204" t="s">
        <v>142</v>
      </c>
      <c r="B142" s="205" t="s">
        <v>364</v>
      </c>
      <c r="C142" s="244" t="s">
        <v>360</v>
      </c>
      <c r="D142" s="204" t="s">
        <v>361</v>
      </c>
      <c r="E142" s="204" t="s">
        <v>154</v>
      </c>
      <c r="F142" s="206">
        <v>5.7500000000000002E-2</v>
      </c>
      <c r="G142" s="204" t="s">
        <v>143</v>
      </c>
      <c r="H142" s="204" t="s">
        <v>80</v>
      </c>
      <c r="I142" s="245">
        <v>45786</v>
      </c>
      <c r="J142" s="245">
        <v>46336</v>
      </c>
      <c r="K142" s="207">
        <v>1</v>
      </c>
      <c r="L142" s="243">
        <v>500000</v>
      </c>
      <c r="M142" s="243">
        <v>500500</v>
      </c>
      <c r="N142" s="243">
        <v>504609.52</v>
      </c>
      <c r="O142" s="211"/>
      <c r="P142" s="126"/>
      <c r="R142" s="227"/>
    </row>
    <row r="143" spans="1:18" x14ac:dyDescent="0.25">
      <c r="A143" s="204" t="s">
        <v>142</v>
      </c>
      <c r="B143" s="205" t="s">
        <v>365</v>
      </c>
      <c r="C143" s="244" t="s">
        <v>164</v>
      </c>
      <c r="D143" s="204" t="s">
        <v>290</v>
      </c>
      <c r="E143" s="204" t="s">
        <v>291</v>
      </c>
      <c r="F143" s="206">
        <v>6.5000000000000002E-2</v>
      </c>
      <c r="G143" s="204" t="s">
        <v>143</v>
      </c>
      <c r="H143" s="204" t="s">
        <v>80</v>
      </c>
      <c r="I143" s="245">
        <v>45786</v>
      </c>
      <c r="J143" s="245">
        <v>46118</v>
      </c>
      <c r="K143" s="207">
        <v>1</v>
      </c>
      <c r="L143" s="243">
        <v>30000</v>
      </c>
      <c r="M143" s="243">
        <v>30217.52</v>
      </c>
      <c r="N143" s="243">
        <v>30471.51</v>
      </c>
      <c r="O143" s="211"/>
      <c r="P143" s="126"/>
      <c r="R143" s="227"/>
    </row>
    <row r="144" spans="1:18" x14ac:dyDescent="0.25">
      <c r="A144" s="204" t="s">
        <v>142</v>
      </c>
      <c r="B144" s="205" t="s">
        <v>366</v>
      </c>
      <c r="C144" s="244" t="s">
        <v>164</v>
      </c>
      <c r="D144" s="204" t="s">
        <v>290</v>
      </c>
      <c r="E144" s="204" t="s">
        <v>291</v>
      </c>
      <c r="F144" s="206">
        <v>6.5000000000000002E-2</v>
      </c>
      <c r="G144" s="204" t="s">
        <v>143</v>
      </c>
      <c r="H144" s="204" t="s">
        <v>80</v>
      </c>
      <c r="I144" s="245">
        <v>45786</v>
      </c>
      <c r="J144" s="245">
        <v>46118</v>
      </c>
      <c r="K144" s="207">
        <v>1</v>
      </c>
      <c r="L144" s="243">
        <v>30000</v>
      </c>
      <c r="M144" s="243">
        <v>30217.52</v>
      </c>
      <c r="N144" s="243">
        <v>30471.51</v>
      </c>
      <c r="O144" s="211"/>
      <c r="P144" s="126"/>
      <c r="R144" s="227"/>
    </row>
    <row r="145" spans="1:18" x14ac:dyDescent="0.25">
      <c r="A145" s="204" t="s">
        <v>142</v>
      </c>
      <c r="B145" s="205" t="s">
        <v>367</v>
      </c>
      <c r="C145" s="244" t="s">
        <v>164</v>
      </c>
      <c r="D145" s="204" t="s">
        <v>290</v>
      </c>
      <c r="E145" s="204" t="s">
        <v>291</v>
      </c>
      <c r="F145" s="206">
        <v>6.5000000000000002E-2</v>
      </c>
      <c r="G145" s="204" t="s">
        <v>143</v>
      </c>
      <c r="H145" s="204" t="s">
        <v>80</v>
      </c>
      <c r="I145" s="245">
        <v>45786</v>
      </c>
      <c r="J145" s="245">
        <v>46118</v>
      </c>
      <c r="K145" s="207">
        <v>1</v>
      </c>
      <c r="L145" s="243">
        <v>30000</v>
      </c>
      <c r="M145" s="243">
        <v>30217.52</v>
      </c>
      <c r="N145" s="243">
        <v>30471.51</v>
      </c>
      <c r="O145" s="211"/>
      <c r="P145" s="126"/>
      <c r="R145" s="227"/>
    </row>
    <row r="146" spans="1:18" x14ac:dyDescent="0.25">
      <c r="A146" s="204" t="s">
        <v>142</v>
      </c>
      <c r="B146" s="205" t="s">
        <v>368</v>
      </c>
      <c r="C146" s="244" t="s">
        <v>164</v>
      </c>
      <c r="D146" s="204" t="s">
        <v>290</v>
      </c>
      <c r="E146" s="204" t="s">
        <v>291</v>
      </c>
      <c r="F146" s="206">
        <v>6.5000000000000002E-2</v>
      </c>
      <c r="G146" s="204" t="s">
        <v>143</v>
      </c>
      <c r="H146" s="204" t="s">
        <v>80</v>
      </c>
      <c r="I146" s="245">
        <v>45786</v>
      </c>
      <c r="J146" s="245">
        <v>46118</v>
      </c>
      <c r="K146" s="207">
        <v>1</v>
      </c>
      <c r="L146" s="243">
        <v>30000</v>
      </c>
      <c r="M146" s="243">
        <v>30217.52</v>
      </c>
      <c r="N146" s="243">
        <v>30471.51</v>
      </c>
      <c r="O146" s="211"/>
      <c r="P146" s="126"/>
      <c r="R146" s="227"/>
    </row>
    <row r="147" spans="1:18" x14ac:dyDescent="0.25">
      <c r="A147" s="204" t="s">
        <v>142</v>
      </c>
      <c r="B147" s="205" t="s">
        <v>369</v>
      </c>
      <c r="C147" s="244" t="s">
        <v>164</v>
      </c>
      <c r="D147" s="204" t="s">
        <v>290</v>
      </c>
      <c r="E147" s="204" t="s">
        <v>291</v>
      </c>
      <c r="F147" s="206">
        <v>6.5000000000000002E-2</v>
      </c>
      <c r="G147" s="204" t="s">
        <v>143</v>
      </c>
      <c r="H147" s="204" t="s">
        <v>80</v>
      </c>
      <c r="I147" s="245">
        <v>45786</v>
      </c>
      <c r="J147" s="245">
        <v>46118</v>
      </c>
      <c r="K147" s="207">
        <v>1</v>
      </c>
      <c r="L147" s="243">
        <v>30000</v>
      </c>
      <c r="M147" s="243">
        <v>30217.52</v>
      </c>
      <c r="N147" s="243">
        <v>30471.51</v>
      </c>
      <c r="O147" s="211"/>
      <c r="P147" s="126"/>
      <c r="R147" s="227"/>
    </row>
    <row r="148" spans="1:18" x14ac:dyDescent="0.25">
      <c r="A148" s="204" t="s">
        <v>142</v>
      </c>
      <c r="B148" s="205" t="s">
        <v>370</v>
      </c>
      <c r="C148" s="244" t="s">
        <v>164</v>
      </c>
      <c r="D148" s="204" t="s">
        <v>290</v>
      </c>
      <c r="E148" s="204" t="s">
        <v>291</v>
      </c>
      <c r="F148" s="206">
        <v>6.5000000000000002E-2</v>
      </c>
      <c r="G148" s="204" t="s">
        <v>143</v>
      </c>
      <c r="H148" s="204" t="s">
        <v>80</v>
      </c>
      <c r="I148" s="245">
        <v>45786</v>
      </c>
      <c r="J148" s="245">
        <v>46118</v>
      </c>
      <c r="K148" s="207">
        <v>1</v>
      </c>
      <c r="L148" s="243">
        <v>30000</v>
      </c>
      <c r="M148" s="243">
        <v>30217.52</v>
      </c>
      <c r="N148" s="243">
        <v>30471.51</v>
      </c>
      <c r="O148" s="211"/>
      <c r="P148" s="126"/>
      <c r="R148" s="227"/>
    </row>
    <row r="149" spans="1:18" x14ac:dyDescent="0.25">
      <c r="A149" s="204" t="s">
        <v>142</v>
      </c>
      <c r="B149" s="205" t="s">
        <v>371</v>
      </c>
      <c r="C149" s="244" t="s">
        <v>164</v>
      </c>
      <c r="D149" s="204" t="s">
        <v>290</v>
      </c>
      <c r="E149" s="204" t="s">
        <v>291</v>
      </c>
      <c r="F149" s="206">
        <v>6.5000000000000002E-2</v>
      </c>
      <c r="G149" s="204" t="s">
        <v>143</v>
      </c>
      <c r="H149" s="204" t="s">
        <v>80</v>
      </c>
      <c r="I149" s="245">
        <v>45786</v>
      </c>
      <c r="J149" s="245">
        <v>46118</v>
      </c>
      <c r="K149" s="207">
        <v>1</v>
      </c>
      <c r="L149" s="243">
        <v>30000</v>
      </c>
      <c r="M149" s="243">
        <v>30217.52</v>
      </c>
      <c r="N149" s="243">
        <v>30471.51</v>
      </c>
      <c r="O149" s="211"/>
      <c r="P149" s="126"/>
      <c r="R149" s="227"/>
    </row>
    <row r="150" spans="1:18" x14ac:dyDescent="0.25">
      <c r="A150" s="204" t="s">
        <v>142</v>
      </c>
      <c r="B150" s="205" t="s">
        <v>372</v>
      </c>
      <c r="C150" s="244" t="s">
        <v>164</v>
      </c>
      <c r="D150" s="204" t="s">
        <v>290</v>
      </c>
      <c r="E150" s="204" t="s">
        <v>291</v>
      </c>
      <c r="F150" s="206">
        <v>6.5000000000000002E-2</v>
      </c>
      <c r="G150" s="204" t="s">
        <v>143</v>
      </c>
      <c r="H150" s="204" t="s">
        <v>80</v>
      </c>
      <c r="I150" s="245">
        <v>45786</v>
      </c>
      <c r="J150" s="245">
        <v>46118</v>
      </c>
      <c r="K150" s="207">
        <v>1</v>
      </c>
      <c r="L150" s="243">
        <v>30000</v>
      </c>
      <c r="M150" s="243">
        <v>30217.52</v>
      </c>
      <c r="N150" s="243">
        <v>30471.51</v>
      </c>
      <c r="O150" s="211"/>
      <c r="P150" s="126"/>
      <c r="R150" s="227"/>
    </row>
    <row r="151" spans="1:18" x14ac:dyDescent="0.25">
      <c r="A151" s="204" t="s">
        <v>142</v>
      </c>
      <c r="B151" s="205" t="s">
        <v>373</v>
      </c>
      <c r="C151" s="244" t="s">
        <v>164</v>
      </c>
      <c r="D151" s="204" t="s">
        <v>290</v>
      </c>
      <c r="E151" s="204" t="s">
        <v>291</v>
      </c>
      <c r="F151" s="206">
        <v>6.5000000000000002E-2</v>
      </c>
      <c r="G151" s="204" t="s">
        <v>143</v>
      </c>
      <c r="H151" s="204" t="s">
        <v>80</v>
      </c>
      <c r="I151" s="245">
        <v>45786</v>
      </c>
      <c r="J151" s="245">
        <v>46118</v>
      </c>
      <c r="K151" s="207">
        <v>1</v>
      </c>
      <c r="L151" s="243">
        <v>30000</v>
      </c>
      <c r="M151" s="243">
        <v>30217.52</v>
      </c>
      <c r="N151" s="243">
        <v>30471.51</v>
      </c>
      <c r="O151" s="211"/>
      <c r="P151" s="126"/>
      <c r="R151" s="227"/>
    </row>
    <row r="152" spans="1:18" x14ac:dyDescent="0.25">
      <c r="A152" s="204" t="s">
        <v>142</v>
      </c>
      <c r="B152" s="205" t="s">
        <v>374</v>
      </c>
      <c r="C152" s="244" t="s">
        <v>164</v>
      </c>
      <c r="D152" s="204" t="s">
        <v>290</v>
      </c>
      <c r="E152" s="204" t="s">
        <v>291</v>
      </c>
      <c r="F152" s="206">
        <v>6.5000000000000002E-2</v>
      </c>
      <c r="G152" s="204" t="s">
        <v>143</v>
      </c>
      <c r="H152" s="204" t="s">
        <v>80</v>
      </c>
      <c r="I152" s="245">
        <v>45786</v>
      </c>
      <c r="J152" s="245">
        <v>46118</v>
      </c>
      <c r="K152" s="207">
        <v>1</v>
      </c>
      <c r="L152" s="243">
        <v>30000</v>
      </c>
      <c r="M152" s="243">
        <v>30217.52</v>
      </c>
      <c r="N152" s="243">
        <v>30471.51</v>
      </c>
      <c r="O152" s="211"/>
      <c r="P152" s="126"/>
      <c r="R152" s="227"/>
    </row>
    <row r="153" spans="1:18" x14ac:dyDescent="0.25">
      <c r="A153" s="204" t="s">
        <v>142</v>
      </c>
      <c r="B153" s="205" t="s">
        <v>375</v>
      </c>
      <c r="C153" s="244" t="s">
        <v>360</v>
      </c>
      <c r="D153" s="204" t="s">
        <v>361</v>
      </c>
      <c r="E153" s="204" t="s">
        <v>154</v>
      </c>
      <c r="F153" s="206">
        <v>6.1499999999999999E-2</v>
      </c>
      <c r="G153" s="204" t="s">
        <v>143</v>
      </c>
      <c r="H153" s="204" t="s">
        <v>80</v>
      </c>
      <c r="I153" s="245">
        <v>45846</v>
      </c>
      <c r="J153" s="245">
        <v>46398</v>
      </c>
      <c r="K153" s="207">
        <v>1</v>
      </c>
      <c r="L153" s="243">
        <v>250000</v>
      </c>
      <c r="M153" s="243">
        <v>250250</v>
      </c>
      <c r="N153" s="243">
        <v>253750.87</v>
      </c>
      <c r="O153" s="211"/>
      <c r="P153" s="126"/>
      <c r="R153" s="227"/>
    </row>
    <row r="154" spans="1:18" x14ac:dyDescent="0.25">
      <c r="A154" s="204" t="s">
        <v>142</v>
      </c>
      <c r="B154" s="205" t="s">
        <v>376</v>
      </c>
      <c r="C154" s="244" t="s">
        <v>360</v>
      </c>
      <c r="D154" s="204" t="s">
        <v>361</v>
      </c>
      <c r="E154" s="204" t="s">
        <v>154</v>
      </c>
      <c r="F154" s="206">
        <v>6.1499999999999999E-2</v>
      </c>
      <c r="G154" s="204" t="s">
        <v>143</v>
      </c>
      <c r="H154" s="204" t="s">
        <v>80</v>
      </c>
      <c r="I154" s="245">
        <v>45846</v>
      </c>
      <c r="J154" s="245">
        <v>46398</v>
      </c>
      <c r="K154" s="207">
        <v>1</v>
      </c>
      <c r="L154" s="243">
        <v>250000</v>
      </c>
      <c r="M154" s="243">
        <v>250250</v>
      </c>
      <c r="N154" s="243">
        <v>253750.87</v>
      </c>
      <c r="O154" s="211"/>
      <c r="P154" s="126"/>
      <c r="R154" s="227"/>
    </row>
    <row r="155" spans="1:18" x14ac:dyDescent="0.25">
      <c r="A155" s="204" t="s">
        <v>142</v>
      </c>
      <c r="B155" s="205" t="s">
        <v>377</v>
      </c>
      <c r="C155" s="244" t="s">
        <v>360</v>
      </c>
      <c r="D155" s="204" t="s">
        <v>361</v>
      </c>
      <c r="E155" s="204" t="s">
        <v>154</v>
      </c>
      <c r="F155" s="206">
        <v>6.1499999999999999E-2</v>
      </c>
      <c r="G155" s="204" t="s">
        <v>143</v>
      </c>
      <c r="H155" s="204" t="s">
        <v>80</v>
      </c>
      <c r="I155" s="245">
        <v>45846</v>
      </c>
      <c r="J155" s="245">
        <v>46398</v>
      </c>
      <c r="K155" s="207">
        <v>1</v>
      </c>
      <c r="L155" s="243">
        <v>250000</v>
      </c>
      <c r="M155" s="243">
        <v>250250</v>
      </c>
      <c r="N155" s="243">
        <v>253750.87</v>
      </c>
      <c r="O155" s="211"/>
      <c r="P155" s="126"/>
      <c r="R155" s="227"/>
    </row>
    <row r="156" spans="1:18" x14ac:dyDescent="0.25">
      <c r="A156" s="204" t="s">
        <v>142</v>
      </c>
      <c r="B156" s="205" t="s">
        <v>378</v>
      </c>
      <c r="C156" s="244" t="s">
        <v>360</v>
      </c>
      <c r="D156" s="204" t="s">
        <v>361</v>
      </c>
      <c r="E156" s="204" t="s">
        <v>154</v>
      </c>
      <c r="F156" s="206">
        <v>6.1499999999999999E-2</v>
      </c>
      <c r="G156" s="204" t="s">
        <v>143</v>
      </c>
      <c r="H156" s="204" t="s">
        <v>80</v>
      </c>
      <c r="I156" s="245">
        <v>45846</v>
      </c>
      <c r="J156" s="245">
        <v>46398</v>
      </c>
      <c r="K156" s="207">
        <v>1</v>
      </c>
      <c r="L156" s="243">
        <v>250000</v>
      </c>
      <c r="M156" s="243">
        <v>250250</v>
      </c>
      <c r="N156" s="243">
        <v>253750.87</v>
      </c>
      <c r="O156" s="211"/>
      <c r="P156" s="126"/>
      <c r="R156" s="227"/>
    </row>
    <row r="157" spans="1:18" x14ac:dyDescent="0.25">
      <c r="A157" s="204" t="s">
        <v>142</v>
      </c>
      <c r="B157" s="205" t="s">
        <v>379</v>
      </c>
      <c r="C157" s="244" t="s">
        <v>360</v>
      </c>
      <c r="D157" s="204" t="s">
        <v>361</v>
      </c>
      <c r="E157" s="204" t="s">
        <v>154</v>
      </c>
      <c r="F157" s="206">
        <v>6.1499999999999999E-2</v>
      </c>
      <c r="G157" s="204" t="s">
        <v>143</v>
      </c>
      <c r="H157" s="204" t="s">
        <v>80</v>
      </c>
      <c r="I157" s="245">
        <v>45846</v>
      </c>
      <c r="J157" s="245">
        <v>46398</v>
      </c>
      <c r="K157" s="207">
        <v>1</v>
      </c>
      <c r="L157" s="243">
        <v>250000</v>
      </c>
      <c r="M157" s="243">
        <v>250250</v>
      </c>
      <c r="N157" s="243">
        <v>253750.87</v>
      </c>
      <c r="O157" s="211"/>
      <c r="P157" s="126"/>
      <c r="R157" s="227"/>
    </row>
    <row r="158" spans="1:18" x14ac:dyDescent="0.25">
      <c r="A158" s="204" t="s">
        <v>142</v>
      </c>
      <c r="B158" s="205" t="s">
        <v>380</v>
      </c>
      <c r="C158" s="244" t="s">
        <v>360</v>
      </c>
      <c r="D158" s="204" t="s">
        <v>361</v>
      </c>
      <c r="E158" s="204" t="s">
        <v>154</v>
      </c>
      <c r="F158" s="206">
        <v>6.1499999999999999E-2</v>
      </c>
      <c r="G158" s="204" t="s">
        <v>143</v>
      </c>
      <c r="H158" s="204" t="s">
        <v>80</v>
      </c>
      <c r="I158" s="245">
        <v>45846</v>
      </c>
      <c r="J158" s="245">
        <v>46398</v>
      </c>
      <c r="K158" s="207">
        <v>1</v>
      </c>
      <c r="L158" s="243">
        <v>250000</v>
      </c>
      <c r="M158" s="243">
        <v>250250</v>
      </c>
      <c r="N158" s="243">
        <v>253750.87</v>
      </c>
      <c r="O158" s="211"/>
      <c r="P158" s="126"/>
      <c r="R158" s="227"/>
    </row>
    <row r="159" spans="1:18" x14ac:dyDescent="0.25">
      <c r="A159" s="204" t="s">
        <v>142</v>
      </c>
      <c r="B159" s="205" t="s">
        <v>381</v>
      </c>
      <c r="C159" s="244" t="s">
        <v>162</v>
      </c>
      <c r="D159" s="204" t="s">
        <v>356</v>
      </c>
      <c r="E159" s="204" t="s">
        <v>145</v>
      </c>
      <c r="F159" s="206">
        <v>6.3E-2</v>
      </c>
      <c r="G159" s="204" t="s">
        <v>143</v>
      </c>
      <c r="H159" s="204" t="s">
        <v>80</v>
      </c>
      <c r="I159" s="245">
        <v>45922</v>
      </c>
      <c r="J159" s="245">
        <v>46407</v>
      </c>
      <c r="K159" s="207">
        <v>1</v>
      </c>
      <c r="L159" s="243">
        <v>250000</v>
      </c>
      <c r="M159" s="243">
        <v>253312.24</v>
      </c>
      <c r="N159" s="243">
        <v>257467.21</v>
      </c>
      <c r="O159" s="211"/>
      <c r="P159" s="126"/>
      <c r="R159" s="227"/>
    </row>
    <row r="160" spans="1:18" x14ac:dyDescent="0.25">
      <c r="A160" s="204" t="s">
        <v>142</v>
      </c>
      <c r="B160" s="205" t="s">
        <v>382</v>
      </c>
      <c r="C160" s="244" t="s">
        <v>162</v>
      </c>
      <c r="D160" s="204" t="s">
        <v>356</v>
      </c>
      <c r="E160" s="204" t="s">
        <v>145</v>
      </c>
      <c r="F160" s="206">
        <v>6.3E-2</v>
      </c>
      <c r="G160" s="204" t="s">
        <v>143</v>
      </c>
      <c r="H160" s="204" t="s">
        <v>80</v>
      </c>
      <c r="I160" s="245">
        <v>45922</v>
      </c>
      <c r="J160" s="245">
        <v>46407</v>
      </c>
      <c r="K160" s="207">
        <v>1</v>
      </c>
      <c r="L160" s="243">
        <v>250000</v>
      </c>
      <c r="M160" s="243">
        <v>253312.24</v>
      </c>
      <c r="N160" s="243">
        <v>257467.21</v>
      </c>
      <c r="O160" s="211"/>
      <c r="P160" s="126"/>
      <c r="R160" s="227"/>
    </row>
    <row r="161" spans="1:18" x14ac:dyDescent="0.25">
      <c r="A161" s="204" t="s">
        <v>142</v>
      </c>
      <c r="B161" s="205" t="s">
        <v>383</v>
      </c>
      <c r="C161" s="244" t="s">
        <v>162</v>
      </c>
      <c r="D161" s="204" t="s">
        <v>356</v>
      </c>
      <c r="E161" s="204" t="s">
        <v>145</v>
      </c>
      <c r="F161" s="206">
        <v>6.3E-2</v>
      </c>
      <c r="G161" s="204" t="s">
        <v>143</v>
      </c>
      <c r="H161" s="204" t="s">
        <v>80</v>
      </c>
      <c r="I161" s="245">
        <v>45922</v>
      </c>
      <c r="J161" s="245">
        <v>46407</v>
      </c>
      <c r="K161" s="207">
        <v>1</v>
      </c>
      <c r="L161" s="243">
        <v>250000</v>
      </c>
      <c r="M161" s="243">
        <v>253312.24</v>
      </c>
      <c r="N161" s="243">
        <v>257467.21</v>
      </c>
      <c r="O161" s="211"/>
      <c r="P161" s="126"/>
      <c r="R161" s="227"/>
    </row>
    <row r="162" spans="1:18" x14ac:dyDescent="0.25">
      <c r="A162" s="204" t="s">
        <v>142</v>
      </c>
      <c r="B162" s="205" t="s">
        <v>384</v>
      </c>
      <c r="C162" s="244" t="s">
        <v>162</v>
      </c>
      <c r="D162" s="204" t="s">
        <v>356</v>
      </c>
      <c r="E162" s="204" t="s">
        <v>145</v>
      </c>
      <c r="F162" s="206">
        <v>6.3E-2</v>
      </c>
      <c r="G162" s="204" t="s">
        <v>143</v>
      </c>
      <c r="H162" s="204" t="s">
        <v>80</v>
      </c>
      <c r="I162" s="245">
        <v>45922</v>
      </c>
      <c r="J162" s="245">
        <v>46407</v>
      </c>
      <c r="K162" s="207">
        <v>1</v>
      </c>
      <c r="L162" s="243">
        <v>250000</v>
      </c>
      <c r="M162" s="243">
        <v>253312.24</v>
      </c>
      <c r="N162" s="243">
        <v>257467.21</v>
      </c>
      <c r="O162" s="211"/>
      <c r="P162" s="126"/>
      <c r="R162" s="227"/>
    </row>
    <row r="163" spans="1:18" x14ac:dyDescent="0.25">
      <c r="A163" s="204" t="s">
        <v>142</v>
      </c>
      <c r="B163" s="205" t="s">
        <v>385</v>
      </c>
      <c r="C163" s="244" t="s">
        <v>168</v>
      </c>
      <c r="D163" s="204" t="s">
        <v>280</v>
      </c>
      <c r="E163" s="204" t="s">
        <v>195</v>
      </c>
      <c r="F163" s="206">
        <v>5.3999999999999999E-2</v>
      </c>
      <c r="G163" s="204" t="s">
        <v>143</v>
      </c>
      <c r="H163" s="204" t="s">
        <v>80</v>
      </c>
      <c r="I163" s="245">
        <v>45895</v>
      </c>
      <c r="J163" s="245">
        <v>46155</v>
      </c>
      <c r="K163" s="207">
        <v>1</v>
      </c>
      <c r="L163" s="243">
        <v>300000</v>
      </c>
      <c r="M163" s="243">
        <v>303389.15999999997</v>
      </c>
      <c r="N163" s="243">
        <v>309552.39</v>
      </c>
      <c r="O163" s="211"/>
      <c r="P163" s="126"/>
      <c r="R163" s="227"/>
    </row>
    <row r="164" spans="1:18" x14ac:dyDescent="0.25">
      <c r="A164" s="204" t="s">
        <v>142</v>
      </c>
      <c r="B164" s="205" t="s">
        <v>386</v>
      </c>
      <c r="C164" s="244" t="s">
        <v>144</v>
      </c>
      <c r="D164" s="204" t="s">
        <v>177</v>
      </c>
      <c r="E164" s="204" t="s">
        <v>200</v>
      </c>
      <c r="F164" s="206">
        <v>6.2E-2</v>
      </c>
      <c r="G164" s="204" t="s">
        <v>143</v>
      </c>
      <c r="H164" s="204" t="s">
        <v>80</v>
      </c>
      <c r="I164" s="245">
        <v>45909</v>
      </c>
      <c r="J164" s="245">
        <v>46076</v>
      </c>
      <c r="K164" s="207">
        <v>1</v>
      </c>
      <c r="L164" s="243">
        <v>200000</v>
      </c>
      <c r="M164" s="243">
        <v>200959.42</v>
      </c>
      <c r="N164" s="243">
        <v>204605.96</v>
      </c>
      <c r="O164" s="211"/>
      <c r="P164" s="126"/>
      <c r="R164" s="227"/>
    </row>
    <row r="165" spans="1:18" x14ac:dyDescent="0.25">
      <c r="A165" s="204" t="s">
        <v>142</v>
      </c>
      <c r="B165" s="205" t="s">
        <v>387</v>
      </c>
      <c r="C165" s="244" t="s">
        <v>144</v>
      </c>
      <c r="D165" s="204" t="s">
        <v>177</v>
      </c>
      <c r="E165" s="204" t="s">
        <v>200</v>
      </c>
      <c r="F165" s="206">
        <v>6.2E-2</v>
      </c>
      <c r="G165" s="204" t="s">
        <v>143</v>
      </c>
      <c r="H165" s="204" t="s">
        <v>80</v>
      </c>
      <c r="I165" s="245">
        <v>45909</v>
      </c>
      <c r="J165" s="245">
        <v>46076</v>
      </c>
      <c r="K165" s="207">
        <v>1</v>
      </c>
      <c r="L165" s="243">
        <v>200000</v>
      </c>
      <c r="M165" s="243">
        <v>200959.42</v>
      </c>
      <c r="N165" s="243">
        <v>204605.96</v>
      </c>
      <c r="O165" s="211"/>
      <c r="P165" s="126"/>
      <c r="R165" s="227"/>
    </row>
    <row r="166" spans="1:18" x14ac:dyDescent="0.25">
      <c r="A166" s="204" t="s">
        <v>142</v>
      </c>
      <c r="B166" s="205" t="s">
        <v>388</v>
      </c>
      <c r="C166" s="244" t="s">
        <v>144</v>
      </c>
      <c r="D166" s="204" t="s">
        <v>177</v>
      </c>
      <c r="E166" s="204" t="s">
        <v>200</v>
      </c>
      <c r="F166" s="206">
        <v>6.2E-2</v>
      </c>
      <c r="G166" s="204" t="s">
        <v>143</v>
      </c>
      <c r="H166" s="204" t="s">
        <v>80</v>
      </c>
      <c r="I166" s="245">
        <v>45909</v>
      </c>
      <c r="J166" s="245">
        <v>46076</v>
      </c>
      <c r="K166" s="207">
        <v>1</v>
      </c>
      <c r="L166" s="243">
        <v>200000</v>
      </c>
      <c r="M166" s="243">
        <v>200959.42</v>
      </c>
      <c r="N166" s="243">
        <v>204605.96</v>
      </c>
      <c r="O166" s="211"/>
      <c r="P166" s="126"/>
      <c r="R166" s="227"/>
    </row>
    <row r="167" spans="1:18" x14ac:dyDescent="0.25">
      <c r="A167" s="204" t="s">
        <v>142</v>
      </c>
      <c r="B167" s="205" t="s">
        <v>389</v>
      </c>
      <c r="C167" s="244" t="s">
        <v>144</v>
      </c>
      <c r="D167" s="204" t="s">
        <v>177</v>
      </c>
      <c r="E167" s="204" t="s">
        <v>200</v>
      </c>
      <c r="F167" s="206">
        <v>6.2E-2</v>
      </c>
      <c r="G167" s="204" t="s">
        <v>143</v>
      </c>
      <c r="H167" s="204" t="s">
        <v>80</v>
      </c>
      <c r="I167" s="245">
        <v>45909</v>
      </c>
      <c r="J167" s="245">
        <v>46076</v>
      </c>
      <c r="K167" s="207">
        <v>1</v>
      </c>
      <c r="L167" s="243">
        <v>200000</v>
      </c>
      <c r="M167" s="243">
        <v>200959.42</v>
      </c>
      <c r="N167" s="243">
        <v>204605.96</v>
      </c>
      <c r="O167" s="211"/>
      <c r="P167" s="126"/>
      <c r="R167" s="227"/>
    </row>
    <row r="168" spans="1:18" x14ac:dyDescent="0.25">
      <c r="A168" s="204" t="s">
        <v>142</v>
      </c>
      <c r="B168" s="205" t="s">
        <v>390</v>
      </c>
      <c r="C168" s="244" t="s">
        <v>146</v>
      </c>
      <c r="D168" s="204" t="s">
        <v>289</v>
      </c>
      <c r="E168" s="204" t="s">
        <v>145</v>
      </c>
      <c r="F168" s="206">
        <v>6.7500000000000004E-2</v>
      </c>
      <c r="G168" s="204" t="s">
        <v>143</v>
      </c>
      <c r="H168" s="204" t="s">
        <v>80</v>
      </c>
      <c r="I168" s="245">
        <v>45912</v>
      </c>
      <c r="J168" s="245">
        <v>46232</v>
      </c>
      <c r="K168" s="207">
        <v>1</v>
      </c>
      <c r="L168" s="243">
        <v>100000</v>
      </c>
      <c r="M168" s="243">
        <v>100577.8</v>
      </c>
      <c r="N168" s="243">
        <v>100218.72</v>
      </c>
      <c r="O168" s="211"/>
      <c r="P168" s="126"/>
      <c r="R168" s="227"/>
    </row>
    <row r="169" spans="1:18" x14ac:dyDescent="0.25">
      <c r="A169" s="204" t="s">
        <v>142</v>
      </c>
      <c r="B169" s="205" t="s">
        <v>391</v>
      </c>
      <c r="C169" s="244" t="s">
        <v>146</v>
      </c>
      <c r="D169" s="204" t="s">
        <v>289</v>
      </c>
      <c r="E169" s="204" t="s">
        <v>145</v>
      </c>
      <c r="F169" s="206">
        <v>6.7500000000000004E-2</v>
      </c>
      <c r="G169" s="204" t="s">
        <v>143</v>
      </c>
      <c r="H169" s="204" t="s">
        <v>80</v>
      </c>
      <c r="I169" s="245">
        <v>45912</v>
      </c>
      <c r="J169" s="245">
        <v>46232</v>
      </c>
      <c r="K169" s="207">
        <v>1</v>
      </c>
      <c r="L169" s="243">
        <v>100000</v>
      </c>
      <c r="M169" s="243">
        <v>100577.8</v>
      </c>
      <c r="N169" s="243">
        <v>100218.72</v>
      </c>
      <c r="O169" s="211"/>
      <c r="P169" s="126"/>
      <c r="R169" s="227"/>
    </row>
    <row r="170" spans="1:18" x14ac:dyDescent="0.25">
      <c r="A170" s="204" t="s">
        <v>142</v>
      </c>
      <c r="B170" s="205" t="s">
        <v>392</v>
      </c>
      <c r="C170" s="244" t="s">
        <v>146</v>
      </c>
      <c r="D170" s="204" t="s">
        <v>289</v>
      </c>
      <c r="E170" s="204" t="s">
        <v>145</v>
      </c>
      <c r="F170" s="206">
        <v>6.7500000000000004E-2</v>
      </c>
      <c r="G170" s="204" t="s">
        <v>143</v>
      </c>
      <c r="H170" s="204" t="s">
        <v>80</v>
      </c>
      <c r="I170" s="245">
        <v>45912</v>
      </c>
      <c r="J170" s="245">
        <v>46232</v>
      </c>
      <c r="K170" s="207">
        <v>1</v>
      </c>
      <c r="L170" s="243">
        <v>100000</v>
      </c>
      <c r="M170" s="243">
        <v>100577.8</v>
      </c>
      <c r="N170" s="243">
        <v>100218.72</v>
      </c>
      <c r="O170" s="211"/>
      <c r="P170" s="126"/>
      <c r="R170" s="227"/>
    </row>
    <row r="171" spans="1:18" x14ac:dyDescent="0.25">
      <c r="A171" s="204" t="s">
        <v>142</v>
      </c>
      <c r="B171" s="205" t="s">
        <v>393</v>
      </c>
      <c r="C171" s="244" t="s">
        <v>146</v>
      </c>
      <c r="D171" s="204" t="s">
        <v>289</v>
      </c>
      <c r="E171" s="204" t="s">
        <v>145</v>
      </c>
      <c r="F171" s="206">
        <v>6.7500000000000004E-2</v>
      </c>
      <c r="G171" s="204" t="s">
        <v>143</v>
      </c>
      <c r="H171" s="204" t="s">
        <v>80</v>
      </c>
      <c r="I171" s="245">
        <v>45912</v>
      </c>
      <c r="J171" s="245">
        <v>46232</v>
      </c>
      <c r="K171" s="207">
        <v>1</v>
      </c>
      <c r="L171" s="243">
        <v>100000</v>
      </c>
      <c r="M171" s="243">
        <v>100577.8</v>
      </c>
      <c r="N171" s="243">
        <v>100218.72</v>
      </c>
      <c r="O171" s="211"/>
      <c r="P171" s="126"/>
      <c r="R171" s="227"/>
    </row>
    <row r="172" spans="1:18" x14ac:dyDescent="0.25">
      <c r="A172" s="204" t="s">
        <v>142</v>
      </c>
      <c r="B172" s="205" t="s">
        <v>394</v>
      </c>
      <c r="C172" s="244" t="s">
        <v>146</v>
      </c>
      <c r="D172" s="204" t="s">
        <v>289</v>
      </c>
      <c r="E172" s="204" t="s">
        <v>145</v>
      </c>
      <c r="F172" s="206">
        <v>6.7500000000000004E-2</v>
      </c>
      <c r="G172" s="204" t="s">
        <v>143</v>
      </c>
      <c r="H172" s="204" t="s">
        <v>80</v>
      </c>
      <c r="I172" s="245">
        <v>45912</v>
      </c>
      <c r="J172" s="245">
        <v>46232</v>
      </c>
      <c r="K172" s="207">
        <v>1</v>
      </c>
      <c r="L172" s="243">
        <v>100000</v>
      </c>
      <c r="M172" s="243">
        <v>100577.8</v>
      </c>
      <c r="N172" s="243">
        <v>100218.72</v>
      </c>
      <c r="O172" s="211"/>
      <c r="P172" s="126"/>
      <c r="R172" s="227"/>
    </row>
    <row r="173" spans="1:18" x14ac:dyDescent="0.25">
      <c r="A173" s="204" t="s">
        <v>142</v>
      </c>
      <c r="B173" s="205" t="s">
        <v>395</v>
      </c>
      <c r="C173" s="244" t="s">
        <v>146</v>
      </c>
      <c r="D173" s="204" t="s">
        <v>289</v>
      </c>
      <c r="E173" s="204" t="s">
        <v>145</v>
      </c>
      <c r="F173" s="206">
        <v>6.7500000000000004E-2</v>
      </c>
      <c r="G173" s="204" t="s">
        <v>143</v>
      </c>
      <c r="H173" s="204" t="s">
        <v>80</v>
      </c>
      <c r="I173" s="245">
        <v>45912</v>
      </c>
      <c r="J173" s="245">
        <v>46232</v>
      </c>
      <c r="K173" s="207">
        <v>1</v>
      </c>
      <c r="L173" s="243">
        <v>100000</v>
      </c>
      <c r="M173" s="243">
        <v>100577.8</v>
      </c>
      <c r="N173" s="243">
        <v>100218.72</v>
      </c>
      <c r="O173" s="211"/>
      <c r="P173" s="126"/>
      <c r="R173" s="227"/>
    </row>
    <row r="174" spans="1:18" x14ac:dyDescent="0.25">
      <c r="A174" s="204" t="s">
        <v>142</v>
      </c>
      <c r="B174" s="205" t="s">
        <v>396</v>
      </c>
      <c r="C174" s="244" t="s">
        <v>146</v>
      </c>
      <c r="D174" s="204" t="s">
        <v>289</v>
      </c>
      <c r="E174" s="204" t="s">
        <v>145</v>
      </c>
      <c r="F174" s="206">
        <v>6.7500000000000004E-2</v>
      </c>
      <c r="G174" s="204" t="s">
        <v>143</v>
      </c>
      <c r="H174" s="204" t="s">
        <v>80</v>
      </c>
      <c r="I174" s="245">
        <v>45912</v>
      </c>
      <c r="J174" s="245">
        <v>46232</v>
      </c>
      <c r="K174" s="207">
        <v>1</v>
      </c>
      <c r="L174" s="243">
        <v>100000</v>
      </c>
      <c r="M174" s="243">
        <v>100577.8</v>
      </c>
      <c r="N174" s="243">
        <v>100218.72</v>
      </c>
      <c r="O174" s="211"/>
      <c r="P174" s="126"/>
      <c r="R174" s="227"/>
    </row>
    <row r="175" spans="1:18" x14ac:dyDescent="0.25">
      <c r="A175" s="204" t="s">
        <v>142</v>
      </c>
      <c r="B175" s="205" t="s">
        <v>397</v>
      </c>
      <c r="C175" s="244" t="s">
        <v>146</v>
      </c>
      <c r="D175" s="204" t="s">
        <v>289</v>
      </c>
      <c r="E175" s="204" t="s">
        <v>145</v>
      </c>
      <c r="F175" s="206">
        <v>6.7500000000000004E-2</v>
      </c>
      <c r="G175" s="204" t="s">
        <v>143</v>
      </c>
      <c r="H175" s="204" t="s">
        <v>80</v>
      </c>
      <c r="I175" s="245">
        <v>45912</v>
      </c>
      <c r="J175" s="245">
        <v>46232</v>
      </c>
      <c r="K175" s="207">
        <v>1</v>
      </c>
      <c r="L175" s="243">
        <v>100000</v>
      </c>
      <c r="M175" s="243">
        <v>100577.8</v>
      </c>
      <c r="N175" s="243">
        <v>100218.72</v>
      </c>
      <c r="O175" s="211"/>
      <c r="P175" s="126"/>
      <c r="R175" s="227"/>
    </row>
    <row r="176" spans="1:18" x14ac:dyDescent="0.25">
      <c r="A176" s="204" t="s">
        <v>142</v>
      </c>
      <c r="B176" s="205" t="s">
        <v>398</v>
      </c>
      <c r="C176" s="244" t="s">
        <v>146</v>
      </c>
      <c r="D176" s="204" t="s">
        <v>289</v>
      </c>
      <c r="E176" s="204" t="s">
        <v>145</v>
      </c>
      <c r="F176" s="206">
        <v>6.7500000000000004E-2</v>
      </c>
      <c r="G176" s="204" t="s">
        <v>143</v>
      </c>
      <c r="H176" s="204" t="s">
        <v>80</v>
      </c>
      <c r="I176" s="245">
        <v>45912</v>
      </c>
      <c r="J176" s="245">
        <v>46232</v>
      </c>
      <c r="K176" s="207">
        <v>1</v>
      </c>
      <c r="L176" s="243">
        <v>100000</v>
      </c>
      <c r="M176" s="243">
        <v>100577.8</v>
      </c>
      <c r="N176" s="243">
        <v>100218.72</v>
      </c>
      <c r="O176" s="211"/>
      <c r="P176" s="126"/>
      <c r="R176" s="227"/>
    </row>
    <row r="177" spans="1:18" x14ac:dyDescent="0.25">
      <c r="A177" s="204" t="s">
        <v>142</v>
      </c>
      <c r="B177" s="205" t="s">
        <v>399</v>
      </c>
      <c r="C177" s="244" t="s">
        <v>146</v>
      </c>
      <c r="D177" s="204" t="s">
        <v>289</v>
      </c>
      <c r="E177" s="204" t="s">
        <v>145</v>
      </c>
      <c r="F177" s="206">
        <v>6.7500000000000004E-2</v>
      </c>
      <c r="G177" s="204" t="s">
        <v>143</v>
      </c>
      <c r="H177" s="204" t="s">
        <v>80</v>
      </c>
      <c r="I177" s="245">
        <v>45912</v>
      </c>
      <c r="J177" s="245">
        <v>46232</v>
      </c>
      <c r="K177" s="207">
        <v>1</v>
      </c>
      <c r="L177" s="243">
        <v>100000</v>
      </c>
      <c r="M177" s="243">
        <v>100577.8</v>
      </c>
      <c r="N177" s="243">
        <v>100218.72</v>
      </c>
      <c r="O177" s="211"/>
      <c r="P177" s="126"/>
      <c r="R177" s="227"/>
    </row>
    <row r="178" spans="1:18" x14ac:dyDescent="0.25">
      <c r="A178" s="204" t="s">
        <v>142</v>
      </c>
      <c r="B178" s="205" t="s">
        <v>400</v>
      </c>
      <c r="C178" s="244" t="s">
        <v>157</v>
      </c>
      <c r="D178" s="204" t="s">
        <v>287</v>
      </c>
      <c r="E178" s="204" t="s">
        <v>145</v>
      </c>
      <c r="F178" s="206">
        <v>6.4000000000000001E-2</v>
      </c>
      <c r="G178" s="204" t="s">
        <v>143</v>
      </c>
      <c r="H178" s="204" t="s">
        <v>80</v>
      </c>
      <c r="I178" s="245">
        <v>45918</v>
      </c>
      <c r="J178" s="245">
        <v>46468</v>
      </c>
      <c r="K178" s="207">
        <v>1</v>
      </c>
      <c r="L178" s="243">
        <v>250000</v>
      </c>
      <c r="M178" s="243">
        <v>250250</v>
      </c>
      <c r="N178" s="243">
        <v>254689.04</v>
      </c>
      <c r="O178" s="211"/>
      <c r="P178" s="126"/>
      <c r="R178" s="227"/>
    </row>
    <row r="179" spans="1:18" x14ac:dyDescent="0.25">
      <c r="A179" s="204" t="s">
        <v>142</v>
      </c>
      <c r="B179" s="205" t="s">
        <v>401</v>
      </c>
      <c r="C179" s="244" t="s">
        <v>157</v>
      </c>
      <c r="D179" s="204" t="s">
        <v>287</v>
      </c>
      <c r="E179" s="204" t="s">
        <v>145</v>
      </c>
      <c r="F179" s="206">
        <v>6.4000000000000001E-2</v>
      </c>
      <c r="G179" s="204" t="s">
        <v>143</v>
      </c>
      <c r="H179" s="204" t="s">
        <v>80</v>
      </c>
      <c r="I179" s="245">
        <v>45918</v>
      </c>
      <c r="J179" s="245">
        <v>46468</v>
      </c>
      <c r="K179" s="207">
        <v>1</v>
      </c>
      <c r="L179" s="243">
        <v>250000</v>
      </c>
      <c r="M179" s="243">
        <v>250250</v>
      </c>
      <c r="N179" s="243">
        <v>254689.04</v>
      </c>
      <c r="O179" s="211"/>
      <c r="P179" s="126"/>
      <c r="R179" s="227"/>
    </row>
    <row r="180" spans="1:18" x14ac:dyDescent="0.25">
      <c r="A180" s="204" t="s">
        <v>142</v>
      </c>
      <c r="B180" s="205" t="s">
        <v>402</v>
      </c>
      <c r="C180" s="244" t="s">
        <v>157</v>
      </c>
      <c r="D180" s="204" t="s">
        <v>287</v>
      </c>
      <c r="E180" s="204" t="s">
        <v>145</v>
      </c>
      <c r="F180" s="206">
        <v>6.4000000000000001E-2</v>
      </c>
      <c r="G180" s="204" t="s">
        <v>143</v>
      </c>
      <c r="H180" s="204" t="s">
        <v>80</v>
      </c>
      <c r="I180" s="245">
        <v>45918</v>
      </c>
      <c r="J180" s="245">
        <v>46468</v>
      </c>
      <c r="K180" s="207">
        <v>1</v>
      </c>
      <c r="L180" s="243">
        <v>250000</v>
      </c>
      <c r="M180" s="243">
        <v>250250</v>
      </c>
      <c r="N180" s="243">
        <v>254689.04</v>
      </c>
      <c r="O180" s="211"/>
      <c r="P180" s="126"/>
      <c r="R180" s="227"/>
    </row>
    <row r="181" spans="1:18" x14ac:dyDescent="0.25">
      <c r="A181" s="204" t="s">
        <v>142</v>
      </c>
      <c r="B181" s="205" t="s">
        <v>403</v>
      </c>
      <c r="C181" s="244" t="s">
        <v>157</v>
      </c>
      <c r="D181" s="204" t="s">
        <v>287</v>
      </c>
      <c r="E181" s="204" t="s">
        <v>145</v>
      </c>
      <c r="F181" s="206">
        <v>6.4000000000000001E-2</v>
      </c>
      <c r="G181" s="204" t="s">
        <v>143</v>
      </c>
      <c r="H181" s="204" t="s">
        <v>80</v>
      </c>
      <c r="I181" s="245">
        <v>45918</v>
      </c>
      <c r="J181" s="245">
        <v>46468</v>
      </c>
      <c r="K181" s="207">
        <v>1</v>
      </c>
      <c r="L181" s="243">
        <v>250000</v>
      </c>
      <c r="M181" s="243">
        <v>250250</v>
      </c>
      <c r="N181" s="243">
        <v>254689.04</v>
      </c>
      <c r="O181" s="211"/>
      <c r="P181" s="126"/>
      <c r="R181" s="227"/>
    </row>
    <row r="182" spans="1:18" x14ac:dyDescent="0.25">
      <c r="A182" s="204" t="s">
        <v>142</v>
      </c>
      <c r="B182" s="205" t="s">
        <v>404</v>
      </c>
      <c r="C182" s="244" t="s">
        <v>157</v>
      </c>
      <c r="D182" s="204" t="s">
        <v>287</v>
      </c>
      <c r="E182" s="204" t="s">
        <v>145</v>
      </c>
      <c r="F182" s="206">
        <v>6.4000000000000001E-2</v>
      </c>
      <c r="G182" s="204" t="s">
        <v>143</v>
      </c>
      <c r="H182" s="204" t="s">
        <v>80</v>
      </c>
      <c r="I182" s="245">
        <v>45918</v>
      </c>
      <c r="J182" s="245">
        <v>46468</v>
      </c>
      <c r="K182" s="207">
        <v>1</v>
      </c>
      <c r="L182" s="243">
        <v>250000</v>
      </c>
      <c r="M182" s="243">
        <v>250250</v>
      </c>
      <c r="N182" s="243">
        <v>254689.04</v>
      </c>
      <c r="O182" s="211"/>
      <c r="P182" s="126"/>
      <c r="R182" s="227"/>
    </row>
    <row r="183" spans="1:18" x14ac:dyDescent="0.25">
      <c r="A183" s="204" t="s">
        <v>142</v>
      </c>
      <c r="B183" s="205" t="s">
        <v>405</v>
      </c>
      <c r="C183" s="244" t="s">
        <v>157</v>
      </c>
      <c r="D183" s="204" t="s">
        <v>287</v>
      </c>
      <c r="E183" s="204" t="s">
        <v>145</v>
      </c>
      <c r="F183" s="206">
        <v>6.4000000000000001E-2</v>
      </c>
      <c r="G183" s="204" t="s">
        <v>143</v>
      </c>
      <c r="H183" s="204" t="s">
        <v>80</v>
      </c>
      <c r="I183" s="245">
        <v>45918</v>
      </c>
      <c r="J183" s="245">
        <v>46468</v>
      </c>
      <c r="K183" s="207">
        <v>1</v>
      </c>
      <c r="L183" s="243">
        <v>250000</v>
      </c>
      <c r="M183" s="243">
        <v>250250</v>
      </c>
      <c r="N183" s="243">
        <v>254689.04</v>
      </c>
      <c r="O183" s="211"/>
      <c r="P183" s="126"/>
      <c r="R183" s="227"/>
    </row>
    <row r="184" spans="1:18" x14ac:dyDescent="0.25">
      <c r="A184" s="204" t="s">
        <v>142</v>
      </c>
      <c r="B184" s="205" t="s">
        <v>406</v>
      </c>
      <c r="C184" s="244" t="s">
        <v>157</v>
      </c>
      <c r="D184" s="204" t="s">
        <v>287</v>
      </c>
      <c r="E184" s="204" t="s">
        <v>145</v>
      </c>
      <c r="F184" s="206">
        <v>6.4000000000000001E-2</v>
      </c>
      <c r="G184" s="204" t="s">
        <v>143</v>
      </c>
      <c r="H184" s="204" t="s">
        <v>80</v>
      </c>
      <c r="I184" s="245">
        <v>45918</v>
      </c>
      <c r="J184" s="245">
        <v>46468</v>
      </c>
      <c r="K184" s="207">
        <v>1</v>
      </c>
      <c r="L184" s="243">
        <v>250000</v>
      </c>
      <c r="M184" s="243">
        <v>250250</v>
      </c>
      <c r="N184" s="243">
        <v>254689.04</v>
      </c>
      <c r="O184" s="211"/>
      <c r="P184" s="126"/>
      <c r="R184" s="227"/>
    </row>
    <row r="185" spans="1:18" x14ac:dyDescent="0.25">
      <c r="A185" s="204" t="s">
        <v>142</v>
      </c>
      <c r="B185" s="205" t="s">
        <v>407</v>
      </c>
      <c r="C185" s="244" t="s">
        <v>157</v>
      </c>
      <c r="D185" s="204" t="s">
        <v>287</v>
      </c>
      <c r="E185" s="204" t="s">
        <v>145</v>
      </c>
      <c r="F185" s="206">
        <v>6.4000000000000001E-2</v>
      </c>
      <c r="G185" s="204" t="s">
        <v>143</v>
      </c>
      <c r="H185" s="204" t="s">
        <v>80</v>
      </c>
      <c r="I185" s="245">
        <v>45918</v>
      </c>
      <c r="J185" s="245">
        <v>46468</v>
      </c>
      <c r="K185" s="207">
        <v>1</v>
      </c>
      <c r="L185" s="243">
        <v>250000</v>
      </c>
      <c r="M185" s="243">
        <v>250250</v>
      </c>
      <c r="N185" s="243">
        <v>254689.04</v>
      </c>
      <c r="O185" s="211"/>
      <c r="P185" s="126"/>
      <c r="R185" s="227"/>
    </row>
    <row r="186" spans="1:18" x14ac:dyDescent="0.25">
      <c r="A186" s="204" t="s">
        <v>142</v>
      </c>
      <c r="B186" s="205" t="s">
        <v>408</v>
      </c>
      <c r="C186" s="244" t="s">
        <v>162</v>
      </c>
      <c r="D186" s="204" t="s">
        <v>356</v>
      </c>
      <c r="E186" s="204" t="s">
        <v>145</v>
      </c>
      <c r="F186" s="206">
        <v>6.7000000000000004E-2</v>
      </c>
      <c r="G186" s="204" t="s">
        <v>143</v>
      </c>
      <c r="H186" s="204" t="s">
        <v>80</v>
      </c>
      <c r="I186" s="245">
        <v>45919</v>
      </c>
      <c r="J186" s="245">
        <v>46461</v>
      </c>
      <c r="K186" s="207">
        <v>1</v>
      </c>
      <c r="L186" s="243">
        <v>100000</v>
      </c>
      <c r="M186" s="243">
        <v>100100</v>
      </c>
      <c r="N186" s="243">
        <v>101941.08</v>
      </c>
      <c r="O186" s="211"/>
      <c r="P186" s="126"/>
      <c r="R186" s="227"/>
    </row>
    <row r="187" spans="1:18" x14ac:dyDescent="0.25">
      <c r="A187" s="204" t="s">
        <v>142</v>
      </c>
      <c r="B187" s="205" t="s">
        <v>409</v>
      </c>
      <c r="C187" s="244" t="s">
        <v>162</v>
      </c>
      <c r="D187" s="204" t="s">
        <v>356</v>
      </c>
      <c r="E187" s="204" t="s">
        <v>145</v>
      </c>
      <c r="F187" s="206">
        <v>6.7000000000000004E-2</v>
      </c>
      <c r="G187" s="204" t="s">
        <v>143</v>
      </c>
      <c r="H187" s="204" t="s">
        <v>80</v>
      </c>
      <c r="I187" s="245">
        <v>45919</v>
      </c>
      <c r="J187" s="245">
        <v>46461</v>
      </c>
      <c r="K187" s="207">
        <v>1</v>
      </c>
      <c r="L187" s="243">
        <v>100000</v>
      </c>
      <c r="M187" s="243">
        <v>100100</v>
      </c>
      <c r="N187" s="243">
        <v>101941.08</v>
      </c>
      <c r="O187" s="211"/>
      <c r="P187" s="126"/>
      <c r="R187" s="227"/>
    </row>
    <row r="188" spans="1:18" x14ac:dyDescent="0.25">
      <c r="A188" s="204" t="s">
        <v>142</v>
      </c>
      <c r="B188" s="205" t="s">
        <v>410</v>
      </c>
      <c r="C188" s="244" t="s">
        <v>162</v>
      </c>
      <c r="D188" s="204" t="s">
        <v>356</v>
      </c>
      <c r="E188" s="204" t="s">
        <v>145</v>
      </c>
      <c r="F188" s="206">
        <v>6.7000000000000004E-2</v>
      </c>
      <c r="G188" s="204" t="s">
        <v>143</v>
      </c>
      <c r="H188" s="204" t="s">
        <v>80</v>
      </c>
      <c r="I188" s="245">
        <v>45919</v>
      </c>
      <c r="J188" s="245">
        <v>46461</v>
      </c>
      <c r="K188" s="207">
        <v>1</v>
      </c>
      <c r="L188" s="243">
        <v>100000</v>
      </c>
      <c r="M188" s="243">
        <v>100100</v>
      </c>
      <c r="N188" s="243">
        <v>101941.08</v>
      </c>
      <c r="O188" s="211"/>
      <c r="P188" s="126"/>
      <c r="R188" s="227"/>
    </row>
    <row r="189" spans="1:18" x14ac:dyDescent="0.25">
      <c r="A189" s="204" t="s">
        <v>142</v>
      </c>
      <c r="B189" s="205" t="s">
        <v>411</v>
      </c>
      <c r="C189" s="244" t="s">
        <v>162</v>
      </c>
      <c r="D189" s="204" t="s">
        <v>356</v>
      </c>
      <c r="E189" s="204" t="s">
        <v>145</v>
      </c>
      <c r="F189" s="206">
        <v>6.7000000000000004E-2</v>
      </c>
      <c r="G189" s="204" t="s">
        <v>143</v>
      </c>
      <c r="H189" s="204" t="s">
        <v>80</v>
      </c>
      <c r="I189" s="245">
        <v>45919</v>
      </c>
      <c r="J189" s="245">
        <v>46461</v>
      </c>
      <c r="K189" s="207">
        <v>1</v>
      </c>
      <c r="L189" s="243">
        <v>100000</v>
      </c>
      <c r="M189" s="243">
        <v>100100</v>
      </c>
      <c r="N189" s="243">
        <v>101941.08</v>
      </c>
      <c r="O189" s="211"/>
      <c r="P189" s="126"/>
      <c r="R189" s="227"/>
    </row>
    <row r="190" spans="1:18" x14ac:dyDescent="0.25">
      <c r="A190" s="204" t="s">
        <v>142</v>
      </c>
      <c r="B190" s="205" t="s">
        <v>412</v>
      </c>
      <c r="C190" s="244" t="s">
        <v>162</v>
      </c>
      <c r="D190" s="204" t="s">
        <v>356</v>
      </c>
      <c r="E190" s="204" t="s">
        <v>145</v>
      </c>
      <c r="F190" s="206">
        <v>6.7000000000000004E-2</v>
      </c>
      <c r="G190" s="204" t="s">
        <v>143</v>
      </c>
      <c r="H190" s="204" t="s">
        <v>80</v>
      </c>
      <c r="I190" s="245">
        <v>45919</v>
      </c>
      <c r="J190" s="245">
        <v>46461</v>
      </c>
      <c r="K190" s="207">
        <v>1</v>
      </c>
      <c r="L190" s="243">
        <v>100000</v>
      </c>
      <c r="M190" s="243">
        <v>100100</v>
      </c>
      <c r="N190" s="243">
        <v>101941.08</v>
      </c>
      <c r="O190" s="211"/>
      <c r="P190" s="126"/>
      <c r="R190" s="227"/>
    </row>
    <row r="191" spans="1:18" x14ac:dyDescent="0.25">
      <c r="A191" s="204" t="s">
        <v>142</v>
      </c>
      <c r="B191" s="205" t="s">
        <v>413</v>
      </c>
      <c r="C191" s="244" t="s">
        <v>162</v>
      </c>
      <c r="D191" s="204" t="s">
        <v>356</v>
      </c>
      <c r="E191" s="204" t="s">
        <v>145</v>
      </c>
      <c r="F191" s="206">
        <v>6.7000000000000004E-2</v>
      </c>
      <c r="G191" s="204" t="s">
        <v>143</v>
      </c>
      <c r="H191" s="204" t="s">
        <v>80</v>
      </c>
      <c r="I191" s="245">
        <v>45919</v>
      </c>
      <c r="J191" s="245">
        <v>46461</v>
      </c>
      <c r="K191" s="207">
        <v>1</v>
      </c>
      <c r="L191" s="243">
        <v>250000</v>
      </c>
      <c r="M191" s="243">
        <v>250250</v>
      </c>
      <c r="N191" s="243">
        <v>254852.69</v>
      </c>
      <c r="O191" s="211"/>
      <c r="P191" s="126"/>
      <c r="R191" s="227"/>
    </row>
    <row r="192" spans="1:18" x14ac:dyDescent="0.25">
      <c r="A192" s="204" t="s">
        <v>142</v>
      </c>
      <c r="B192" s="205" t="s">
        <v>414</v>
      </c>
      <c r="C192" s="244" t="s">
        <v>162</v>
      </c>
      <c r="D192" s="204" t="s">
        <v>356</v>
      </c>
      <c r="E192" s="204" t="s">
        <v>145</v>
      </c>
      <c r="F192" s="206">
        <v>6.7000000000000004E-2</v>
      </c>
      <c r="G192" s="204" t="s">
        <v>143</v>
      </c>
      <c r="H192" s="204" t="s">
        <v>80</v>
      </c>
      <c r="I192" s="245">
        <v>45919</v>
      </c>
      <c r="J192" s="245">
        <v>46461</v>
      </c>
      <c r="K192" s="207">
        <v>1</v>
      </c>
      <c r="L192" s="243">
        <v>250000</v>
      </c>
      <c r="M192" s="243">
        <v>250250</v>
      </c>
      <c r="N192" s="243">
        <v>254852.69</v>
      </c>
      <c r="O192" s="211"/>
      <c r="P192" s="126"/>
      <c r="R192" s="227"/>
    </row>
    <row r="193" spans="1:18" x14ac:dyDescent="0.25">
      <c r="A193" s="204" t="s">
        <v>142</v>
      </c>
      <c r="B193" s="205" t="s">
        <v>415</v>
      </c>
      <c r="C193" s="244" t="s">
        <v>144</v>
      </c>
      <c r="D193" s="204" t="s">
        <v>177</v>
      </c>
      <c r="E193" s="204" t="s">
        <v>200</v>
      </c>
      <c r="F193" s="206">
        <v>6.0499999999999998E-2</v>
      </c>
      <c r="G193" s="204" t="s">
        <v>143</v>
      </c>
      <c r="H193" s="204" t="s">
        <v>80</v>
      </c>
      <c r="I193" s="245">
        <v>45924</v>
      </c>
      <c r="J193" s="245">
        <v>46080</v>
      </c>
      <c r="K193" s="207">
        <v>1</v>
      </c>
      <c r="L193" s="243">
        <v>150000</v>
      </c>
      <c r="M193" s="243">
        <v>151051.65</v>
      </c>
      <c r="N193" s="243">
        <v>151088.62</v>
      </c>
      <c r="O193" s="211"/>
      <c r="P193" s="126"/>
      <c r="R193" s="227"/>
    </row>
    <row r="194" spans="1:18" x14ac:dyDescent="0.25">
      <c r="A194" s="204" t="s">
        <v>142</v>
      </c>
      <c r="B194" s="205" t="s">
        <v>416</v>
      </c>
      <c r="C194" s="244" t="s">
        <v>144</v>
      </c>
      <c r="D194" s="204" t="s">
        <v>177</v>
      </c>
      <c r="E194" s="204" t="s">
        <v>200</v>
      </c>
      <c r="F194" s="206">
        <v>6.0499999999999998E-2</v>
      </c>
      <c r="G194" s="204" t="s">
        <v>143</v>
      </c>
      <c r="H194" s="204" t="s">
        <v>80</v>
      </c>
      <c r="I194" s="245">
        <v>45924</v>
      </c>
      <c r="J194" s="245">
        <v>46080</v>
      </c>
      <c r="K194" s="207">
        <v>1</v>
      </c>
      <c r="L194" s="243">
        <v>150000</v>
      </c>
      <c r="M194" s="243">
        <v>151051.65</v>
      </c>
      <c r="N194" s="243">
        <v>151088.62</v>
      </c>
      <c r="O194" s="211"/>
      <c r="P194" s="126"/>
      <c r="R194" s="227"/>
    </row>
    <row r="195" spans="1:18" x14ac:dyDescent="0.25">
      <c r="A195" s="204" t="s">
        <v>142</v>
      </c>
      <c r="B195" s="205" t="s">
        <v>417</v>
      </c>
      <c r="C195" s="244" t="s">
        <v>144</v>
      </c>
      <c r="D195" s="204" t="s">
        <v>177</v>
      </c>
      <c r="E195" s="204" t="s">
        <v>200</v>
      </c>
      <c r="F195" s="206">
        <v>6.0499999999999998E-2</v>
      </c>
      <c r="G195" s="204" t="s">
        <v>143</v>
      </c>
      <c r="H195" s="204" t="s">
        <v>80</v>
      </c>
      <c r="I195" s="245">
        <v>45924</v>
      </c>
      <c r="J195" s="245">
        <v>46126</v>
      </c>
      <c r="K195" s="207">
        <v>1</v>
      </c>
      <c r="L195" s="243">
        <v>250000</v>
      </c>
      <c r="M195" s="243">
        <v>257485.92</v>
      </c>
      <c r="N195" s="243">
        <v>253771.73</v>
      </c>
      <c r="O195" s="211"/>
      <c r="P195" s="126"/>
      <c r="R195" s="227"/>
    </row>
    <row r="196" spans="1:18" x14ac:dyDescent="0.25">
      <c r="A196" s="204" t="s">
        <v>142</v>
      </c>
      <c r="B196" s="205" t="s">
        <v>418</v>
      </c>
      <c r="C196" s="244" t="s">
        <v>144</v>
      </c>
      <c r="D196" s="204" t="s">
        <v>177</v>
      </c>
      <c r="E196" s="204" t="s">
        <v>200</v>
      </c>
      <c r="F196" s="206">
        <v>6.0499999999999998E-2</v>
      </c>
      <c r="G196" s="204" t="s">
        <v>143</v>
      </c>
      <c r="H196" s="204" t="s">
        <v>80</v>
      </c>
      <c r="I196" s="245">
        <v>45924</v>
      </c>
      <c r="J196" s="245">
        <v>46126</v>
      </c>
      <c r="K196" s="207">
        <v>1</v>
      </c>
      <c r="L196" s="243">
        <v>250000</v>
      </c>
      <c r="M196" s="243">
        <v>257485.92</v>
      </c>
      <c r="N196" s="243">
        <v>253771.73</v>
      </c>
      <c r="O196" s="211"/>
      <c r="P196" s="126"/>
      <c r="R196" s="227"/>
    </row>
    <row r="197" spans="1:18" x14ac:dyDescent="0.25">
      <c r="A197" s="204" t="s">
        <v>202</v>
      </c>
      <c r="B197" s="205" t="s">
        <v>419</v>
      </c>
      <c r="C197" s="244" t="s">
        <v>180</v>
      </c>
      <c r="D197" s="204" t="s">
        <v>181</v>
      </c>
      <c r="E197" s="204" t="s">
        <v>182</v>
      </c>
      <c r="F197" s="206">
        <v>0</v>
      </c>
      <c r="G197" s="204" t="s">
        <v>203</v>
      </c>
      <c r="H197" s="204" t="s">
        <v>183</v>
      </c>
      <c r="I197" s="245">
        <v>45930</v>
      </c>
      <c r="J197" s="245">
        <v>46044</v>
      </c>
      <c r="K197" s="207">
        <v>3000000</v>
      </c>
      <c r="L197" s="243">
        <v>3000000</v>
      </c>
      <c r="M197" s="243">
        <v>2964121.2</v>
      </c>
      <c r="N197" s="243">
        <v>2993594.79</v>
      </c>
      <c r="O197" s="211"/>
      <c r="P197" s="126"/>
      <c r="R197" s="227"/>
    </row>
    <row r="198" spans="1:18" x14ac:dyDescent="0.25">
      <c r="A198" s="204" t="s">
        <v>202</v>
      </c>
      <c r="B198" s="205" t="s">
        <v>420</v>
      </c>
      <c r="C198" s="244" t="s">
        <v>180</v>
      </c>
      <c r="D198" s="204" t="s">
        <v>181</v>
      </c>
      <c r="E198" s="204" t="s">
        <v>182</v>
      </c>
      <c r="F198" s="206">
        <v>0</v>
      </c>
      <c r="G198" s="204" t="s">
        <v>203</v>
      </c>
      <c r="H198" s="204" t="s">
        <v>183</v>
      </c>
      <c r="I198" s="245">
        <v>45936</v>
      </c>
      <c r="J198" s="245">
        <v>46072</v>
      </c>
      <c r="K198" s="207">
        <v>800000</v>
      </c>
      <c r="L198" s="243">
        <v>800000</v>
      </c>
      <c r="M198" s="243">
        <v>792822.87999999989</v>
      </c>
      <c r="N198" s="243">
        <v>799849.44</v>
      </c>
      <c r="O198" s="211"/>
      <c r="P198" s="126"/>
      <c r="R198" s="227"/>
    </row>
    <row r="199" spans="1:18" x14ac:dyDescent="0.25">
      <c r="A199" s="204" t="s">
        <v>142</v>
      </c>
      <c r="B199" s="205" t="s">
        <v>421</v>
      </c>
      <c r="C199" s="244" t="s">
        <v>422</v>
      </c>
      <c r="D199" s="204" t="s">
        <v>423</v>
      </c>
      <c r="E199" s="204" t="s">
        <v>200</v>
      </c>
      <c r="F199" s="206">
        <v>6.25E-2</v>
      </c>
      <c r="G199" s="204" t="s">
        <v>143</v>
      </c>
      <c r="H199" s="204" t="s">
        <v>80</v>
      </c>
      <c r="I199" s="245">
        <v>45940</v>
      </c>
      <c r="J199" s="245">
        <v>46491</v>
      </c>
      <c r="K199" s="207">
        <v>1</v>
      </c>
      <c r="L199" s="243">
        <v>250000</v>
      </c>
      <c r="M199" s="243">
        <v>250250</v>
      </c>
      <c r="N199" s="243">
        <v>253679.96</v>
      </c>
      <c r="O199" s="211"/>
      <c r="P199" s="126"/>
      <c r="R199" s="227"/>
    </row>
    <row r="200" spans="1:18" x14ac:dyDescent="0.25">
      <c r="A200" s="204" t="s">
        <v>142</v>
      </c>
      <c r="B200" s="205" t="s">
        <v>424</v>
      </c>
      <c r="C200" s="244" t="s">
        <v>422</v>
      </c>
      <c r="D200" s="204" t="s">
        <v>423</v>
      </c>
      <c r="E200" s="204" t="s">
        <v>200</v>
      </c>
      <c r="F200" s="206">
        <v>6.25E-2</v>
      </c>
      <c r="G200" s="204" t="s">
        <v>143</v>
      </c>
      <c r="H200" s="204" t="s">
        <v>80</v>
      </c>
      <c r="I200" s="245">
        <v>45940</v>
      </c>
      <c r="J200" s="245">
        <v>46491</v>
      </c>
      <c r="K200" s="207">
        <v>1</v>
      </c>
      <c r="L200" s="243">
        <v>250000</v>
      </c>
      <c r="M200" s="243">
        <v>250250</v>
      </c>
      <c r="N200" s="243">
        <v>253679.96</v>
      </c>
      <c r="O200" s="211"/>
      <c r="P200" s="126"/>
      <c r="R200" s="227"/>
    </row>
    <row r="201" spans="1:18" x14ac:dyDescent="0.25">
      <c r="A201" s="204" t="s">
        <v>142</v>
      </c>
      <c r="B201" s="205" t="s">
        <v>425</v>
      </c>
      <c r="C201" s="244" t="s">
        <v>422</v>
      </c>
      <c r="D201" s="204" t="s">
        <v>423</v>
      </c>
      <c r="E201" s="204" t="s">
        <v>200</v>
      </c>
      <c r="F201" s="206">
        <v>6.25E-2</v>
      </c>
      <c r="G201" s="204" t="s">
        <v>143</v>
      </c>
      <c r="H201" s="204" t="s">
        <v>80</v>
      </c>
      <c r="I201" s="245">
        <v>45940</v>
      </c>
      <c r="J201" s="245">
        <v>46491</v>
      </c>
      <c r="K201" s="207">
        <v>1</v>
      </c>
      <c r="L201" s="243">
        <v>250000</v>
      </c>
      <c r="M201" s="243">
        <v>250250</v>
      </c>
      <c r="N201" s="243">
        <v>253679.96</v>
      </c>
      <c r="O201" s="211"/>
      <c r="P201" s="126"/>
      <c r="R201" s="227"/>
    </row>
    <row r="202" spans="1:18" x14ac:dyDescent="0.25">
      <c r="A202" s="204" t="s">
        <v>142</v>
      </c>
      <c r="B202" s="205" t="s">
        <v>426</v>
      </c>
      <c r="C202" s="244" t="s">
        <v>422</v>
      </c>
      <c r="D202" s="204" t="s">
        <v>423</v>
      </c>
      <c r="E202" s="204" t="s">
        <v>200</v>
      </c>
      <c r="F202" s="206">
        <v>6.25E-2</v>
      </c>
      <c r="G202" s="204" t="s">
        <v>143</v>
      </c>
      <c r="H202" s="204" t="s">
        <v>80</v>
      </c>
      <c r="I202" s="245">
        <v>45940</v>
      </c>
      <c r="J202" s="245">
        <v>46491</v>
      </c>
      <c r="K202" s="207">
        <v>1</v>
      </c>
      <c r="L202" s="243">
        <v>250000</v>
      </c>
      <c r="M202" s="243">
        <v>250250</v>
      </c>
      <c r="N202" s="243">
        <v>253679.96</v>
      </c>
      <c r="O202" s="211"/>
      <c r="P202" s="126"/>
      <c r="R202" s="227"/>
    </row>
    <row r="203" spans="1:18" x14ac:dyDescent="0.25">
      <c r="A203" s="204" t="s">
        <v>142</v>
      </c>
      <c r="B203" s="205" t="s">
        <v>427</v>
      </c>
      <c r="C203" s="244" t="s">
        <v>422</v>
      </c>
      <c r="D203" s="204" t="s">
        <v>423</v>
      </c>
      <c r="E203" s="204" t="s">
        <v>200</v>
      </c>
      <c r="F203" s="206">
        <v>6.25E-2</v>
      </c>
      <c r="G203" s="204" t="s">
        <v>143</v>
      </c>
      <c r="H203" s="204" t="s">
        <v>80</v>
      </c>
      <c r="I203" s="245">
        <v>45940</v>
      </c>
      <c r="J203" s="245">
        <v>46491</v>
      </c>
      <c r="K203" s="207">
        <v>1</v>
      </c>
      <c r="L203" s="243">
        <v>250000</v>
      </c>
      <c r="M203" s="243">
        <v>250250</v>
      </c>
      <c r="N203" s="243">
        <v>253679.96</v>
      </c>
      <c r="O203" s="211"/>
      <c r="P203" s="126"/>
      <c r="R203" s="227"/>
    </row>
    <row r="204" spans="1:18" x14ac:dyDescent="0.25">
      <c r="A204" s="204" t="s">
        <v>142</v>
      </c>
      <c r="B204" s="205" t="s">
        <v>428</v>
      </c>
      <c r="C204" s="244" t="s">
        <v>422</v>
      </c>
      <c r="D204" s="204" t="s">
        <v>423</v>
      </c>
      <c r="E204" s="204" t="s">
        <v>200</v>
      </c>
      <c r="F204" s="206">
        <v>6.25E-2</v>
      </c>
      <c r="G204" s="204" t="s">
        <v>143</v>
      </c>
      <c r="H204" s="204" t="s">
        <v>80</v>
      </c>
      <c r="I204" s="245">
        <v>45940</v>
      </c>
      <c r="J204" s="245">
        <v>46491</v>
      </c>
      <c r="K204" s="207">
        <v>1</v>
      </c>
      <c r="L204" s="243">
        <v>250000</v>
      </c>
      <c r="M204" s="243">
        <v>250250</v>
      </c>
      <c r="N204" s="243">
        <v>253679.96</v>
      </c>
      <c r="O204" s="211"/>
      <c r="P204" s="126"/>
      <c r="R204" s="227"/>
    </row>
    <row r="205" spans="1:18" x14ac:dyDescent="0.25">
      <c r="A205" s="204" t="s">
        <v>142</v>
      </c>
      <c r="B205" s="205" t="s">
        <v>429</v>
      </c>
      <c r="C205" s="244" t="s">
        <v>422</v>
      </c>
      <c r="D205" s="204" t="s">
        <v>423</v>
      </c>
      <c r="E205" s="204" t="s">
        <v>200</v>
      </c>
      <c r="F205" s="206">
        <v>6.25E-2</v>
      </c>
      <c r="G205" s="204" t="s">
        <v>143</v>
      </c>
      <c r="H205" s="204" t="s">
        <v>80</v>
      </c>
      <c r="I205" s="245">
        <v>45940</v>
      </c>
      <c r="J205" s="245">
        <v>46491</v>
      </c>
      <c r="K205" s="207">
        <v>1</v>
      </c>
      <c r="L205" s="243">
        <v>250000</v>
      </c>
      <c r="M205" s="243">
        <v>250250</v>
      </c>
      <c r="N205" s="243">
        <v>253679.96</v>
      </c>
      <c r="O205" s="211"/>
      <c r="P205" s="126"/>
      <c r="R205" s="227"/>
    </row>
    <row r="206" spans="1:18" x14ac:dyDescent="0.25">
      <c r="A206" s="204" t="s">
        <v>142</v>
      </c>
      <c r="B206" s="205" t="s">
        <v>430</v>
      </c>
      <c r="C206" s="244" t="s">
        <v>422</v>
      </c>
      <c r="D206" s="204" t="s">
        <v>423</v>
      </c>
      <c r="E206" s="204" t="s">
        <v>200</v>
      </c>
      <c r="F206" s="206">
        <v>6.25E-2</v>
      </c>
      <c r="G206" s="204" t="s">
        <v>143</v>
      </c>
      <c r="H206" s="204" t="s">
        <v>80</v>
      </c>
      <c r="I206" s="245">
        <v>45940</v>
      </c>
      <c r="J206" s="245">
        <v>46491</v>
      </c>
      <c r="K206" s="207">
        <v>1</v>
      </c>
      <c r="L206" s="243">
        <v>250000</v>
      </c>
      <c r="M206" s="243">
        <v>250250</v>
      </c>
      <c r="N206" s="243">
        <v>253679.96</v>
      </c>
      <c r="O206" s="211"/>
      <c r="P206" s="126"/>
      <c r="R206" s="227"/>
    </row>
    <row r="207" spans="1:18" x14ac:dyDescent="0.25">
      <c r="A207" s="204" t="s">
        <v>142</v>
      </c>
      <c r="B207" s="205" t="s">
        <v>431</v>
      </c>
      <c r="C207" s="244" t="s">
        <v>422</v>
      </c>
      <c r="D207" s="204" t="s">
        <v>423</v>
      </c>
      <c r="E207" s="204" t="s">
        <v>200</v>
      </c>
      <c r="F207" s="206">
        <v>6.25E-2</v>
      </c>
      <c r="G207" s="204" t="s">
        <v>143</v>
      </c>
      <c r="H207" s="204" t="s">
        <v>80</v>
      </c>
      <c r="I207" s="245">
        <v>45940</v>
      </c>
      <c r="J207" s="245">
        <v>46491</v>
      </c>
      <c r="K207" s="207">
        <v>1</v>
      </c>
      <c r="L207" s="243">
        <v>250000</v>
      </c>
      <c r="M207" s="243">
        <v>250250</v>
      </c>
      <c r="N207" s="243">
        <v>253679.96</v>
      </c>
      <c r="O207" s="211"/>
      <c r="P207" s="126"/>
      <c r="R207" s="227"/>
    </row>
    <row r="208" spans="1:18" x14ac:dyDescent="0.25">
      <c r="A208" s="204" t="s">
        <v>142</v>
      </c>
      <c r="B208" s="205" t="s">
        <v>432</v>
      </c>
      <c r="C208" s="244" t="s">
        <v>422</v>
      </c>
      <c r="D208" s="204" t="s">
        <v>423</v>
      </c>
      <c r="E208" s="204" t="s">
        <v>200</v>
      </c>
      <c r="F208" s="206">
        <v>6.25E-2</v>
      </c>
      <c r="G208" s="204" t="s">
        <v>143</v>
      </c>
      <c r="H208" s="204" t="s">
        <v>80</v>
      </c>
      <c r="I208" s="245">
        <v>45940</v>
      </c>
      <c r="J208" s="245">
        <v>46491</v>
      </c>
      <c r="K208" s="207">
        <v>1</v>
      </c>
      <c r="L208" s="243">
        <v>250000</v>
      </c>
      <c r="M208" s="243">
        <v>250250</v>
      </c>
      <c r="N208" s="243">
        <v>253679.96</v>
      </c>
      <c r="O208" s="211"/>
      <c r="P208" s="126"/>
      <c r="R208" s="227"/>
    </row>
    <row r="209" spans="1:18" x14ac:dyDescent="0.25">
      <c r="A209" s="204" t="s">
        <v>142</v>
      </c>
      <c r="B209" s="205" t="s">
        <v>433</v>
      </c>
      <c r="C209" s="244" t="s">
        <v>422</v>
      </c>
      <c r="D209" s="204" t="s">
        <v>423</v>
      </c>
      <c r="E209" s="204" t="s">
        <v>200</v>
      </c>
      <c r="F209" s="206">
        <v>6.25E-2</v>
      </c>
      <c r="G209" s="204" t="s">
        <v>143</v>
      </c>
      <c r="H209" s="204" t="s">
        <v>80</v>
      </c>
      <c r="I209" s="245">
        <v>45940</v>
      </c>
      <c r="J209" s="245">
        <v>46491</v>
      </c>
      <c r="K209" s="207">
        <v>1</v>
      </c>
      <c r="L209" s="243">
        <v>250000</v>
      </c>
      <c r="M209" s="243">
        <v>250250</v>
      </c>
      <c r="N209" s="243">
        <v>253679.96</v>
      </c>
      <c r="O209" s="211"/>
      <c r="P209" s="126"/>
      <c r="R209" s="227"/>
    </row>
    <row r="210" spans="1:18" x14ac:dyDescent="0.25">
      <c r="A210" s="204" t="s">
        <v>142</v>
      </c>
      <c r="B210" s="205" t="s">
        <v>434</v>
      </c>
      <c r="C210" s="244" t="s">
        <v>422</v>
      </c>
      <c r="D210" s="204" t="s">
        <v>423</v>
      </c>
      <c r="E210" s="204" t="s">
        <v>200</v>
      </c>
      <c r="F210" s="206">
        <v>6.25E-2</v>
      </c>
      <c r="G210" s="204" t="s">
        <v>143</v>
      </c>
      <c r="H210" s="204" t="s">
        <v>80</v>
      </c>
      <c r="I210" s="245">
        <v>45940</v>
      </c>
      <c r="J210" s="245">
        <v>46491</v>
      </c>
      <c r="K210" s="207">
        <v>1</v>
      </c>
      <c r="L210" s="243">
        <v>250000</v>
      </c>
      <c r="M210" s="243">
        <v>250250</v>
      </c>
      <c r="N210" s="243">
        <v>253679.96</v>
      </c>
      <c r="O210" s="211"/>
      <c r="P210" s="126"/>
      <c r="R210" s="227"/>
    </row>
    <row r="211" spans="1:18" x14ac:dyDescent="0.25">
      <c r="A211" s="204" t="s">
        <v>142</v>
      </c>
      <c r="B211" s="205" t="s">
        <v>435</v>
      </c>
      <c r="C211" s="244" t="s">
        <v>144</v>
      </c>
      <c r="D211" s="204" t="s">
        <v>177</v>
      </c>
      <c r="E211" s="204" t="s">
        <v>200</v>
      </c>
      <c r="F211" s="206">
        <v>6.0999999999999999E-2</v>
      </c>
      <c r="G211" s="204" t="s">
        <v>143</v>
      </c>
      <c r="H211" s="204" t="s">
        <v>80</v>
      </c>
      <c r="I211" s="245">
        <v>45946</v>
      </c>
      <c r="J211" s="245">
        <v>46084</v>
      </c>
      <c r="K211" s="207">
        <v>1</v>
      </c>
      <c r="L211" s="243">
        <v>200000</v>
      </c>
      <c r="M211" s="243">
        <v>202014.48</v>
      </c>
      <c r="N211" s="243">
        <v>204359.69</v>
      </c>
      <c r="O211" s="211"/>
      <c r="P211" s="126"/>
      <c r="R211" s="227"/>
    </row>
    <row r="212" spans="1:18" x14ac:dyDescent="0.25">
      <c r="A212" s="204" t="s">
        <v>142</v>
      </c>
      <c r="B212" s="205" t="s">
        <v>436</v>
      </c>
      <c r="C212" s="244" t="s">
        <v>144</v>
      </c>
      <c r="D212" s="204" t="s">
        <v>177</v>
      </c>
      <c r="E212" s="204" t="s">
        <v>200</v>
      </c>
      <c r="F212" s="206">
        <v>6.0999999999999999E-2</v>
      </c>
      <c r="G212" s="204" t="s">
        <v>143</v>
      </c>
      <c r="H212" s="204" t="s">
        <v>80</v>
      </c>
      <c r="I212" s="245">
        <v>45946</v>
      </c>
      <c r="J212" s="245">
        <v>46084</v>
      </c>
      <c r="K212" s="207">
        <v>1</v>
      </c>
      <c r="L212" s="243">
        <v>200000</v>
      </c>
      <c r="M212" s="243">
        <v>202014.48</v>
      </c>
      <c r="N212" s="243">
        <v>204359.69</v>
      </c>
      <c r="O212" s="211"/>
      <c r="P212" s="126"/>
      <c r="R212" s="227"/>
    </row>
    <row r="213" spans="1:18" x14ac:dyDescent="0.25">
      <c r="A213" s="204" t="s">
        <v>142</v>
      </c>
      <c r="B213" s="205" t="s">
        <v>437</v>
      </c>
      <c r="C213" s="244" t="s">
        <v>144</v>
      </c>
      <c r="D213" s="204" t="s">
        <v>177</v>
      </c>
      <c r="E213" s="204" t="s">
        <v>200</v>
      </c>
      <c r="F213" s="206">
        <v>6.0999999999999999E-2</v>
      </c>
      <c r="G213" s="204" t="s">
        <v>143</v>
      </c>
      <c r="H213" s="204" t="s">
        <v>80</v>
      </c>
      <c r="I213" s="245">
        <v>45946</v>
      </c>
      <c r="J213" s="245">
        <v>46084</v>
      </c>
      <c r="K213" s="207">
        <v>1</v>
      </c>
      <c r="L213" s="243">
        <v>200000</v>
      </c>
      <c r="M213" s="243">
        <v>202014.48</v>
      </c>
      <c r="N213" s="243">
        <v>204359.69</v>
      </c>
      <c r="O213" s="211"/>
      <c r="P213" s="126"/>
      <c r="R213" s="227"/>
    </row>
    <row r="214" spans="1:18" x14ac:dyDescent="0.25">
      <c r="A214" s="204" t="s">
        <v>142</v>
      </c>
      <c r="B214" s="205" t="s">
        <v>438</v>
      </c>
      <c r="C214" s="244" t="s">
        <v>148</v>
      </c>
      <c r="D214" s="204" t="s">
        <v>310</v>
      </c>
      <c r="E214" s="204" t="s">
        <v>149</v>
      </c>
      <c r="F214" s="206">
        <v>0.06</v>
      </c>
      <c r="G214" s="204" t="s">
        <v>143</v>
      </c>
      <c r="H214" s="204" t="s">
        <v>80</v>
      </c>
      <c r="I214" s="245">
        <v>45950</v>
      </c>
      <c r="J214" s="245">
        <v>46041</v>
      </c>
      <c r="K214" s="207">
        <v>1</v>
      </c>
      <c r="L214" s="243">
        <v>150000</v>
      </c>
      <c r="M214" s="243">
        <v>150590.6</v>
      </c>
      <c r="N214" s="243">
        <v>150747.85</v>
      </c>
      <c r="O214" s="211"/>
      <c r="P214" s="126"/>
      <c r="R214" s="227"/>
    </row>
    <row r="215" spans="1:18" x14ac:dyDescent="0.25">
      <c r="A215" s="204" t="s">
        <v>142</v>
      </c>
      <c r="B215" s="205" t="s">
        <v>439</v>
      </c>
      <c r="C215" s="244" t="s">
        <v>148</v>
      </c>
      <c r="D215" s="204" t="s">
        <v>310</v>
      </c>
      <c r="E215" s="204" t="s">
        <v>149</v>
      </c>
      <c r="F215" s="206">
        <v>0.06</v>
      </c>
      <c r="G215" s="204" t="s">
        <v>143</v>
      </c>
      <c r="H215" s="204" t="s">
        <v>80</v>
      </c>
      <c r="I215" s="245">
        <v>45950</v>
      </c>
      <c r="J215" s="245">
        <v>46041</v>
      </c>
      <c r="K215" s="207">
        <v>1</v>
      </c>
      <c r="L215" s="243">
        <v>150000</v>
      </c>
      <c r="M215" s="243">
        <v>150245.47</v>
      </c>
      <c r="N215" s="243">
        <v>150402.12</v>
      </c>
      <c r="O215" s="211"/>
      <c r="P215" s="126"/>
      <c r="R215" s="227"/>
    </row>
    <row r="216" spans="1:18" x14ac:dyDescent="0.25">
      <c r="A216" s="204" t="s">
        <v>142</v>
      </c>
      <c r="B216" s="205" t="s">
        <v>440</v>
      </c>
      <c r="C216" s="244" t="s">
        <v>148</v>
      </c>
      <c r="D216" s="204" t="s">
        <v>310</v>
      </c>
      <c r="E216" s="204" t="s">
        <v>149</v>
      </c>
      <c r="F216" s="206">
        <v>0.06</v>
      </c>
      <c r="G216" s="204" t="s">
        <v>143</v>
      </c>
      <c r="H216" s="204" t="s">
        <v>80</v>
      </c>
      <c r="I216" s="245">
        <v>45950</v>
      </c>
      <c r="J216" s="245">
        <v>46070</v>
      </c>
      <c r="K216" s="207">
        <v>1</v>
      </c>
      <c r="L216" s="243">
        <v>250000</v>
      </c>
      <c r="M216" s="243">
        <v>253180.86</v>
      </c>
      <c r="N216" s="243">
        <v>255913.9</v>
      </c>
      <c r="O216" s="211"/>
      <c r="P216" s="126"/>
      <c r="R216" s="227"/>
    </row>
    <row r="217" spans="1:18" x14ac:dyDescent="0.25">
      <c r="A217" s="204" t="s">
        <v>142</v>
      </c>
      <c r="B217" s="205" t="s">
        <v>441</v>
      </c>
      <c r="C217" s="244" t="s">
        <v>148</v>
      </c>
      <c r="D217" s="204" t="s">
        <v>310</v>
      </c>
      <c r="E217" s="204" t="s">
        <v>149</v>
      </c>
      <c r="F217" s="206">
        <v>0.06</v>
      </c>
      <c r="G217" s="204" t="s">
        <v>143</v>
      </c>
      <c r="H217" s="204" t="s">
        <v>80</v>
      </c>
      <c r="I217" s="245">
        <v>45950</v>
      </c>
      <c r="J217" s="245">
        <v>46070</v>
      </c>
      <c r="K217" s="207">
        <v>1</v>
      </c>
      <c r="L217" s="243">
        <v>150000</v>
      </c>
      <c r="M217" s="243">
        <v>151908.51999999999</v>
      </c>
      <c r="N217" s="243">
        <v>153548.34</v>
      </c>
      <c r="O217" s="211"/>
      <c r="P217" s="126"/>
      <c r="R217" s="227"/>
    </row>
    <row r="218" spans="1:18" x14ac:dyDescent="0.25">
      <c r="A218" s="204" t="s">
        <v>142</v>
      </c>
      <c r="B218" s="205" t="s">
        <v>442</v>
      </c>
      <c r="C218" s="244" t="s">
        <v>148</v>
      </c>
      <c r="D218" s="204" t="s">
        <v>310</v>
      </c>
      <c r="E218" s="204" t="s">
        <v>149</v>
      </c>
      <c r="F218" s="206">
        <v>0.06</v>
      </c>
      <c r="G218" s="204" t="s">
        <v>143</v>
      </c>
      <c r="H218" s="204" t="s">
        <v>80</v>
      </c>
      <c r="I218" s="245">
        <v>45950</v>
      </c>
      <c r="J218" s="245">
        <v>46070</v>
      </c>
      <c r="K218" s="207">
        <v>1</v>
      </c>
      <c r="L218" s="243">
        <v>150000</v>
      </c>
      <c r="M218" s="243">
        <v>151908.51999999999</v>
      </c>
      <c r="N218" s="243">
        <v>153548.34</v>
      </c>
      <c r="O218" s="211"/>
      <c r="P218" s="126"/>
      <c r="R218" s="227"/>
    </row>
    <row r="219" spans="1:18" x14ac:dyDescent="0.25">
      <c r="A219" s="204" t="s">
        <v>202</v>
      </c>
      <c r="B219" s="205" t="s">
        <v>443</v>
      </c>
      <c r="C219" s="244" t="s">
        <v>180</v>
      </c>
      <c r="D219" s="204" t="s">
        <v>181</v>
      </c>
      <c r="E219" s="204" t="s">
        <v>182</v>
      </c>
      <c r="F219" s="206">
        <v>0</v>
      </c>
      <c r="G219" s="204" t="s">
        <v>203</v>
      </c>
      <c r="H219" s="204" t="s">
        <v>183</v>
      </c>
      <c r="I219" s="245">
        <v>45950</v>
      </c>
      <c r="J219" s="245">
        <v>46070</v>
      </c>
      <c r="K219" s="207">
        <v>4500000</v>
      </c>
      <c r="L219" s="243">
        <v>4500000</v>
      </c>
      <c r="M219" s="243">
        <v>4446142.6500000004</v>
      </c>
      <c r="N219" s="243">
        <v>4478925</v>
      </c>
      <c r="O219" s="211"/>
      <c r="P219" s="126"/>
      <c r="R219" s="227"/>
    </row>
    <row r="220" spans="1:18" x14ac:dyDescent="0.25">
      <c r="A220" s="204" t="s">
        <v>202</v>
      </c>
      <c r="B220" s="205" t="s">
        <v>444</v>
      </c>
      <c r="C220" s="244" t="s">
        <v>180</v>
      </c>
      <c r="D220" s="204" t="s">
        <v>445</v>
      </c>
      <c r="E220" s="204" t="s">
        <v>446</v>
      </c>
      <c r="F220" s="206">
        <v>4.2500000000000003E-2</v>
      </c>
      <c r="G220" s="204" t="s">
        <v>143</v>
      </c>
      <c r="H220" s="204" t="s">
        <v>447</v>
      </c>
      <c r="I220" s="245">
        <v>46001</v>
      </c>
      <c r="J220" s="245">
        <v>46695</v>
      </c>
      <c r="K220" s="207">
        <v>5</v>
      </c>
      <c r="L220" s="243">
        <v>1000000</v>
      </c>
      <c r="M220" s="243">
        <v>1009713.33</v>
      </c>
      <c r="N220" s="243">
        <v>1011925.65</v>
      </c>
      <c r="O220" s="211"/>
      <c r="P220" s="126"/>
      <c r="R220" s="227"/>
    </row>
    <row r="221" spans="1:18" x14ac:dyDescent="0.25">
      <c r="A221" s="204" t="s">
        <v>142</v>
      </c>
      <c r="B221" s="205" t="s">
        <v>448</v>
      </c>
      <c r="C221" s="244" t="s">
        <v>150</v>
      </c>
      <c r="D221" s="204" t="s">
        <v>179</v>
      </c>
      <c r="E221" s="204" t="s">
        <v>195</v>
      </c>
      <c r="F221" s="206">
        <v>6.4500000000000002E-2</v>
      </c>
      <c r="G221" s="204" t="s">
        <v>143</v>
      </c>
      <c r="H221" s="204" t="s">
        <v>80</v>
      </c>
      <c r="I221" s="245">
        <v>46002</v>
      </c>
      <c r="J221" s="245">
        <v>46370</v>
      </c>
      <c r="K221" s="207">
        <v>1</v>
      </c>
      <c r="L221" s="243">
        <v>100000</v>
      </c>
      <c r="M221" s="243">
        <v>103725.63</v>
      </c>
      <c r="N221" s="243">
        <v>100796.77</v>
      </c>
      <c r="O221" s="211"/>
      <c r="P221" s="126"/>
      <c r="R221" s="227"/>
    </row>
    <row r="222" spans="1:18" x14ac:dyDescent="0.25">
      <c r="A222" s="204" t="s">
        <v>142</v>
      </c>
      <c r="B222" s="205" t="s">
        <v>449</v>
      </c>
      <c r="C222" s="244" t="s">
        <v>150</v>
      </c>
      <c r="D222" s="204" t="s">
        <v>179</v>
      </c>
      <c r="E222" s="204" t="s">
        <v>195</v>
      </c>
      <c r="F222" s="206">
        <v>6.4500000000000002E-2</v>
      </c>
      <c r="G222" s="204" t="s">
        <v>143</v>
      </c>
      <c r="H222" s="204" t="s">
        <v>80</v>
      </c>
      <c r="I222" s="245">
        <v>46002</v>
      </c>
      <c r="J222" s="245">
        <v>46370</v>
      </c>
      <c r="K222" s="207">
        <v>1</v>
      </c>
      <c r="L222" s="243">
        <v>100000</v>
      </c>
      <c r="M222" s="243">
        <v>103725.63</v>
      </c>
      <c r="N222" s="243">
        <v>100796.77</v>
      </c>
      <c r="O222" s="211"/>
      <c r="P222" s="126"/>
      <c r="R222" s="227"/>
    </row>
    <row r="223" spans="1:18" x14ac:dyDescent="0.25">
      <c r="A223" s="204" t="s">
        <v>142</v>
      </c>
      <c r="B223" s="205" t="s">
        <v>450</v>
      </c>
      <c r="C223" s="244" t="s">
        <v>150</v>
      </c>
      <c r="D223" s="204" t="s">
        <v>179</v>
      </c>
      <c r="E223" s="204" t="s">
        <v>195</v>
      </c>
      <c r="F223" s="206">
        <v>6.4500000000000002E-2</v>
      </c>
      <c r="G223" s="204" t="s">
        <v>143</v>
      </c>
      <c r="H223" s="204" t="s">
        <v>80</v>
      </c>
      <c r="I223" s="245">
        <v>46002</v>
      </c>
      <c r="J223" s="245">
        <v>46370</v>
      </c>
      <c r="K223" s="207">
        <v>1</v>
      </c>
      <c r="L223" s="243">
        <v>100000</v>
      </c>
      <c r="M223" s="243">
        <v>103725.63</v>
      </c>
      <c r="N223" s="243">
        <v>100796.77</v>
      </c>
      <c r="O223" s="211"/>
      <c r="P223" s="126"/>
      <c r="R223" s="227"/>
    </row>
    <row r="224" spans="1:18" x14ac:dyDescent="0.25">
      <c r="A224" s="204" t="s">
        <v>142</v>
      </c>
      <c r="B224" s="205" t="s">
        <v>451</v>
      </c>
      <c r="C224" s="244" t="s">
        <v>150</v>
      </c>
      <c r="D224" s="204" t="s">
        <v>179</v>
      </c>
      <c r="E224" s="204" t="s">
        <v>195</v>
      </c>
      <c r="F224" s="206">
        <v>6.4500000000000002E-2</v>
      </c>
      <c r="G224" s="204" t="s">
        <v>143</v>
      </c>
      <c r="H224" s="204" t="s">
        <v>80</v>
      </c>
      <c r="I224" s="245">
        <v>46002</v>
      </c>
      <c r="J224" s="245">
        <v>46370</v>
      </c>
      <c r="K224" s="207">
        <v>1</v>
      </c>
      <c r="L224" s="243">
        <v>100000</v>
      </c>
      <c r="M224" s="243">
        <v>103725.63</v>
      </c>
      <c r="N224" s="243">
        <v>100796.77</v>
      </c>
      <c r="O224" s="211"/>
      <c r="P224" s="126"/>
      <c r="R224" s="227"/>
    </row>
    <row r="225" spans="1:18" x14ac:dyDescent="0.25">
      <c r="A225" s="204" t="s">
        <v>142</v>
      </c>
      <c r="B225" s="205" t="s">
        <v>452</v>
      </c>
      <c r="C225" s="244" t="s">
        <v>150</v>
      </c>
      <c r="D225" s="204" t="s">
        <v>179</v>
      </c>
      <c r="E225" s="204" t="s">
        <v>195</v>
      </c>
      <c r="F225" s="206">
        <v>6.4500000000000002E-2</v>
      </c>
      <c r="G225" s="204" t="s">
        <v>143</v>
      </c>
      <c r="H225" s="204" t="s">
        <v>80</v>
      </c>
      <c r="I225" s="245">
        <v>46002</v>
      </c>
      <c r="J225" s="245">
        <v>46370</v>
      </c>
      <c r="K225" s="207">
        <v>1</v>
      </c>
      <c r="L225" s="243">
        <v>100000</v>
      </c>
      <c r="M225" s="243">
        <v>103725.63</v>
      </c>
      <c r="N225" s="243">
        <v>100796.77</v>
      </c>
      <c r="O225" s="211"/>
      <c r="P225" s="126"/>
      <c r="R225" s="227"/>
    </row>
    <row r="226" spans="1:18" x14ac:dyDescent="0.25">
      <c r="A226" s="204" t="s">
        <v>142</v>
      </c>
      <c r="B226" s="205" t="s">
        <v>453</v>
      </c>
      <c r="C226" s="244" t="s">
        <v>150</v>
      </c>
      <c r="D226" s="204" t="s">
        <v>179</v>
      </c>
      <c r="E226" s="204" t="s">
        <v>195</v>
      </c>
      <c r="F226" s="206">
        <v>6.4500000000000002E-2</v>
      </c>
      <c r="G226" s="204" t="s">
        <v>143</v>
      </c>
      <c r="H226" s="204" t="s">
        <v>80</v>
      </c>
      <c r="I226" s="245">
        <v>46002</v>
      </c>
      <c r="J226" s="245">
        <v>46370</v>
      </c>
      <c r="K226" s="207">
        <v>1</v>
      </c>
      <c r="L226" s="243">
        <v>100000</v>
      </c>
      <c r="M226" s="243">
        <v>103725.63</v>
      </c>
      <c r="N226" s="243">
        <v>100796.77</v>
      </c>
      <c r="O226" s="211"/>
      <c r="P226" s="126"/>
      <c r="R226" s="227"/>
    </row>
    <row r="227" spans="1:18" x14ac:dyDescent="0.25">
      <c r="A227" s="204" t="s">
        <v>142</v>
      </c>
      <c r="B227" s="205" t="s">
        <v>454</v>
      </c>
      <c r="C227" s="244" t="s">
        <v>150</v>
      </c>
      <c r="D227" s="204" t="s">
        <v>179</v>
      </c>
      <c r="E227" s="204" t="s">
        <v>195</v>
      </c>
      <c r="F227" s="206">
        <v>6.4500000000000002E-2</v>
      </c>
      <c r="G227" s="204" t="s">
        <v>143</v>
      </c>
      <c r="H227" s="204" t="s">
        <v>80</v>
      </c>
      <c r="I227" s="245">
        <v>46002</v>
      </c>
      <c r="J227" s="245">
        <v>46370</v>
      </c>
      <c r="K227" s="207">
        <v>1</v>
      </c>
      <c r="L227" s="243">
        <v>100000</v>
      </c>
      <c r="M227" s="243">
        <v>103725.63</v>
      </c>
      <c r="N227" s="243">
        <v>100796.77</v>
      </c>
      <c r="O227" s="211"/>
      <c r="P227" s="126"/>
      <c r="R227" s="227"/>
    </row>
    <row r="228" spans="1:18" x14ac:dyDescent="0.25">
      <c r="A228" s="204" t="s">
        <v>142</v>
      </c>
      <c r="B228" s="205" t="s">
        <v>455</v>
      </c>
      <c r="C228" s="244" t="s">
        <v>150</v>
      </c>
      <c r="D228" s="204" t="s">
        <v>179</v>
      </c>
      <c r="E228" s="204" t="s">
        <v>195</v>
      </c>
      <c r="F228" s="206">
        <v>6.4500000000000002E-2</v>
      </c>
      <c r="G228" s="204" t="s">
        <v>143</v>
      </c>
      <c r="H228" s="204" t="s">
        <v>80</v>
      </c>
      <c r="I228" s="245">
        <v>46002</v>
      </c>
      <c r="J228" s="245">
        <v>46370</v>
      </c>
      <c r="K228" s="207">
        <v>1</v>
      </c>
      <c r="L228" s="243">
        <v>100000</v>
      </c>
      <c r="M228" s="243">
        <v>103725.63</v>
      </c>
      <c r="N228" s="243">
        <v>100796.77</v>
      </c>
      <c r="O228" s="211"/>
      <c r="P228" s="126"/>
      <c r="R228" s="227"/>
    </row>
    <row r="229" spans="1:18" x14ac:dyDescent="0.25">
      <c r="A229" s="204" t="s">
        <v>142</v>
      </c>
      <c r="B229" s="205" t="s">
        <v>456</v>
      </c>
      <c r="C229" s="244" t="s">
        <v>150</v>
      </c>
      <c r="D229" s="204" t="s">
        <v>179</v>
      </c>
      <c r="E229" s="204" t="s">
        <v>195</v>
      </c>
      <c r="F229" s="206">
        <v>6.4500000000000002E-2</v>
      </c>
      <c r="G229" s="204" t="s">
        <v>143</v>
      </c>
      <c r="H229" s="204" t="s">
        <v>80</v>
      </c>
      <c r="I229" s="245">
        <v>46002</v>
      </c>
      <c r="J229" s="245">
        <v>46370</v>
      </c>
      <c r="K229" s="207">
        <v>1</v>
      </c>
      <c r="L229" s="243">
        <v>100000</v>
      </c>
      <c r="M229" s="243">
        <v>103725.63</v>
      </c>
      <c r="N229" s="243">
        <v>100796.77</v>
      </c>
      <c r="O229" s="211"/>
      <c r="P229" s="126"/>
      <c r="R229" s="227"/>
    </row>
    <row r="230" spans="1:18" x14ac:dyDescent="0.25">
      <c r="A230" s="204" t="s">
        <v>142</v>
      </c>
      <c r="B230" s="205" t="s">
        <v>457</v>
      </c>
      <c r="C230" s="244" t="s">
        <v>150</v>
      </c>
      <c r="D230" s="204" t="s">
        <v>179</v>
      </c>
      <c r="E230" s="204" t="s">
        <v>195</v>
      </c>
      <c r="F230" s="206">
        <v>6.4500000000000002E-2</v>
      </c>
      <c r="G230" s="204" t="s">
        <v>143</v>
      </c>
      <c r="H230" s="204" t="s">
        <v>80</v>
      </c>
      <c r="I230" s="245">
        <v>46002</v>
      </c>
      <c r="J230" s="245">
        <v>46370</v>
      </c>
      <c r="K230" s="207">
        <v>1</v>
      </c>
      <c r="L230" s="243">
        <v>100000</v>
      </c>
      <c r="M230" s="243">
        <v>103725.63</v>
      </c>
      <c r="N230" s="243">
        <v>100796.77</v>
      </c>
      <c r="O230" s="211"/>
      <c r="P230" s="126"/>
      <c r="R230" s="227"/>
    </row>
    <row r="231" spans="1:18" x14ac:dyDescent="0.25">
      <c r="A231" s="204" t="s">
        <v>142</v>
      </c>
      <c r="B231" s="205" t="s">
        <v>458</v>
      </c>
      <c r="C231" s="244" t="s">
        <v>150</v>
      </c>
      <c r="D231" s="204" t="s">
        <v>179</v>
      </c>
      <c r="E231" s="204" t="s">
        <v>195</v>
      </c>
      <c r="F231" s="206">
        <v>6.4500000000000002E-2</v>
      </c>
      <c r="G231" s="204" t="s">
        <v>143</v>
      </c>
      <c r="H231" s="204" t="s">
        <v>80</v>
      </c>
      <c r="I231" s="245">
        <v>46002</v>
      </c>
      <c r="J231" s="245">
        <v>46370</v>
      </c>
      <c r="K231" s="207">
        <v>1</v>
      </c>
      <c r="L231" s="243">
        <v>100000</v>
      </c>
      <c r="M231" s="243">
        <v>103725.63</v>
      </c>
      <c r="N231" s="243">
        <v>100796.77</v>
      </c>
      <c r="O231" s="211"/>
      <c r="P231" s="126"/>
      <c r="R231" s="227"/>
    </row>
    <row r="232" spans="1:18" x14ac:dyDescent="0.25">
      <c r="A232" s="204" t="s">
        <v>142</v>
      </c>
      <c r="B232" s="205" t="s">
        <v>459</v>
      </c>
      <c r="C232" s="244" t="s">
        <v>150</v>
      </c>
      <c r="D232" s="204" t="s">
        <v>179</v>
      </c>
      <c r="E232" s="204" t="s">
        <v>195</v>
      </c>
      <c r="F232" s="206">
        <v>6.4500000000000002E-2</v>
      </c>
      <c r="G232" s="204" t="s">
        <v>143</v>
      </c>
      <c r="H232" s="204" t="s">
        <v>80</v>
      </c>
      <c r="I232" s="245">
        <v>46002</v>
      </c>
      <c r="J232" s="245">
        <v>46370</v>
      </c>
      <c r="K232" s="207">
        <v>1</v>
      </c>
      <c r="L232" s="243">
        <v>100000</v>
      </c>
      <c r="M232" s="243">
        <v>103725.63</v>
      </c>
      <c r="N232" s="243">
        <v>100796.77</v>
      </c>
      <c r="O232" s="211"/>
      <c r="P232" s="126"/>
      <c r="R232" s="227"/>
    </row>
    <row r="233" spans="1:18" x14ac:dyDescent="0.25">
      <c r="A233" s="204" t="s">
        <v>142</v>
      </c>
      <c r="B233" s="205" t="s">
        <v>460</v>
      </c>
      <c r="C233" s="244" t="s">
        <v>150</v>
      </c>
      <c r="D233" s="204" t="s">
        <v>179</v>
      </c>
      <c r="E233" s="204" t="s">
        <v>195</v>
      </c>
      <c r="F233" s="206">
        <v>6.4500000000000002E-2</v>
      </c>
      <c r="G233" s="204" t="s">
        <v>143</v>
      </c>
      <c r="H233" s="204" t="s">
        <v>80</v>
      </c>
      <c r="I233" s="245">
        <v>46002</v>
      </c>
      <c r="J233" s="245">
        <v>46370</v>
      </c>
      <c r="K233" s="207">
        <v>1</v>
      </c>
      <c r="L233" s="243">
        <v>100000</v>
      </c>
      <c r="M233" s="243">
        <v>103725.63</v>
      </c>
      <c r="N233" s="243">
        <v>100796.77</v>
      </c>
      <c r="O233" s="211"/>
      <c r="P233" s="126"/>
      <c r="R233" s="227"/>
    </row>
    <row r="234" spans="1:18" x14ac:dyDescent="0.25">
      <c r="A234" s="204" t="s">
        <v>142</v>
      </c>
      <c r="B234" s="205" t="s">
        <v>461</v>
      </c>
      <c r="C234" s="244" t="s">
        <v>150</v>
      </c>
      <c r="D234" s="204" t="s">
        <v>179</v>
      </c>
      <c r="E234" s="204" t="s">
        <v>195</v>
      </c>
      <c r="F234" s="206">
        <v>6.4500000000000002E-2</v>
      </c>
      <c r="G234" s="204" t="s">
        <v>143</v>
      </c>
      <c r="H234" s="204" t="s">
        <v>80</v>
      </c>
      <c r="I234" s="245">
        <v>46002</v>
      </c>
      <c r="J234" s="245">
        <v>46370</v>
      </c>
      <c r="K234" s="207">
        <v>1</v>
      </c>
      <c r="L234" s="243">
        <v>100000</v>
      </c>
      <c r="M234" s="243">
        <v>103725.63</v>
      </c>
      <c r="N234" s="243">
        <v>100796.77</v>
      </c>
      <c r="O234" s="211"/>
      <c r="P234" s="126"/>
      <c r="R234" s="227"/>
    </row>
    <row r="235" spans="1:18" x14ac:dyDescent="0.25">
      <c r="A235" s="204" t="s">
        <v>142</v>
      </c>
      <c r="B235" s="205" t="s">
        <v>462</v>
      </c>
      <c r="C235" s="244" t="s">
        <v>150</v>
      </c>
      <c r="D235" s="204" t="s">
        <v>179</v>
      </c>
      <c r="E235" s="204" t="s">
        <v>195</v>
      </c>
      <c r="F235" s="206">
        <v>6.4500000000000002E-2</v>
      </c>
      <c r="G235" s="204" t="s">
        <v>143</v>
      </c>
      <c r="H235" s="204" t="s">
        <v>80</v>
      </c>
      <c r="I235" s="245">
        <v>46002</v>
      </c>
      <c r="J235" s="245">
        <v>46370</v>
      </c>
      <c r="K235" s="207">
        <v>1</v>
      </c>
      <c r="L235" s="243">
        <v>100000</v>
      </c>
      <c r="M235" s="243">
        <v>103725.63</v>
      </c>
      <c r="N235" s="243">
        <v>100796.77</v>
      </c>
      <c r="O235" s="211"/>
      <c r="P235" s="126"/>
      <c r="R235" s="227"/>
    </row>
    <row r="236" spans="1:18" x14ac:dyDescent="0.25">
      <c r="A236" s="204" t="s">
        <v>142</v>
      </c>
      <c r="B236" s="205" t="s">
        <v>463</v>
      </c>
      <c r="C236" s="244" t="s">
        <v>150</v>
      </c>
      <c r="D236" s="204" t="s">
        <v>179</v>
      </c>
      <c r="E236" s="204" t="s">
        <v>195</v>
      </c>
      <c r="F236" s="206">
        <v>6.4500000000000002E-2</v>
      </c>
      <c r="G236" s="204" t="s">
        <v>143</v>
      </c>
      <c r="H236" s="204" t="s">
        <v>80</v>
      </c>
      <c r="I236" s="245">
        <v>46002</v>
      </c>
      <c r="J236" s="245">
        <v>46370</v>
      </c>
      <c r="K236" s="207">
        <v>1</v>
      </c>
      <c r="L236" s="243">
        <v>100000</v>
      </c>
      <c r="M236" s="243">
        <v>103725.63</v>
      </c>
      <c r="N236" s="243">
        <v>100796.77</v>
      </c>
      <c r="O236" s="211"/>
      <c r="P236" s="126"/>
      <c r="R236" s="227"/>
    </row>
    <row r="237" spans="1:18" x14ac:dyDescent="0.25">
      <c r="A237" s="204" t="s">
        <v>142</v>
      </c>
      <c r="B237" s="205" t="s">
        <v>464</v>
      </c>
      <c r="C237" s="244" t="s">
        <v>150</v>
      </c>
      <c r="D237" s="204" t="s">
        <v>179</v>
      </c>
      <c r="E237" s="204" t="s">
        <v>195</v>
      </c>
      <c r="F237" s="206">
        <v>6.4500000000000002E-2</v>
      </c>
      <c r="G237" s="204" t="s">
        <v>143</v>
      </c>
      <c r="H237" s="204" t="s">
        <v>80</v>
      </c>
      <c r="I237" s="245">
        <v>46002</v>
      </c>
      <c r="J237" s="245">
        <v>46370</v>
      </c>
      <c r="K237" s="207">
        <v>1</v>
      </c>
      <c r="L237" s="243">
        <v>100000</v>
      </c>
      <c r="M237" s="243">
        <v>103725.63</v>
      </c>
      <c r="N237" s="243">
        <v>100796.77</v>
      </c>
      <c r="O237" s="211"/>
      <c r="P237" s="126"/>
      <c r="R237" s="227"/>
    </row>
    <row r="238" spans="1:18" x14ac:dyDescent="0.25">
      <c r="A238" s="204" t="s">
        <v>142</v>
      </c>
      <c r="B238" s="205" t="s">
        <v>465</v>
      </c>
      <c r="C238" s="244" t="s">
        <v>150</v>
      </c>
      <c r="D238" s="204" t="s">
        <v>179</v>
      </c>
      <c r="E238" s="204" t="s">
        <v>195</v>
      </c>
      <c r="F238" s="206">
        <v>6.4500000000000002E-2</v>
      </c>
      <c r="G238" s="204" t="s">
        <v>143</v>
      </c>
      <c r="H238" s="204" t="s">
        <v>80</v>
      </c>
      <c r="I238" s="245">
        <v>46002</v>
      </c>
      <c r="J238" s="245">
        <v>46370</v>
      </c>
      <c r="K238" s="207">
        <v>1</v>
      </c>
      <c r="L238" s="243">
        <v>100000</v>
      </c>
      <c r="M238" s="243">
        <v>103725.63</v>
      </c>
      <c r="N238" s="243">
        <v>100796.77</v>
      </c>
      <c r="O238" s="211"/>
      <c r="P238" s="126"/>
      <c r="R238" s="227"/>
    </row>
    <row r="239" spans="1:18" x14ac:dyDescent="0.25">
      <c r="A239" s="204" t="s">
        <v>142</v>
      </c>
      <c r="B239" s="205" t="s">
        <v>466</v>
      </c>
      <c r="C239" s="244" t="s">
        <v>150</v>
      </c>
      <c r="D239" s="204" t="s">
        <v>179</v>
      </c>
      <c r="E239" s="204" t="s">
        <v>195</v>
      </c>
      <c r="F239" s="206">
        <v>6.4500000000000002E-2</v>
      </c>
      <c r="G239" s="204" t="s">
        <v>143</v>
      </c>
      <c r="H239" s="204" t="s">
        <v>80</v>
      </c>
      <c r="I239" s="245">
        <v>46002</v>
      </c>
      <c r="J239" s="245">
        <v>46370</v>
      </c>
      <c r="K239" s="207">
        <v>1</v>
      </c>
      <c r="L239" s="243">
        <v>100000</v>
      </c>
      <c r="M239" s="243">
        <v>103725.63</v>
      </c>
      <c r="N239" s="243">
        <v>100796.77</v>
      </c>
      <c r="O239" s="211"/>
      <c r="P239" s="126"/>
      <c r="R239" s="227"/>
    </row>
    <row r="240" spans="1:18" x14ac:dyDescent="0.25">
      <c r="A240" s="204" t="s">
        <v>142</v>
      </c>
      <c r="B240" s="205" t="s">
        <v>467</v>
      </c>
      <c r="C240" s="244" t="s">
        <v>150</v>
      </c>
      <c r="D240" s="204" t="s">
        <v>179</v>
      </c>
      <c r="E240" s="204" t="s">
        <v>195</v>
      </c>
      <c r="F240" s="206">
        <v>6.4500000000000002E-2</v>
      </c>
      <c r="G240" s="204" t="s">
        <v>143</v>
      </c>
      <c r="H240" s="204" t="s">
        <v>80</v>
      </c>
      <c r="I240" s="245">
        <v>46002</v>
      </c>
      <c r="J240" s="245">
        <v>46370</v>
      </c>
      <c r="K240" s="207">
        <v>1</v>
      </c>
      <c r="L240" s="243">
        <v>100000</v>
      </c>
      <c r="M240" s="243">
        <v>103725.63</v>
      </c>
      <c r="N240" s="243">
        <v>100796.77</v>
      </c>
      <c r="O240" s="211"/>
      <c r="P240" s="126"/>
      <c r="R240" s="227"/>
    </row>
    <row r="241" spans="1:18" x14ac:dyDescent="0.25">
      <c r="A241" s="204" t="s">
        <v>142</v>
      </c>
      <c r="B241" s="205" t="s">
        <v>468</v>
      </c>
      <c r="C241" s="244" t="s">
        <v>422</v>
      </c>
      <c r="D241" s="204" t="s">
        <v>423</v>
      </c>
      <c r="E241" s="204" t="s">
        <v>200</v>
      </c>
      <c r="F241" s="206">
        <v>6.25E-2</v>
      </c>
      <c r="G241" s="204" t="s">
        <v>143</v>
      </c>
      <c r="H241" s="204" t="s">
        <v>80</v>
      </c>
      <c r="I241" s="245">
        <v>46010</v>
      </c>
      <c r="J241" s="245">
        <v>46395</v>
      </c>
      <c r="K241" s="207">
        <v>1</v>
      </c>
      <c r="L241" s="243">
        <v>1000000</v>
      </c>
      <c r="M241" s="243">
        <v>1028224.98</v>
      </c>
      <c r="N241" s="243">
        <v>1030076.03</v>
      </c>
      <c r="O241" s="211"/>
      <c r="P241" s="126"/>
      <c r="R241" s="227"/>
    </row>
    <row r="242" spans="1:18" x14ac:dyDescent="0.25">
      <c r="A242" s="204" t="s">
        <v>142</v>
      </c>
      <c r="B242" s="205" t="s">
        <v>469</v>
      </c>
      <c r="C242" s="244" t="s">
        <v>360</v>
      </c>
      <c r="D242" s="204" t="s">
        <v>361</v>
      </c>
      <c r="E242" s="204" t="s">
        <v>154</v>
      </c>
      <c r="F242" s="206">
        <v>6.6000000000000003E-2</v>
      </c>
      <c r="G242" s="204" t="s">
        <v>143</v>
      </c>
      <c r="H242" s="204" t="s">
        <v>80</v>
      </c>
      <c r="I242" s="245">
        <v>46010</v>
      </c>
      <c r="J242" s="245">
        <v>46539</v>
      </c>
      <c r="K242" s="207">
        <v>1</v>
      </c>
      <c r="L242" s="243">
        <v>300000</v>
      </c>
      <c r="M242" s="243">
        <v>301286.38</v>
      </c>
      <c r="N242" s="243">
        <v>301877.8</v>
      </c>
      <c r="O242" s="211"/>
      <c r="P242" s="126"/>
      <c r="R242" s="227"/>
    </row>
    <row r="243" spans="1:18" x14ac:dyDescent="0.25">
      <c r="A243" s="204" t="s">
        <v>142</v>
      </c>
      <c r="B243" s="205" t="s">
        <v>470</v>
      </c>
      <c r="C243" s="244" t="s">
        <v>360</v>
      </c>
      <c r="D243" s="204" t="s">
        <v>361</v>
      </c>
      <c r="E243" s="204" t="s">
        <v>154</v>
      </c>
      <c r="F243" s="206">
        <v>6.6000000000000003E-2</v>
      </c>
      <c r="G243" s="204" t="s">
        <v>143</v>
      </c>
      <c r="H243" s="204" t="s">
        <v>80</v>
      </c>
      <c r="I243" s="245">
        <v>46010</v>
      </c>
      <c r="J243" s="245">
        <v>46545</v>
      </c>
      <c r="K243" s="207">
        <v>1</v>
      </c>
      <c r="L243" s="243">
        <v>200000</v>
      </c>
      <c r="M243" s="243">
        <v>200339.11</v>
      </c>
      <c r="N243" s="243">
        <v>200731.92</v>
      </c>
      <c r="O243" s="211"/>
      <c r="P243" s="126"/>
      <c r="R243" s="227"/>
    </row>
    <row r="244" spans="1:18" x14ac:dyDescent="0.25">
      <c r="A244" s="204" t="s">
        <v>142</v>
      </c>
      <c r="B244" s="205" t="s">
        <v>471</v>
      </c>
      <c r="C244" s="244" t="s">
        <v>360</v>
      </c>
      <c r="D244" s="204" t="s">
        <v>361</v>
      </c>
      <c r="E244" s="204" t="s">
        <v>154</v>
      </c>
      <c r="F244" s="206">
        <v>6.6000000000000003E-2</v>
      </c>
      <c r="G244" s="204" t="s">
        <v>143</v>
      </c>
      <c r="H244" s="204" t="s">
        <v>80</v>
      </c>
      <c r="I244" s="245">
        <v>46010</v>
      </c>
      <c r="J244" s="245">
        <v>46566</v>
      </c>
      <c r="K244" s="207">
        <v>1</v>
      </c>
      <c r="L244" s="243">
        <v>250000</v>
      </c>
      <c r="M244" s="243">
        <v>251076.17</v>
      </c>
      <c r="N244" s="243">
        <v>251559.81</v>
      </c>
      <c r="O244" s="211"/>
      <c r="P244" s="126"/>
      <c r="R244" s="227"/>
    </row>
    <row r="245" spans="1:18" x14ac:dyDescent="0.25">
      <c r="A245" s="204" t="s">
        <v>142</v>
      </c>
      <c r="B245" s="205" t="s">
        <v>472</v>
      </c>
      <c r="C245" s="244" t="s">
        <v>360</v>
      </c>
      <c r="D245" s="204" t="s">
        <v>361</v>
      </c>
      <c r="E245" s="204" t="s">
        <v>154</v>
      </c>
      <c r="F245" s="206">
        <v>6.6000000000000003E-2</v>
      </c>
      <c r="G245" s="204" t="s">
        <v>143</v>
      </c>
      <c r="H245" s="204" t="s">
        <v>80</v>
      </c>
      <c r="I245" s="245">
        <v>46010</v>
      </c>
      <c r="J245" s="245">
        <v>46219</v>
      </c>
      <c r="K245" s="207">
        <v>1</v>
      </c>
      <c r="L245" s="243">
        <v>250000</v>
      </c>
      <c r="M245" s="243">
        <v>251090.09</v>
      </c>
      <c r="N245" s="243">
        <v>251582.14</v>
      </c>
      <c r="O245" s="211"/>
      <c r="P245" s="126"/>
      <c r="R245" s="227"/>
    </row>
    <row r="246" spans="1:18" x14ac:dyDescent="0.25">
      <c r="A246" s="204" t="s">
        <v>202</v>
      </c>
      <c r="B246" s="205" t="s">
        <v>473</v>
      </c>
      <c r="C246" s="244" t="s">
        <v>180</v>
      </c>
      <c r="D246" s="204" t="s">
        <v>181</v>
      </c>
      <c r="E246" s="204" t="s">
        <v>182</v>
      </c>
      <c r="F246" s="206">
        <v>0</v>
      </c>
      <c r="G246" s="204" t="s">
        <v>203</v>
      </c>
      <c r="H246" s="204" t="s">
        <v>183</v>
      </c>
      <c r="I246" s="245">
        <v>46015</v>
      </c>
      <c r="J246" s="245">
        <v>46112</v>
      </c>
      <c r="K246" s="207">
        <v>4000000</v>
      </c>
      <c r="L246" s="243">
        <v>4000000</v>
      </c>
      <c r="M246" s="243">
        <v>3963938</v>
      </c>
      <c r="N246" s="243">
        <v>3964900</v>
      </c>
      <c r="O246" s="211"/>
      <c r="P246" s="126"/>
      <c r="R246" s="227"/>
    </row>
    <row r="247" spans="1:18" x14ac:dyDescent="0.25">
      <c r="A247" s="213" t="s">
        <v>474</v>
      </c>
      <c r="B247" s="230"/>
      <c r="C247" s="230"/>
      <c r="D247" s="230"/>
      <c r="E247" s="231"/>
      <c r="F247" s="230"/>
      <c r="G247" s="230"/>
      <c r="H247" s="232"/>
      <c r="I247" s="232"/>
      <c r="J247" s="233"/>
      <c r="K247" s="232"/>
      <c r="L247" s="234"/>
      <c r="M247" s="235"/>
      <c r="N247" s="236">
        <f>+SUM(N5:N246)</f>
        <v>52735037</v>
      </c>
      <c r="O247" s="211"/>
    </row>
    <row r="248" spans="1:18" x14ac:dyDescent="0.25">
      <c r="A248" s="213" t="s">
        <v>266</v>
      </c>
      <c r="B248" s="230"/>
      <c r="C248" s="230"/>
      <c r="D248" s="230"/>
      <c r="E248" s="231"/>
      <c r="F248" s="230"/>
      <c r="G248" s="230"/>
      <c r="H248" s="232"/>
      <c r="I248" s="232"/>
      <c r="J248" s="233"/>
      <c r="K248" s="232"/>
      <c r="L248" s="234"/>
      <c r="M248" s="235"/>
      <c r="N248" s="236">
        <v>61449035</v>
      </c>
      <c r="O248" s="214"/>
    </row>
    <row r="249" spans="1:18" hidden="1" x14ac:dyDescent="0.25">
      <c r="A249" s="211"/>
      <c r="B249" s="211"/>
      <c r="C249" s="211"/>
      <c r="D249" s="211"/>
      <c r="E249" s="211"/>
      <c r="F249" s="211"/>
      <c r="G249" s="211"/>
      <c r="H249" s="211"/>
      <c r="I249" s="211"/>
      <c r="J249" s="212"/>
      <c r="K249" s="211"/>
      <c r="L249" s="211"/>
      <c r="M249" s="211"/>
      <c r="N249" s="238">
        <f>+N247-'1 - EEFF FONDO USD '!F20</f>
        <v>0</v>
      </c>
      <c r="O249" s="211"/>
    </row>
    <row r="250" spans="1:18" hidden="1" x14ac:dyDescent="0.25">
      <c r="A250" s="211"/>
      <c r="B250" s="211"/>
      <c r="C250" s="211"/>
      <c r="D250" s="211"/>
      <c r="E250" s="211"/>
      <c r="F250" s="211"/>
      <c r="G250" s="211"/>
      <c r="H250" s="211"/>
      <c r="I250" s="215"/>
      <c r="J250" s="212"/>
      <c r="K250" s="211"/>
      <c r="L250" s="211"/>
      <c r="M250" s="211"/>
      <c r="N250" s="216">
        <f>+N248-'1 - EEFF FONDO USD '!H20</f>
        <v>0</v>
      </c>
      <c r="O250" s="211"/>
    </row>
    <row r="251" spans="1:18" x14ac:dyDescent="0.25">
      <c r="A251" s="211"/>
      <c r="B251" s="211"/>
      <c r="C251" s="211"/>
      <c r="D251" s="211"/>
      <c r="E251" s="211"/>
      <c r="F251" s="211"/>
      <c r="G251" s="211"/>
      <c r="H251" s="211"/>
      <c r="I251" s="215"/>
      <c r="J251" s="212"/>
      <c r="K251" s="211"/>
      <c r="L251" s="211"/>
      <c r="M251" s="211"/>
      <c r="N251" s="211"/>
      <c r="O251" s="211"/>
    </row>
  </sheetData>
  <pageMargins left="0.7" right="0.7" top="0.75" bottom="0.75" header="0.3" footer="0.3"/>
  <pageSetup scale="36"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5" Type="http://schemas.openxmlformats.org/package/2006/relationships/digital-signature/signature" Target="sig4.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rWj9zlYRY0UKVyeS9s9qlEc+CoKCg+2htJWDQUlH9nY=</DigestValue>
    </Reference>
    <Reference Type="http://www.w3.org/2000/09/xmldsig#Object" URI="#idOfficeObject">
      <DigestMethod Algorithm="http://www.w3.org/2001/04/xmlenc#sha256"/>
      <DigestValue>7zf6OOYVBiIB7AIevW99YY7bjdJJ8EEBvFzYVPTJIiI=</DigestValue>
    </Reference>
    <Reference Type="http://uri.etsi.org/01903#SignedProperties" URI="#idSignedProperties">
      <Transforms>
        <Transform Algorithm="http://www.w3.org/TR/2001/REC-xml-c14n-20010315"/>
      </Transforms>
      <DigestMethod Algorithm="http://www.w3.org/2001/04/xmlenc#sha256"/>
      <DigestValue>1fQ+4/Fiz3rK0/znR0UdzZ8FLRmaOwYBmfZx9s5I7lc=</DigestValue>
    </Reference>
    <Reference Type="http://www.w3.org/2000/09/xmldsig#Object" URI="#idValidSigLnImg">
      <DigestMethod Algorithm="http://www.w3.org/2001/04/xmlenc#sha256"/>
      <DigestValue>nadocSZIOHwDx3PND7pzcK5quM8eh3RetE7HMF8WeHY=</DigestValue>
    </Reference>
    <Reference Type="http://www.w3.org/2000/09/xmldsig#Object" URI="#idInvalidSigLnImg">
      <DigestMethod Algorithm="http://www.w3.org/2001/04/xmlenc#sha256"/>
      <DigestValue>v5x5XrP9yEAFvJ72AskXMTRcOz35o2rK0lnQAd/VNX4=</DigestValue>
    </Reference>
  </SignedInfo>
  <SignatureValue>TwzE+44IiXRpNwB//vX01b0E7qL664Z2eGYsN6bubFZvUaQ0H9Ac3NNJEpHoCP1iFNN5cxWoGGEd
LiB72OyODI0aM59lewbrcdwYPQv3eby36vrWiNvwc+YeDuVBSY04Qh9woym2xSvy6Xy4U2VAQsLL
kk7AN2GhdBCuJ14LcRLsTvUvT1MkaAU4/qdcZ93N5xxse4ZSTCSbocQk4SgEfHjh7qMNOxCZtxvg
EA0jcvhsXGw6uQC9Gvet0mbI4ipHWfNM5SCqWvg3+Zzv+QBjZEMSxfOiwt5H42daWn3kIwaIFbRJ
iOytG3FZnzf2xTj4gQOgviEpggCiG41cPbJ1OQ==</SignatureValue>
  <KeyInfo>
    <X509Data>
      <X509Certificate>MIIIlDCCBnygAwIBAgIIcd21UKC4+CMwDQYJKoZIhvcNAQELBQAwWjEaMBgGA1UEAwwRQ0EtRE9DVU1FTlRBIFMuQS4xFjAUBgNVBAUTDVJVQzgwMDUwMTcyLTExFzAVBgNVBAoMDkRPQ1VNRU5UQSBTLkEuMQswCQYDVQQGEwJQWTAeFw0yNTAyMTIxODQ0MDBaFw0yNzAyMTIxODQ0MDBaMIHRMS8wLQYDVQQDDCZNQVVSSUNJTyBTRUJBU1RJQU4gU0FMR1VFSVJPIE1FWkdPTElUUzESMBAGA1UEBRMJQ0kzMzUyMjUwMRswGQYDVQQqDBJNQVVSSUNJTyBTRUJBU1RJQU4xHDAaBgNVBAQME1NBTEdVRUlSTyBNRVpHT0xJVFMxCzAJBgNVBAsMAkYyMTUwMwYDVQQKDCxDRVJUSUZJQ0FETyBDVUFMSUZJQ0FETyBERSBGSVJNQSBFTEVDVFJPTklDQTELMAkGA1UEBhMCUFkwggEiMA0GCSqGSIb3DQEBAQUAA4IBDwAwggEKAoIBAQDk96MgJo32DaJfhFZYwtnR2Axp4qUCIPQDl0nZuuJGlD+s+4YYcZfgQpIwED2hMkwN9lwXIZAI/9BP77vvBuigjsreRvdpg4TSDXGAHpN1JXAWzmEhBpykfwAwlr/8UYBUuW+LyUwx4OYgj/Leqw4UozpToM0jOyKPeU/UYLB4xgvTBL9geHGdLxtezLSnWpZXvkzVqkL99wYx3jMhe72l5fPm2DuhwttMoCRDzVk+O0PfsTv8MlLmtN3apQ9L6h5bKrIHeMgMpizHTSGXwtaEzIZ+ygGu9mVlbyjrTvNECnTuX35YDJ3KowOzpJEtTT3qHN5GgdC+e1CRrGL5wyD7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gRBtc21AY29sYW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sT2vm3S2ZX7moIvOBIDuusXWg0wDgYDVR0PAQH/BAQDAgXgMA0GCSqGSIb3DQEBCwUAA4ICAQAKXAm/doQ1Yg8vAtaqjJB9UhC06bjwd2w+Xl7Z8QPCSGhbjel0dQt9wgtNefVFZxuviK9g9gzOWEInHLU/5undF8QtL7rBZ36uPgVo4whMDrqE9tXYs7G9hlzSteRMfh7ABF9IunMOIbT62FJ2QYguQxVgLG3xsFjYuy9ePNt1FIBI9n/yWp/kv6TsAwJFbl3lWqdirVQhXYKtdSQ1tD7crIPhkr9PYxTMQ1OT/CJzdRK6cWmz3MyuA1EKTA7opTPZTs+xN29IA6cTw5L++xjC5TwuSprK3Wp3cVlmoBilB5arXJm/sJsOQCyJ7+nT8VAmaCUIR6XFJq9hjZn8o0o/J397IT9dV1ZcTRhARU5JoY43roanR0F/bQfH28jCyMySXhXD39IR1ZgRpQNxcH617mxOFRoKSBJg9Bz4qNs5AfIQ+MmoGe8UUm781AVuwZTJ8V9uXXkC75/uv1KpKe6ILljqSAEW4m4gUNroUx/+XBrCpEUSOfhDqPikMw3PhCGjkEfO4RqPeaAo9yZ/4z2sLMKkRnUlEQY8PLCrvSgpkfzfUDFKhJN1p/IHKvif5wVb5JXL+5Pai73gDLzDgFT1zH0woPnuGPvmUH1VtRIgByyaWzAx7WxwCOhmbARuBUBhdPULlIymtvrQqi77MUgMe6VbuT8kkmUojbRH7pBf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Zyx7/6uCzBEsssanO8BOKdApmFSe+8J+iW9flVeNnls=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TTUHyXTvG9RpE2JCVWtvrHPIWrz0efhD/vadrl5CehY=</DigestValue>
      </Reference>
      <Reference URI="/xl/drawings/drawing2.xml?ContentType=application/vnd.openxmlformats-officedocument.drawing+xml">
        <DigestMethod Algorithm="http://www.w3.org/2001/04/xmlenc#sha256"/>
        <DigestValue>X+DONNgeQ0cU+/mCzpX86xVNVVC4IXd4KqGZDBAVdyo=</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WfdAB3gMfyBbOFKzZfpZ59RJNu15eAhW6Yxis2gOdk0=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BOKI6MeTL+YIsDJo58lwBX/Sq0MqFvFCbnOcdu96fiM=</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cFSQ4AU2aGGuQnFA+QzVa2pTYnM2bllQMiF/eUR2zhQ=</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OkGRuxB80HxcjdCgfiA+5ut5t0V2f+XUeCJv+z/aUcg=</DigestValue>
      </Reference>
      <Reference URI="/xl/printerSettings/printerSettings2.bin?ContentType=application/vnd.openxmlformats-officedocument.spreadsheetml.printerSettings">
        <DigestMethod Algorithm="http://www.w3.org/2001/04/xmlenc#sha256"/>
        <DigestValue>okopN5xQagoXquPDc/bjYj43rlSfKpXJ/+G6pTjmvR0=</DigestValue>
      </Reference>
      <Reference URI="/xl/printerSettings/printerSettings3.bin?ContentType=application/vnd.openxmlformats-officedocument.spreadsheetml.printerSettings">
        <DigestMethod Algorithm="http://www.w3.org/2001/04/xmlenc#sha256"/>
        <DigestValue>Xujw8VP9xPOibD4BeXiO64sZJUmVvrtWRcMWlqTWzLo=</DigestValue>
      </Reference>
      <Reference URI="/xl/printerSettings/printerSettings4.bin?ContentType=application/vnd.openxmlformats-officedocument.spreadsheetml.printerSettings">
        <DigestMethod Algorithm="http://www.w3.org/2001/04/xmlenc#sha256"/>
        <DigestValue>0ErL0T/LxcoBrvFsp0z5xBAxLnzZk6GoWn1Z5vaRaoU=</DigestValue>
      </Reference>
      <Reference URI="/xl/printerSettings/printerSettings5.bin?ContentType=application/vnd.openxmlformats-officedocument.spreadsheetml.printerSettings">
        <DigestMethod Algorithm="http://www.w3.org/2001/04/xmlenc#sha256"/>
        <DigestValue>N3w7jkeSSXAMrlAeR5PSIevp3cS0c/YiyL0SCSx063A=</DigestValue>
      </Reference>
      <Reference URI="/xl/printerSettings/printerSettings6.bin?ContentType=application/vnd.openxmlformats-officedocument.spreadsheetml.printerSettings">
        <DigestMethod Algorithm="http://www.w3.org/2001/04/xmlenc#sha256"/>
        <DigestValue>r5raVA3JzcgFo9Sfzjryk7UZRR32lhmUnP38iRnuOJo=</DigestValue>
      </Reference>
      <Reference URI="/xl/printerSettings/printerSettings7.bin?ContentType=application/vnd.openxmlformats-officedocument.spreadsheetml.printerSettings">
        <DigestMethod Algorithm="http://www.w3.org/2001/04/xmlenc#sha256"/>
        <DigestValue>LdVZ3zQJ1HArpv7a1QIoHnKnrmCV4YyatyWKj+ENb28=</DigestValue>
      </Reference>
      <Reference URI="/xl/sharedStrings.xml?ContentType=application/vnd.openxmlformats-officedocument.spreadsheetml.sharedStrings+xml">
        <DigestMethod Algorithm="http://www.w3.org/2001/04/xmlenc#sha256"/>
        <DigestValue>EnBwn2nDPT+eLtH7oSTKR+1wqLmTT/kKHi94WShV+us=</DigestValue>
      </Reference>
      <Reference URI="/xl/styles.xml?ContentType=application/vnd.openxmlformats-officedocument.spreadsheetml.styles+xml">
        <DigestMethod Algorithm="http://www.w3.org/2001/04/xmlenc#sha256"/>
        <DigestValue>UzR+4+xYF8XTapwFb4yKXGZxd81EQ2liMxh2eznVhhc=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ta5iqQu8NZOgxIIv4lwWohDqIYnnQlnFi4i9urz9HoI=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41A0i5dzXpy5flihDGvC3KUszqV1jLzywLM7l6orovI=</DigestValue>
      </Reference>
      <Reference URI="/xl/worksheets/sheet2.xml?ContentType=application/vnd.openxmlformats-officedocument.spreadsheetml.worksheet+xml">
        <DigestMethod Algorithm="http://www.w3.org/2001/04/xmlenc#sha256"/>
        <DigestValue>BLVrdqoIvGIz+QWQB1DINgdjo/BQTSqh2BeolK5KacI=</DigestValue>
      </Reference>
      <Reference URI="/xl/worksheets/sheet3.xml?ContentType=application/vnd.openxmlformats-officedocument.spreadsheetml.worksheet+xml">
        <DigestMethod Algorithm="http://www.w3.org/2001/04/xmlenc#sha256"/>
        <DigestValue>v2nM/EwRrHR3vERWmjntYbWJ/Ws76D2bGh5mYccVdhc=</DigestValue>
      </Reference>
      <Reference URI="/xl/worksheets/sheet4.xml?ContentType=application/vnd.openxmlformats-officedocument.spreadsheetml.worksheet+xml">
        <DigestMethod Algorithm="http://www.w3.org/2001/04/xmlenc#sha256"/>
        <DigestValue>j3MlHeY7qqpkTyxrWMGKDXHsd29LUMrk4wL/j/TY3/Q=</DigestValue>
      </Reference>
      <Reference URI="/xl/worksheets/sheet5.xml?ContentType=application/vnd.openxmlformats-officedocument.spreadsheetml.worksheet+xml">
        <DigestMethod Algorithm="http://www.w3.org/2001/04/xmlenc#sha256"/>
        <DigestValue>4LOMWQXE9VkySBoJjNzBhG9ChAaIAPe0UrN4bXcdgec=</DigestValue>
      </Reference>
      <Reference URI="/xl/worksheets/sheet6.xml?ContentType=application/vnd.openxmlformats-officedocument.spreadsheetml.worksheet+xml">
        <DigestMethod Algorithm="http://www.w3.org/2001/04/xmlenc#sha256"/>
        <DigestValue>57CohSqvQqTKEZikJuU4/OxLqejDhp6dWH76/YnUH6k=</DigestValue>
      </Reference>
      <Reference URI="/xl/worksheets/sheet7.xml?ContentType=application/vnd.openxmlformats-officedocument.spreadsheetml.worksheet+xml">
        <DigestMethod Algorithm="http://www.w3.org/2001/04/xmlenc#sha256"/>
        <DigestValue>Wzu9QpGd7JGkHJBaeXPjoSrwtvcygIRSCIB68PWX+UY=</DigestValue>
      </Reference>
    </Manifest>
    <SignatureProperties>
      <SignatureProperty Id="idSignatureTime" Target="#idPackageSignature">
        <mdssi:SignatureTime xmlns:mdssi="http://schemas.openxmlformats.org/package/2006/digital-signature">
          <mdssi:Format>YYYY-MM-DDThh:mm:ssTZD</mdssi:Format>
          <mdssi:Value>2026-03-31T17:27:06Z</mdssi:Value>
        </mdssi:SignatureTime>
      </SignatureProperty>
    </SignatureProperties>
  </Object>
  <Object Id="idOfficeObject">
    <SignatureProperties>
      <SignatureProperty Id="idOfficeV1Details" Target="#idPackageSignature">
        <SignatureInfoV1 xmlns="http://schemas.microsoft.com/office/2006/digsig">
          <SetupID>{76D87E6E-A082-4C5A-94A5-4435A31C01E1}</SetupID>
          <SignatureText>Mauricio Salgueiro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2026-03-31T17:27:06Z</xd:SigningTime>
          <xd:SigningCertificate>
            <xd:Cert>
              <xd:CertDigest>
                <DigestMethod Algorithm="http://www.w3.org/2001/04/xmlenc#sha256"/>
                <DigestValue>ZyhsInauzlYpYWicqr1eDr+SJbpjihKKgtaC3NyAYd8=</DigestValue>
              </xd:CertDigest>
              <xd:IssuerSerial>
                <X509IssuerName>C=PY, O=DOCUMENTA S.A., SERIALNUMBER=RUC80050172-1, CN=CA-DOCUMENTA S.A.</X509IssuerName>
                <X509SerialNumber>8204913454037399587</X509SerialNumber>
              </xd:IssuerSerial>
            </xd:Cert>
          </xd:SigningCertificate>
          <xd:SignaturePolicyIdentifier>
            <xd:SignaturePolicyImplied/>
          </xd:SignaturePolicyIdentifier>
        </xd:SignedSignatureProperties>
      </xd:SignedProperties>
    </xd:QualifyingProperties>
  </Object>
  <Object Id="idValidSigLnImg">AQAAAGwAAAAAAAAAAAAAAEMBAAB/AAAAAAAAAAAAAADgHwAAkQwAACBFTUYAAAEAQBoAAJ0AAAAGAAAAAAAAAAAAAAAAAAAAVgUAAAADAABYAQAAwQAAAAAAAAAAAAAAAAAAAMA/BQDo8QI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AAAAAAAAAAAAAABE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AAAAAAAlAAAADAAAAAEAAABMAAAAZAAAAAAAAAAAAAAAQwEAAH8AAAAAAAAAAAAAAEQBAACAAAAAIQDwAAAAAAAAAAAAAACAPwAAAAAAAAAAAACAPwAAAAAAAAAAAAAAAAAAAAAAAAAAAAAAAAAAAAAAAAAAJQAAAAwAAAAAAACAKAAAAAwAAAABAAAAJwAAABgAAAABAAAAAAAAAP///wAAAAAAJQAAAAwAAAABAAAATAAAAGQAAAAAAAAAAAAAAEMBAAB/AAAAAAAAAAAAAAB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QAAAEcAAAApAAAAMwAAAIU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rgAAAEgAAAAlAAAADAAAAAMAAABUAAAAuAAAACoAAAAzAAAArAAAAEcAAAABAAAA0XbJQasKyUEqAAAAMwAAABIAAABMAAAAAAAAAAAAAAAAAAAA//////////9wAAAATQBhAHUAcgBpAGMAaQBvACAAUwBhAGwAZwB1AGUAaQByAG8ADgAAAAgAAAAJAAAABgAAAAQAAAAHAAAABAAAAAkAAAAEAAAACQAAAAgAAAAEAAAACQAAAAkAAAAIAAAABAAAAAYAAAAJAAAASwAAAEAAAAAwAAAABQAAACAAAAABAAAAAQAAABAAAAAAAAAAAAAAAEQBAACAAAAAAAAAAAAAAABEAQAAgAAAACUAAAAMAAAAAgAAACcAAAAYAAAABAAAAAAAAAD///8AAAAAACUAAAAMAAAABAAAAEwAAABkAAAAAAAAAFAAAABDAQAAfAAAAAAAAABQAAAARA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uAAAAAoAAABQAAAAagAAAFwAAAABAAAA0XbJQasKyUEKAAAAUAAAABIAAABMAAAAAAAAAAAAAAAAAAAA//////////9wAAAATQBhAHUAcgBpAGMAaQBvACAAUwBhAGwAZwB1AGUAaQByAG8ACgAAAAYAAAAHAAAABAAAAAMAAAAFAAAAAwAAAAcAAAADAAAABgAAAAYAAAADAAAABwAAAAcAAAAGAAAAAwAAAAQAAAAHAAAASwAAAEAAAAAwAAAABQAAACAAAAABAAAAAQAAABAAAAAAAAAAAAAAAEQBAACAAAAAAAAAAAAAAAB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eAAAAAoAAABgAAAALwAAAGwAAAABAAAA0XbJQasKyUEKAAAAYAAAAAcAAABMAAAAAAAAAAAAAAAAAAAA//////////9cAAAAUwBpAG4AZABpAGMAbwAAAAYAAAADAAAABwAAAAcAAAADAAAABQAAAAcAAABLAAAAQAAAADAAAAAFAAAAIAAAAAEAAAABAAAAEAAAAAAAAAAAAAAARAEAAIAAAAAAAAAAAAAAAEQBAACAAAAAJQAAAAwAAAACAAAAJwAAABgAAAAFAAAAAAAAAP///wAAAAAAJQAAAAwAAAAFAAAATAAAAGQAAAAJAAAAcAAAADoBAAB8AAAACQAAAHAAAAAyAQAADQAAACEA8AAAAAAAAAAAAAAAgD8AAAAAAAAAAAAAgD8AAAAAAAAAAAAAAAAAAAAAAAAAAAAAAAAAAAAAAAAAACUAAAAMAAAAAAAAgCgAAAAMAAAABQAAACUAAAAMAAAABAAAABgAAAAMAAAAAAAAAhIAAAAMAAAAAQAAABYAAAAMAAAAAAAAAFQAAACAAQAACgAAAHAAAAA5AQAAfAAAAAEAAADRdslBqwrJQQoAAABwAAAAMwAAAEwAAAAEAAAACQAAAHAAAAA7AQAAfQAAALQAAABGAGkAcgBtAGEAZABvACAAcABvAHIAOgAgAE0AQQBVAFIASQBDAEkATwAgAFMARQBCAEEAUwBUAEkAQQBOACAAUwBBAEwARwBVAEUASQBSAE8AIABNAEUAWgBHAE8ATABJAFQAUwCAPwYAAAADAAAABAAAAAkAAAAGAAAABwAAAAcAAAADAAAABwAAAAcAAAAEAAAAAwAAAAMAAAAKAAAABwAAAAgAAAAHAAAAAwAAAAcAAAADAAAACQAAAAMAAAAGAAAABgAAAAcAAAAHAAAABgAAAAUAAAADAAAABwAAAAgAAAADAAAABgAAAAcAAAAFAAAACAAAAAgAAAAGAAAAAwAAAAcAAAAJAAAAAwAAAAoAAAAGAAAABgAAAAgAAAAJAAAABQAAAAMAAAAFAAAABgAAABYAAAAMAAAAAAAAACUAAAAMAAAAAgAAAA4AAAAUAAAAAAAAABAAAAAUAAAA</Object>
  <Object Id="idInvalidSigLnImg">AQAAAGwAAAAAAAAAAAAAAEMBAAB/AAAAAAAAAAAAAADgHwAAkQwAACBFTUYAAAEAmB8AALAAAAAGAAAAAAAAAAAAAAAAAAAAVgUAAAADAABYAQAAwQAAAAAAAAAAAAAAAAAAAMA/BQDo8QI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AAAAAAAAAAAAAABE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AAAAAAAlAAAADAAAAAEAAABMAAAAZAAAAAAAAAAAAAAAQwEAAH8AAAAAAAAAAAAAAEQBAACAAAAAIQDwAAAAAAAAAAAAAACAPwAAAAAAAAAAAACAPwAAAAAAAAAAAAAAAAAAAAAAAAAAAAAAAAAAAAAAAAAAJQAAAAwAAAAAAACAKAAAAAwAAAABAAAAJwAAABgAAAABAAAAAAAAAP///wAAAAAAJQAAAAwAAAABAAAATAAAAGQAAAAAAAAAAAAAAEMBAAB/AAAAAAAAAAAAAAB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SAQAAAAcKDQcKDQcJDQ4WMShFrjFU1TJV1gECBAIDBAECBQoRKyZBowsTMQAAAAAAfqbJd6PIeqDCQFZ4JTd0Lk/HMVPSGy5uFiE4GypVJ0KnHjN9AAABVAEAAACcz+7S6ffb7fnC0t1haH0hMm8aLXIuT8ggOIwoRKslP58cK08AAAEAAAAAAMHg9P///////////+bm5k9SXjw/SzBRzTFU0y1NwSAyVzFGXwEBAlIBCA8mnM/u69/SvI9jt4tgjIR9FBosDBEjMVTUMlXWMVPRKUSeDxk4AAAAAAAAAADT6ff///////+Tk5MjK0krSbkvUcsuT8YVJFoTIFIrSbgtTcEQHEdUAQAAAJzP7vT6/bTa8kRleixHhy1Nwi5PxiQtTnBwcJKSki81SRwtZAgOIwAAAAAAweD02+35gsLqZ5q6Jz1jNEJyOUZ4qamp+/v7////wdPeVnCJAQECUgEAAACv1/Ho8/ubzu6CwuqMudS3u769vb3////////////L5fZymsABAgMAAAAAAK/X8fz9/uLx+snk9uTy+vz9/v///////////////8vl9nKawAECA1QBAAAAotHvtdryxOL1xOL1tdry0+r32+350+r3tdryxOL1pdPvc5rAAQIDAAAAAABpj7ZnjrZqj7Zqj7ZnjrZtkbdukrdtkbdnjrZqj7ZojrZ3rdUCAwRSA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EQBAACAAAAAAAAAAAAAAAB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t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uAAAASAAAACUAAAAMAAAABAAAAFQAAAC4AAAAKgAAADMAAACsAAAARwAAAAEAAADRdslBqwrJQSoAAAAzAAAAEgAAAEwAAAAAAAAAAAAAAAAAAAD//////////3AAAABNAGEAdQByAGkAYwBpAG8AIABTAGEAbABnAHUAZQBpAHIAbwAOAAAACAAAAAkAAAAGAAAABAAAAAcAAAAEAAAACQAAAAQAAAAJAAAACAAAAAQAAAAJAAAACQAAAAgAAAAEAAAABgAAAAkAAABLAAAAQAAAADAAAAAFAAAAIAAAAAEAAAABAAAAEAAAAAAAAAAAAAAARAEAAIAAAAAAAAAAAAAAAEQBAACAAAAAJQAAAAwAAAACAAAAJwAAABgAAAAFAAAAAAAAAP///wAAAAAAJQAAAAwAAAAFAAAATAAAAGQAAAAAAAAAUAAAAEMBAAB8AAAAAAAAAFAAAAB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uAAAAAoAAABQAAAAagAAAFwAAAABAAAA0XbJQasKyUEKAAAAUAAAABIAAABMAAAAAAAAAAAAAAAAAAAA//////////9wAAAATQBhAHUAcgBpAGMAaQBvACAAUwBhAGwAZwB1AGUAaQByAG8ACgAAAAYAAAAHAAAABAAAAAMAAAAFAAAAAwAAAAcAAAADAAAABgAAAAYAAAADAAAABwAAAAcAAAAGAAAAAwAAAAQAAAAHAAAASwAAAEAAAAAwAAAABQAAACAAAAABAAAAAQAAABAAAAAAAAAAAAAAAEQBAACAAAAAAAAAAAAAAAB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eAAAAAoAAABgAAAALwAAAGwAAAABAAAA0XbJQasKyUEKAAAAYAAAAAcAAABMAAAAAAAAAAAAAAAAAAAA//////////9cAAAAUwBpAG4AZABpAGMAbwAAAAYAAAADAAAABwAAAAcAAAADAAAABQAAAAcAAABLAAAAQAAAADAAAAAFAAAAIAAAAAEAAAABAAAAEAAAAAAAAAAAAAAARAEAAIAAAAAAAAAAAAAAAEQBAACAAAAAJQAAAAwAAAACAAAAJwAAABgAAAAFAAAAAAAAAP///wAAAAAAJQAAAAwAAAAFAAAATAAAAGQAAAAJAAAAcAAAADoBAAB8AAAACQAAAHAAAAAyAQAADQAAACEA8AAAAAAAAAAAAAAAgD8AAAAAAAAAAAAAgD8AAAAAAAAAAAAAAAAAAAAAAAAAAAAAAAAAAAAAAAAAACUAAAAMAAAAAAAAgCgAAAAMAAAABQAAACUAAAAMAAAAAQAAABgAAAAMAAAAAAAAAhIAAAAMAAAAAQAAABYAAAAMAAAAAAAAAFQAAACAAQAACgAAAHAAAAA5AQAAfAAAAAEAAADRdslBqwrJQQoAAABwAAAAMwAAAEwAAAAEAAAACQAAAHAAAAA7AQAAfQAAALQAAABGAGkAcgBtAGEAZABvACAAcABvAHIAOgAgAE0AQQBVAFIASQBDAEkATwAgAFMARQBCAEEAUwBUAEkAQQBOACAAUwBBAEwARwBVAEUASQBSAE8AIABNAEUAWgBHAE8ATABJAFQAUwAAAAYAAAADAAAABAAAAAkAAAAGAAAABwAAAAcAAAADAAAABwAAAAcAAAAEAAAAAwAAAAMAAAAKAAAABwAAAAgAAAAHAAAAAwAAAAcAAAADAAAACQAAAAMAAAAGAAAABgAAAAcAAAAHAAAABgAAAAUAAAADAAAABwAAAAgAAAADAAAABgAAAAcAAAAFAAAACAAAAAgAAAAGAAAAAwAAAAcAAAAJAAAAAwAAAAoAAAAGAAAABgAAAAgAAAAJAAAABQAAAAMAAAAF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enlP5v8VhLyA/gdpW81AIgW8SHPbFLysWNeb0POWxcA=</DigestValue>
    </Reference>
    <Reference Type="http://www.w3.org/2000/09/xmldsig#Object" URI="#idOfficeObject">
      <DigestMethod Algorithm="http://www.w3.org/2001/04/xmlenc#sha256"/>
      <DigestValue>4fUllyhNVTANG+1WHJgod1miLxusJ2U51nPtgMW5kJ4=</DigestValue>
    </Reference>
    <Reference Type="http://uri.etsi.org/01903#SignedProperties" URI="#idSignedProperties">
      <Transforms>
        <Transform Algorithm="http://www.w3.org/TR/2001/REC-xml-c14n-20010315"/>
      </Transforms>
      <DigestMethod Algorithm="http://www.w3.org/2001/04/xmlenc#sha256"/>
      <DigestValue>iWAKPiwN40W/ifsYV0OuLJSmfssFQSUrJYwHaUzzwoo=</DigestValue>
    </Reference>
    <Reference Type="http://www.w3.org/2000/09/xmldsig#Object" URI="#idValidSigLnImg">
      <DigestMethod Algorithm="http://www.w3.org/2001/04/xmlenc#sha256"/>
      <DigestValue>85bepiA96iCUfmHnTKcuNEwBxiuBG821TPLjpydDV74=</DigestValue>
    </Reference>
    <Reference Type="http://www.w3.org/2000/09/xmldsig#Object" URI="#idInvalidSigLnImg">
      <DigestMethod Algorithm="http://www.w3.org/2001/04/xmlenc#sha256"/>
      <DigestValue>8fmN9bk6bhAPa8+aDFOf3TgU5M5nWlHP6CFkMXY4Z+o=</DigestValue>
    </Reference>
  </SignedInfo>
  <SignatureValue>k601THzkmYTonXUNhyujEKUCYzjIV3kn7W+jkuNfuksyXZLwXfMLsBk/LntmoMQUK7B+tSi++e+7
cRBWQ6ZtUwcdHt1l2fcApdGP/Thn7OYQBYPHChDk5gg0IvCvA3oatkvZ7j8kU6+jEatFn7oyaz6Q
MnldCExLI63/pUEDnIvEurw0H1N8lJ/GfEuaHVaHmyn0zThY/gqwQEQai8poo/DQei7I4K9/39cR
UtfFMhONr3BfOUmPe1RuatBKoO7yF43BAkXwH9og92i+fl3zbjjxpWtQNcEG8yP7vajViItCyxfF
Hyy2h4Fb7JR1V1OY8YTwsZve4jpFQSNb5fAung==</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Zyx7/6uCzBEsssanO8BOKdApmFSe+8J+iW9flVeNnls=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TTUHyXTvG9RpE2JCVWtvrHPIWrz0efhD/vadrl5CehY=</DigestValue>
      </Reference>
      <Reference URI="/xl/drawings/drawing2.xml?ContentType=application/vnd.openxmlformats-officedocument.drawing+xml">
        <DigestMethod Algorithm="http://www.w3.org/2001/04/xmlenc#sha256"/>
        <DigestValue>X+DONNgeQ0cU+/mCzpX86xVNVVC4IXd4KqGZDBAVdyo=</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WfdAB3gMfyBbOFKzZfpZ59RJNu15eAhW6Yxis2gOdk0=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BOKI6MeTL+YIsDJo58lwBX/Sq0MqFvFCbnOcdu96fiM=</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cFSQ4AU2aGGuQnFA+QzVa2pTYnM2bllQMiF/eUR2zhQ=</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OkGRuxB80HxcjdCgfiA+5ut5t0V2f+XUeCJv+z/aUcg=</DigestValue>
      </Reference>
      <Reference URI="/xl/printerSettings/printerSettings2.bin?ContentType=application/vnd.openxmlformats-officedocument.spreadsheetml.printerSettings">
        <DigestMethod Algorithm="http://www.w3.org/2001/04/xmlenc#sha256"/>
        <DigestValue>okopN5xQagoXquPDc/bjYj43rlSfKpXJ/+G6pTjmvR0=</DigestValue>
      </Reference>
      <Reference URI="/xl/printerSettings/printerSettings3.bin?ContentType=application/vnd.openxmlformats-officedocument.spreadsheetml.printerSettings">
        <DigestMethod Algorithm="http://www.w3.org/2001/04/xmlenc#sha256"/>
        <DigestValue>Xujw8VP9xPOibD4BeXiO64sZJUmVvrtWRcMWlqTWzLo=</DigestValue>
      </Reference>
      <Reference URI="/xl/printerSettings/printerSettings4.bin?ContentType=application/vnd.openxmlformats-officedocument.spreadsheetml.printerSettings">
        <DigestMethod Algorithm="http://www.w3.org/2001/04/xmlenc#sha256"/>
        <DigestValue>0ErL0T/LxcoBrvFsp0z5xBAxLnzZk6GoWn1Z5vaRaoU=</DigestValue>
      </Reference>
      <Reference URI="/xl/printerSettings/printerSettings5.bin?ContentType=application/vnd.openxmlformats-officedocument.spreadsheetml.printerSettings">
        <DigestMethod Algorithm="http://www.w3.org/2001/04/xmlenc#sha256"/>
        <DigestValue>N3w7jkeSSXAMrlAeR5PSIevp3cS0c/YiyL0SCSx063A=</DigestValue>
      </Reference>
      <Reference URI="/xl/printerSettings/printerSettings6.bin?ContentType=application/vnd.openxmlformats-officedocument.spreadsheetml.printerSettings">
        <DigestMethod Algorithm="http://www.w3.org/2001/04/xmlenc#sha256"/>
        <DigestValue>r5raVA3JzcgFo9Sfzjryk7UZRR32lhmUnP38iRnuOJo=</DigestValue>
      </Reference>
      <Reference URI="/xl/printerSettings/printerSettings7.bin?ContentType=application/vnd.openxmlformats-officedocument.spreadsheetml.printerSettings">
        <DigestMethod Algorithm="http://www.w3.org/2001/04/xmlenc#sha256"/>
        <DigestValue>LdVZ3zQJ1HArpv7a1QIoHnKnrmCV4YyatyWKj+ENb28=</DigestValue>
      </Reference>
      <Reference URI="/xl/sharedStrings.xml?ContentType=application/vnd.openxmlformats-officedocument.spreadsheetml.sharedStrings+xml">
        <DigestMethod Algorithm="http://www.w3.org/2001/04/xmlenc#sha256"/>
        <DigestValue>EnBwn2nDPT+eLtH7oSTKR+1wqLmTT/kKHi94WShV+us=</DigestValue>
      </Reference>
      <Reference URI="/xl/styles.xml?ContentType=application/vnd.openxmlformats-officedocument.spreadsheetml.styles+xml">
        <DigestMethod Algorithm="http://www.w3.org/2001/04/xmlenc#sha256"/>
        <DigestValue>UzR+4+xYF8XTapwFb4yKXGZxd81EQ2liMxh2eznVhhc=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ta5iqQu8NZOgxIIv4lwWohDqIYnnQlnFi4i9urz9HoI=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41A0i5dzXpy5flihDGvC3KUszqV1jLzywLM7l6orovI=</DigestValue>
      </Reference>
      <Reference URI="/xl/worksheets/sheet2.xml?ContentType=application/vnd.openxmlformats-officedocument.spreadsheetml.worksheet+xml">
        <DigestMethod Algorithm="http://www.w3.org/2001/04/xmlenc#sha256"/>
        <DigestValue>BLVrdqoIvGIz+QWQB1DINgdjo/BQTSqh2BeolK5KacI=</DigestValue>
      </Reference>
      <Reference URI="/xl/worksheets/sheet3.xml?ContentType=application/vnd.openxmlformats-officedocument.spreadsheetml.worksheet+xml">
        <DigestMethod Algorithm="http://www.w3.org/2001/04/xmlenc#sha256"/>
        <DigestValue>v2nM/EwRrHR3vERWmjntYbWJ/Ws76D2bGh5mYccVdhc=</DigestValue>
      </Reference>
      <Reference URI="/xl/worksheets/sheet4.xml?ContentType=application/vnd.openxmlformats-officedocument.spreadsheetml.worksheet+xml">
        <DigestMethod Algorithm="http://www.w3.org/2001/04/xmlenc#sha256"/>
        <DigestValue>j3MlHeY7qqpkTyxrWMGKDXHsd29LUMrk4wL/j/TY3/Q=</DigestValue>
      </Reference>
      <Reference URI="/xl/worksheets/sheet5.xml?ContentType=application/vnd.openxmlformats-officedocument.spreadsheetml.worksheet+xml">
        <DigestMethod Algorithm="http://www.w3.org/2001/04/xmlenc#sha256"/>
        <DigestValue>4LOMWQXE9VkySBoJjNzBhG9ChAaIAPe0UrN4bXcdgec=</DigestValue>
      </Reference>
      <Reference URI="/xl/worksheets/sheet6.xml?ContentType=application/vnd.openxmlformats-officedocument.spreadsheetml.worksheet+xml">
        <DigestMethod Algorithm="http://www.w3.org/2001/04/xmlenc#sha256"/>
        <DigestValue>57CohSqvQqTKEZikJuU4/OxLqejDhp6dWH76/YnUH6k=</DigestValue>
      </Reference>
      <Reference URI="/xl/worksheets/sheet7.xml?ContentType=application/vnd.openxmlformats-officedocument.spreadsheetml.worksheet+xml">
        <DigestMethod Algorithm="http://www.w3.org/2001/04/xmlenc#sha256"/>
        <DigestValue>Wzu9QpGd7JGkHJBaeXPjoSrwtvcygIRSCIB68PWX+UY=</DigestValue>
      </Reference>
    </Manifest>
    <SignatureProperties>
      <SignatureProperty Id="idSignatureTime" Target="#idPackageSignature">
        <mdssi:SignatureTime xmlns:mdssi="http://schemas.openxmlformats.org/package/2006/digital-signature">
          <mdssi:Format>YYYY-MM-DDThh:mm:ssTZD</mdssi:Format>
          <mdssi:Value>2026-03-30T13:50:58Z</mdssi:Value>
        </mdssi:SignatureTime>
      </SignatureProperty>
    </SignatureProperties>
  </Object>
  <Object Id="idOfficeObject">
    <SignatureProperties>
      <SignatureProperty Id="idOfficeV1Details" Target="#idPackageSignature">
        <SignatureInfoV1 xmlns="http://schemas.microsoft.com/office/2006/digsig">
          <SetupID>{DB5BCC46-AFFB-4A5A-9D7B-73B11E08A521}</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2026-03-30T13:50:58Z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g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Nadg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N3y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+wkEVWR40nYJ+9e/dqwyM33CCA3ohLc95t2I4Tqyx5M=</DigestValue>
    </Reference>
    <Reference Type="http://www.w3.org/2000/09/xmldsig#Object" URI="#idOfficeObject">
      <DigestMethod Algorithm="http://www.w3.org/2001/04/xmlenc#sha256"/>
      <DigestValue>8KuY9ICl3WgR5hfMchoJl0bRXZXzXkl3eKwSrsoL+D8=</DigestValue>
    </Reference>
    <Reference Type="http://uri.etsi.org/01903#SignedProperties" URI="#idSignedProperties">
      <Transforms>
        <Transform Algorithm="http://www.w3.org/TR/2001/REC-xml-c14n-20010315"/>
      </Transforms>
      <DigestMethod Algorithm="http://www.w3.org/2001/04/xmlenc#sha256"/>
      <DigestValue>uJw3DYQyLfl+w6UHlI5KA3j9sC+iflApzfW3Kjg9GQE=</DigestValue>
    </Reference>
    <Reference Type="http://www.w3.org/2000/09/xmldsig#Object" URI="#idValidSigLnImg">
      <DigestMethod Algorithm="http://www.w3.org/2001/04/xmlenc#sha256"/>
      <DigestValue>68JPHhLqrnvcBnOKrSWS2oQvGbfPhQa7cbC1D6jBW9k=</DigestValue>
    </Reference>
    <Reference Type="http://www.w3.org/2000/09/xmldsig#Object" URI="#idInvalidSigLnImg">
      <DigestMethod Algorithm="http://www.w3.org/2001/04/xmlenc#sha256"/>
      <DigestValue>sWZxwOaJL8bfTUvaN0nlXrhFTFPeBrf6FAkeu1rpHoI=</DigestValue>
    </Reference>
  </SignedInfo>
  <SignatureValue>FbQ+8OPFGxf6wOgmvh9ITbgYSvgYEHPFgyHjgX9b/pYKxhyN/W8RISxb5Dw0dVzAHBiEUrKuaybY
LcnnWjs7amoUvFwlzwmtqBOsXCxb2J5YY7a8RbR1DRuCFmk3frouZKD7E0Rl4CEkXHowGuLla3JG
xiIrmmJEvcdSjWZ2EFC+dzF18aRu6gA70bnjsCioMvUxqpFjUg3jLJpXMn4cVVprWQcNmqckz0kW
7XNwhn/EIi1WrMiAy38Z0QmkcaKlCrzta+d9j9c02Td1L1/M6RlTa05xXJWECrQnp+znO7Rz53xC
p76Y1936i31muXtJ+9kHnLykEnjX5iRcMUWivQ==</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Zyx7/6uCzBEsssanO8BOKdApmFSe+8J+iW9flVeNnls=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TTUHyXTvG9RpE2JCVWtvrHPIWrz0efhD/vadrl5CehY=</DigestValue>
      </Reference>
      <Reference URI="/xl/drawings/drawing2.xml?ContentType=application/vnd.openxmlformats-officedocument.drawing+xml">
        <DigestMethod Algorithm="http://www.w3.org/2001/04/xmlenc#sha256"/>
        <DigestValue>X+DONNgeQ0cU+/mCzpX86xVNVVC4IXd4KqGZDBAVdyo=</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WfdAB3gMfyBbOFKzZfpZ59RJNu15eAhW6Yxis2gOdk0=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BOKI6MeTL+YIsDJo58lwBX/Sq0MqFvFCbnOcdu96fiM=</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cFSQ4AU2aGGuQnFA+QzVa2pTYnM2bllQMiF/eUR2zhQ=</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OkGRuxB80HxcjdCgfiA+5ut5t0V2f+XUeCJv+z/aUcg=</DigestValue>
      </Reference>
      <Reference URI="/xl/printerSettings/printerSettings2.bin?ContentType=application/vnd.openxmlformats-officedocument.spreadsheetml.printerSettings">
        <DigestMethod Algorithm="http://www.w3.org/2001/04/xmlenc#sha256"/>
        <DigestValue>okopN5xQagoXquPDc/bjYj43rlSfKpXJ/+G6pTjmvR0=</DigestValue>
      </Reference>
      <Reference URI="/xl/printerSettings/printerSettings3.bin?ContentType=application/vnd.openxmlformats-officedocument.spreadsheetml.printerSettings">
        <DigestMethod Algorithm="http://www.w3.org/2001/04/xmlenc#sha256"/>
        <DigestValue>Xujw8VP9xPOibD4BeXiO64sZJUmVvrtWRcMWlqTWzLo=</DigestValue>
      </Reference>
      <Reference URI="/xl/printerSettings/printerSettings4.bin?ContentType=application/vnd.openxmlformats-officedocument.spreadsheetml.printerSettings">
        <DigestMethod Algorithm="http://www.w3.org/2001/04/xmlenc#sha256"/>
        <DigestValue>0ErL0T/LxcoBrvFsp0z5xBAxLnzZk6GoWn1Z5vaRaoU=</DigestValue>
      </Reference>
      <Reference URI="/xl/printerSettings/printerSettings5.bin?ContentType=application/vnd.openxmlformats-officedocument.spreadsheetml.printerSettings">
        <DigestMethod Algorithm="http://www.w3.org/2001/04/xmlenc#sha256"/>
        <DigestValue>N3w7jkeSSXAMrlAeR5PSIevp3cS0c/YiyL0SCSx063A=</DigestValue>
      </Reference>
      <Reference URI="/xl/printerSettings/printerSettings6.bin?ContentType=application/vnd.openxmlformats-officedocument.spreadsheetml.printerSettings">
        <DigestMethod Algorithm="http://www.w3.org/2001/04/xmlenc#sha256"/>
        <DigestValue>r5raVA3JzcgFo9Sfzjryk7UZRR32lhmUnP38iRnuOJo=</DigestValue>
      </Reference>
      <Reference URI="/xl/printerSettings/printerSettings7.bin?ContentType=application/vnd.openxmlformats-officedocument.spreadsheetml.printerSettings">
        <DigestMethod Algorithm="http://www.w3.org/2001/04/xmlenc#sha256"/>
        <DigestValue>LdVZ3zQJ1HArpv7a1QIoHnKnrmCV4YyatyWKj+ENb28=</DigestValue>
      </Reference>
      <Reference URI="/xl/sharedStrings.xml?ContentType=application/vnd.openxmlformats-officedocument.spreadsheetml.sharedStrings+xml">
        <DigestMethod Algorithm="http://www.w3.org/2001/04/xmlenc#sha256"/>
        <DigestValue>EnBwn2nDPT+eLtH7oSTKR+1wqLmTT/kKHi94WShV+us=</DigestValue>
      </Reference>
      <Reference URI="/xl/styles.xml?ContentType=application/vnd.openxmlformats-officedocument.spreadsheetml.styles+xml">
        <DigestMethod Algorithm="http://www.w3.org/2001/04/xmlenc#sha256"/>
        <DigestValue>UzR+4+xYF8XTapwFb4yKXGZxd81EQ2liMxh2eznVhhc=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ta5iqQu8NZOgxIIv4lwWohDqIYnnQlnFi4i9urz9HoI=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41A0i5dzXpy5flihDGvC3KUszqV1jLzywLM7l6orovI=</DigestValue>
      </Reference>
      <Reference URI="/xl/worksheets/sheet2.xml?ContentType=application/vnd.openxmlformats-officedocument.spreadsheetml.worksheet+xml">
        <DigestMethod Algorithm="http://www.w3.org/2001/04/xmlenc#sha256"/>
        <DigestValue>BLVrdqoIvGIz+QWQB1DINgdjo/BQTSqh2BeolK5KacI=</DigestValue>
      </Reference>
      <Reference URI="/xl/worksheets/sheet3.xml?ContentType=application/vnd.openxmlformats-officedocument.spreadsheetml.worksheet+xml">
        <DigestMethod Algorithm="http://www.w3.org/2001/04/xmlenc#sha256"/>
        <DigestValue>v2nM/EwRrHR3vERWmjntYbWJ/Ws76D2bGh5mYccVdhc=</DigestValue>
      </Reference>
      <Reference URI="/xl/worksheets/sheet4.xml?ContentType=application/vnd.openxmlformats-officedocument.spreadsheetml.worksheet+xml">
        <DigestMethod Algorithm="http://www.w3.org/2001/04/xmlenc#sha256"/>
        <DigestValue>j3MlHeY7qqpkTyxrWMGKDXHsd29LUMrk4wL/j/TY3/Q=</DigestValue>
      </Reference>
      <Reference URI="/xl/worksheets/sheet5.xml?ContentType=application/vnd.openxmlformats-officedocument.spreadsheetml.worksheet+xml">
        <DigestMethod Algorithm="http://www.w3.org/2001/04/xmlenc#sha256"/>
        <DigestValue>4LOMWQXE9VkySBoJjNzBhG9ChAaIAPe0UrN4bXcdgec=</DigestValue>
      </Reference>
      <Reference URI="/xl/worksheets/sheet6.xml?ContentType=application/vnd.openxmlformats-officedocument.spreadsheetml.worksheet+xml">
        <DigestMethod Algorithm="http://www.w3.org/2001/04/xmlenc#sha256"/>
        <DigestValue>57CohSqvQqTKEZikJuU4/OxLqejDhp6dWH76/YnUH6k=</DigestValue>
      </Reference>
      <Reference URI="/xl/worksheets/sheet7.xml?ContentType=application/vnd.openxmlformats-officedocument.spreadsheetml.worksheet+xml">
        <DigestMethod Algorithm="http://www.w3.org/2001/04/xmlenc#sha256"/>
        <DigestValue>Wzu9QpGd7JGkHJBaeXPjoSrwtvcygIRSCIB68PWX+UY=</DigestValue>
      </Reference>
    </Manifest>
    <SignatureProperties>
      <SignatureProperty Id="idSignatureTime" Target="#idPackageSignature">
        <mdssi:SignatureTime xmlns:mdssi="http://schemas.openxmlformats.org/package/2006/digital-signature">
          <mdssi:Format>YYYY-MM-DDThh:mm:ssTZD</mdssi:Format>
          <mdssi:Value>2026-03-30T15:17:48Z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2026-03-30T15:17:48Z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C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0XbJQasKyU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BA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Object Id="idInvalidSigLnImg">AQAAAGwAAAAAAAAAAAAAABwBAAB/AAAAAAAAAAAAAAAKHAAAkQwAACBFTUYAAAEAY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0XbJQasKyUEKAAAAYAAAAAkAAABMAAAAAAAAAAAAAAAAAAAA//////////9gAAAAQwBvAG4AdABhAGQAbwByAGEAZQ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AQ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oE9CEYx7Lb/QFRN8TaTPJYsvk7Cr/Lb+biYqoKYSMEE=</DigestValue>
    </Reference>
    <Reference Type="http://www.w3.org/2000/09/xmldsig#Object" URI="#idOfficeObject">
      <DigestMethod Algorithm="http://www.w3.org/2001/04/xmlenc#sha256"/>
      <DigestValue>Wl2vj59RJXgHQNYU6G+piD9wDcdSHD66n9CxHvfmlas=</DigestValue>
    </Reference>
    <Reference Type="http://uri.etsi.org/01903#SignedProperties" URI="#idSignedProperties">
      <Transforms>
        <Transform Algorithm="http://www.w3.org/TR/2001/REC-xml-c14n-20010315"/>
      </Transforms>
      <DigestMethod Algorithm="http://www.w3.org/2001/04/xmlenc#sha256"/>
      <DigestValue>MckP1M1hHQbUMYwtdw1tI2cJBlU81i7+QQEuXQNofyI=</DigestValue>
    </Reference>
    <Reference Type="http://www.w3.org/2000/09/xmldsig#Object" URI="#idValidSigLnImg">
      <DigestMethod Algorithm="http://www.w3.org/2001/04/xmlenc#sha256"/>
      <DigestValue>WixT8HZZglaWb4Ea4/tthEo4Pom4xITOrziOjpDm87A=</DigestValue>
    </Reference>
    <Reference Type="http://www.w3.org/2000/09/xmldsig#Object" URI="#idInvalidSigLnImg">
      <DigestMethod Algorithm="http://www.w3.org/2001/04/xmlenc#sha256"/>
      <DigestValue>d3uOVPFh9n7LquiNKhCdCGOA9OcauZ8IMPg+PqkNMsI=</DigestValue>
    </Reference>
  </SignedInfo>
  <SignatureValue>ISLTDrp4ouFRKYIPJtiv7o+QmWJthJt5epYkzIFZAiNvd/KjYNubJdtZlrkZ+VVzwtHYUbA7Jz3s
SLGV8a/34w6Z6TLRCN2uwrGORYqTUmsLcodF8F5FuTp/2j/hQo2quXn7IneXdYSNWw15QsX4szHx
8UHvHNx1NVDTnSz7MAyBtlVE8hrcD0f04HX2d46AlRe1WbRm9TfZxkfGH13ym3TvRe2JREQZeQ9y
sGw3Ajqp5SlHI6EuHc2EbaGkuZyzFhDuOL2RBIiPsSbXPVJhz4psvDOUdv+zUBwBYZ9x0P4ErToW
QY+aPPKBMscPSo/uQbiCKr8L9be/K3n41/vGow==</SignatureValue>
  <KeyInfo>
    <X509Data>
      <X509Certificate>MIIIkTCCBnmgAwIBAgIINd5r75snP40wDQYJKoZIhvcNAQELBQAwWjEaMBgGA1UEAwwRQ0EtRE9DVU1FTlRBIFMuQS4xFjAUBgNVBAUTDVJVQzgwMDUwMTcyLTExFzAVBgNVBAoMDkRPQ1VNRU5UQSBTLkEuMQswCQYDVQQGEwJQWTAeFw0yNDA0MjMxMjIzMDBaFw0yNjA0MjMxMjIzMDBaMIHIMSswKQYDVQQDDCJDQVJMT1MgRVZBUklTVE8gTEVHVUlaQU1PTiBHSU1FTkVaMREwDwYDVQQFEwhDSTYxMTY4NjEYMBYGA1UEKgwPQ0FSTE9TIEVWQVJJU1RPMRswGQYDVQQEDBJMRUdVSVpBTU9OIEdJTUVORVoxCzAJBgNVBAsMAkYyMTUwMwYDVQQKDCxDRVJUSUZJQ0FETyBDVUFMSUZJQ0FETyBERSBGSVJNQSBFTEVDVFJPTklDQTELMAkGA1UEBhMCUFkwggEiMA0GCSqGSIb3DQEBAQUAA4IBDwAwggEKAoIBAQDKh+X8ij5GzHD7iIeG2JdFT0eWJQXZ84vrC4n5QDdj+juYR9rh9tT4xCLng0TURFIhI45CHY8evw3+jousZUq4oxVlqroAh8qPLLZXCvVQbzA4toRhAEw7K4DAWAvIZL98hJ5+eBA09UNH9t8Z/r4ErDGELoFo9wRg7vy1nkv4bi5A66FgZY27n57NJbdaI2QWhkSn3z9c2+iV+2yidsbAuAhpzlEmaCMAmTBS0+3w8zF8ftSo4RIXNnDsnr98Q3JeYMl7WYavflmUVuYxihzKX9K038dL7xFrv9R/b6M2PvwKh8D2UhjOsZ6/WYFKDeIeXpWMYA6NOX0Qgh6o09/N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jYXJsZWd1aTIwMD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HZTcxuCQq6xY4CmS1tWqi8fQoIwDgYDVR0PAQH/BAQDAgXgMA0GCSqGSIb3DQEBCwUAA4ICAQBeHZ++zAp9fZ1MX7C8qS55r1ps03QzfU9iBHM5jR+bNMrBBIy+Qg+uWoXTByM52BUow/xkUb5ugf//LU65uZh6jzOLh7/gJOST0FUlgUldsgrJ3LcQ4ugnSCmsmWs6QF+z8S8ysdovbeI+7QuvhhA1blCZul3FOZAABLlzA8OsLO92Z2dySIwEwraEswcrQFwyTJd4I86d+k4YEEsbeqjNGAGSQMRhoIE+5NjRxrz3/CQQoqsc2Y7R3cx1eT8fDnSYGagkskRfXpmdR2J/jLXoxovfnFOXSgzthZaOt0DAXyCDFxEzzOEISOD7QSZJWpbx2sERsgr0kCbxkLybPfz8Pv8hymvNM/yBcGlTLE2dHbPEfA6Ds+L9qxU1FZHOSaU2vqD6ahlx4nXHQxdnQfYvwLBm1EL3mWrNfN+Cp9bcm5otPa6DXEGkYSY3WKq7EPl4dFwSezT3OdtfShbHhGyaXUjZ8gnmsRd3meNq6vjWemoU2PkfDTqY6Novb21bBWZIEsmEw2LejCzXjvIWKCx20zK90tCRpP1dH837fnflJvNcC74a1vIllHK/TY9c0fVNrF7ANV7DSMKCioFLjW/kLzhw1jHtKS5dnapWj61lfzcPLZFQ1k9mDJPvuuX9driAAYLdPVUMI3l3sWNLaHswIEfQI/tmU3MwjgJn5hc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Zyx7/6uCzBEsssanO8BOKdApmFSe+8J+iW9flVeNnls=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TTUHyXTvG9RpE2JCVWtvrHPIWrz0efhD/vadrl5CehY=</DigestValue>
      </Reference>
      <Reference URI="/xl/drawings/drawing2.xml?ContentType=application/vnd.openxmlformats-officedocument.drawing+xml">
        <DigestMethod Algorithm="http://www.w3.org/2001/04/xmlenc#sha256"/>
        <DigestValue>X+DONNgeQ0cU+/mCzpX86xVNVVC4IXd4KqGZDBAVdyo=</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WfdAB3gMfyBbOFKzZfpZ59RJNu15eAhW6Yxis2gOdk0=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BOKI6MeTL+YIsDJo58lwBX/Sq0MqFvFCbnOcdu96fiM=</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cFSQ4AU2aGGuQnFA+QzVa2pTYnM2bllQMiF/eUR2zhQ=</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OkGRuxB80HxcjdCgfiA+5ut5t0V2f+XUeCJv+z/aUcg=</DigestValue>
      </Reference>
      <Reference URI="/xl/printerSettings/printerSettings2.bin?ContentType=application/vnd.openxmlformats-officedocument.spreadsheetml.printerSettings">
        <DigestMethod Algorithm="http://www.w3.org/2001/04/xmlenc#sha256"/>
        <DigestValue>okopN5xQagoXquPDc/bjYj43rlSfKpXJ/+G6pTjmvR0=</DigestValue>
      </Reference>
      <Reference URI="/xl/printerSettings/printerSettings3.bin?ContentType=application/vnd.openxmlformats-officedocument.spreadsheetml.printerSettings">
        <DigestMethod Algorithm="http://www.w3.org/2001/04/xmlenc#sha256"/>
        <DigestValue>Xujw8VP9xPOibD4BeXiO64sZJUmVvrtWRcMWlqTWzLo=</DigestValue>
      </Reference>
      <Reference URI="/xl/printerSettings/printerSettings4.bin?ContentType=application/vnd.openxmlformats-officedocument.spreadsheetml.printerSettings">
        <DigestMethod Algorithm="http://www.w3.org/2001/04/xmlenc#sha256"/>
        <DigestValue>0ErL0T/LxcoBrvFsp0z5xBAxLnzZk6GoWn1Z5vaRaoU=</DigestValue>
      </Reference>
      <Reference URI="/xl/printerSettings/printerSettings5.bin?ContentType=application/vnd.openxmlformats-officedocument.spreadsheetml.printerSettings">
        <DigestMethod Algorithm="http://www.w3.org/2001/04/xmlenc#sha256"/>
        <DigestValue>N3w7jkeSSXAMrlAeR5PSIevp3cS0c/YiyL0SCSx063A=</DigestValue>
      </Reference>
      <Reference URI="/xl/printerSettings/printerSettings6.bin?ContentType=application/vnd.openxmlformats-officedocument.spreadsheetml.printerSettings">
        <DigestMethod Algorithm="http://www.w3.org/2001/04/xmlenc#sha256"/>
        <DigestValue>r5raVA3JzcgFo9Sfzjryk7UZRR32lhmUnP38iRnuOJo=</DigestValue>
      </Reference>
      <Reference URI="/xl/printerSettings/printerSettings7.bin?ContentType=application/vnd.openxmlformats-officedocument.spreadsheetml.printerSettings">
        <DigestMethod Algorithm="http://www.w3.org/2001/04/xmlenc#sha256"/>
        <DigestValue>LdVZ3zQJ1HArpv7a1QIoHnKnrmCV4YyatyWKj+ENb28=</DigestValue>
      </Reference>
      <Reference URI="/xl/sharedStrings.xml?ContentType=application/vnd.openxmlformats-officedocument.spreadsheetml.sharedStrings+xml">
        <DigestMethod Algorithm="http://www.w3.org/2001/04/xmlenc#sha256"/>
        <DigestValue>EnBwn2nDPT+eLtH7oSTKR+1wqLmTT/kKHi94WShV+us=</DigestValue>
      </Reference>
      <Reference URI="/xl/styles.xml?ContentType=application/vnd.openxmlformats-officedocument.spreadsheetml.styles+xml">
        <DigestMethod Algorithm="http://www.w3.org/2001/04/xmlenc#sha256"/>
        <DigestValue>UzR+4+xYF8XTapwFb4yKXGZxd81EQ2liMxh2eznVhhc=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ta5iqQu8NZOgxIIv4lwWohDqIYnnQlnFi4i9urz9HoI=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41A0i5dzXpy5flihDGvC3KUszqV1jLzywLM7l6orovI=</DigestValue>
      </Reference>
      <Reference URI="/xl/worksheets/sheet2.xml?ContentType=application/vnd.openxmlformats-officedocument.spreadsheetml.worksheet+xml">
        <DigestMethod Algorithm="http://www.w3.org/2001/04/xmlenc#sha256"/>
        <DigestValue>BLVrdqoIvGIz+QWQB1DINgdjo/BQTSqh2BeolK5KacI=</DigestValue>
      </Reference>
      <Reference URI="/xl/worksheets/sheet3.xml?ContentType=application/vnd.openxmlformats-officedocument.spreadsheetml.worksheet+xml">
        <DigestMethod Algorithm="http://www.w3.org/2001/04/xmlenc#sha256"/>
        <DigestValue>v2nM/EwRrHR3vERWmjntYbWJ/Ws76D2bGh5mYccVdhc=</DigestValue>
      </Reference>
      <Reference URI="/xl/worksheets/sheet4.xml?ContentType=application/vnd.openxmlformats-officedocument.spreadsheetml.worksheet+xml">
        <DigestMethod Algorithm="http://www.w3.org/2001/04/xmlenc#sha256"/>
        <DigestValue>j3MlHeY7qqpkTyxrWMGKDXHsd29LUMrk4wL/j/TY3/Q=</DigestValue>
      </Reference>
      <Reference URI="/xl/worksheets/sheet5.xml?ContentType=application/vnd.openxmlformats-officedocument.spreadsheetml.worksheet+xml">
        <DigestMethod Algorithm="http://www.w3.org/2001/04/xmlenc#sha256"/>
        <DigestValue>4LOMWQXE9VkySBoJjNzBhG9ChAaIAPe0UrN4bXcdgec=</DigestValue>
      </Reference>
      <Reference URI="/xl/worksheets/sheet6.xml?ContentType=application/vnd.openxmlformats-officedocument.spreadsheetml.worksheet+xml">
        <DigestMethod Algorithm="http://www.w3.org/2001/04/xmlenc#sha256"/>
        <DigestValue>57CohSqvQqTKEZikJuU4/OxLqejDhp6dWH76/YnUH6k=</DigestValue>
      </Reference>
      <Reference URI="/xl/worksheets/sheet7.xml?ContentType=application/vnd.openxmlformats-officedocument.spreadsheetml.worksheet+xml">
        <DigestMethod Algorithm="http://www.w3.org/2001/04/xmlenc#sha256"/>
        <DigestValue>Wzu9QpGd7JGkHJBaeXPjoSrwtvcygIRSCIB68PWX+UY=</DigestValue>
      </Reference>
    </Manifest>
    <SignatureProperties>
      <SignatureProperty Id="idSignatureTime" Target="#idPackageSignature">
        <mdssi:SignatureTime xmlns:mdssi="http://schemas.openxmlformats.org/package/2006/digital-signature">
          <mdssi:Format>YYYY-MM-DDThh:mm:ssTZD</mdssi:Format>
          <mdssi:Value>2026-03-31T22:06:20Z</mdssi:Value>
        </mdssi:SignatureTime>
      </SignatureProperty>
    </SignatureProperties>
  </Object>
  <Object Id="idOfficeObject">
    <SignatureProperties>
      <SignatureProperty Id="idOfficeV1Details" Target="#idPackageSignature">
        <SignatureInfoV1 xmlns="http://schemas.microsoft.com/office/2006/digsig">
          <SetupID>{8852EC60-7DFB-47A0-B8C4-F614ADD01F51}</SetupID>
          <SignatureText>Dr. Carlos Leguizamón</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2026-03-31T22:06:20Z</xd:SigningTime>
          <xd:SigningCertificate>
            <xd:Cert>
              <xd:CertDigest>
                <DigestMethod Algorithm="http://www.w3.org/2001/04/xmlenc#sha256"/>
                <DigestValue>YSniD0ZEZIdQo8++w5HDKrLOX/OHIhvxvQtjepeN4hM=</DigestValue>
              </xd:CertDigest>
              <xd:IssuerSerial>
                <X509IssuerName>C=PY, O=DOCUMENTA S.A., SERIALNUMBER=RUC80050172-1, CN=CA-DOCUMENTA S.A.</X509IssuerName>
                <X509SerialNumber>3881658605684342669</X509SerialNumber>
              </xd:IssuerSerial>
            </xd:Cert>
          </xd:SigningCertificate>
          <xd:SignaturePolicyIdentifier>
            <xd:SignaturePolicyImplied/>
          </xd:SignaturePolicyIdentifier>
        </xd:SignedSignatureProperties>
      </xd:SignedProperties>
    </xd:QualifyingProperties>
  </Object>
  <Object Id="idValidSigLnImg">AQAAAGwAAAAAAAAAAAAAADIBAAB/AAAAAAAAAAAAAADLHwAAPg0AACBFTUYAAAEABBsAAJ0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VFdRBE9rTQQoAAABLAAAAAQAAAEwAAAAEAAAACQAAACcAAAAgAAAASwAAAFAAAABYAFpZ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wAAAEcAAAApAAAAMwAAAJ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yAAAAEgAAAAlAAAADAAAAAMAAABUAAAAzAAAACoAAAAzAAAAxgAAAEcAAAABAAAAVRXUQRPa00EqAAAAMwAAABUAAABMAAAAAAAAAAAAAAAAAAAA//////////94AAAARAByAC4AIABDAGEAcgBsAG8AcwAgAEwAZQBnAHUAaQB6AGEAbQDzAG4Am0QLAAAABgAAAAMAAAAEAAAACgAAAAgAAAAGAAAABAAAAAkAAAAHAAAABAAAAAgAAAAIAAAACQAAAAkAAAAEAAAABwAAAAgAAAAOAAAACQAAAAkAAABLAAAAQAAAADAAAAAFAAAAIAAAAAEAAAABAAAAEAAAAAAAAAAAAAAAMwEAAIAAAAAAAAAAAAAAADMBAACAAAAAJQAAAAwAAAACAAAAJwAAABgAAAAEAAAAAAAAAP///wAAAAAAJQAAAAwAAAAEAAAATAAAAGQAAAAAAAAAUAAAADIBAAB8AAAAAAAAAFAAAAAz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CQAAAFAAAAAAAQAAXQAAACUAAAAMAAAABAAAAFQAAABQAQAACgAAAFAAAAD3AAAAXAAAAAEAAABVFdRBE9rTQQoAAABQAAAAKwAAAEwAAAAAAAAAAAAAAAAAAAD//////////6QAAABDAGEAcgBsAG8AcwAgAEwAZQBnAHUAaQB6AGEAbQDzAG4AIAAtACAAQwBPAE4AQQBVAEQASQBUACAAQwBvAG4AdABhAGQAbwByAGUAcwAgAC4ALgAuACsGBwAAAAYAAAAEAAAAAwAAAAcAAAAFAAAAAwAAAAUAAAAGAAAABwAAAAcAAAADAAAABQAAAAYAAAAJAAAABwAAAAcAAAADAAAABAAAAAMAAAAHAAAACQAAAAgAAAAHAAAACAAAAAgAAAADAAAABgAAAAMAAAAHAAAABwAAAAcAAAAEAAAABgAAAAcAAAAHAAAABAAAAAYAAAAFAAAAAwAAAAMAAAADAAAAAwAAAEsAAABAAAAAMAAAAAUAAAAgAAAAAQAAAAEAAAAQAAAAAAAAAAAAAAAzAQAAgAAAAAAAAAAAAAAAMwEAAIAAAAAlAAAADAAAAAIAAAAnAAAAGAAAAAUAAAAAAAAA////AAAAAAAlAAAADAAAAAUAAABMAAAAZAAAAAkAAABgAAAA/wAAAGwAAAAJAAAAYAAAAPcAAAANAAAAIQDwAAAAAAAAAAAAAACAPwAAAAAAAAAAAACAPwAAAAAAAAAAAAAAAAAAAAAAAAAAAAAAAAAAAAAAAAAAJQAAAAwAAAAAAACAKAAAAAwAAAAFAAAAJQAAAAwAAAAEAAAAGAAAAAwAAAAAAAAAEgAAAAwAAAABAAAAHgAAABgAAAAJAAAAYAAAAAABAABtAAAAJQAAAAwAAAAEAAAAVAAAAKgAAAAKAAAAYAAAAFoAAABsAAAAAQAAAFUV1EET2tNBCgAAAGAAAAAPAAAATAAAAAAAAAAAAAAAAAAAAP//////////bAAAAEEAdQBkAGkAdABvAHIAIABFAHgAdABlAHIAbgBvAAkGBwAAAAcAAAAHAAAAAwAAAAQAAAAHAAAABAAAAAMAAAAGAAAABQAAAAQAAAAGAAAABAAAAAcAAAAHAAAASwAAAEAAAAAwAAAABQAAACAAAAABAAAAAQAAABAAAAAAAAAAAAAAADMBAACAAAAAAAAAAAAAAAAzAQAAgAAAACUAAAAMAAAAAgAAACcAAAAYAAAABQAAAAAAAAD///8AAAAAACUAAAAMAAAABQAAAEwAAABkAAAACQAAAHAAAAApAQAAfAAAAAkAAABwAAAAIQEAAA0AAAAhAPAAAAAAAAAAAAAAAIA/AAAAAAAAAAAAAIA/AAAAAAAAAAAAAAAAAAAAAAAAAAAAAAAAAAAAAAAAAAAlAAAADAAAAAAAAIAoAAAADAAAAAUAAAAlAAAADAAAAAQAAAAYAAAADAAAAAAAAAASAAAADAAAAAEAAAAWAAAADAAAAAAAAABUAAAAaAEAAAoAAABwAAAAKAEAAHwAAAABAAAAVRXUQRPa00EKAAAAcAAAAC8AAABMAAAABAAAAAkAAABwAAAAKgEAAH0AAACsAAAARgBpAHIAbQBhAGQAbwAgAHAAbwByADoAIABDAEEAUgBMAE8AUwAgAEUAVgBBAFIASQBTAFQATwAgAEwARQBHAFUASQBaAEEATQBPAE4AIABHAEkATQBFAE4ARQBaAENvBgAAAAMAAAAEAAAACQAAAAYAAAAHAAAABwAAAAMAAAAHAAAABwAAAAQAAAADAAAAAwAAAAcAAAAHAAAABwAAAAUAAAAJAAAABgAAAAMAAAAGAAAABwAAAAcAAAAHAAAAAwAAAAYAAAAGAAAACQAAAAMAAAAFAAAABgAAAAgAAAAIAAAAAwAAAAYAAAAHAAAACgAAAAkAAAAIAAAAAwAAAAgAAAADAAAACgAAAAYAAAAIAAAABgAAAAYAAAAWAAAADAAAAAAAAAAlAAAADAAAAAIAAAAOAAAAFAAAAAAAAAAQAAAAFAAAAA==</Object>
  <Object Id="idInvalidSigLnImg">AQAAAGwAAAAAAAAAAAAAADIBAAB/AAAAAAAAAAAAAADLHwAAPg0AACBFTUYAAAEALCIAALE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UQRPa00EjAAAABAAAAA8AAABMAAAAAAAAAAAAAAAAAAAA//////////9sAAAARgBpAHIAbQBhACAAbgBvACAAdgDhAGwAaQBkAGEAZUEGAAAAAwAAAAQAAAAJAAAABgAAAAMAAAAHAAAABwAAAAMAAAAFAAAABgAAAAMAAAADAAAABwAAAAYAAABLAAAAQAAAADAAAAAFAAAAIAAAAAEAAAABAAAAEAAAAAAAAAAAAAAAMwEAAIAAAAAAAAAAAAAAAD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RBE9rTQQoAAABLAAAAAQAAAEwAAAAEAAAACQAAACcAAAAgAAAASwAAAFAAAABYAHAu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c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gAAABIAAAAJQAAAAwAAAAEAAAAVAAAAMwAAAAqAAAAMwAAAMYAAABHAAAAAQAAAFUV1EET2tNBKgAAADMAAAAVAAAATAAAAAAAAAAAAAAAAAAAAP//////////eAAAAEQAcgAuACAAQwBhAHIAbABvAHMAIABMAGUAZwB1AGkAegBhAG0A8wBuAGVsCwAAAAYAAAADAAAABAAAAAoAAAAIAAAABgAAAAQAAAAJAAAABwAAAAQAAAAIAAAACAAAAAkAAAAJAAAABAAAAAcAAAAIAAAADgAAAAk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FABAAAKAAAAUAAAAPcAAABcAAAAAQAAAFUV1EET2tNBCgAAAFAAAAArAAAATAAAAAAAAAAAAAAAAAAAAP//////////pAAAAEMAYQByAGwAbwBzACAATABlAGcAdQBpAHoAYQBtAPMAbgAgAC0AIABDAE8ATgBBAFUARABJAFQAIABDAG8AbgB0AGEAZABvAHIAZQBzACAALgAuAC4AY2UHAAAABgAAAAQAAAADAAAABwAAAAUAAAADAAAABQAAAAYAAAAHAAAABwAAAAMAAAAFAAAABgAAAAkAAAAHAAAABwAAAAMAAAAEAAAAAwAAAAcAAAAJAAAACAAAAAcAAAAIAAAACAAAAAMAAAAGAAAAAwAAAAcAAAAHAAAABwAAAAQAAAAGAAAABwAAAAcAAAAEAAAABgAAAAUAAAADAAAAAwAAAAMAAAAD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gAAAGwAAAABAAAAVRXUQRPa00EKAAAAYAAAAA8AAABMAAAAAAAAAAAAAAAAAAAA//////////9sAAAAQQB1AGQAaQB0AG8AcgAgAEUAeAB0AGUAcgBuAG8Ab3IHAAAABwAAAAcAAAADAAAABAAAAAcAAAAEAAAAAwAAAAYAAAAFAAAABAAAAAYAAAAEAAAABwAAAAc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oAQAACgAAAHAAAAAoAQAAfAAAAAEAAABVFdRBE9rTQQoAAABwAAAALwAAAEwAAAAEAAAACQAAAHAAAAAqAQAAfQAAAKwAAABGAGkAcgBtAGEAZABvACAAcABvAHIAOgAgAEMAQQBSAEwATwBTACAARQBWAEEAUgBJAFMAVABPACAATABFAEcAVQBJAFoAQQBNAE8ATgAgAEcASQBNAEUATgBFAFoAQXUGAAAAAwAAAAQAAAAJAAAABgAAAAcAAAAHAAAAAwAAAAcAAAAHAAAABAAAAAMAAAADAAAABwAAAAcAAAAHAAAABQAAAAkAAAAGAAAAAwAAAAYAAAAHAAAABwAAAAcAAAADAAAABgAAAAYAAAAJAAAAAwAAAAUAAAAGAAAACAAAAAgAAAADAAAABgAAAAcAAAAKAAAACQAAAAgAAAADAAAACAAAAAMAAAAKAAAABgAAAAg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 USD </vt:lpstr>
      <vt:lpstr>2 - EERR FONDO USD</vt:lpstr>
      <vt:lpstr>3 - PN FONDO USD</vt:lpstr>
      <vt:lpstr>4 - EFE FONDO USD</vt:lpstr>
      <vt:lpstr>5 - NOTAS FONDO USD</vt:lpstr>
      <vt:lpstr>5.2 - NOTA INVERSIONES</vt:lpstr>
      <vt:lpstr>'1 - EEFF FONDO USD '!Área_de_impresión</vt:lpstr>
      <vt:lpstr>'2 - EERR FONDO USD'!Área_de_impresión</vt:lpstr>
      <vt:lpstr>'3 - PN FONDO USD'!Área_de_impresión</vt:lpstr>
      <vt:lpstr>'4 - EFE FONDO USD'!Área_de_impresión</vt:lpstr>
      <vt:lpstr>'5 - NOTAS FONDO USD'!Área_de_impresión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2026-03-03T19:23:33Z</cp:lastPrinted>
  <dcterms:created xsi:type="dcterms:W3CDTF">2020-06-01T19:26:16Z</dcterms:created>
  <dcterms:modified xsi:type="dcterms:W3CDTF">2026-03-30T13:50:42Z</dcterms:modified>
</cp:coreProperties>
</file>