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5.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skaliman\Desktop\EECC\"/>
    </mc:Choice>
  </mc:AlternateContent>
  <bookViews>
    <workbookView xWindow="0" yWindow="0" windowWidth="19200" windowHeight="6936" tabRatio="922"/>
  </bookViews>
  <sheets>
    <sheet name="Caratula" sheetId="11" r:id="rId1"/>
    <sheet name="1 - EEFF FONDO USD " sheetId="1" r:id="rId2"/>
    <sheet name="2 - EERR FONDO USD" sheetId="2" r:id="rId3"/>
    <sheet name="3 - PN FONDO USD" sheetId="4" r:id="rId4"/>
    <sheet name="4 - EFE FONDO USD" sheetId="3" r:id="rId5"/>
    <sheet name="5 - NOTAS FONDO USD"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 USD '!$A$1:$I$43</definedName>
    <definedName name="_xlnm.Print_Area" localSheetId="2">'2 - EERR FONDO USD'!$A$1:$J$36</definedName>
    <definedName name="_xlnm.Print_Area" localSheetId="3">'3 - PN FONDO USD'!$A$1:$F$29</definedName>
    <definedName name="_xlnm.Print_Area" localSheetId="4">'4 - EFE FONDO USD'!$A$1:$I$39</definedName>
    <definedName name="_xlnm.Print_Area" localSheetId="5">'5 - NOTAS FONDO USD'!$A$1:$H$154</definedName>
    <definedName name="_xlnm.Print_Area" localSheetId="6">'5.2 - NOTA INVERSIONES'!$A$1:$N$198</definedName>
    <definedName name="_xlnm.Print_Area" localSheetId="0">Caratula!$A$1:$K$35</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4" i="3" l="1"/>
  <c r="K30" i="3"/>
  <c r="K29" i="3"/>
  <c r="K24" i="3"/>
  <c r="K23" i="3"/>
  <c r="K22" i="3"/>
  <c r="E25" i="4"/>
  <c r="N197" i="12" l="1"/>
  <c r="E21" i="4" l="1"/>
  <c r="E19" i="4"/>
  <c r="E17" i="4"/>
  <c r="H26" i="3" l="1"/>
  <c r="G22" i="2"/>
  <c r="I22" i="2"/>
  <c r="F31" i="3" l="1"/>
  <c r="N199" i="12" l="1"/>
  <c r="N200" i="12"/>
  <c r="E139" i="5"/>
  <c r="M139" i="5" s="1"/>
  <c r="C139" i="5"/>
  <c r="K139" i="5" s="1"/>
  <c r="C133" i="5"/>
  <c r="E117" i="5" l="1"/>
  <c r="M117" i="5" s="1"/>
  <c r="C117" i="5"/>
  <c r="K117" i="5" s="1"/>
  <c r="E106" i="5"/>
  <c r="M106" i="5" s="1"/>
  <c r="C106" i="5"/>
  <c r="K106" i="5" s="1"/>
  <c r="H31" i="1"/>
  <c r="F31" i="1"/>
  <c r="K25" i="3" s="1"/>
  <c r="H37" i="1"/>
  <c r="H23" i="1"/>
  <c r="H39" i="1" l="1"/>
  <c r="C24" i="4"/>
  <c r="H16" i="3" l="1"/>
  <c r="E129" i="5" l="1"/>
  <c r="M129" i="5" s="1"/>
  <c r="C129" i="5"/>
  <c r="K129" i="5" s="1"/>
  <c r="G16" i="2" l="1"/>
  <c r="F16" i="3" s="1"/>
  <c r="I28" i="2"/>
  <c r="G28" i="2"/>
  <c r="E123" i="5" l="1"/>
  <c r="M123" i="5" s="1"/>
  <c r="F23" i="1" l="1"/>
  <c r="G31" i="2" l="1"/>
  <c r="F19" i="3" s="1"/>
  <c r="F26" i="3" s="1"/>
  <c r="G39" i="2" l="1"/>
  <c r="F33" i="3"/>
  <c r="F47" i="1"/>
  <c r="H31" i="3"/>
  <c r="H33" i="3" s="1"/>
  <c r="H35" i="3" s="1"/>
  <c r="F37" i="1"/>
  <c r="K148" i="5" s="1"/>
  <c r="F35" i="3" l="1"/>
  <c r="K35" i="3" s="1"/>
  <c r="F39" i="1"/>
  <c r="E23" i="4"/>
  <c r="D24" i="4"/>
  <c r="E24" i="4" s="1"/>
  <c r="F45" i="1"/>
  <c r="F48" i="1" l="1"/>
  <c r="M148" i="5"/>
  <c r="C123" i="5"/>
  <c r="K123" i="5" s="1"/>
  <c r="I31" i="2" l="1"/>
  <c r="I39" i="2" s="1"/>
  <c r="H46" i="1"/>
  <c r="H45" i="1" l="1"/>
  <c r="F46" i="1"/>
  <c r="B13" i="3" l="1"/>
  <c r="B12" i="3"/>
  <c r="B13" i="4" l="1"/>
  <c r="B12" i="4"/>
  <c r="E127" i="5" l="1"/>
  <c r="C127" i="5"/>
  <c r="E121" i="5" l="1"/>
  <c r="C121" i="5"/>
  <c r="E114" i="5"/>
  <c r="C114" i="5"/>
  <c r="E118" i="5" l="1"/>
  <c r="C118" i="5"/>
  <c r="B9" i="3" l="1"/>
</calcChain>
</file>

<file path=xl/sharedStrings.xml><?xml version="1.0" encoding="utf-8"?>
<sst xmlns="http://schemas.openxmlformats.org/spreadsheetml/2006/main" count="1559" uniqueCount="436">
  <si>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</si>
  <si>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</si>
  <si>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</si>
  <si>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</si>
  <si>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</si>
  <si>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</si>
  <si>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</si>
  <si>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</si>
  <si>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</si>
  <si>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</si>
  <si>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</si>
  <si>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Rescates a pagar</t>
  </si>
  <si>
    <t>5.4</t>
  </si>
  <si>
    <t>Comisiones a pagar a la administradora</t>
  </si>
  <si>
    <t>Acreedores por operaciones</t>
  </si>
  <si>
    <t>Pasivo</t>
  </si>
  <si>
    <t>Total activo</t>
  </si>
  <si>
    <t>5.3</t>
  </si>
  <si>
    <t>Cuentas a cobrar</t>
  </si>
  <si>
    <t>5.2</t>
  </si>
  <si>
    <t>Inversiones</t>
  </si>
  <si>
    <t>5.1</t>
  </si>
  <si>
    <t xml:space="preserve">Disponibilidades </t>
  </si>
  <si>
    <t>Activo</t>
  </si>
  <si>
    <t>Nota</t>
  </si>
  <si>
    <t>(en dólares)</t>
  </si>
  <si>
    <t>Estado del activo neto</t>
  </si>
  <si>
    <t>Fondo de Liquidez Dólares</t>
  </si>
  <si>
    <t>Total egresos</t>
  </si>
  <si>
    <t>Otros egresos</t>
  </si>
  <si>
    <t>3.7</t>
  </si>
  <si>
    <t>Comisión por administración</t>
  </si>
  <si>
    <t>Egresos</t>
  </si>
  <si>
    <t>Total ingresos</t>
  </si>
  <si>
    <t>Otros ingresos</t>
  </si>
  <si>
    <t>Intereses</t>
  </si>
  <si>
    <t>Resultado por tenencia de inversiones</t>
  </si>
  <si>
    <t>Ingresos</t>
  </si>
  <si>
    <t>Estado de ingresos y egresos</t>
  </si>
  <si>
    <t>3.8</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</si>
  <si>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</si>
  <si>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</si>
  <si>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</si>
  <si>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</si>
  <si>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</si>
  <si>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</si>
  <si>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</si>
  <si>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</si>
  <si>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</si>
  <si>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</si>
  <si>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</si>
  <si>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</si>
  <si>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</si>
  <si>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</si>
  <si>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</si>
  <si>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Marzo</t>
  </si>
  <si>
    <t>Febrero</t>
  </si>
  <si>
    <t>Enero</t>
  </si>
  <si>
    <t>1er trimestre</t>
  </si>
  <si>
    <t>N° de Participes</t>
  </si>
  <si>
    <t>Patrimonio Neto del Fondo</t>
  </si>
  <si>
    <t>Valor cuota</t>
  </si>
  <si>
    <t>Información estadística</t>
  </si>
  <si>
    <t>Nota 6</t>
  </si>
  <si>
    <t>Total</t>
  </si>
  <si>
    <t>5.4  Comisiones a pagar a la administradora</t>
  </si>
  <si>
    <t>Intereses a cobrar</t>
  </si>
  <si>
    <t>5.3  Cuentas por cobrar</t>
  </si>
  <si>
    <t>Paraguay</t>
  </si>
  <si>
    <t>Sector</t>
  </si>
  <si>
    <t>Emisor</t>
  </si>
  <si>
    <t>5.2  Inversiones</t>
  </si>
  <si>
    <t>Total disponibilidades</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</si>
  <si>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</si>
  <si>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</si>
  <si>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</si>
  <si>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</si>
  <si>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</si>
  <si>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</si>
  <si>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</si>
  <si>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</si>
  <si>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</si>
  <si>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</si>
  <si>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</si>
  <si>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</si>
  <si>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</si>
  <si>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</si>
  <si>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</si>
  <si>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</si>
  <si>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Las inversiones se expresan a su valor razonable con cambios reconocidos en resultados.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</si>
  <si>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</si>
  <si>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</si>
  <si>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</si>
  <si>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</si>
  <si>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</si>
  <si>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</si>
  <si>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</si>
  <si>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</si>
  <si>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</si>
  <si>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</si>
  <si>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</si>
  <si>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El Fondo fue creado con el objeto de invertir en valores negociables de renta fija, públicos o privados, ambos con oferta pública, y otros activos contemplados en la normativa vigente.</t>
  </si>
  <si>
    <t>El Fondo Mutuo Liquidez Dólares es un fondo mutuo de renta fija, administrado por Puente Administradora de Fondos Patrimoniales de Inversión S.A.</t>
  </si>
  <si>
    <t>Información básica del fondo</t>
  </si>
  <si>
    <t>Nota 1</t>
  </si>
  <si>
    <t xml:space="preserve"> (En dólares)</t>
  </si>
  <si>
    <t xml:space="preserve">Notas a los estados financieros correspondientes </t>
  </si>
  <si>
    <t>Puente Administradora de Fondos</t>
  </si>
  <si>
    <t>Patrimoniales de Inversión S.A.</t>
  </si>
  <si>
    <t>Fondo Mutuo de Liquidez Dólares</t>
  </si>
  <si>
    <t>Honorario por administración</t>
  </si>
  <si>
    <t>Principales políticas y criterios contables aplicados</t>
  </si>
  <si>
    <t>Las políticas y procedimientos aplicados para la preparación de los presentes estados financieros, no presentan cambios respectos a los utilizados en el ejercicio anterior.</t>
  </si>
  <si>
    <t>3.7  Política de reconocimiento de ingresos y gastos</t>
  </si>
  <si>
    <t>5.5</t>
  </si>
  <si>
    <t>Acreedores por rescate</t>
  </si>
  <si>
    <t>5.5  Rescates a pagar</t>
  </si>
  <si>
    <t>Provisiones</t>
  </si>
  <si>
    <t>Tipo de Instrumento</t>
  </si>
  <si>
    <t>Código del Instrumento</t>
  </si>
  <si>
    <t>RUC del Emisor</t>
  </si>
  <si>
    <t>Calificación de Riesgo</t>
  </si>
  <si>
    <t>Tasa de Interes Nominal</t>
  </si>
  <si>
    <t>País</t>
  </si>
  <si>
    <t>Fecha de Compra</t>
  </si>
  <si>
    <t>Fecha de Vencimiento</t>
  </si>
  <si>
    <t>Cantidad</t>
  </si>
  <si>
    <t>Valor Nominal</t>
  </si>
  <si>
    <t>Valor de Compra</t>
  </si>
  <si>
    <t>Valor Contable</t>
  </si>
  <si>
    <t>CERTIFICADO DE DEPOSITO DE AHORRO</t>
  </si>
  <si>
    <t>Financiero</t>
  </si>
  <si>
    <t>80024928-3</t>
  </si>
  <si>
    <t>AA-py Estable</t>
  </si>
  <si>
    <t>80009515-4</t>
  </si>
  <si>
    <t>80019270-2</t>
  </si>
  <si>
    <t>80044227-0</t>
  </si>
  <si>
    <t>AA+py Estable</t>
  </si>
  <si>
    <t>80000856-1</t>
  </si>
  <si>
    <t xml:space="preserve">AA+py Estable </t>
  </si>
  <si>
    <t>PYREG03F0659</t>
  </si>
  <si>
    <t>PYREG04F0666</t>
  </si>
  <si>
    <t>Apy Estable</t>
  </si>
  <si>
    <t>PYBRO02F1560</t>
  </si>
  <si>
    <t>80070946-2</t>
  </si>
  <si>
    <t>PYBRI01F2591</t>
  </si>
  <si>
    <t>80017519-0</t>
  </si>
  <si>
    <t>Comercial</t>
  </si>
  <si>
    <t>PYBRI02F2889</t>
  </si>
  <si>
    <t>80026157-7</t>
  </si>
  <si>
    <t>80005915-8</t>
  </si>
  <si>
    <t>A-py Estable</t>
  </si>
  <si>
    <t>80034461-8</t>
  </si>
  <si>
    <t>Otros créditos</t>
  </si>
  <si>
    <t>5.6</t>
  </si>
  <si>
    <t>Para la preparación del estado de flujos de efectivo, el concepto del disponibilidades, comprende el efectivo y equivalentes.</t>
  </si>
  <si>
    <t>Puente Casa de Bolsa S.A.</t>
  </si>
  <si>
    <t>5.2 - NOTA INVERSIONES</t>
  </si>
  <si>
    <t xml:space="preserve">Gastos de custodia </t>
  </si>
  <si>
    <t>Gastos de auditoria externa</t>
  </si>
  <si>
    <t>Gastos calificadora de riesgo</t>
  </si>
  <si>
    <t>BANCO ATLAS S.A.</t>
  </si>
  <si>
    <t>BONOS SUBORDINADOS</t>
  </si>
  <si>
    <t>BANCO NACIONAL DE FOMENTO</t>
  </si>
  <si>
    <t>N/A</t>
  </si>
  <si>
    <t>US DEPARTMENT OF THE TREASURY</t>
  </si>
  <si>
    <t>Soberano</t>
  </si>
  <si>
    <t>Estados Unidos</t>
  </si>
  <si>
    <t>La Superintendencia de Valores aprobó su registro y su reglamento interno con fecha 29 de agosto de 2018 mediante Resolución CNV N° 57 E/18.</t>
  </si>
  <si>
    <t>Fue inscripta en el registro de la Superintendencia de Valores con fecha 31 de julio de 2018, de acuerdo a lo establecido en la Resolución CNV N° 47 E/18.</t>
  </si>
  <si>
    <t>Los estados financieros han sido preparados de acuerdo con normas de información financiera vigentes en Paraguay y con las normas establecidas por la Superintendencia de Valores.</t>
  </si>
  <si>
    <t>La comisión de administración representa un gasto a cargo del Fondo correspondiente al 1% + IVA anual. La comisión de Administración, se devenga diariamente sobre el Patrimonio del Fondo actualizado.</t>
  </si>
  <si>
    <t>5.6  Otros egresos</t>
  </si>
  <si>
    <t>Gastos por mantenimiento de sistema</t>
  </si>
  <si>
    <t>AA+py Fuerte</t>
  </si>
  <si>
    <t>BONOS CORPORATIVOS</t>
  </si>
  <si>
    <t>BB1312</t>
  </si>
  <si>
    <t>BB1313USD</t>
  </si>
  <si>
    <t>BB1301</t>
  </si>
  <si>
    <t>BONOS DEL EXTERIOR</t>
  </si>
  <si>
    <t>Publico</t>
  </si>
  <si>
    <t>AA2986BCO</t>
  </si>
  <si>
    <t>AA2987BCO</t>
  </si>
  <si>
    <t>AA2943BAM</t>
  </si>
  <si>
    <t>AA2944BAM</t>
  </si>
  <si>
    <t>AA2945BAM</t>
  </si>
  <si>
    <t>AA2946BAM</t>
  </si>
  <si>
    <t>AA2947BAM</t>
  </si>
  <si>
    <t>AA2948BAM</t>
  </si>
  <si>
    <t>AA2949BAM</t>
  </si>
  <si>
    <t>BB1311</t>
  </si>
  <si>
    <t xml:space="preserve">Operaciones a liquidar </t>
  </si>
  <si>
    <t>31.12.2025</t>
  </si>
  <si>
    <t>SUDAMERIS BANK SAECA</t>
  </si>
  <si>
    <t>BANCO CONTINENTAL SA EMISORA DE CAPITAL ABIERTO</t>
  </si>
  <si>
    <t>BRICAPAR SAE</t>
  </si>
  <si>
    <t>pyC Sensible</t>
  </si>
  <si>
    <t>BANCO PARA LA COMERCIALIZACIÓN Y LA PRODUCCIÓN S.A.</t>
  </si>
  <si>
    <t>BANCO BASA SA</t>
  </si>
  <si>
    <t>ZETA BANCO SOCIEDAD ANONIMA EMISORA DE CAPITAL ABIERTO</t>
  </si>
  <si>
    <t>Apy Fuerte</t>
  </si>
  <si>
    <t>BB1314</t>
  </si>
  <si>
    <t>80064698-3</t>
  </si>
  <si>
    <t>TU FINANCIERA S.A.E.C.A.</t>
  </si>
  <si>
    <t>BB1307</t>
  </si>
  <si>
    <t>BB1308</t>
  </si>
  <si>
    <t>BB1315</t>
  </si>
  <si>
    <t>BC1982</t>
  </si>
  <si>
    <t>BANCO GNB PARAGUAY SOCIEDAD ANONIMA EMISORA DE CAPITAL ABIERTO</t>
  </si>
  <si>
    <t>FA6040</t>
  </si>
  <si>
    <t>FA6041</t>
  </si>
  <si>
    <t>AA3127USD</t>
  </si>
  <si>
    <t>80002283-1</t>
  </si>
  <si>
    <t>SOLAR BANCO S.A.E.</t>
  </si>
  <si>
    <t>AA3128</t>
  </si>
  <si>
    <t>AA3129</t>
  </si>
  <si>
    <t>AA3130</t>
  </si>
  <si>
    <t>AA3131</t>
  </si>
  <si>
    <t>AA3145</t>
  </si>
  <si>
    <t>AA3146SAF</t>
  </si>
  <si>
    <t>AA2753</t>
  </si>
  <si>
    <t>AA2754</t>
  </si>
  <si>
    <t>AA3061</t>
  </si>
  <si>
    <t>AA3062</t>
  </si>
  <si>
    <t>AA3063BAM</t>
  </si>
  <si>
    <t>aa3064</t>
  </si>
  <si>
    <t>AA3053</t>
  </si>
  <si>
    <t>AA3054</t>
  </si>
  <si>
    <t>AA3055</t>
  </si>
  <si>
    <t>AA3056</t>
  </si>
  <si>
    <t>UENO BANK SOCIEDAD ANÓNIMA</t>
  </si>
  <si>
    <t>80016889-5</t>
  </si>
  <si>
    <t>INTERFISA BANCO SAECA</t>
  </si>
  <si>
    <t>AA3390USD</t>
  </si>
  <si>
    <t>MM7878</t>
  </si>
  <si>
    <t>MM7877</t>
  </si>
  <si>
    <t>MM7876</t>
  </si>
  <si>
    <t>MM7875</t>
  </si>
  <si>
    <t>AA4010BCO</t>
  </si>
  <si>
    <t>AA4013</t>
  </si>
  <si>
    <t>AA4014BCO</t>
  </si>
  <si>
    <t>AA4015BCO</t>
  </si>
  <si>
    <t>AA4016</t>
  </si>
  <si>
    <t>AA4017</t>
  </si>
  <si>
    <t>MM8428</t>
  </si>
  <si>
    <t>MM8427</t>
  </si>
  <si>
    <t>MM8426</t>
  </si>
  <si>
    <t>MM8425</t>
  </si>
  <si>
    <t>MM8420</t>
  </si>
  <si>
    <t>80022570-8</t>
  </si>
  <si>
    <t>BANCO FAMILIAR SAECA</t>
  </si>
  <si>
    <t>US05964HAB15</t>
  </si>
  <si>
    <t>BANCO SANTANDER SA</t>
  </si>
  <si>
    <t>BBB+</t>
  </si>
  <si>
    <t>España</t>
  </si>
  <si>
    <t>BB1086</t>
  </si>
  <si>
    <t>BB1087</t>
  </si>
  <si>
    <t>BB1088</t>
  </si>
  <si>
    <t>BB1089</t>
  </si>
  <si>
    <t>BB1090</t>
  </si>
  <si>
    <t>BB1091</t>
  </si>
  <si>
    <t>BB1092</t>
  </si>
  <si>
    <t>BB1093</t>
  </si>
  <si>
    <t>BB1094</t>
  </si>
  <si>
    <t>BB1095</t>
  </si>
  <si>
    <t>BB1096</t>
  </si>
  <si>
    <t>BB1097</t>
  </si>
  <si>
    <t>BB1098</t>
  </si>
  <si>
    <t>BB1099</t>
  </si>
  <si>
    <t>BB1100</t>
  </si>
  <si>
    <t>BB1101</t>
  </si>
  <si>
    <t>BB1102</t>
  </si>
  <si>
    <t>BB1103</t>
  </si>
  <si>
    <t>BB1104</t>
  </si>
  <si>
    <t>BB1105</t>
  </si>
  <si>
    <t>AA2937INT</t>
  </si>
  <si>
    <t>AA2957</t>
  </si>
  <si>
    <t>Total inversiones 31.12.2025</t>
  </si>
  <si>
    <t>1.1  Naturaleza Jurídica y Características del Fondo</t>
  </si>
  <si>
    <t>1.2  Autorización para funcionamiento</t>
  </si>
  <si>
    <t>1.3  Políticas de Inversión</t>
  </si>
  <si>
    <t xml:space="preserve">De acuerdo con el Reglamento Interno aprobado, el objetivo del Fondo será invertir en valores negociables de renta fija, públicos o privados, ambos con oferta pública, con especial enfoque en alta liquidez, invirtiendo en una cartea con una madurez promedio ponderada máxima de 730 días. </t>
  </si>
  <si>
    <t>Se incluyen títulos de renta fija registrados localmente ante la Bolsa de valores, emitidos por Bancos locales, emitidos y negociados en la Bolsa de Montevideo (conforme al convenio vigente entre BVM y BVA) y títulos emitidos por un Estado extranjero con calificación A o superior que se transen habitualmente en los mercados locales o internacionales conforme a la normativa vigente.</t>
  </si>
  <si>
    <t>Las inversiones serán efectuadas en los mercados autorizados por la SIV.</t>
  </si>
  <si>
    <t xml:space="preserve">El Fondo mantendrá un nivel de liquidez mínimo en efectivo, el cual será establecido por el directorio, para hacer frente a las necesidades de inversiones y a los requerimientos de disponibilidades del Fondo. Esta liquidez se invertirá en depósitos a la vista en entidades financieras. </t>
  </si>
  <si>
    <t>2.1 Información general de la Sociedad Administradora</t>
  </si>
  <si>
    <t>2.2 Entidad encargada de la custodia de títulos</t>
  </si>
  <si>
    <t xml:space="preserve">De acuerdo al Reglamento Interno aprobado del Fondo, los activos del fondo podrán ser custodiados a través de las siguientes entidades designadas: </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</si>
  <si>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</si>
  <si>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</si>
  <si>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</si>
  <si>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Los activos del Fondo serán custodiados únicamente en entidades designadas a tales efectos, cumpliendo con los procedimientos de seguridad y control establecidos por las mismas.</t>
  </si>
  <si>
    <t>Solar Banco SAE</t>
  </si>
  <si>
    <t>el 31 de marzo de 2026</t>
  </si>
  <si>
    <t>al 31 de marzo de 2026</t>
  </si>
  <si>
    <t>Presentado en forma comparativa con el ejercicio finalizado el 31 de diciembre de 2025</t>
  </si>
  <si>
    <t>31.03.2026</t>
  </si>
  <si>
    <t>31.03.2025</t>
  </si>
  <si>
    <t>Saldos iniciales al 31.12.2025</t>
  </si>
  <si>
    <t>Saldos finales al 31.03.2026</t>
  </si>
  <si>
    <t>Saldos finales al 31.03.2025</t>
  </si>
  <si>
    <t>Los presentes estados financieros del Fondo, comprenden el Estado del Activo Neto, Estado de Ingresos y Egresos, Estado de Flujos de Efectivo y Estado de Variación del Activo Neto por el período comprendido entre el 1 de enero y el 31 de marzo de 2026.</t>
  </si>
  <si>
    <t>Se presentan en forma comparativa con los correspondientes al ejercicio finalizado el 31 de diciembre de 2025 en el caso  de los saldos patrimoniales y en forma comparativa  con los correspondientes al 31 de marzo de 2025 en el caso de los resultados, estado de variación del activo neto y estado de flujo de efectivo.</t>
  </si>
  <si>
    <t>Gastos bancarios</t>
  </si>
  <si>
    <t>A la fecha de emisión de los presentes estados financieros, no han ocurrido hechos significativos que impliquen alteraciones significativas a la estructura patrimonial o financiera o, a los resultados del Fondo al 31 de marzo de 2026.</t>
  </si>
  <si>
    <t>US912797SP38</t>
  </si>
  <si>
    <t>US912797TK32</t>
  </si>
  <si>
    <t>BONOS DEL TESORO</t>
  </si>
  <si>
    <t>USP75744AE59</t>
  </si>
  <si>
    <t>80024627-6</t>
  </si>
  <si>
    <t>MINISTERIO DE ECONOMIA Y FINANZAS</t>
  </si>
  <si>
    <t>USP75744AD76</t>
  </si>
  <si>
    <t>AAApy Estable</t>
  </si>
  <si>
    <t>AApy Negativo</t>
  </si>
  <si>
    <t>AA1565FIC</t>
  </si>
  <si>
    <t>80081330-8</t>
  </si>
  <si>
    <t>FINANCIERA FIC SOCIEDAD ANONIMA EMISORA DE CAPITAL ABIERTO</t>
  </si>
  <si>
    <t>AA1566FIC</t>
  </si>
  <si>
    <t>AA1567FIC</t>
  </si>
  <si>
    <t>AA1568FIC</t>
  </si>
  <si>
    <t>AA3057</t>
  </si>
  <si>
    <t>AA3058</t>
  </si>
  <si>
    <t>AA3059BAM</t>
  </si>
  <si>
    <t>AA3060</t>
  </si>
  <si>
    <t>AA3554</t>
  </si>
  <si>
    <t>AA3555</t>
  </si>
  <si>
    <t>AA3556</t>
  </si>
  <si>
    <t>AA3557INT</t>
  </si>
  <si>
    <t>AA3558INT</t>
  </si>
  <si>
    <t>AA1542USD</t>
  </si>
  <si>
    <t>CA0281</t>
  </si>
  <si>
    <t>AB1294</t>
  </si>
  <si>
    <t>AB1283</t>
  </si>
  <si>
    <t>AB1284</t>
  </si>
  <si>
    <t>AA4006</t>
  </si>
  <si>
    <t>AA4007BCO</t>
  </si>
  <si>
    <t>AA4008</t>
  </si>
  <si>
    <t>AA4009</t>
  </si>
  <si>
    <t>AA4004</t>
  </si>
  <si>
    <t>AA4116</t>
  </si>
  <si>
    <t>AA4117BCO</t>
  </si>
  <si>
    <t>AA1368</t>
  </si>
  <si>
    <t>AA1369</t>
  </si>
  <si>
    <t>AA1173</t>
  </si>
  <si>
    <t>AB1570</t>
  </si>
  <si>
    <t>AA3035</t>
  </si>
  <si>
    <t>AA3211</t>
  </si>
  <si>
    <t>AA3387BAM</t>
  </si>
  <si>
    <t>AA3388BAM</t>
  </si>
  <si>
    <t>BC0019</t>
  </si>
  <si>
    <t>AB1285ZET</t>
  </si>
  <si>
    <t>AA2164</t>
  </si>
  <si>
    <t>AN0561</t>
  </si>
  <si>
    <t>GD0024</t>
  </si>
  <si>
    <t>GD0025</t>
  </si>
  <si>
    <t>GD0026</t>
  </si>
  <si>
    <t>GD0027</t>
  </si>
  <si>
    <t>GD0029</t>
  </si>
  <si>
    <t>GD0042</t>
  </si>
  <si>
    <t>GD0043</t>
  </si>
  <si>
    <t>GD0045</t>
  </si>
  <si>
    <t>BI4290</t>
  </si>
  <si>
    <t>EC2618</t>
  </si>
  <si>
    <t>AA8955</t>
  </si>
  <si>
    <t>AA8956</t>
  </si>
  <si>
    <t>AA8957</t>
  </si>
  <si>
    <t>AA8958</t>
  </si>
  <si>
    <t>AA8938</t>
  </si>
  <si>
    <t>AA8939</t>
  </si>
  <si>
    <t>AA8940</t>
  </si>
  <si>
    <t>AA8941</t>
  </si>
  <si>
    <t>AB0769</t>
  </si>
  <si>
    <t>AA2000</t>
  </si>
  <si>
    <t>AA2005</t>
  </si>
  <si>
    <t>AA2013</t>
  </si>
  <si>
    <t>AA2014</t>
  </si>
  <si>
    <t>AA2015</t>
  </si>
  <si>
    <t>AA2016</t>
  </si>
  <si>
    <t>AA2023</t>
  </si>
  <si>
    <t>AA2017</t>
  </si>
  <si>
    <t>BC3157</t>
  </si>
  <si>
    <t>AA8927</t>
  </si>
  <si>
    <t>AA8928</t>
  </si>
  <si>
    <t>FA6293</t>
  </si>
  <si>
    <t>FA6294</t>
  </si>
  <si>
    <t>AA2083F</t>
  </si>
  <si>
    <t>AA2084F</t>
  </si>
  <si>
    <t>BB0834</t>
  </si>
  <si>
    <t>BB0835</t>
  </si>
  <si>
    <t>BB0836</t>
  </si>
  <si>
    <t>BB0837</t>
  </si>
  <si>
    <t>GD0011</t>
  </si>
  <si>
    <t>GD0013</t>
  </si>
  <si>
    <t>GD0014</t>
  </si>
  <si>
    <t>GD0015</t>
  </si>
  <si>
    <t>GD0016</t>
  </si>
  <si>
    <t>GD0034</t>
  </si>
  <si>
    <t>GD0035</t>
  </si>
  <si>
    <t>GD0037</t>
  </si>
  <si>
    <t>GD0038</t>
  </si>
  <si>
    <t>GD0039</t>
  </si>
  <si>
    <t>GD0040</t>
  </si>
  <si>
    <t>GD0041</t>
  </si>
  <si>
    <t>FA6023</t>
  </si>
  <si>
    <t>FA6024</t>
  </si>
  <si>
    <t>FA6025</t>
  </si>
  <si>
    <t>FA6026</t>
  </si>
  <si>
    <t>FA6444</t>
  </si>
  <si>
    <t>FA6445</t>
  </si>
  <si>
    <t>FA6446</t>
  </si>
  <si>
    <t>FA6447</t>
  </si>
  <si>
    <t>FA6477</t>
  </si>
  <si>
    <t>FA6478</t>
  </si>
  <si>
    <t>FA6479</t>
  </si>
  <si>
    <t>FA6480</t>
  </si>
  <si>
    <t>EA5934</t>
  </si>
  <si>
    <t>AA3733</t>
  </si>
  <si>
    <t>AA3734</t>
  </si>
  <si>
    <t>AA3735</t>
  </si>
  <si>
    <t>AA3736</t>
  </si>
  <si>
    <t>AA3737</t>
  </si>
  <si>
    <t>AA3738</t>
  </si>
  <si>
    <t>Total inversiones 31.03.2026</t>
  </si>
  <si>
    <t>presentados en forma comparativa</t>
  </si>
  <si>
    <t xml:space="preserve">Estados financieros correspondientes al periodo finalizado </t>
  </si>
  <si>
    <t>Resultado del periodo</t>
  </si>
  <si>
    <t>por el periodo finalizado el 31 de marzo de 2026</t>
  </si>
  <si>
    <t>Presentado en forma comparativa con el mismo periodo del ejercicio anterior finalizado el 31 de marzo de 2025</t>
  </si>
  <si>
    <t>Efectivo y su equivalente al comienzo del periodo</t>
  </si>
  <si>
    <t>Efectivo y su equivalente al cierre del periodo</t>
  </si>
  <si>
    <t>al periodo económico finalizado el 31 de marzo de 2026</t>
  </si>
  <si>
    <t>Hechos posteriores al cierre del periodo</t>
  </si>
  <si>
    <t>(Incremento) / Disminución de inversiones</t>
  </si>
  <si>
    <t>(Incremento) / Disminución de cuentas a cobrar</t>
  </si>
  <si>
    <t>(Incremento) / Disminución de otros créditos</t>
  </si>
  <si>
    <t>Incremento de cuentas por pagar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</si>
</sst>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1" formatCode="_ * #,##0_ ;_ * \-#,##0_ ;_ * &quot;-&quot;_ ;_ @_ "/>
    <numFmt numFmtId="43" formatCode="_ * #,##0.00_ ;_ * \-#,##0.00_ ;_ * &quot;-&quot;??_ ;_ @_ "/>
    <numFmt numFmtId="164" formatCode="_-* #,##0.00\ _€_-;\-* #,##0.00\ _€_-;_-* &quot;-&quot;??\ _€_-;_-@_-"/>
    <numFmt numFmtId="165" formatCode="_(* #,##0_);_(* \(#,##0\);_(* &quot;-&quot;_);_(@_)"/>
    <numFmt numFmtId="166" formatCode="_ * #,##0_ ;_ * \-#,##0_ ;_ * &quot;-&quot;??_ ;_ @_ "/>
    <numFmt numFmtId="167" formatCode="_ * #,##0.00_ ;_ * \-#,##0.00_ ;_ * &quot;-&quot;????_ ;_ @_ "/>
    <numFmt numFmtId="168" formatCode="General_)"/>
    <numFmt numFmtId="169" formatCode="_-* #,##0\ _€_-;\-* #,##0\ _€_-;_-* &quot;-&quot;??\ _€_-;_-@_-"/>
    <numFmt numFmtId="170" formatCode="_ * #,##0.00_ ;_ * \-#,##0.00_ ;_ * &quot;-&quot;_ ;_ @_ "/>
    <numFmt numFmtId="171" formatCode="_(* #,##0.00_);_(* \(#,##0.00\);_(* &quot;-&quot;_);_(@_)"/>
    <numFmt numFmtId="172" formatCode="0.0000%"/>
    <numFmt numFmtId="173" formatCode="_-* #,##0_-;\-* #,##0_-;_-* &quot;-&quot;??_-;_-@_-"/>
    <numFmt numFmtId="174" formatCode="dd/mm/yyyy;@"/>
  </numFmts>
  <fonts count="35"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b/>
      <sz val="7"/>
      <color theme="1"/>
      <name val="Times New Roman"/>
      <family val="1"/>
    </font>
    <font>
      <b/>
      <sz val="10"/>
      <color theme="1"/>
      <name val="Times New Roman"/>
      <family val="1"/>
    </font>
    <font>
      <b/>
      <sz val="16"/>
      <color theme="1"/>
      <name val="Arial"/>
      <family val="2"/>
    </font>
    <font>
      <sz val="18"/>
      <color theme="1"/>
      <name val="Arial"/>
      <family val="2"/>
    </font>
    <font>
      <sz val="11"/>
      <color theme="0"/>
      <name val="Calibri"/>
      <family val="2"/>
      <scheme val="minor"/>
    </font>
    <font>
      <u/>
      <sz val="11"/>
      <color theme="10"/>
      <name val="Calibri"/>
      <family val="2"/>
      <scheme val="minor"/>
    </font>
    <font>
      <sz val="11"/>
      <color theme="1"/>
      <name val="Calibri"/>
      <family val="2"/>
    </font>
    <font>
      <sz val="8"/>
      <color rgb="FF000000"/>
      <name val="Arial"/>
      <family val="2"/>
    </font>
    <font>
      <sz val="8"/>
      <name val="Arial"/>
      <family val="2"/>
    </font>
    <font>
      <b/>
      <sz val="8"/>
      <color rgb="FFFFFFFF"/>
      <name val="Arial"/>
      <family val="2"/>
    </font>
    <font>
      <b/>
      <sz val="8"/>
      <color rgb="FF000000"/>
      <name val="Arial"/>
      <family val="2"/>
    </font>
  </fonts>
  <fills count="9">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bgColor rgb="FF000000"/>
      </patternFill>
    </fill>
    <fill>
      <patternFill patternType="solid">
        <fgColor rgb="FF244062"/>
        <bgColor rgb="FF000000"/>
      </patternFill>
    </fill>
    <fill>
      <patternFill patternType="solid">
        <fgColor theme="3" tint="0.79998168889431442"/>
        <bgColor indexed="64"/>
      </patternFill>
    </fill>
    <fill>
      <patternFill patternType="solid">
        <fgColor theme="0" tint="-4.9989318521683403E-2"/>
        <bgColor indexed="64"/>
      </patternFill>
    </fill>
  </fills>
  <borders count="12">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double">
        <color indexed="64"/>
      </bottom>
      <diagonal/>
    </border>
  </borders>
  <cellStyleXfs count="11">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8" fillId="0" borderId="0"/>
    <xf numFmtId="164" fontId="1" fillId="0" borderId="0" applyFont="0" applyFill="0" applyBorder="0" applyAlignment="0" applyProtection="0"/>
    <xf numFmtId="0" fontId="15" fillId="0" borderId="0"/>
    <xf numFmtId="164" fontId="1" fillId="0" borderId="0" applyFont="0" applyFill="0" applyBorder="0" applyAlignment="0" applyProtection="0"/>
    <xf numFmtId="41" fontId="1" fillId="0" borderId="0" applyFont="0" applyFill="0" applyBorder="0" applyAlignment="0" applyProtection="0"/>
    <xf numFmtId="0" fontId="29" fillId="0" borderId="0" applyNumberFormat="0" applyFill="0" applyBorder="0" applyAlignment="0" applyProtection="0"/>
  </cellStyleXfs>
  <cellXfs count="270">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5"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6" fontId="2" fillId="0" borderId="0" xfId="0"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0" fontId="3" fillId="0" borderId="0" xfId="0" applyFont="1" applyFill="1" applyBorder="1" applyAlignment="1">
      <alignment vertical="center" wrapText="1"/>
    </xf>
    <xf numFmtId="165" fontId="3" fillId="0" borderId="3" xfId="0" applyNumberFormat="1" applyFont="1" applyBorder="1" applyAlignment="1">
      <alignment vertical="center"/>
    </xf>
    <xf numFmtId="165" fontId="2" fillId="0" borderId="0" xfId="2" applyNumberFormat="1" applyFont="1" applyFill="1" applyBorder="1" applyAlignment="1">
      <alignment vertical="center" wrapText="1"/>
    </xf>
    <xf numFmtId="41" fontId="2" fillId="0" borderId="0" xfId="2" applyFont="1" applyFill="1" applyBorder="1" applyAlignment="1">
      <alignment vertical="center"/>
    </xf>
    <xf numFmtId="41" fontId="3" fillId="0" borderId="0" xfId="2" applyFont="1" applyBorder="1" applyAlignment="1">
      <alignment vertical="center"/>
    </xf>
    <xf numFmtId="165" fontId="3" fillId="0" borderId="0" xfId="4" applyFont="1" applyFill="1" applyBorder="1" applyAlignment="1">
      <alignment vertical="center"/>
    </xf>
    <xf numFmtId="41" fontId="3" fillId="0" borderId="3" xfId="0" applyNumberFormat="1" applyFont="1" applyFill="1" applyBorder="1" applyAlignment="1">
      <alignment vertical="center" wrapText="1"/>
    </xf>
    <xf numFmtId="166"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6" fillId="0" borderId="0" xfId="0" applyFont="1" applyBorder="1" applyAlignment="1">
      <alignment horizontal="left" vertical="center"/>
    </xf>
    <xf numFmtId="0" fontId="5" fillId="0" borderId="0" xfId="0" applyFont="1" applyBorder="1" applyAlignment="1">
      <alignment horizontal="left" vertical="center"/>
    </xf>
    <xf numFmtId="0" fontId="7" fillId="0" borderId="0" xfId="0" applyFont="1" applyBorder="1" applyAlignment="1">
      <alignment horizontal="left" vertical="center"/>
    </xf>
    <xf numFmtId="168" fontId="9" fillId="3" borderId="0" xfId="5" applyNumberFormat="1" applyFont="1" applyFill="1" applyBorder="1" applyAlignment="1" applyProtection="1">
      <alignment wrapText="1"/>
    </xf>
    <xf numFmtId="168" fontId="9" fillId="3" borderId="0" xfId="5" applyNumberFormat="1" applyFont="1" applyFill="1" applyBorder="1" applyAlignment="1" applyProtection="1">
      <alignment horizontal="left" wrapText="1"/>
    </xf>
    <xf numFmtId="168"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165" fontId="3" fillId="0" borderId="3" xfId="4" applyFont="1" applyFill="1" applyBorder="1"/>
    <xf numFmtId="165" fontId="3" fillId="0" borderId="0" xfId="4" applyFont="1" applyFill="1" applyBorder="1"/>
    <xf numFmtId="0" fontId="3" fillId="0" borderId="0" xfId="0" applyFont="1" applyFill="1" applyBorder="1"/>
    <xf numFmtId="0" fontId="12" fillId="0" borderId="0" xfId="0" applyFont="1" applyFill="1" applyBorder="1"/>
    <xf numFmtId="165" fontId="2" fillId="0" borderId="4" xfId="2" applyNumberFormat="1" applyFont="1" applyFill="1" applyBorder="1" applyAlignment="1">
      <alignment vertical="center" wrapText="1"/>
    </xf>
    <xf numFmtId="0" fontId="3" fillId="2" borderId="0" xfId="0" applyFont="1" applyFill="1" applyBorder="1"/>
    <xf numFmtId="0" fontId="13" fillId="0" borderId="0" xfId="0" applyFont="1" applyFill="1" applyBorder="1"/>
    <xf numFmtId="165" fontId="2" fillId="2" borderId="0" xfId="4" applyFont="1" applyFill="1" applyBorder="1"/>
    <xf numFmtId="0" fontId="2" fillId="0" borderId="0" xfId="0" applyFont="1" applyFill="1" applyBorder="1"/>
    <xf numFmtId="0" fontId="14" fillId="0" borderId="0" xfId="0" applyFont="1" applyFill="1" applyBorder="1"/>
    <xf numFmtId="0" fontId="15" fillId="0" borderId="0" xfId="0" applyFont="1" applyFill="1" applyBorder="1"/>
    <xf numFmtId="0" fontId="4" fillId="0" borderId="0" xfId="0" applyFont="1" applyFill="1" applyBorder="1"/>
    <xf numFmtId="0" fontId="2" fillId="2" borderId="0" xfId="0" applyFont="1" applyFill="1" applyBorder="1"/>
    <xf numFmtId="0" fontId="15" fillId="0" borderId="0" xfId="0" quotePrefix="1" applyFont="1" applyFill="1" applyBorder="1"/>
    <xf numFmtId="166" fontId="2" fillId="0" borderId="0" xfId="1" quotePrefix="1" applyNumberFormat="1" applyFont="1" applyFill="1" applyBorder="1"/>
    <xf numFmtId="165" fontId="3" fillId="2" borderId="0" xfId="4"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0" fontId="7" fillId="0" borderId="0" xfId="0" applyFont="1" applyFill="1" applyBorder="1" applyAlignment="1">
      <alignment vertical="center"/>
    </xf>
    <xf numFmtId="168" fontId="11" fillId="3" borderId="0" xfId="5" applyNumberFormat="1" applyFont="1" applyFill="1" applyBorder="1" applyAlignment="1" applyProtection="1">
      <alignment horizontal="left" wrapText="1"/>
    </xf>
    <xf numFmtId="168" fontId="11" fillId="3" borderId="0" xfId="5" applyNumberFormat="1" applyFont="1" applyFill="1" applyBorder="1" applyAlignment="1" applyProtection="1">
      <alignment horizontal="left"/>
    </xf>
    <xf numFmtId="168" fontId="9" fillId="3" borderId="0" xfId="5" applyNumberFormat="1" applyFont="1" applyFill="1" applyBorder="1" applyAlignment="1" applyProtection="1">
      <alignment horizontal="left"/>
    </xf>
    <xf numFmtId="168"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6" fontId="16" fillId="0" borderId="0" xfId="0" applyNumberFormat="1" applyFont="1" applyBorder="1" applyAlignment="1">
      <alignment wrapText="1"/>
    </xf>
    <xf numFmtId="166" fontId="16" fillId="2" borderId="0" xfId="0" applyNumberFormat="1" applyFont="1" applyFill="1" applyBorder="1" applyAlignment="1"/>
    <xf numFmtId="166" fontId="16"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0" fontId="3" fillId="0" borderId="0" xfId="0" applyFont="1" applyFill="1" applyBorder="1" applyAlignment="1">
      <alignment wrapText="1"/>
    </xf>
    <xf numFmtId="169" fontId="3" fillId="0" borderId="0" xfId="6" applyNumberFormat="1" applyFont="1" applyFill="1" applyBorder="1" applyAlignment="1">
      <alignment horizontal="center" wrapText="1"/>
    </xf>
    <xf numFmtId="169" fontId="2" fillId="0" borderId="0" xfId="6" applyNumberFormat="1" applyFont="1" applyFill="1" applyBorder="1" applyAlignment="1">
      <alignment horizontal="center" wrapText="1"/>
    </xf>
    <xf numFmtId="169" fontId="3" fillId="0" borderId="4"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0" fontId="15" fillId="0" borderId="0" xfId="7" applyFont="1"/>
    <xf numFmtId="165" fontId="15" fillId="0" borderId="0" xfId="7" applyNumberFormat="1" applyFont="1"/>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68" fontId="19" fillId="3" borderId="0" xfId="5" applyNumberFormat="1" applyFont="1" applyFill="1" applyBorder="1" applyAlignment="1" applyProtection="1"/>
    <xf numFmtId="0" fontId="21" fillId="0" borderId="0" xfId="0" applyFont="1"/>
    <xf numFmtId="41" fontId="0" fillId="0" borderId="0" xfId="0" applyNumberFormat="1"/>
    <xf numFmtId="41" fontId="1" fillId="0" borderId="0" xfId="2" applyFont="1" applyBorder="1"/>
    <xf numFmtId="0" fontId="0" fillId="0" borderId="0" xfId="0" applyBorder="1"/>
    <xf numFmtId="41" fontId="0" fillId="0" borderId="0" xfId="2" applyFont="1" applyBorder="1"/>
    <xf numFmtId="170" fontId="0" fillId="0" borderId="0" xfId="2" applyNumberFormat="1" applyFont="1"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0" fillId="0" borderId="4" xfId="0" applyBorder="1"/>
    <xf numFmtId="0" fontId="23" fillId="0" borderId="0" xfId="0" applyFont="1" applyAlignment="1">
      <alignment vertical="center"/>
    </xf>
    <xf numFmtId="0" fontId="22" fillId="4" borderId="0" xfId="0" applyFont="1" applyFill="1" applyAlignment="1">
      <alignment horizontal="right" vertical="center" wrapText="1"/>
    </xf>
    <xf numFmtId="3" fontId="22" fillId="4" borderId="11" xfId="0" applyNumberFormat="1" applyFont="1" applyFill="1" applyBorder="1" applyAlignment="1">
      <alignment horizontal="right" vertical="center"/>
    </xf>
    <xf numFmtId="0" fontId="22" fillId="4" borderId="0" xfId="0" applyFont="1" applyFill="1" applyAlignment="1">
      <alignment vertical="center"/>
    </xf>
    <xf numFmtId="3" fontId="20" fillId="4" borderId="1" xfId="0" applyNumberFormat="1" applyFont="1" applyFill="1" applyBorder="1" applyAlignment="1">
      <alignment horizontal="right" vertical="center" wrapText="1"/>
    </xf>
    <xf numFmtId="0" fontId="20" fillId="4" borderId="0" xfId="0" applyFont="1" applyFill="1" applyAlignment="1">
      <alignment horizontal="right" vertical="center" wrapText="1"/>
    </xf>
    <xf numFmtId="0" fontId="22" fillId="4" borderId="4" xfId="0" applyFont="1" applyFill="1" applyBorder="1" applyAlignment="1">
      <alignment horizontal="center" vertical="center"/>
    </xf>
    <xf numFmtId="0" fontId="22" fillId="4" borderId="0" xfId="0" applyFont="1" applyFill="1" applyBorder="1" applyAlignment="1">
      <alignment vertical="center"/>
    </xf>
    <xf numFmtId="0" fontId="22" fillId="4" borderId="0" xfId="0" applyFont="1" applyFill="1" applyAlignment="1">
      <alignment horizontal="center"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6" fillId="0" borderId="0" xfId="0" applyFont="1" applyAlignment="1">
      <alignment horizontal="center" vertical="center"/>
    </xf>
    <xf numFmtId="0" fontId="0" fillId="0" borderId="0" xfId="0" applyAlignment="1">
      <alignment horizontal="center"/>
    </xf>
    <xf numFmtId="0" fontId="25" fillId="0" borderId="0" xfId="0" applyFont="1" applyAlignment="1">
      <alignment horizontal="center" vertical="center"/>
    </xf>
    <xf numFmtId="0" fontId="7" fillId="0" borderId="0" xfId="0" applyFont="1" applyAlignment="1">
      <alignment horizontal="center" vertical="center"/>
    </xf>
    <xf numFmtId="0" fontId="27" fillId="0" borderId="0" xfId="0" applyFont="1"/>
    <xf numFmtId="0" fontId="22" fillId="4" borderId="0" xfId="0" applyFont="1" applyFill="1" applyBorder="1" applyAlignment="1">
      <alignment horizontal="center" vertical="center"/>
    </xf>
    <xf numFmtId="3" fontId="28" fillId="0" borderId="0" xfId="0" applyNumberFormat="1" applyFont="1"/>
    <xf numFmtId="0" fontId="28" fillId="0" borderId="0" xfId="0" applyFont="1"/>
    <xf numFmtId="0" fontId="29" fillId="0" borderId="0" xfId="10" quotePrefix="1"/>
    <xf numFmtId="168" fontId="9" fillId="3" borderId="0" xfId="5" applyNumberFormat="1" applyFont="1" applyFill="1" applyBorder="1" applyAlignment="1" applyProtection="1">
      <alignment horizontal="left" wrapText="1"/>
    </xf>
    <xf numFmtId="0" fontId="3" fillId="0" borderId="0" xfId="0" applyFont="1" applyFill="1" applyAlignment="1">
      <alignment vertical="center"/>
    </xf>
    <xf numFmtId="14" fontId="3" fillId="2" borderId="4" xfId="0" applyNumberFormat="1" applyFont="1" applyFill="1" applyBorder="1" applyAlignment="1">
      <alignment horizontal="center"/>
    </xf>
    <xf numFmtId="3" fontId="22" fillId="4" borderId="0" xfId="0" applyNumberFormat="1" applyFont="1" applyFill="1" applyBorder="1" applyAlignment="1">
      <alignment horizontal="right" vertical="center"/>
    </xf>
    <xf numFmtId="41" fontId="2" fillId="0" borderId="0" xfId="2" applyNumberFormat="1" applyFont="1" applyFill="1" applyBorder="1" applyAlignment="1">
      <alignment vertical="center" wrapText="1"/>
    </xf>
    <xf numFmtId="0" fontId="3" fillId="2" borderId="0" xfId="0" applyFont="1" applyFill="1" applyBorder="1" applyAlignment="1"/>
    <xf numFmtId="14" fontId="3" fillId="2" borderId="0" xfId="0" applyNumberFormat="1" applyFont="1" applyFill="1" applyBorder="1" applyAlignment="1">
      <alignment horizontal="center"/>
    </xf>
    <xf numFmtId="0" fontId="3" fillId="0" borderId="0" xfId="0" applyFont="1"/>
    <xf numFmtId="169" fontId="2" fillId="0" borderId="0" xfId="0" applyNumberFormat="1" applyFont="1" applyBorder="1"/>
    <xf numFmtId="165" fontId="20" fillId="0" borderId="0" xfId="2" applyNumberFormat="1" applyFont="1" applyFill="1" applyBorder="1" applyAlignment="1">
      <alignment vertical="center" wrapText="1"/>
    </xf>
    <xf numFmtId="41" fontId="20" fillId="0" borderId="0" xfId="2" applyFont="1" applyFill="1" applyBorder="1" applyAlignment="1">
      <alignment vertical="center"/>
    </xf>
    <xf numFmtId="41" fontId="22" fillId="0" borderId="0" xfId="2" applyFont="1" applyFill="1" applyBorder="1" applyAlignment="1">
      <alignment vertical="center" wrapText="1"/>
    </xf>
    <xf numFmtId="41" fontId="20" fillId="0" borderId="0" xfId="2" applyFont="1" applyFill="1" applyBorder="1" applyAlignment="1">
      <alignment vertical="center" wrapText="1"/>
    </xf>
    <xf numFmtId="0" fontId="22" fillId="0" borderId="4" xfId="0" applyFont="1" applyFill="1" applyBorder="1" applyAlignment="1">
      <alignment horizontal="center" vertical="center"/>
    </xf>
    <xf numFmtId="0" fontId="22" fillId="0" borderId="0" xfId="0" applyFont="1" applyFill="1" applyBorder="1" applyAlignment="1">
      <alignment horizontal="center" vertical="center"/>
    </xf>
    <xf numFmtId="0" fontId="22" fillId="0" borderId="4" xfId="0" applyFont="1" applyFill="1" applyBorder="1" applyAlignment="1">
      <alignment horizontal="center" vertical="center" wrapText="1"/>
    </xf>
    <xf numFmtId="0" fontId="22" fillId="0" borderId="0" xfId="0" applyFont="1" applyFill="1" applyBorder="1"/>
    <xf numFmtId="165" fontId="22" fillId="0" borderId="0" xfId="4" applyFont="1" applyFill="1" applyBorder="1"/>
    <xf numFmtId="0" fontId="20" fillId="0" borderId="0" xfId="0" applyFont="1" applyFill="1" applyBorder="1"/>
    <xf numFmtId="41" fontId="22" fillId="0" borderId="0" xfId="2" applyFont="1" applyFill="1" applyBorder="1"/>
    <xf numFmtId="0" fontId="20" fillId="0" borderId="0" xfId="0" quotePrefix="1" applyFont="1" applyFill="1" applyBorder="1"/>
    <xf numFmtId="165" fontId="20" fillId="0" borderId="4" xfId="2" applyNumberFormat="1" applyFont="1" applyFill="1" applyBorder="1" applyAlignment="1">
      <alignment vertical="center" wrapText="1"/>
    </xf>
    <xf numFmtId="41" fontId="20" fillId="0" borderId="0" xfId="2" applyFont="1" applyFill="1" applyBorder="1"/>
    <xf numFmtId="0" fontId="22" fillId="0" borderId="0" xfId="0" quotePrefix="1" applyFont="1" applyFill="1" applyBorder="1"/>
    <xf numFmtId="166" fontId="22" fillId="0" borderId="0" xfId="1" quotePrefix="1" applyNumberFormat="1" applyFont="1" applyFill="1" applyBorder="1"/>
    <xf numFmtId="0" fontId="22" fillId="0" borderId="0" xfId="0" applyFont="1" applyFill="1" applyBorder="1" applyAlignment="1">
      <alignment horizontal="center"/>
    </xf>
    <xf numFmtId="165" fontId="20" fillId="5" borderId="0" xfId="4" applyFont="1" applyFill="1" applyBorder="1"/>
    <xf numFmtId="0" fontId="20" fillId="5" borderId="0" xfId="0" applyFont="1" applyFill="1" applyBorder="1"/>
    <xf numFmtId="165" fontId="22" fillId="0" borderId="0" xfId="2" applyNumberFormat="1" applyFont="1" applyFill="1" applyBorder="1" applyAlignment="1">
      <alignment vertical="center" wrapText="1"/>
    </xf>
    <xf numFmtId="165" fontId="20" fillId="0" borderId="0" xfId="4" applyFont="1" applyFill="1" applyBorder="1"/>
    <xf numFmtId="165" fontId="20" fillId="5" borderId="0" xfId="4" applyFont="1" applyFill="1" applyBorder="1" applyAlignment="1">
      <alignment vertical="center"/>
    </xf>
    <xf numFmtId="165" fontId="20" fillId="5" borderId="4" xfId="4" applyFont="1" applyFill="1" applyBorder="1" applyAlignment="1">
      <alignment vertical="center"/>
    </xf>
    <xf numFmtId="0" fontId="22" fillId="0" borderId="0" xfId="0" applyFont="1" applyFill="1" applyBorder="1" applyAlignment="1">
      <alignment wrapText="1"/>
    </xf>
    <xf numFmtId="0" fontId="20" fillId="0" borderId="0" xfId="0" applyFont="1" applyFill="1" applyBorder="1" applyAlignment="1">
      <alignment vertical="center" wrapText="1"/>
    </xf>
    <xf numFmtId="0" fontId="20" fillId="0" borderId="0" xfId="0" applyFont="1" applyFill="1" applyBorder="1" applyAlignment="1">
      <alignment vertical="center"/>
    </xf>
    <xf numFmtId="0" fontId="22" fillId="0" borderId="0" xfId="0" applyFont="1" applyFill="1" applyBorder="1" applyAlignment="1">
      <alignment vertical="center" wrapText="1"/>
    </xf>
    <xf numFmtId="0" fontId="22" fillId="5" borderId="0" xfId="0" applyFont="1" applyFill="1" applyBorder="1" applyAlignment="1">
      <alignment vertical="center" wrapText="1"/>
    </xf>
    <xf numFmtId="165" fontId="22" fillId="0" borderId="0" xfId="4" applyFont="1" applyFill="1" applyBorder="1" applyAlignment="1">
      <alignment vertical="center"/>
    </xf>
    <xf numFmtId="0" fontId="22" fillId="0" borderId="0" xfId="0" applyFont="1" applyFill="1" applyBorder="1" applyAlignment="1">
      <alignment horizontal="center" vertical="center" wrapText="1"/>
    </xf>
    <xf numFmtId="165" fontId="22" fillId="0" borderId="4" xfId="0" applyNumberFormat="1" applyFont="1" applyFill="1" applyBorder="1" applyAlignment="1">
      <alignment vertical="center" wrapText="1"/>
    </xf>
    <xf numFmtId="0" fontId="22" fillId="0" borderId="6" xfId="0" applyFont="1" applyFill="1" applyBorder="1" applyAlignment="1">
      <alignment wrapText="1"/>
    </xf>
    <xf numFmtId="165" fontId="22" fillId="0" borderId="6" xfId="4" applyFont="1" applyFill="1" applyBorder="1"/>
    <xf numFmtId="0" fontId="22" fillId="0" borderId="8" xfId="0" applyFont="1" applyFill="1" applyBorder="1" applyAlignment="1">
      <alignment wrapText="1"/>
    </xf>
    <xf numFmtId="165" fontId="22" fillId="0" borderId="8" xfId="4" applyFont="1" applyFill="1" applyBorder="1"/>
    <xf numFmtId="0" fontId="20" fillId="5" borderId="8" xfId="0" applyFont="1" applyFill="1" applyBorder="1" applyAlignment="1">
      <alignment wrapText="1"/>
    </xf>
    <xf numFmtId="165" fontId="20" fillId="0" borderId="8" xfId="4" applyFont="1" applyFill="1" applyBorder="1"/>
    <xf numFmtId="0" fontId="20" fillId="0" borderId="8" xfId="0" applyFont="1" applyFill="1" applyBorder="1" applyAlignment="1">
      <alignment wrapText="1"/>
    </xf>
    <xf numFmtId="0" fontId="20" fillId="0" borderId="8" xfId="0" applyFont="1" applyFill="1" applyBorder="1" applyAlignment="1">
      <alignment horizontal="left" vertical="top" wrapText="1"/>
    </xf>
    <xf numFmtId="0" fontId="20" fillId="0" borderId="7" xfId="0" applyFont="1" applyFill="1" applyBorder="1" applyAlignment="1">
      <alignment vertical="center" wrapText="1"/>
    </xf>
    <xf numFmtId="165" fontId="22" fillId="0" borderId="7" xfId="4" applyFont="1" applyFill="1" applyBorder="1"/>
    <xf numFmtId="165" fontId="20" fillId="0" borderId="7" xfId="4" applyFont="1" applyFill="1" applyBorder="1"/>
    <xf numFmtId="0" fontId="22" fillId="0" borderId="7" xfId="0" applyFont="1" applyFill="1" applyBorder="1" applyAlignment="1">
      <alignment wrapText="1"/>
    </xf>
    <xf numFmtId="169" fontId="20" fillId="5" borderId="0" xfId="8" applyNumberFormat="1" applyFont="1" applyFill="1" applyBorder="1"/>
    <xf numFmtId="14" fontId="22" fillId="5" borderId="0" xfId="0" applyNumberFormat="1" applyFont="1" applyFill="1" applyBorder="1" applyAlignment="1">
      <alignment horizontal="center"/>
    </xf>
    <xf numFmtId="169" fontId="3" fillId="2" borderId="0" xfId="0" applyNumberFormat="1" applyFont="1" applyFill="1" applyBorder="1"/>
    <xf numFmtId="169" fontId="22" fillId="5" borderId="3" xfId="0" applyNumberFormat="1" applyFont="1" applyFill="1" applyBorder="1"/>
    <xf numFmtId="169" fontId="22" fillId="5" borderId="0" xfId="0" applyNumberFormat="1" applyFont="1" applyFill="1" applyBorder="1"/>
    <xf numFmtId="170" fontId="30" fillId="0" borderId="0" xfId="2" applyNumberFormat="1" applyFont="1" applyFill="1" applyBorder="1"/>
    <xf numFmtId="41" fontId="30" fillId="0" borderId="0" xfId="2" applyFont="1" applyFill="1" applyBorder="1"/>
    <xf numFmtId="0" fontId="30" fillId="0" borderId="0" xfId="0" applyFont="1" applyFill="1" applyBorder="1"/>
    <xf numFmtId="170" fontId="30" fillId="0" borderId="4" xfId="2" applyNumberFormat="1" applyFont="1" applyFill="1" applyBorder="1"/>
    <xf numFmtId="41" fontId="30" fillId="0" borderId="4" xfId="2" applyFont="1" applyFill="1" applyBorder="1"/>
    <xf numFmtId="0" fontId="30" fillId="0" borderId="4" xfId="0" applyFont="1" applyFill="1" applyBorder="1"/>
    <xf numFmtId="41" fontId="2" fillId="0" borderId="1" xfId="2" applyFont="1" applyBorder="1" applyAlignment="1">
      <alignment vertical="center"/>
    </xf>
    <xf numFmtId="165" fontId="3" fillId="0" borderId="6" xfId="4" applyFont="1" applyBorder="1"/>
    <xf numFmtId="41" fontId="20" fillId="5" borderId="0" xfId="2" applyFont="1" applyFill="1" applyBorder="1"/>
    <xf numFmtId="41" fontId="22" fillId="5" borderId="3" xfId="2" applyFont="1" applyFill="1" applyBorder="1"/>
    <xf numFmtId="43" fontId="22" fillId="4" borderId="0" xfId="1" applyFont="1" applyFill="1" applyBorder="1" applyAlignment="1">
      <alignment vertical="center"/>
    </xf>
    <xf numFmtId="43" fontId="0" fillId="0" borderId="0" xfId="1" applyFont="1"/>
    <xf numFmtId="0" fontId="0" fillId="0" borderId="0" xfId="0" applyFill="1" applyBorder="1"/>
    <xf numFmtId="43" fontId="0" fillId="0" borderId="0" xfId="1" applyFont="1" applyFill="1" applyBorder="1"/>
    <xf numFmtId="0" fontId="0" fillId="0" borderId="0" xfId="0" applyFill="1"/>
    <xf numFmtId="43" fontId="0" fillId="0" borderId="0" xfId="0" applyNumberFormat="1" applyFill="1"/>
    <xf numFmtId="0" fontId="32" fillId="0" borderId="6" xfId="0" applyNumberFormat="1" applyFont="1" applyFill="1" applyBorder="1" applyAlignment="1">
      <alignment vertical="center"/>
    </xf>
    <xf numFmtId="0" fontId="32" fillId="0" borderId="6" xfId="0" applyNumberFormat="1" applyFont="1" applyFill="1" applyBorder="1" applyAlignment="1">
      <alignment horizontal="center" vertical="center"/>
    </xf>
    <xf numFmtId="173" fontId="32" fillId="0" borderId="6" xfId="1" applyNumberFormat="1" applyFont="1" applyFill="1" applyBorder="1" applyAlignment="1">
      <alignment vertical="center"/>
    </xf>
    <xf numFmtId="0" fontId="33" fillId="6" borderId="7" xfId="0" applyNumberFormat="1" applyFont="1" applyFill="1" applyBorder="1" applyAlignment="1">
      <alignment horizontal="center" vertical="center" wrapText="1"/>
    </xf>
    <xf numFmtId="173" fontId="33" fillId="6" borderId="7" xfId="1" applyNumberFormat="1" applyFont="1" applyFill="1" applyBorder="1" applyAlignment="1">
      <alignment horizontal="center" vertical="center" wrapText="1"/>
    </xf>
    <xf numFmtId="43" fontId="33" fillId="6" borderId="7" xfId="1" applyFont="1" applyFill="1" applyBorder="1" applyAlignment="1">
      <alignment horizontal="center" vertical="center" wrapText="1"/>
    </xf>
    <xf numFmtId="0" fontId="31" fillId="0" borderId="0" xfId="0" applyFont="1" applyFill="1" applyBorder="1"/>
    <xf numFmtId="41" fontId="31" fillId="0" borderId="0" xfId="0" applyNumberFormat="1" applyFont="1" applyFill="1" applyBorder="1"/>
    <xf numFmtId="0" fontId="34" fillId="0" borderId="10" xfId="0" applyFont="1" applyFill="1" applyBorder="1" applyAlignment="1">
      <alignment vertical="center"/>
    </xf>
    <xf numFmtId="41" fontId="34" fillId="0" borderId="0" xfId="0" applyNumberFormat="1" applyFont="1" applyFill="1" applyBorder="1"/>
    <xf numFmtId="14" fontId="31" fillId="0" borderId="0" xfId="0" applyNumberFormat="1" applyFont="1" applyFill="1" applyBorder="1"/>
    <xf numFmtId="41" fontId="31" fillId="0" borderId="0" xfId="2" applyFont="1" applyFill="1" applyBorder="1"/>
    <xf numFmtId="41" fontId="3" fillId="2" borderId="3" xfId="2" applyNumberFormat="1" applyFont="1" applyFill="1" applyBorder="1"/>
    <xf numFmtId="167" fontId="3" fillId="0" borderId="1" xfId="0" applyNumberFormat="1" applyFont="1" applyFill="1" applyBorder="1" applyAlignment="1">
      <alignment vertical="center"/>
    </xf>
    <xf numFmtId="43" fontId="3" fillId="0" borderId="2" xfId="1" applyNumberFormat="1" applyFont="1" applyFill="1" applyBorder="1" applyAlignment="1">
      <alignment vertical="center" wrapText="1"/>
    </xf>
    <xf numFmtId="165" fontId="3" fillId="0" borderId="3" xfId="4" applyFont="1" applyFill="1" applyBorder="1" applyAlignment="1">
      <alignment vertical="center"/>
    </xf>
    <xf numFmtId="0" fontId="20" fillId="5" borderId="0" xfId="0" applyFont="1" applyFill="1" applyBorder="1" applyAlignment="1"/>
    <xf numFmtId="41" fontId="22" fillId="5" borderId="0" xfId="2" applyFont="1" applyFill="1" applyBorder="1" applyAlignment="1">
      <alignment horizontal="center"/>
    </xf>
    <xf numFmtId="0" fontId="22" fillId="5" borderId="0" xfId="0" applyFont="1" applyFill="1" applyBorder="1"/>
    <xf numFmtId="41" fontId="22" fillId="5" borderId="0" xfId="2" applyFont="1" applyFill="1" applyBorder="1"/>
    <xf numFmtId="0" fontId="22" fillId="5" borderId="0" xfId="0" applyFont="1" applyFill="1" applyBorder="1" applyAlignment="1">
      <alignment vertical="center"/>
    </xf>
    <xf numFmtId="14" fontId="22" fillId="5" borderId="4" xfId="0" applyNumberFormat="1" applyFont="1" applyFill="1" applyBorder="1" applyAlignment="1">
      <alignment horizontal="center"/>
    </xf>
    <xf numFmtId="43" fontId="0" fillId="0" borderId="0" xfId="0" applyNumberFormat="1"/>
    <xf numFmtId="41" fontId="3" fillId="0" borderId="5" xfId="2" applyFont="1" applyBorder="1"/>
    <xf numFmtId="0" fontId="3" fillId="0" borderId="0" xfId="0" applyFont="1" applyAlignment="1">
      <alignment horizontal="center" vertical="center"/>
    </xf>
    <xf numFmtId="0" fontId="31" fillId="0" borderId="1" xfId="0" applyFont="1" applyFill="1" applyBorder="1"/>
    <xf numFmtId="14" fontId="31" fillId="0" borderId="1" xfId="0" applyNumberFormat="1" applyFont="1" applyFill="1" applyBorder="1"/>
    <xf numFmtId="41" fontId="34" fillId="0" borderId="1" xfId="2" applyFont="1" applyFill="1" applyBorder="1"/>
    <xf numFmtId="0" fontId="0" fillId="0" borderId="1" xfId="0" applyBorder="1"/>
    <xf numFmtId="172" fontId="31" fillId="0" borderId="1" xfId="3" applyNumberFormat="1" applyFont="1" applyFill="1" applyBorder="1"/>
    <xf numFmtId="171" fontId="31" fillId="0" borderId="1" xfId="2" applyNumberFormat="1" applyFont="1" applyFill="1" applyBorder="1" applyAlignment="1">
      <alignment horizontal="center"/>
    </xf>
    <xf numFmtId="41" fontId="34" fillId="0" borderId="5" xfId="2" applyFont="1" applyFill="1" applyBorder="1"/>
    <xf numFmtId="170" fontId="31" fillId="0" borderId="0" xfId="0" applyNumberFormat="1" applyFont="1" applyFill="1" applyBorder="1"/>
    <xf numFmtId="0" fontId="15" fillId="0" borderId="0" xfId="0" applyFont="1" applyFill="1" applyBorder="1" applyAlignment="1">
      <alignment wrapText="1"/>
    </xf>
    <xf numFmtId="0" fontId="15" fillId="0" borderId="0" xfId="0" applyFont="1" applyFill="1" applyBorder="1" applyAlignment="1">
      <alignment vertical="center" wrapText="1"/>
    </xf>
    <xf numFmtId="0" fontId="20" fillId="4" borderId="0" xfId="0" applyFont="1" applyFill="1" applyAlignment="1">
      <alignment vertical="center"/>
    </xf>
    <xf numFmtId="166" fontId="32" fillId="0" borderId="6" xfId="1" applyNumberFormat="1" applyFont="1" applyFill="1" applyBorder="1" applyAlignment="1">
      <alignment vertical="center"/>
    </xf>
    <xf numFmtId="2" fontId="32" fillId="0" borderId="6" xfId="0" applyNumberFormat="1" applyFont="1" applyFill="1" applyBorder="1" applyAlignment="1">
      <alignment horizontal="center" vertical="center"/>
    </xf>
    <xf numFmtId="174" fontId="32" fillId="0" borderId="6" xfId="0" applyNumberFormat="1" applyFont="1" applyFill="1" applyBorder="1" applyAlignment="1">
      <alignment vertical="center"/>
    </xf>
    <xf numFmtId="0" fontId="2" fillId="0" borderId="0" xfId="0" applyFont="1" applyAlignment="1">
      <alignment horizontal="left" vertical="top"/>
    </xf>
    <xf numFmtId="0" fontId="2" fillId="0" borderId="0" xfId="0" applyFont="1" applyAlignment="1">
      <alignment horizontal="left" vertical="top" wrapText="1"/>
    </xf>
    <xf numFmtId="0" fontId="3" fillId="0" borderId="0" xfId="0" applyFont="1" applyAlignment="1">
      <alignment vertical="top"/>
    </xf>
    <xf numFmtId="0" fontId="2" fillId="7" borderId="0" xfId="0" applyFont="1" applyFill="1" applyAlignment="1">
      <alignment wrapText="1"/>
    </xf>
    <xf numFmtId="0" fontId="2" fillId="7" borderId="0" xfId="0" applyFont="1" applyFill="1" applyBorder="1" applyAlignment="1">
      <alignment wrapText="1"/>
    </xf>
    <xf numFmtId="165" fontId="2" fillId="7" borderId="0" xfId="0" applyNumberFormat="1" applyFont="1" applyFill="1" applyAlignment="1">
      <alignment wrapText="1"/>
    </xf>
    <xf numFmtId="0" fontId="2" fillId="7" borderId="0" xfId="0" applyFont="1" applyFill="1"/>
    <xf numFmtId="41" fontId="2" fillId="7" borderId="0" xfId="2" applyFont="1" applyFill="1" applyAlignment="1">
      <alignment wrapText="1"/>
    </xf>
    <xf numFmtId="165" fontId="2" fillId="7" borderId="0" xfId="0" applyNumberFormat="1" applyFont="1" applyFill="1"/>
    <xf numFmtId="166" fontId="2" fillId="7" borderId="0" xfId="1" applyNumberFormat="1" applyFont="1" applyFill="1" applyAlignment="1">
      <alignment wrapText="1"/>
    </xf>
    <xf numFmtId="41" fontId="2" fillId="7" borderId="0" xfId="2" applyFont="1" applyFill="1" applyBorder="1" applyAlignment="1"/>
    <xf numFmtId="41" fontId="20" fillId="0" borderId="4" xfId="2" applyFont="1" applyFill="1" applyBorder="1" applyAlignment="1">
      <alignment vertical="center" wrapText="1"/>
    </xf>
    <xf numFmtId="0" fontId="5" fillId="8" borderId="0" xfId="0" applyFont="1" applyFill="1"/>
    <xf numFmtId="0" fontId="5" fillId="8" borderId="0" xfId="0" applyFont="1" applyFill="1" applyAlignment="1">
      <alignment vertical="center"/>
    </xf>
    <xf numFmtId="41" fontId="5" fillId="8" borderId="0" xfId="0" applyNumberFormat="1" applyFont="1" applyFill="1"/>
    <xf numFmtId="165" fontId="5" fillId="8" borderId="0" xfId="0" applyNumberFormat="1" applyFont="1" applyFill="1" applyAlignment="1">
      <alignment vertical="center"/>
    </xf>
    <xf numFmtId="41" fontId="5" fillId="8" borderId="0" xfId="0" applyNumberFormat="1" applyFont="1" applyFill="1" applyAlignment="1">
      <alignment vertical="center"/>
    </xf>
    <xf numFmtId="0" fontId="0" fillId="8" borderId="0" xfId="0" applyFill="1"/>
    <xf numFmtId="0" fontId="0" fillId="8" borderId="0" xfId="0" applyFill="1" applyBorder="1"/>
    <xf numFmtId="43" fontId="0" fillId="8" borderId="0" xfId="1" applyFont="1" applyFill="1" applyBorder="1"/>
    <xf numFmtId="43" fontId="0" fillId="8" borderId="0" xfId="0" applyNumberFormat="1" applyFill="1"/>
    <xf numFmtId="41" fontId="0" fillId="8" borderId="0" xfId="0" applyNumberFormat="1" applyFill="1" applyBorder="1"/>
    <xf numFmtId="41" fontId="0" fillId="8" borderId="0" xfId="0" applyNumberFormat="1" applyFill="1"/>
    <xf numFmtId="41" fontId="0" fillId="8" borderId="0" xfId="2" applyFont="1" applyFill="1"/>
    <xf numFmtId="10" fontId="32" fillId="0" borderId="6" xfId="3" applyNumberFormat="1" applyFont="1" applyFill="1" applyBorder="1" applyAlignment="1">
      <alignment vertical="center"/>
    </xf>
    <xf numFmtId="168" fontId="11" fillId="3" borderId="0" xfId="5" applyNumberFormat="1" applyFont="1" applyFill="1" applyBorder="1" applyAlignment="1" applyProtection="1">
      <alignment horizontal="left" wrapText="1"/>
    </xf>
    <xf numFmtId="168" fontId="9" fillId="3" borderId="0" xfId="5" applyNumberFormat="1" applyFont="1" applyFill="1" applyBorder="1" applyAlignment="1" applyProtection="1">
      <alignment horizontal="left" wrapText="1"/>
    </xf>
    <xf numFmtId="0" fontId="7" fillId="0" borderId="0" xfId="0" applyFont="1" applyFill="1" applyBorder="1" applyAlignment="1">
      <alignment horizontal="left" vertical="center"/>
    </xf>
    <xf numFmtId="0" fontId="2" fillId="0" borderId="0" xfId="0" applyFont="1" applyAlignment="1">
      <alignment horizontal="left" vertical="top" wrapText="1"/>
    </xf>
    <xf numFmtId="0" fontId="20" fillId="0" borderId="0" xfId="0" applyFont="1" applyAlignment="1">
      <alignment horizontal="left" vertical="top" wrapText="1"/>
    </xf>
    <xf numFmtId="0" fontId="2" fillId="0" borderId="0" xfId="0" applyFont="1" applyAlignment="1">
      <alignment horizontal="left" vertical="top"/>
    </xf>
    <xf numFmtId="0" fontId="3" fillId="0" borderId="0" xfId="0" applyFont="1" applyAlignment="1">
      <alignment horizontal="left" vertical="center"/>
    </xf>
    <xf numFmtId="0" fontId="2" fillId="0" borderId="0" xfId="0" applyFont="1" applyAlignment="1">
      <alignment horizontal="left" vertical="center" wrapText="1"/>
    </xf>
    <xf numFmtId="0" fontId="2" fillId="8" borderId="0" xfId="0" applyFont="1" applyFill="1" applyAlignment="1">
      <alignment horizontal="left" vertical="top" wrapText="1"/>
    </xf>
  </cellXfs>
  <cellStyles count="11">
    <cellStyle name="Comma [0] 2" xfId="4"/>
    <cellStyle name="Comma 3" xfId="6"/>
    <cellStyle name="Hipervínculo" xfId="10" builtinId="8"/>
    <cellStyle name="Millares" xfId="1" builtinId="3"/>
    <cellStyle name="Millares [0]" xfId="2" builtinId="6"/>
    <cellStyle name="Millares [0] 5" xfId="9"/>
    <cellStyle name="Millares 9" xfId="8"/>
    <cellStyle name="Normal" xfId="0" builtinId="0"/>
    <cellStyle name="Normal 12" xfId="7"/>
    <cellStyle name="Normal_Estados Fiscal 1999" xfId="5"/>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2303990</xdr:colOff>
      <xdr:row>0</xdr:row>
      <xdr:rowOff>116416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2452157" y="116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2518834</xdr:colOff>
      <xdr:row>0</xdr:row>
      <xdr:rowOff>105833</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825751" y="105833"/>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2561168</xdr:colOff>
      <xdr:row>0</xdr:row>
      <xdr:rowOff>127001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667001" y="127001"/>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efreshError="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refreshError="1"/>
      <sheetData sheetId="2" refreshError="1"/>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efreshError="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efreshError="1">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efreshError="1">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refreshError="1"/>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refreshError="1"/>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refreshError="1"/>
      <sheetData sheetId="1" refreshError="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refreshError="1"/>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refreshError="1"/>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E6:F13"/>
  <sheetViews>
    <sheetView showGridLines="0" tabSelected="1" zoomScaleNormal="100" zoomScaleSheetLayoutView="100" workbookViewId="0">
      <selection activeCell="D30" sqref="D30"/>
    </sheetView>
  </sheetViews>
  <sheetFormatPr baseColWidth="10" defaultRowHeight="14.4" x14ac:dyDescent="0.3"/>
  <cols>
    <col min="10" max="10" width="14.6640625" customWidth="1"/>
  </cols>
  <sheetData>
    <row r="6" spans="5:6" ht="21" x14ac:dyDescent="0.3">
      <c r="F6" s="115" t="s">
        <v>107</v>
      </c>
    </row>
    <row r="7" spans="5:6" ht="21" x14ac:dyDescent="0.3">
      <c r="F7" s="115" t="s">
        <v>108</v>
      </c>
    </row>
    <row r="8" spans="5:6" ht="21" x14ac:dyDescent="0.3">
      <c r="F8" s="115" t="s">
        <v>109</v>
      </c>
    </row>
    <row r="9" spans="5:6" x14ac:dyDescent="0.3">
      <c r="F9" s="116"/>
    </row>
    <row r="10" spans="5:6" x14ac:dyDescent="0.3">
      <c r="F10" s="117"/>
    </row>
    <row r="11" spans="5:6" ht="15" x14ac:dyDescent="0.3">
      <c r="F11" s="118" t="s">
        <v>424</v>
      </c>
    </row>
    <row r="12" spans="5:6" ht="15" x14ac:dyDescent="0.3">
      <c r="F12" s="118" t="s">
        <v>293</v>
      </c>
    </row>
    <row r="13" spans="5:6" ht="15" x14ac:dyDescent="0.3">
      <c r="E13" s="116"/>
      <c r="F13" s="118" t="s">
        <v>423</v>
      </c>
    </row>
  </sheetData>
  <pageMargins left="0.7" right="0.7" top="0.75" bottom="0.75" header="0.3" footer="0.3"/>
  <pageSetup scale="7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I127"/>
  <sheetViews>
    <sheetView showGridLines="0" zoomScale="90" zoomScaleNormal="90" zoomScaleSheetLayoutView="90" workbookViewId="0">
      <selection activeCell="D59" sqref="D59"/>
    </sheetView>
  </sheetViews>
  <sheetFormatPr baseColWidth="10" defaultColWidth="11.44140625" defaultRowHeight="13.2" x14ac:dyDescent="0.25"/>
  <cols>
    <col min="1" max="1" width="2.33203125" style="1" customWidth="1"/>
    <col min="2" max="2" width="54" style="2" customWidth="1"/>
    <col min="3" max="3" width="1.6640625" style="2" customWidth="1"/>
    <col min="4" max="4" width="15.88671875" style="2" customWidth="1"/>
    <col min="5" max="5" width="2.109375" style="3" customWidth="1"/>
    <col min="6" max="6" width="17.88671875" style="2" customWidth="1"/>
    <col min="7" max="7" width="2.88671875" style="2" customWidth="1"/>
    <col min="8" max="8" width="17" style="1" customWidth="1"/>
    <col min="9" max="9" width="1.88671875" style="1" customWidth="1"/>
    <col min="10" max="16384" width="11.44140625" style="1"/>
  </cols>
  <sheetData>
    <row r="4" spans="2:8" x14ac:dyDescent="0.25">
      <c r="B4" s="34"/>
      <c r="C4" s="34"/>
      <c r="D4" s="34"/>
      <c r="E4" s="34"/>
      <c r="F4" s="34"/>
      <c r="G4" s="34"/>
    </row>
    <row r="5" spans="2:8" x14ac:dyDescent="0.25">
      <c r="B5" s="34"/>
      <c r="C5" s="34"/>
      <c r="D5" s="34"/>
      <c r="E5" s="34"/>
      <c r="F5" s="34"/>
      <c r="G5" s="34"/>
    </row>
    <row r="6" spans="2:8" x14ac:dyDescent="0.25">
      <c r="B6" s="34"/>
      <c r="C6" s="34"/>
      <c r="D6" s="34"/>
      <c r="E6" s="34"/>
      <c r="F6" s="34"/>
      <c r="G6" s="34"/>
    </row>
    <row r="7" spans="2:8" x14ac:dyDescent="0.25">
      <c r="B7" s="34"/>
      <c r="C7" s="34"/>
      <c r="D7" s="34"/>
      <c r="E7" s="34"/>
      <c r="F7" s="34"/>
      <c r="G7" s="34"/>
    </row>
    <row r="8" spans="2:8" x14ac:dyDescent="0.25">
      <c r="B8" s="34"/>
      <c r="C8" s="34"/>
      <c r="D8" s="34"/>
      <c r="E8" s="34"/>
      <c r="F8" s="34"/>
      <c r="G8" s="34"/>
    </row>
    <row r="9" spans="2:8" ht="25.5" customHeight="1" x14ac:dyDescent="0.4">
      <c r="B9" s="261" t="s">
        <v>27</v>
      </c>
      <c r="C9" s="261"/>
      <c r="D9" s="261"/>
      <c r="E9" s="261"/>
      <c r="F9" s="261"/>
      <c r="G9" s="261"/>
    </row>
    <row r="10" spans="2:8" x14ac:dyDescent="0.25">
      <c r="B10" s="34"/>
      <c r="C10" s="34"/>
      <c r="D10" s="34"/>
      <c r="E10" s="34"/>
      <c r="F10" s="34"/>
      <c r="G10" s="34"/>
    </row>
    <row r="11" spans="2:8" s="28" customFormat="1" ht="22.8" x14ac:dyDescent="0.4">
      <c r="B11" s="262" t="s">
        <v>26</v>
      </c>
      <c r="C11" s="262"/>
      <c r="D11" s="262"/>
      <c r="E11" s="262"/>
      <c r="F11" s="262"/>
      <c r="G11" s="32"/>
    </row>
    <row r="12" spans="2:8" s="28" customFormat="1" ht="22.8" x14ac:dyDescent="0.4">
      <c r="B12" s="124" t="s">
        <v>294</v>
      </c>
      <c r="C12" s="33"/>
      <c r="D12" s="33"/>
      <c r="E12" s="33"/>
      <c r="F12" s="33"/>
      <c r="G12" s="32"/>
    </row>
    <row r="13" spans="2:8" s="28" customFormat="1" ht="20.25" customHeight="1" x14ac:dyDescent="0.25">
      <c r="B13" s="31" t="s">
        <v>295</v>
      </c>
      <c r="C13" s="31"/>
      <c r="D13" s="31"/>
      <c r="E13" s="31"/>
      <c r="F13" s="31"/>
      <c r="G13" s="29"/>
    </row>
    <row r="14" spans="2:8" s="28" customFormat="1" ht="22.2" customHeight="1" x14ac:dyDescent="0.25">
      <c r="B14" s="30" t="s">
        <v>25</v>
      </c>
      <c r="C14" s="30"/>
      <c r="D14" s="30"/>
      <c r="E14" s="30"/>
      <c r="F14" s="30"/>
      <c r="G14" s="29"/>
    </row>
    <row r="15" spans="2:8" ht="13.5" customHeight="1" x14ac:dyDescent="0.25">
      <c r="B15" s="6"/>
      <c r="C15" s="6"/>
      <c r="D15" s="6"/>
      <c r="E15" s="6"/>
      <c r="F15" s="6"/>
    </row>
    <row r="16" spans="2:8" ht="13.5" customHeight="1" x14ac:dyDescent="0.25">
      <c r="B16" s="1"/>
      <c r="C16" s="6"/>
      <c r="D16" s="27" t="s">
        <v>24</v>
      </c>
      <c r="E16" s="26"/>
      <c r="F16" s="24" t="s">
        <v>296</v>
      </c>
      <c r="G16" s="25"/>
      <c r="H16" s="24" t="s">
        <v>192</v>
      </c>
    </row>
    <row r="17" spans="2:8" s="5" customFormat="1" x14ac:dyDescent="0.3">
      <c r="B17" s="23" t="s">
        <v>23</v>
      </c>
      <c r="C17" s="23"/>
      <c r="D17" s="23"/>
      <c r="E17" s="23"/>
    </row>
    <row r="18" spans="2:8" s="5" customFormat="1" x14ac:dyDescent="0.3">
      <c r="B18" s="23"/>
      <c r="C18" s="23"/>
      <c r="D18" s="23"/>
      <c r="E18" s="23"/>
    </row>
    <row r="19" spans="2:8" s="5" customFormat="1" x14ac:dyDescent="0.3">
      <c r="B19" s="10" t="s">
        <v>22</v>
      </c>
      <c r="C19" s="15"/>
      <c r="D19" s="221" t="s">
        <v>21</v>
      </c>
      <c r="E19" s="15"/>
      <c r="F19" s="128">
        <v>2813393</v>
      </c>
      <c r="G19" s="20"/>
      <c r="H19" s="128">
        <v>7512512</v>
      </c>
    </row>
    <row r="20" spans="2:8" s="5" customFormat="1" x14ac:dyDescent="0.3">
      <c r="B20" s="10" t="s">
        <v>20</v>
      </c>
      <c r="C20" s="10"/>
      <c r="D20" s="221" t="s">
        <v>19</v>
      </c>
      <c r="E20" s="10"/>
      <c r="F20" s="128">
        <v>61286759</v>
      </c>
      <c r="G20" s="22"/>
      <c r="H20" s="128">
        <v>52735037</v>
      </c>
    </row>
    <row r="21" spans="2:8" s="5" customFormat="1" x14ac:dyDescent="0.3">
      <c r="B21" s="10" t="s">
        <v>18</v>
      </c>
      <c r="C21" s="10"/>
      <c r="D21" s="221" t="s">
        <v>17</v>
      </c>
      <c r="E21" s="10"/>
      <c r="F21" s="128">
        <v>2287930</v>
      </c>
      <c r="G21" s="14"/>
      <c r="H21" s="128">
        <v>550205</v>
      </c>
    </row>
    <row r="22" spans="2:8" s="5" customFormat="1" x14ac:dyDescent="0.3">
      <c r="B22" s="10" t="s">
        <v>153</v>
      </c>
      <c r="C22" s="10"/>
      <c r="D22" s="221"/>
      <c r="E22" s="10"/>
      <c r="F22" s="128">
        <v>5292</v>
      </c>
      <c r="G22" s="14"/>
      <c r="H22" s="128">
        <v>2639</v>
      </c>
    </row>
    <row r="23" spans="2:8" s="5" customFormat="1" ht="13.8" thickBot="1" x14ac:dyDescent="0.35">
      <c r="B23" s="15" t="s">
        <v>16</v>
      </c>
      <c r="C23" s="10"/>
      <c r="D23" s="125"/>
      <c r="E23" s="10"/>
      <c r="F23" s="21">
        <f>+SUM(F19:F22)</f>
        <v>66393374</v>
      </c>
      <c r="G23" s="22"/>
      <c r="H23" s="21">
        <f>+SUM(H19:H22)</f>
        <v>60800393</v>
      </c>
    </row>
    <row r="24" spans="2:8" s="5" customFormat="1" ht="13.8" thickTop="1" x14ac:dyDescent="0.3">
      <c r="B24" s="10"/>
      <c r="C24" s="10"/>
      <c r="D24" s="15"/>
      <c r="E24" s="10"/>
      <c r="F24" s="14"/>
      <c r="G24" s="12"/>
      <c r="H24" s="14"/>
    </row>
    <row r="25" spans="2:8" s="5" customFormat="1" x14ac:dyDescent="0.3">
      <c r="B25" s="15" t="s">
        <v>15</v>
      </c>
      <c r="C25" s="15"/>
      <c r="D25" s="15"/>
      <c r="E25" s="15"/>
      <c r="F25" s="20"/>
      <c r="G25" s="19"/>
      <c r="H25" s="20"/>
    </row>
    <row r="26" spans="2:8" s="5" customFormat="1" x14ac:dyDescent="0.3">
      <c r="B26" s="15"/>
      <c r="C26" s="15"/>
      <c r="D26" s="15"/>
      <c r="E26" s="15"/>
      <c r="F26" s="20"/>
      <c r="G26" s="19"/>
      <c r="H26" s="20"/>
    </row>
    <row r="27" spans="2:8" s="5" customFormat="1" ht="12.75" hidden="1" customHeight="1" x14ac:dyDescent="0.3">
      <c r="B27" s="10" t="s">
        <v>14</v>
      </c>
      <c r="C27" s="10"/>
      <c r="D27" s="15"/>
      <c r="E27" s="10"/>
      <c r="F27" s="17">
        <v>0</v>
      </c>
      <c r="G27" s="14"/>
      <c r="H27" s="17">
        <v>0</v>
      </c>
    </row>
    <row r="28" spans="2:8" s="5" customFormat="1" x14ac:dyDescent="0.3">
      <c r="B28" s="10" t="s">
        <v>13</v>
      </c>
      <c r="C28" s="10"/>
      <c r="D28" s="25" t="s">
        <v>12</v>
      </c>
      <c r="E28" s="10"/>
      <c r="F28" s="17">
        <v>66385</v>
      </c>
      <c r="G28" s="14"/>
      <c r="H28" s="17">
        <v>21349</v>
      </c>
    </row>
    <row r="29" spans="2:8" s="5" customFormat="1" x14ac:dyDescent="0.3">
      <c r="B29" s="6" t="s">
        <v>11</v>
      </c>
      <c r="C29" s="6"/>
      <c r="D29" s="25" t="s">
        <v>114</v>
      </c>
      <c r="E29" s="6"/>
      <c r="F29" s="17">
        <v>1145731</v>
      </c>
      <c r="G29" s="14"/>
      <c r="H29" s="17">
        <v>516280</v>
      </c>
    </row>
    <row r="30" spans="2:8" s="5" customFormat="1" x14ac:dyDescent="0.3">
      <c r="B30" s="6" t="s">
        <v>117</v>
      </c>
      <c r="C30" s="6"/>
      <c r="D30" s="26"/>
      <c r="E30" s="6"/>
      <c r="F30" s="14">
        <v>4973</v>
      </c>
      <c r="G30" s="14"/>
      <c r="H30" s="14">
        <v>2481</v>
      </c>
    </row>
    <row r="31" spans="2:8" s="5" customFormat="1" ht="13.8" thickBot="1" x14ac:dyDescent="0.35">
      <c r="B31" s="13" t="s">
        <v>10</v>
      </c>
      <c r="C31" s="6"/>
      <c r="D31" s="13"/>
      <c r="E31" s="6"/>
      <c r="F31" s="16">
        <f>SUM(F27:F30)</f>
        <v>1217089</v>
      </c>
      <c r="G31" s="12"/>
      <c r="H31" s="16">
        <f>SUM(H27:H30)</f>
        <v>540110</v>
      </c>
    </row>
    <row r="32" spans="2:8" s="5" customFormat="1" ht="13.8" thickTop="1" x14ac:dyDescent="0.3">
      <c r="B32" s="6"/>
      <c r="C32" s="6"/>
      <c r="D32" s="13"/>
      <c r="E32" s="6"/>
      <c r="F32" s="6"/>
      <c r="G32" s="18"/>
      <c r="H32" s="6"/>
    </row>
    <row r="33" spans="2:9" s="5" customFormat="1" x14ac:dyDescent="0.3">
      <c r="B33" s="15" t="s">
        <v>9</v>
      </c>
      <c r="C33" s="6"/>
      <c r="D33" s="13"/>
      <c r="E33" s="6"/>
      <c r="F33" s="6"/>
      <c r="G33" s="18"/>
      <c r="H33" s="6"/>
    </row>
    <row r="34" spans="2:9" s="5" customFormat="1" x14ac:dyDescent="0.3">
      <c r="B34" s="10" t="s">
        <v>8</v>
      </c>
      <c r="C34" s="6"/>
      <c r="D34" s="13"/>
      <c r="E34" s="6"/>
      <c r="F34" s="133">
        <v>52432905</v>
      </c>
      <c r="G34" s="134"/>
      <c r="H34" s="133">
        <v>48197261</v>
      </c>
    </row>
    <row r="35" spans="2:9" s="5" customFormat="1" x14ac:dyDescent="0.3">
      <c r="B35" s="10" t="s">
        <v>7</v>
      </c>
      <c r="C35" s="6"/>
      <c r="D35" s="13"/>
      <c r="E35" s="6"/>
      <c r="F35" s="17">
        <v>12063022</v>
      </c>
      <c r="G35" s="134"/>
      <c r="H35" s="17">
        <v>9329488</v>
      </c>
    </row>
    <row r="36" spans="2:9" s="5" customFormat="1" x14ac:dyDescent="0.3">
      <c r="B36" s="6" t="s">
        <v>425</v>
      </c>
      <c r="C36" s="6"/>
      <c r="D36" s="13"/>
      <c r="E36" s="6"/>
      <c r="F36" s="133">
        <v>680358</v>
      </c>
      <c r="G36" s="134"/>
      <c r="H36" s="133">
        <v>2733534</v>
      </c>
    </row>
    <row r="37" spans="2:9" s="5" customFormat="1" ht="13.8" thickBot="1" x14ac:dyDescent="0.35">
      <c r="B37" s="15" t="s">
        <v>6</v>
      </c>
      <c r="C37" s="15"/>
      <c r="D37" s="15"/>
      <c r="E37" s="15"/>
      <c r="F37" s="16">
        <f>+F34+F36+F35</f>
        <v>65176285</v>
      </c>
      <c r="G37" s="135"/>
      <c r="H37" s="16">
        <f>+H34+H36+H35</f>
        <v>60260283</v>
      </c>
    </row>
    <row r="38" spans="2:9" s="5" customFormat="1" ht="13.8" thickTop="1" x14ac:dyDescent="0.3">
      <c r="B38" s="15" t="s">
        <v>5</v>
      </c>
      <c r="C38" s="10"/>
      <c r="D38" s="15"/>
      <c r="E38" s="10"/>
      <c r="F38" s="211">
        <v>50456.173369999997</v>
      </c>
      <c r="G38" s="136"/>
      <c r="H38" s="211">
        <v>47114.772018000003</v>
      </c>
      <c r="I38" s="11"/>
    </row>
    <row r="39" spans="2:9" s="5" customFormat="1" x14ac:dyDescent="0.3">
      <c r="B39" s="13" t="s">
        <v>4</v>
      </c>
      <c r="C39" s="6"/>
      <c r="D39" s="25">
        <v>6</v>
      </c>
      <c r="E39" s="6"/>
      <c r="F39" s="210">
        <f>ROUND(+F37/F38,2)</f>
        <v>1291.74</v>
      </c>
      <c r="G39" s="134"/>
      <c r="H39" s="210">
        <f>+H37/H38</f>
        <v>1279.0103914113774</v>
      </c>
      <c r="I39" s="11"/>
    </row>
    <row r="40" spans="2:9" s="5" customFormat="1" x14ac:dyDescent="0.3">
      <c r="B40" s="10"/>
      <c r="C40" s="10"/>
      <c r="D40" s="10"/>
      <c r="E40" s="10"/>
      <c r="F40" s="10"/>
      <c r="G40" s="6"/>
    </row>
    <row r="41" spans="2:9" s="5" customFormat="1" x14ac:dyDescent="0.3">
      <c r="B41" s="10"/>
      <c r="C41" s="10"/>
      <c r="D41" s="10"/>
      <c r="E41" s="10"/>
      <c r="F41" s="10"/>
      <c r="G41" s="6"/>
    </row>
    <row r="42" spans="2:9" x14ac:dyDescent="0.25">
      <c r="B42" s="9" t="s">
        <v>3</v>
      </c>
      <c r="C42" s="9"/>
      <c r="D42" s="9"/>
      <c r="E42" s="8"/>
    </row>
    <row r="45" spans="2:9" s="242" customFormat="1" hidden="1" x14ac:dyDescent="0.25">
      <c r="B45" s="239"/>
      <c r="C45" s="239"/>
      <c r="D45" s="239"/>
      <c r="E45" s="240"/>
      <c r="F45" s="241">
        <f>+F37+F31-F23</f>
        <v>0</v>
      </c>
      <c r="G45" s="239"/>
      <c r="H45" s="241">
        <f>+H37+H31-H23</f>
        <v>0</v>
      </c>
    </row>
    <row r="46" spans="2:9" s="242" customFormat="1" hidden="1" x14ac:dyDescent="0.25">
      <c r="B46" s="239"/>
      <c r="C46" s="239"/>
      <c r="D46" s="239"/>
      <c r="E46" s="240"/>
      <c r="F46" s="243">
        <f>+F37-'3 - PN FONDO USD'!$E$24</f>
        <v>0</v>
      </c>
      <c r="G46" s="239"/>
      <c r="H46" s="244">
        <f>+H37-'3 - PN FONDO USD'!E17</f>
        <v>0</v>
      </c>
    </row>
    <row r="47" spans="2:9" s="242" customFormat="1" hidden="1" x14ac:dyDescent="0.25">
      <c r="B47" s="239"/>
      <c r="C47" s="239"/>
      <c r="D47" s="239"/>
      <c r="E47" s="240"/>
      <c r="F47" s="241">
        <f>+F36-'2 - EERR FONDO USD'!G31</f>
        <v>0</v>
      </c>
      <c r="G47" s="239"/>
      <c r="H47" s="241"/>
    </row>
    <row r="48" spans="2:9" s="242" customFormat="1" hidden="1" x14ac:dyDescent="0.25">
      <c r="B48" s="239"/>
      <c r="C48" s="239"/>
      <c r="D48" s="239"/>
      <c r="E48" s="240"/>
      <c r="F48" s="245" t="e">
        <f>+F39-'5 - NOTAS FONDO USD'!#REF!</f>
        <v>#REF!</v>
      </c>
      <c r="G48" s="239"/>
    </row>
    <row r="49" spans="6:6" x14ac:dyDescent="0.25">
      <c r="F49" s="7"/>
    </row>
    <row r="99" spans="2:7" x14ac:dyDescent="0.25">
      <c r="G99" s="5"/>
    </row>
    <row r="100" spans="2:7" x14ac:dyDescent="0.25">
      <c r="B100" s="2" t="s">
        <v>2</v>
      </c>
      <c r="G100" s="5"/>
    </row>
    <row r="101" spans="2:7" x14ac:dyDescent="0.25">
      <c r="G101" s="5"/>
    </row>
    <row r="102" spans="2:7" x14ac:dyDescent="0.25">
      <c r="B102" s="2" t="s">
        <v>1</v>
      </c>
      <c r="G102" s="5"/>
    </row>
    <row r="103" spans="2:7" x14ac:dyDescent="0.25">
      <c r="B103" s="2" t="s">
        <v>0</v>
      </c>
      <c r="G103" s="5"/>
    </row>
    <row r="104" spans="2:7" x14ac:dyDescent="0.25">
      <c r="G104" s="5"/>
    </row>
    <row r="105" spans="2:7" x14ac:dyDescent="0.25">
      <c r="G105" s="5"/>
    </row>
    <row r="106" spans="2:7" x14ac:dyDescent="0.25">
      <c r="G106" s="6"/>
    </row>
    <row r="107" spans="2:7" x14ac:dyDescent="0.25">
      <c r="G107" s="1"/>
    </row>
    <row r="108" spans="2:7" x14ac:dyDescent="0.25">
      <c r="G108" s="1"/>
    </row>
    <row r="109" spans="2:7" x14ac:dyDescent="0.25">
      <c r="G109" s="1"/>
    </row>
    <row r="110" spans="2:7" x14ac:dyDescent="0.25">
      <c r="G110" s="1"/>
    </row>
    <row r="111" spans="2:7" x14ac:dyDescent="0.25">
      <c r="G111" s="1"/>
    </row>
    <row r="112" spans="2:7" x14ac:dyDescent="0.25">
      <c r="G112" s="1"/>
    </row>
    <row r="113" spans="7:7" x14ac:dyDescent="0.25">
      <c r="G113" s="1"/>
    </row>
    <row r="114" spans="7:7" x14ac:dyDescent="0.25">
      <c r="G114" s="1"/>
    </row>
    <row r="115" spans="7:7" x14ac:dyDescent="0.25">
      <c r="G115" s="1"/>
    </row>
    <row r="116" spans="7:7" x14ac:dyDescent="0.25">
      <c r="G116" s="1"/>
    </row>
    <row r="117" spans="7:7" x14ac:dyDescent="0.25">
      <c r="G117" s="1"/>
    </row>
    <row r="118" spans="7:7" x14ac:dyDescent="0.25">
      <c r="G118" s="1"/>
    </row>
    <row r="119" spans="7:7" x14ac:dyDescent="0.25">
      <c r="G119" s="1"/>
    </row>
    <row r="120" spans="7:7" x14ac:dyDescent="0.25">
      <c r="G120" s="1"/>
    </row>
    <row r="121" spans="7:7" x14ac:dyDescent="0.25">
      <c r="G121" s="1"/>
    </row>
    <row r="122" spans="7:7" x14ac:dyDescent="0.25">
      <c r="G122" s="1"/>
    </row>
    <row r="123" spans="7:7" x14ac:dyDescent="0.25">
      <c r="G123" s="1"/>
    </row>
    <row r="124" spans="7:7" x14ac:dyDescent="0.25">
      <c r="G124" s="1"/>
    </row>
    <row r="125" spans="7:7" x14ac:dyDescent="0.25">
      <c r="G125" s="1"/>
    </row>
    <row r="126" spans="7:7" x14ac:dyDescent="0.25">
      <c r="G126" s="5"/>
    </row>
    <row r="127" spans="7:7" x14ac:dyDescent="0.25">
      <c r="G127" s="4"/>
    </row>
  </sheetData>
  <mergeCells count="2">
    <mergeCell ref="B9:G9"/>
    <mergeCell ref="B11:F11"/>
  </mergeCells>
  <pageMargins left="0.78740157480314965" right="0.78740157480314965" top="0.74803149606299213" bottom="0.74803149606299213" header="0.31496062992125984" footer="0.31496062992125984"/>
  <pageSetup paperSize="9" scale="74" orientation="portrait" r:id="rId1"/>
  <ignoredErrors>
    <ignoredError sqref="G31"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O41"/>
  <sheetViews>
    <sheetView showGridLines="0" zoomScale="90" zoomScaleNormal="90" zoomScaleSheetLayoutView="90" workbookViewId="0">
      <selection activeCell="D42" sqref="D42"/>
    </sheetView>
  </sheetViews>
  <sheetFormatPr baseColWidth="10" defaultColWidth="11.44140625" defaultRowHeight="13.2" x14ac:dyDescent="0.25"/>
  <cols>
    <col min="1" max="1" width="1.44140625" style="1" customWidth="1"/>
    <col min="2" max="2" width="3.109375" style="1" customWidth="1"/>
    <col min="3" max="3" width="52.44140625" style="1" customWidth="1"/>
    <col min="4" max="4" width="1.6640625" style="1" customWidth="1"/>
    <col min="5" max="5" width="15.5546875" style="1" customWidth="1"/>
    <col min="6" max="6" width="2.109375" style="1" customWidth="1"/>
    <col min="7" max="7" width="14.33203125" style="35" customWidth="1"/>
    <col min="8" max="8" width="3.109375" style="1" customWidth="1"/>
    <col min="9" max="9" width="13.6640625" style="1" customWidth="1"/>
    <col min="10" max="10" width="2.5546875" style="1" customWidth="1"/>
    <col min="11" max="11" width="12.109375" style="1" bestFit="1" customWidth="1"/>
    <col min="12" max="13" width="11.88671875" style="1" bestFit="1" customWidth="1"/>
    <col min="14" max="14" width="15.109375" style="1" bestFit="1" customWidth="1"/>
    <col min="15" max="16384" width="11.44140625" style="1"/>
  </cols>
  <sheetData>
    <row r="8" spans="1:13" x14ac:dyDescent="0.25">
      <c r="G8" s="65"/>
    </row>
    <row r="9" spans="1:13" ht="24.6" x14ac:dyDescent="0.4">
      <c r="C9" s="261" t="s">
        <v>27</v>
      </c>
      <c r="D9" s="261"/>
      <c r="E9" s="261"/>
      <c r="F9" s="261"/>
      <c r="G9" s="261"/>
      <c r="H9" s="261"/>
      <c r="I9" s="261"/>
      <c r="J9" s="261"/>
      <c r="K9" s="261"/>
    </row>
    <row r="10" spans="1:13" ht="15" customHeight="1" x14ac:dyDescent="0.4">
      <c r="C10" s="261"/>
      <c r="D10" s="261"/>
      <c r="E10" s="261"/>
      <c r="F10" s="261"/>
      <c r="G10" s="261"/>
    </row>
    <row r="11" spans="1:13" ht="24.6" x14ac:dyDescent="0.4">
      <c r="C11" s="64" t="s">
        <v>38</v>
      </c>
      <c r="D11" s="63"/>
      <c r="E11" s="63"/>
      <c r="F11" s="63"/>
      <c r="G11" s="62"/>
    </row>
    <row r="12" spans="1:13" ht="24.6" x14ac:dyDescent="0.4">
      <c r="C12" s="64" t="s">
        <v>426</v>
      </c>
      <c r="D12" s="63"/>
      <c r="E12" s="63"/>
      <c r="F12" s="63"/>
      <c r="G12" s="62"/>
    </row>
    <row r="13" spans="1:13" ht="17.25" customHeight="1" x14ac:dyDescent="0.25">
      <c r="C13" s="60" t="s">
        <v>427</v>
      </c>
      <c r="D13" s="61"/>
      <c r="E13" s="61"/>
      <c r="F13" s="61"/>
      <c r="G13" s="61"/>
      <c r="H13" s="60"/>
      <c r="I13" s="60"/>
      <c r="J13" s="60"/>
    </row>
    <row r="14" spans="1:13" ht="21" customHeight="1" x14ac:dyDescent="0.25">
      <c r="A14" s="35"/>
      <c r="C14" s="30" t="s">
        <v>25</v>
      </c>
      <c r="D14" s="30"/>
      <c r="E14" s="30"/>
      <c r="F14" s="30"/>
      <c r="G14" s="59"/>
    </row>
    <row r="15" spans="1:13" ht="12" customHeight="1" x14ac:dyDescent="0.25">
      <c r="A15" s="35"/>
      <c r="C15" s="6"/>
      <c r="D15" s="6"/>
      <c r="E15" s="6"/>
      <c r="F15" s="6"/>
      <c r="G15" s="6"/>
      <c r="M15" s="56"/>
    </row>
    <row r="16" spans="1:13" x14ac:dyDescent="0.25">
      <c r="A16" s="35"/>
      <c r="C16" s="58"/>
      <c r="D16" s="58"/>
      <c r="E16" s="137" t="s">
        <v>24</v>
      </c>
      <c r="F16" s="138"/>
      <c r="G16" s="139" t="str">
        <f>+'1 - EEFF FONDO USD '!F16</f>
        <v>31.03.2026</v>
      </c>
      <c r="H16" s="57"/>
      <c r="I16" s="139" t="s">
        <v>297</v>
      </c>
      <c r="M16" s="56"/>
    </row>
    <row r="17" spans="1:15" x14ac:dyDescent="0.25">
      <c r="A17" s="35"/>
      <c r="B17" s="42"/>
      <c r="C17" s="140" t="s">
        <v>37</v>
      </c>
      <c r="D17" s="140"/>
      <c r="E17" s="140"/>
      <c r="F17" s="140"/>
      <c r="G17" s="141"/>
      <c r="H17" s="141"/>
      <c r="I17" s="141"/>
      <c r="M17" s="55"/>
    </row>
    <row r="18" spans="1:15" x14ac:dyDescent="0.25">
      <c r="A18" s="35"/>
      <c r="B18" s="42"/>
      <c r="C18" s="140"/>
      <c r="D18" s="140"/>
      <c r="E18" s="140"/>
      <c r="F18" s="140"/>
      <c r="G18" s="140"/>
      <c r="H18" s="140"/>
      <c r="I18" s="140"/>
    </row>
    <row r="19" spans="1:15" x14ac:dyDescent="0.25">
      <c r="A19" s="35"/>
      <c r="B19" s="42"/>
      <c r="C19" s="142" t="s">
        <v>36</v>
      </c>
      <c r="D19" s="142"/>
      <c r="E19" s="142"/>
      <c r="F19" s="142"/>
      <c r="G19" s="136">
        <v>406124</v>
      </c>
      <c r="H19" s="143"/>
      <c r="I19" s="133">
        <v>466791</v>
      </c>
    </row>
    <row r="20" spans="1:15" x14ac:dyDescent="0.25">
      <c r="A20" s="35"/>
      <c r="B20" s="42"/>
      <c r="C20" s="144" t="s">
        <v>35</v>
      </c>
      <c r="D20" s="144"/>
      <c r="E20" s="144"/>
      <c r="F20" s="144"/>
      <c r="G20" s="136">
        <v>397841</v>
      </c>
      <c r="H20" s="140"/>
      <c r="I20" s="133">
        <v>391545</v>
      </c>
    </row>
    <row r="21" spans="1:15" x14ac:dyDescent="0.25">
      <c r="A21" s="35"/>
      <c r="B21" s="42"/>
      <c r="C21" s="52" t="s">
        <v>34</v>
      </c>
      <c r="D21" s="52"/>
      <c r="E21" s="52"/>
      <c r="F21" s="52"/>
      <c r="G21" s="247">
        <v>76904</v>
      </c>
      <c r="H21" s="146"/>
      <c r="I21" s="145">
        <v>35299</v>
      </c>
    </row>
    <row r="22" spans="1:15" x14ac:dyDescent="0.25">
      <c r="A22" s="35"/>
      <c r="B22" s="42"/>
      <c r="C22" s="147" t="s">
        <v>33</v>
      </c>
      <c r="D22" s="144"/>
      <c r="E22" s="144"/>
      <c r="F22" s="144"/>
      <c r="G22" s="148">
        <f>+SUM(G19:G21)</f>
        <v>880869</v>
      </c>
      <c r="H22" s="140"/>
      <c r="I22" s="148">
        <f>+SUM(I19:I21)</f>
        <v>893635</v>
      </c>
    </row>
    <row r="23" spans="1:15" x14ac:dyDescent="0.25">
      <c r="A23" s="35"/>
      <c r="B23" s="48"/>
      <c r="C23" s="47"/>
      <c r="D23" s="47"/>
      <c r="E23" s="47"/>
      <c r="F23" s="47"/>
      <c r="G23" s="51"/>
      <c r="H23" s="47"/>
      <c r="I23" s="51"/>
    </row>
    <row r="24" spans="1:15" x14ac:dyDescent="0.25">
      <c r="A24" s="35"/>
      <c r="B24" s="42"/>
      <c r="C24" s="41" t="s">
        <v>32</v>
      </c>
      <c r="D24" s="41"/>
      <c r="E24" s="41"/>
      <c r="F24" s="41"/>
      <c r="G24" s="54"/>
      <c r="H24" s="40"/>
      <c r="I24" s="54"/>
    </row>
    <row r="25" spans="1:15" x14ac:dyDescent="0.25">
      <c r="A25" s="35"/>
      <c r="B25" s="48"/>
      <c r="C25" s="47"/>
      <c r="D25" s="47"/>
      <c r="E25" s="47"/>
      <c r="F25" s="47"/>
      <c r="G25" s="53"/>
      <c r="H25" s="46"/>
      <c r="I25" s="53"/>
    </row>
    <row r="26" spans="1:15" x14ac:dyDescent="0.25">
      <c r="A26" s="35"/>
      <c r="B26" s="48"/>
      <c r="C26" s="142" t="s">
        <v>31</v>
      </c>
      <c r="D26" s="142"/>
      <c r="E26" s="149" t="s">
        <v>30</v>
      </c>
      <c r="F26" s="142"/>
      <c r="G26" s="133">
        <v>-189338</v>
      </c>
      <c r="H26" s="150"/>
      <c r="I26" s="133">
        <v>-192028</v>
      </c>
    </row>
    <row r="27" spans="1:15" x14ac:dyDescent="0.25">
      <c r="A27" s="35"/>
      <c r="B27" s="48"/>
      <c r="C27" s="142" t="s">
        <v>29</v>
      </c>
      <c r="D27" s="142"/>
      <c r="E27" s="149" t="s">
        <v>154</v>
      </c>
      <c r="F27" s="142"/>
      <c r="G27" s="145">
        <v>-11173</v>
      </c>
      <c r="H27" s="150"/>
      <c r="I27" s="145">
        <v>-11451</v>
      </c>
    </row>
    <row r="28" spans="1:15" x14ac:dyDescent="0.25">
      <c r="A28" s="35"/>
      <c r="B28" s="48"/>
      <c r="C28" s="50" t="s">
        <v>28</v>
      </c>
      <c r="D28" s="49"/>
      <c r="E28" s="49"/>
      <c r="F28" s="49"/>
      <c r="G28" s="152">
        <f>SUM(G26:G27)</f>
        <v>-200511</v>
      </c>
      <c r="H28" s="153"/>
      <c r="I28" s="152">
        <f>SUM(I26:I27)</f>
        <v>-203479</v>
      </c>
      <c r="J28" s="45"/>
      <c r="K28" s="45"/>
      <c r="L28" s="45"/>
      <c r="M28" s="45"/>
      <c r="N28" s="45"/>
      <c r="O28" s="45"/>
    </row>
    <row r="29" spans="1:15" x14ac:dyDescent="0.25">
      <c r="A29" s="35"/>
      <c r="B29" s="48"/>
      <c r="C29" s="47"/>
      <c r="D29" s="47"/>
      <c r="E29" s="47"/>
      <c r="F29" s="47"/>
      <c r="G29" s="46"/>
      <c r="H29" s="47"/>
      <c r="I29" s="46"/>
      <c r="K29" s="45"/>
      <c r="L29" s="45"/>
    </row>
    <row r="30" spans="1:15" hidden="1" x14ac:dyDescent="0.25">
      <c r="A30" s="35"/>
      <c r="B30" s="42"/>
      <c r="C30" s="41"/>
      <c r="D30" s="41"/>
      <c r="E30" s="41"/>
      <c r="F30" s="41"/>
      <c r="G30" s="44"/>
      <c r="H30" s="41"/>
      <c r="I30" s="43"/>
    </row>
    <row r="31" spans="1:15" ht="13.8" thickBot="1" x14ac:dyDescent="0.3">
      <c r="A31" s="35"/>
      <c r="B31" s="42"/>
      <c r="C31" s="41" t="s">
        <v>425</v>
      </c>
      <c r="D31" s="41"/>
      <c r="E31" s="41"/>
      <c r="F31" s="41"/>
      <c r="G31" s="39">
        <f>+G22+G28</f>
        <v>680358</v>
      </c>
      <c r="H31" s="40"/>
      <c r="I31" s="39">
        <f>+I22+I28</f>
        <v>690156</v>
      </c>
    </row>
    <row r="32" spans="1:15" ht="13.8" thickTop="1" x14ac:dyDescent="0.25">
      <c r="A32" s="35"/>
    </row>
    <row r="33" spans="3:9" x14ac:dyDescent="0.25">
      <c r="G33" s="38"/>
    </row>
    <row r="34" spans="3:9" x14ac:dyDescent="0.25">
      <c r="C34" s="9" t="s">
        <v>3</v>
      </c>
      <c r="D34" s="9"/>
      <c r="E34" s="9"/>
      <c r="F34" s="9"/>
      <c r="G34" s="38"/>
    </row>
    <row r="35" spans="3:9" x14ac:dyDescent="0.25">
      <c r="G35" s="38"/>
    </row>
    <row r="36" spans="3:9" x14ac:dyDescent="0.25">
      <c r="G36" s="38"/>
    </row>
    <row r="37" spans="3:9" x14ac:dyDescent="0.25">
      <c r="G37" s="38"/>
    </row>
    <row r="38" spans="3:9" x14ac:dyDescent="0.25">
      <c r="G38" s="38"/>
    </row>
    <row r="39" spans="3:9" s="242" customFormat="1" hidden="1" x14ac:dyDescent="0.25">
      <c r="G39" s="246">
        <f>+G31-'1 - EEFF FONDO USD '!F36</f>
        <v>0</v>
      </c>
      <c r="I39" s="246">
        <f>+I31- 690156</f>
        <v>0</v>
      </c>
    </row>
    <row r="40" spans="3:9" x14ac:dyDescent="0.25">
      <c r="G40" s="38"/>
    </row>
    <row r="41" spans="3:9" x14ac:dyDescent="0.25">
      <c r="C41" s="37"/>
      <c r="D41" s="37"/>
      <c r="E41" s="37"/>
      <c r="F41" s="37"/>
      <c r="G41" s="36"/>
    </row>
  </sheetData>
  <mergeCells count="2">
    <mergeCell ref="C9:K9"/>
    <mergeCell ref="C10:G10"/>
  </mergeCells>
  <dataValidations count="1">
    <dataValidation type="textLength" errorStyle="information" allowBlank="1" showInputMessage="1" showErrorMessage="1" error="XLBVal:2=0_x000d__x000a_" sqref="F18:F20 E16:I16 E17:E20 G18:G21 E21:F21 E22:G22 F17:I17 E26:H26 H18:I22 E27:I28">
      <formula1>0</formula1>
      <formula2>300</formula2>
    </dataValidation>
  </dataValidations>
  <printOptions horizontalCentered="1"/>
  <pageMargins left="0.78740157480314965" right="0.78740157480314965" top="0.74803149606299213" bottom="0.74803149606299213" header="0.31496062992125984" footer="0.31496062992125984"/>
  <pageSetup paperSize="9" scale="8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F31"/>
  <sheetViews>
    <sheetView showGridLines="0" zoomScale="90" zoomScaleNormal="90" zoomScaleSheetLayoutView="90" workbookViewId="0">
      <selection activeCell="B36" sqref="B36"/>
    </sheetView>
  </sheetViews>
  <sheetFormatPr baseColWidth="10" defaultColWidth="9.109375" defaultRowHeight="13.8" x14ac:dyDescent="0.25"/>
  <cols>
    <col min="1" max="1" width="2.109375" style="80" customWidth="1"/>
    <col min="2" max="2" width="50.6640625" style="80" customWidth="1"/>
    <col min="3" max="3" width="19.88671875" style="80" customWidth="1"/>
    <col min="4" max="4" width="23.109375" style="80" customWidth="1"/>
    <col min="5" max="5" width="24.5546875" style="80" customWidth="1"/>
    <col min="6" max="6" width="2.33203125" style="80" customWidth="1"/>
    <col min="7" max="16384" width="9.109375" style="80"/>
  </cols>
  <sheetData>
    <row r="5" spans="2:6" x14ac:dyDescent="0.25">
      <c r="B5" s="88"/>
      <c r="C5" s="88"/>
      <c r="D5" s="88"/>
      <c r="E5" s="88"/>
    </row>
    <row r="6" spans="2:6" x14ac:dyDescent="0.25">
      <c r="B6" s="88"/>
      <c r="C6" s="88"/>
      <c r="D6" s="88"/>
      <c r="E6" s="88"/>
    </row>
    <row r="7" spans="2:6" x14ac:dyDescent="0.25">
      <c r="B7" s="88"/>
      <c r="C7" s="88"/>
      <c r="D7" s="88"/>
      <c r="E7" s="88"/>
    </row>
    <row r="8" spans="2:6" x14ac:dyDescent="0.25">
      <c r="B8" s="88"/>
      <c r="C8" s="88"/>
      <c r="D8" s="88"/>
      <c r="E8" s="88"/>
    </row>
    <row r="9" spans="2:6" ht="24.6" x14ac:dyDescent="0.4">
      <c r="B9" s="261" t="s">
        <v>27</v>
      </c>
      <c r="C9" s="261"/>
      <c r="D9" s="261"/>
      <c r="E9" s="261"/>
    </row>
    <row r="10" spans="2:6" ht="15.75" customHeight="1" x14ac:dyDescent="0.4">
      <c r="B10" s="87"/>
      <c r="C10" s="86"/>
      <c r="D10" s="86"/>
      <c r="E10" s="86"/>
    </row>
    <row r="11" spans="2:6" ht="22.8" x14ac:dyDescent="0.4">
      <c r="B11" s="64" t="s">
        <v>53</v>
      </c>
      <c r="C11" s="86"/>
      <c r="D11" s="86"/>
      <c r="E11" s="86"/>
    </row>
    <row r="12" spans="2:6" ht="22.8" x14ac:dyDescent="0.4">
      <c r="B12" s="64" t="str">
        <f>+'2 - EERR FONDO USD'!C12</f>
        <v>por el periodo finalizado el 31 de marzo de 2026</v>
      </c>
      <c r="C12" s="60"/>
      <c r="D12" s="60"/>
      <c r="E12" s="60"/>
    </row>
    <row r="13" spans="2:6" ht="15" x14ac:dyDescent="0.25">
      <c r="B13" s="263" t="str">
        <f>+'2 - EERR FONDO USD'!C13</f>
        <v>Presentado en forma comparativa con el mismo periodo del ejercicio anterior finalizado el 31 de marzo de 2025</v>
      </c>
      <c r="C13" s="263"/>
      <c r="D13" s="263"/>
      <c r="E13" s="263"/>
    </row>
    <row r="14" spans="2:6" x14ac:dyDescent="0.25">
      <c r="B14" s="30" t="s">
        <v>25</v>
      </c>
      <c r="C14" s="59"/>
      <c r="D14" s="59"/>
      <c r="E14" s="59"/>
    </row>
    <row r="15" spans="2:6" x14ac:dyDescent="0.25">
      <c r="B15" s="81"/>
      <c r="C15" s="81"/>
      <c r="D15" s="81"/>
      <c r="E15" s="81"/>
      <c r="F15" s="81"/>
    </row>
    <row r="16" spans="2:6" ht="18" customHeight="1" x14ac:dyDescent="0.25">
      <c r="B16" s="85" t="s">
        <v>52</v>
      </c>
      <c r="C16" s="83" t="s">
        <v>51</v>
      </c>
      <c r="D16" s="84" t="s">
        <v>50</v>
      </c>
      <c r="E16" s="83" t="s">
        <v>49</v>
      </c>
    </row>
    <row r="17" spans="2:6" ht="15.75" customHeight="1" x14ac:dyDescent="0.25">
      <c r="B17" s="164" t="s">
        <v>298</v>
      </c>
      <c r="C17" s="165">
        <v>48197261</v>
      </c>
      <c r="D17" s="165">
        <v>12063022</v>
      </c>
      <c r="E17" s="165">
        <f>+C17+D17</f>
        <v>60260283</v>
      </c>
    </row>
    <row r="18" spans="2:6" x14ac:dyDescent="0.25">
      <c r="B18" s="166"/>
      <c r="C18" s="167"/>
      <c r="D18" s="167"/>
      <c r="E18" s="167"/>
    </row>
    <row r="19" spans="2:6" x14ac:dyDescent="0.25">
      <c r="B19" s="168" t="s">
        <v>43</v>
      </c>
      <c r="C19" s="169">
        <v>111629315</v>
      </c>
      <c r="D19" s="169">
        <v>0</v>
      </c>
      <c r="E19" s="169">
        <f>+C19+D19</f>
        <v>111629315</v>
      </c>
    </row>
    <row r="20" spans="2:6" x14ac:dyDescent="0.25">
      <c r="B20" s="170"/>
      <c r="C20" s="167"/>
      <c r="D20" s="169"/>
      <c r="E20" s="167"/>
    </row>
    <row r="21" spans="2:6" x14ac:dyDescent="0.25">
      <c r="B21" s="171" t="s">
        <v>42</v>
      </c>
      <c r="C21" s="169">
        <v>-107393671</v>
      </c>
      <c r="D21" s="169">
        <v>0</v>
      </c>
      <c r="E21" s="169">
        <f>+C21+D21</f>
        <v>-107393671</v>
      </c>
    </row>
    <row r="22" spans="2:6" x14ac:dyDescent="0.25">
      <c r="B22" s="170"/>
      <c r="C22" s="167"/>
      <c r="D22" s="169"/>
      <c r="E22" s="167"/>
    </row>
    <row r="23" spans="2:6" x14ac:dyDescent="0.25">
      <c r="B23" s="172" t="s">
        <v>425</v>
      </c>
      <c r="C23" s="173">
        <v>0</v>
      </c>
      <c r="D23" s="174">
        <v>680358</v>
      </c>
      <c r="E23" s="169">
        <f>+C23+D23</f>
        <v>680358</v>
      </c>
    </row>
    <row r="24" spans="2:6" x14ac:dyDescent="0.25">
      <c r="B24" s="175" t="s">
        <v>299</v>
      </c>
      <c r="C24" s="188">
        <f>+C17+C19+C21+C23</f>
        <v>52432905</v>
      </c>
      <c r="D24" s="188">
        <f>+SUM(D17:D23)</f>
        <v>12743380</v>
      </c>
      <c r="E24" s="220">
        <f>SUM(C24:D24)</f>
        <v>65176285</v>
      </c>
    </row>
    <row r="25" spans="2:6" x14ac:dyDescent="0.25">
      <c r="B25" s="175" t="s">
        <v>300</v>
      </c>
      <c r="C25" s="188">
        <v>45849967</v>
      </c>
      <c r="D25" s="188">
        <v>10019644</v>
      </c>
      <c r="E25" s="220">
        <f>SUM(C25:D25)</f>
        <v>55869611</v>
      </c>
    </row>
    <row r="26" spans="2:6" x14ac:dyDescent="0.25">
      <c r="B26" s="81"/>
      <c r="C26" s="81"/>
      <c r="D26" s="81"/>
      <c r="E26" s="81"/>
    </row>
    <row r="27" spans="2:6" x14ac:dyDescent="0.25">
      <c r="B27" s="9" t="s">
        <v>3</v>
      </c>
      <c r="C27" s="81"/>
      <c r="D27" s="81"/>
      <c r="E27" s="82"/>
      <c r="F27" s="81"/>
    </row>
    <row r="28" spans="2:6" x14ac:dyDescent="0.25">
      <c r="B28" s="1"/>
      <c r="C28" s="81"/>
      <c r="D28" s="81"/>
      <c r="E28" s="82"/>
      <c r="F28" s="81"/>
    </row>
    <row r="29" spans="2:6" x14ac:dyDescent="0.25">
      <c r="B29" s="1"/>
      <c r="C29" s="81"/>
      <c r="D29" s="81"/>
      <c r="E29" s="82"/>
      <c r="F29" s="81"/>
    </row>
    <row r="30" spans="2:6" x14ac:dyDescent="0.25">
      <c r="B30" s="1"/>
      <c r="C30" s="81"/>
      <c r="D30" s="81"/>
      <c r="E30" s="82"/>
      <c r="F30" s="81"/>
    </row>
    <row r="31" spans="2:6" x14ac:dyDescent="0.25">
      <c r="B31" s="1"/>
      <c r="C31" s="81"/>
      <c r="D31" s="81"/>
      <c r="E31" s="82"/>
      <c r="F31" s="81"/>
    </row>
  </sheetData>
  <mergeCells count="2">
    <mergeCell ref="B9:E9"/>
    <mergeCell ref="B13:E13"/>
  </mergeCells>
  <pageMargins left="0.39370078740157483" right="0.39370078740157483" top="0.74803149606299213" bottom="0.74803149606299213" header="0.31496062992125984" footer="0.31496062992125984"/>
  <pageSetup paperSize="9"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L49"/>
  <sheetViews>
    <sheetView showGridLines="0" zoomScale="90" zoomScaleNormal="90" zoomScaleSheetLayoutView="90" workbookViewId="0">
      <selection activeCell="Q16" sqref="Q16"/>
    </sheetView>
  </sheetViews>
  <sheetFormatPr baseColWidth="10" defaultColWidth="11.44140625" defaultRowHeight="13.8" x14ac:dyDescent="0.25"/>
  <cols>
    <col min="1" max="1" width="1.5546875" style="28" customWidth="1"/>
    <col min="2" max="2" width="62.5546875" style="67" customWidth="1"/>
    <col min="3" max="3" width="2.44140625" style="66" customWidth="1"/>
    <col min="4" max="4" width="14.44140625" style="67" customWidth="1"/>
    <col min="5" max="5" width="2.33203125" style="66" customWidth="1"/>
    <col min="6" max="6" width="17.88671875" style="66" customWidth="1"/>
    <col min="7" max="7" width="2.33203125" style="28" customWidth="1"/>
    <col min="8" max="8" width="16.44140625" style="28" customWidth="1"/>
    <col min="9" max="9" width="1.6640625" style="28" customWidth="1"/>
    <col min="10" max="10" width="11.44140625" style="28"/>
    <col min="11" max="11" width="12.33203125" style="248" hidden="1" customWidth="1"/>
    <col min="12" max="12" width="0" style="248" hidden="1" customWidth="1"/>
    <col min="13" max="16384" width="11.44140625" style="28"/>
  </cols>
  <sheetData>
    <row r="9" spans="1:9" ht="24.6" x14ac:dyDescent="0.4">
      <c r="B9" s="261" t="str">
        <f>+'1 - EEFF FONDO USD '!$B$9:$G$9</f>
        <v>Fondo de Liquidez Dólares</v>
      </c>
      <c r="C9" s="261"/>
      <c r="D9" s="261"/>
      <c r="E9" s="261"/>
      <c r="F9" s="261"/>
      <c r="G9" s="261"/>
      <c r="H9" s="261"/>
      <c r="I9" s="261"/>
    </row>
    <row r="10" spans="1:9" ht="15.75" customHeight="1" x14ac:dyDescent="0.4">
      <c r="B10" s="261"/>
      <c r="C10" s="261"/>
      <c r="D10" s="261"/>
      <c r="E10" s="261"/>
      <c r="F10" s="261"/>
      <c r="G10" s="261"/>
      <c r="H10" s="261"/>
      <c r="I10" s="1"/>
    </row>
    <row r="11" spans="1:9" ht="24.6" x14ac:dyDescent="0.4">
      <c r="B11" s="64" t="s">
        <v>48</v>
      </c>
      <c r="C11" s="64"/>
      <c r="D11" s="64"/>
      <c r="E11" s="64"/>
      <c r="F11" s="63"/>
      <c r="G11" s="63"/>
      <c r="H11" s="62"/>
      <c r="I11" s="1"/>
    </row>
    <row r="12" spans="1:9" ht="24.6" x14ac:dyDescent="0.4">
      <c r="B12" s="64" t="str">
        <f>+'2 - EERR FONDO USD'!C12</f>
        <v>por el periodo finalizado el 31 de marzo de 2026</v>
      </c>
      <c r="C12" s="63"/>
      <c r="D12" s="63"/>
      <c r="E12" s="63"/>
      <c r="F12" s="62"/>
      <c r="G12" s="63"/>
      <c r="H12" s="62"/>
      <c r="I12" s="1"/>
    </row>
    <row r="13" spans="1:9" ht="20.25" customHeight="1" x14ac:dyDescent="0.25">
      <c r="B13" s="60" t="str">
        <f>+'2 - EERR FONDO USD'!C13</f>
        <v>Presentado en forma comparativa con el mismo periodo del ejercicio anterior finalizado el 31 de marzo de 2025</v>
      </c>
      <c r="C13" s="60"/>
      <c r="D13" s="60"/>
      <c r="E13" s="60"/>
      <c r="F13" s="60"/>
      <c r="G13" s="79"/>
      <c r="H13" s="79"/>
    </row>
    <row r="14" spans="1:9" ht="20.25" customHeight="1" x14ac:dyDescent="0.25">
      <c r="B14" s="30" t="s">
        <v>25</v>
      </c>
      <c r="C14" s="30"/>
      <c r="D14" s="30"/>
      <c r="E14" s="30"/>
      <c r="F14" s="31"/>
      <c r="G14" s="79"/>
      <c r="H14" s="79"/>
    </row>
    <row r="15" spans="1:9" x14ac:dyDescent="0.25">
      <c r="A15" s="73"/>
      <c r="B15" s="30"/>
      <c r="C15" s="30"/>
      <c r="D15" s="30"/>
      <c r="E15" s="30"/>
      <c r="F15" s="30"/>
      <c r="G15" s="67"/>
    </row>
    <row r="16" spans="1:9" x14ac:dyDescent="0.25">
      <c r="A16" s="73"/>
      <c r="B16" s="71"/>
      <c r="C16" s="71"/>
      <c r="D16" s="27" t="s">
        <v>24</v>
      </c>
      <c r="E16" s="71"/>
      <c r="F16" s="78" t="str">
        <f>+'2 - EERR FONDO USD'!G16</f>
        <v>31.03.2026</v>
      </c>
      <c r="G16" s="1"/>
      <c r="H16" s="78" t="str">
        <f>+'2 - EERR FONDO USD'!I16</f>
        <v>31.03.2025</v>
      </c>
    </row>
    <row r="17" spans="1:12" x14ac:dyDescent="0.25">
      <c r="A17" s="73"/>
      <c r="B17" s="75" t="s">
        <v>47</v>
      </c>
      <c r="C17" s="71"/>
      <c r="D17" s="26"/>
      <c r="E17" s="71"/>
      <c r="F17" s="76"/>
      <c r="G17" s="1"/>
      <c r="H17" s="76"/>
    </row>
    <row r="18" spans="1:12" x14ac:dyDescent="0.25">
      <c r="A18" s="73"/>
      <c r="B18" s="71"/>
      <c r="C18" s="71"/>
      <c r="D18" s="26"/>
      <c r="E18" s="71"/>
      <c r="F18" s="76"/>
      <c r="G18" s="1"/>
      <c r="H18" s="76"/>
    </row>
    <row r="19" spans="1:12" x14ac:dyDescent="0.25">
      <c r="A19" s="73"/>
      <c r="B19" s="71" t="s">
        <v>425</v>
      </c>
      <c r="C19" s="71"/>
      <c r="D19" s="26"/>
      <c r="E19" s="71"/>
      <c r="F19" s="77">
        <f>+'2 - EERR FONDO USD'!G31</f>
        <v>680358</v>
      </c>
      <c r="G19" s="1"/>
      <c r="H19" s="77">
        <v>690156</v>
      </c>
    </row>
    <row r="20" spans="1:12" x14ac:dyDescent="0.25">
      <c r="A20" s="73"/>
      <c r="B20" s="71"/>
      <c r="C20" s="71"/>
      <c r="D20" s="26"/>
      <c r="E20" s="71"/>
      <c r="F20" s="76"/>
      <c r="G20" s="1"/>
      <c r="H20" s="76"/>
    </row>
    <row r="21" spans="1:12" x14ac:dyDescent="0.25">
      <c r="A21" s="73"/>
      <c r="B21" s="75" t="s">
        <v>46</v>
      </c>
      <c r="C21" s="75"/>
      <c r="D21" s="41"/>
      <c r="E21" s="75"/>
      <c r="F21" s="75"/>
      <c r="G21" s="1"/>
      <c r="H21" s="75"/>
    </row>
    <row r="22" spans="1:12" x14ac:dyDescent="0.25">
      <c r="A22" s="73"/>
      <c r="B22" s="230" t="s">
        <v>432</v>
      </c>
      <c r="C22" s="156"/>
      <c r="D22" s="140"/>
      <c r="E22" s="156"/>
      <c r="F22" s="154">
        <v>-8551722</v>
      </c>
      <c r="G22" s="142"/>
      <c r="H22" s="154">
        <v>5689516</v>
      </c>
      <c r="K22" s="250">
        <f>+'1 - EEFF FONDO USD '!F20-'1 - EEFF FONDO USD '!H20+F22</f>
        <v>0</v>
      </c>
    </row>
    <row r="23" spans="1:12" x14ac:dyDescent="0.25">
      <c r="A23" s="73"/>
      <c r="B23" s="230" t="s">
        <v>433</v>
      </c>
      <c r="C23" s="156"/>
      <c r="D23" s="140"/>
      <c r="E23" s="156"/>
      <c r="F23" s="154">
        <v>-1737725</v>
      </c>
      <c r="G23" s="142"/>
      <c r="H23" s="154">
        <v>499473</v>
      </c>
      <c r="K23" s="250">
        <f>+'1 - EEFF FONDO USD '!F21-'1 - EEFF FONDO USD '!H21+F23</f>
        <v>0</v>
      </c>
    </row>
    <row r="24" spans="1:12" x14ac:dyDescent="0.25">
      <c r="A24" s="73"/>
      <c r="B24" s="230" t="s">
        <v>434</v>
      </c>
      <c r="C24" s="156"/>
      <c r="D24" s="140"/>
      <c r="E24" s="156"/>
      <c r="F24" s="154">
        <v>-2653</v>
      </c>
      <c r="G24" s="142"/>
      <c r="H24" s="154">
        <v>4041</v>
      </c>
      <c r="K24" s="250">
        <f>+'1 - EEFF FONDO USD '!F22-'1 - EEFF FONDO USD '!H22+F24</f>
        <v>0</v>
      </c>
    </row>
    <row r="25" spans="1:12" s="74" customFormat="1" x14ac:dyDescent="0.3">
      <c r="A25" s="59"/>
      <c r="B25" s="231" t="s">
        <v>435</v>
      </c>
      <c r="C25" s="157"/>
      <c r="D25" s="157"/>
      <c r="E25" s="157"/>
      <c r="F25" s="155">
        <v>676979</v>
      </c>
      <c r="G25" s="158"/>
      <c r="H25" s="155">
        <v>601143</v>
      </c>
      <c r="K25" s="251">
        <f>-(+'1 - EEFF FONDO USD '!F31-'1 - EEFF FONDO USD '!H31)+F25</f>
        <v>0</v>
      </c>
      <c r="L25" s="249"/>
    </row>
    <row r="26" spans="1:12" s="74" customFormat="1" x14ac:dyDescent="0.3">
      <c r="A26" s="59"/>
      <c r="B26" s="159" t="s">
        <v>45</v>
      </c>
      <c r="C26" s="159"/>
      <c r="D26" s="159"/>
      <c r="E26" s="159"/>
      <c r="F26" s="20">
        <f>SUM(F19:F25)</f>
        <v>-8934763</v>
      </c>
      <c r="G26" s="5"/>
      <c r="H26" s="20">
        <f>SUM(H19:H25)</f>
        <v>7484329</v>
      </c>
      <c r="K26" s="249"/>
      <c r="L26" s="249"/>
    </row>
    <row r="27" spans="1:12" s="74" customFormat="1" x14ac:dyDescent="0.3">
      <c r="A27" s="59"/>
      <c r="B27" s="159"/>
      <c r="C27" s="159"/>
      <c r="D27" s="159"/>
      <c r="E27" s="159"/>
      <c r="F27" s="160"/>
      <c r="G27" s="158"/>
      <c r="H27" s="160"/>
      <c r="K27" s="249"/>
      <c r="L27" s="249"/>
    </row>
    <row r="28" spans="1:12" s="74" customFormat="1" x14ac:dyDescent="0.25">
      <c r="A28" s="59"/>
      <c r="B28" s="156" t="s">
        <v>44</v>
      </c>
      <c r="C28" s="159"/>
      <c r="D28" s="159"/>
      <c r="E28" s="159"/>
      <c r="F28" s="160"/>
      <c r="G28" s="158"/>
      <c r="H28" s="160"/>
      <c r="K28" s="249"/>
      <c r="L28" s="249"/>
    </row>
    <row r="29" spans="1:12" s="74" customFormat="1" x14ac:dyDescent="0.3">
      <c r="A29" s="59"/>
      <c r="B29" s="157" t="s">
        <v>43</v>
      </c>
      <c r="C29" s="157"/>
      <c r="D29" s="157"/>
      <c r="E29" s="157"/>
      <c r="F29" s="154">
        <v>111629315</v>
      </c>
      <c r="G29" s="158"/>
      <c r="H29" s="154">
        <v>94783712</v>
      </c>
      <c r="K29" s="251">
        <f>+F29-'3 - PN FONDO USD'!C19</f>
        <v>0</v>
      </c>
      <c r="L29" s="249"/>
    </row>
    <row r="30" spans="1:12" s="74" customFormat="1" x14ac:dyDescent="0.3">
      <c r="A30" s="59"/>
      <c r="B30" s="157" t="s">
        <v>42</v>
      </c>
      <c r="C30" s="157"/>
      <c r="D30" s="157"/>
      <c r="E30" s="157"/>
      <c r="F30" s="155">
        <v>-107393671</v>
      </c>
      <c r="G30" s="158"/>
      <c r="H30" s="155">
        <v>-105620708</v>
      </c>
      <c r="K30" s="251">
        <f>+F30-'3 - PN FONDO USD'!C21</f>
        <v>0</v>
      </c>
      <c r="L30" s="249"/>
    </row>
    <row r="31" spans="1:12" s="74" customFormat="1" ht="17.25" customHeight="1" x14ac:dyDescent="0.3">
      <c r="A31" s="59"/>
      <c r="B31" s="159" t="s">
        <v>41</v>
      </c>
      <c r="C31" s="159"/>
      <c r="D31" s="159"/>
      <c r="E31" s="159"/>
      <c r="F31" s="20">
        <f>SUM(F29:F30)</f>
        <v>4235644</v>
      </c>
      <c r="G31" s="5"/>
      <c r="H31" s="20">
        <f>SUM(H29:H30)</f>
        <v>-10836996</v>
      </c>
      <c r="K31" s="249"/>
      <c r="L31" s="249"/>
    </row>
    <row r="32" spans="1:12" s="74" customFormat="1" x14ac:dyDescent="0.3">
      <c r="A32" s="59"/>
      <c r="B32" s="159"/>
      <c r="C32" s="159"/>
      <c r="D32" s="159"/>
      <c r="E32" s="159"/>
      <c r="F32" s="159"/>
      <c r="G32" s="158"/>
      <c r="H32" s="159"/>
      <c r="K32" s="249"/>
      <c r="L32" s="249"/>
    </row>
    <row r="33" spans="1:12" s="74" customFormat="1" x14ac:dyDescent="0.3">
      <c r="A33" s="59"/>
      <c r="B33" s="159" t="s">
        <v>40</v>
      </c>
      <c r="C33" s="159"/>
      <c r="D33" s="159"/>
      <c r="E33" s="159"/>
      <c r="F33" s="161">
        <f>+F31+F26</f>
        <v>-4699119</v>
      </c>
      <c r="G33" s="158"/>
      <c r="H33" s="161">
        <f>+H31+H26</f>
        <v>-3352667</v>
      </c>
      <c r="K33" s="249"/>
      <c r="L33" s="249"/>
    </row>
    <row r="34" spans="1:12" s="74" customFormat="1" x14ac:dyDescent="0.3">
      <c r="A34" s="59"/>
      <c r="B34" s="159" t="s">
        <v>428</v>
      </c>
      <c r="C34" s="159"/>
      <c r="D34" s="162" t="s">
        <v>39</v>
      </c>
      <c r="E34" s="159"/>
      <c r="F34" s="163">
        <v>7512512</v>
      </c>
      <c r="G34" s="158"/>
      <c r="H34" s="163">
        <v>4560146</v>
      </c>
      <c r="K34" s="252">
        <f>+F34-'1 - EEFF FONDO USD '!H19</f>
        <v>0</v>
      </c>
      <c r="L34" s="249"/>
    </row>
    <row r="35" spans="1:12" s="74" customFormat="1" ht="14.4" thickBot="1" x14ac:dyDescent="0.35">
      <c r="A35" s="59"/>
      <c r="B35" s="159" t="s">
        <v>429</v>
      </c>
      <c r="C35" s="159"/>
      <c r="D35" s="162" t="s">
        <v>39</v>
      </c>
      <c r="E35" s="159"/>
      <c r="F35" s="212">
        <f>+F33+F34</f>
        <v>2813393</v>
      </c>
      <c r="G35" s="5"/>
      <c r="H35" s="212">
        <f>+H33+H34</f>
        <v>1207479</v>
      </c>
      <c r="K35" s="252">
        <f>+F35-'1 - EEFF FONDO USD '!F19</f>
        <v>0</v>
      </c>
      <c r="L35" s="249"/>
    </row>
    <row r="36" spans="1:12" ht="14.4" thickTop="1" x14ac:dyDescent="0.25">
      <c r="A36" s="73"/>
      <c r="B36" s="71"/>
      <c r="C36" s="71"/>
      <c r="D36" s="71"/>
      <c r="E36" s="71"/>
      <c r="F36" s="70"/>
      <c r="G36" s="1"/>
    </row>
    <row r="37" spans="1:12" x14ac:dyDescent="0.25">
      <c r="B37" s="72"/>
      <c r="C37" s="71"/>
      <c r="D37" s="72"/>
      <c r="E37" s="71"/>
      <c r="F37" s="70"/>
      <c r="G37" s="1"/>
    </row>
    <row r="38" spans="1:12" x14ac:dyDescent="0.25">
      <c r="B38" s="9" t="s">
        <v>3</v>
      </c>
      <c r="C38" s="8"/>
      <c r="D38" s="9"/>
      <c r="E38" s="8"/>
      <c r="F38" s="69"/>
      <c r="G38" s="2"/>
    </row>
    <row r="39" spans="1:12" x14ac:dyDescent="0.25">
      <c r="B39" s="2"/>
      <c r="C39" s="3"/>
      <c r="D39" s="2"/>
      <c r="E39" s="3"/>
      <c r="F39" s="68"/>
      <c r="G39" s="2"/>
    </row>
    <row r="40" spans="1:12" x14ac:dyDescent="0.25">
      <c r="B40" s="2"/>
      <c r="C40" s="3"/>
      <c r="D40" s="2"/>
      <c r="E40" s="3"/>
      <c r="F40" s="68"/>
      <c r="G40" s="2"/>
    </row>
    <row r="41" spans="1:12" x14ac:dyDescent="0.25">
      <c r="B41" s="28"/>
      <c r="C41" s="28"/>
      <c r="D41" s="28"/>
      <c r="E41" s="28"/>
      <c r="F41" s="28"/>
    </row>
    <row r="42" spans="1:12" x14ac:dyDescent="0.25">
      <c r="B42" s="28"/>
      <c r="C42" s="28"/>
      <c r="D42" s="28"/>
      <c r="E42" s="28"/>
      <c r="F42" s="28"/>
    </row>
    <row r="43" spans="1:12" x14ac:dyDescent="0.25">
      <c r="B43" s="28"/>
      <c r="C43" s="28"/>
      <c r="D43" s="28"/>
      <c r="E43" s="28"/>
      <c r="F43" s="28"/>
    </row>
    <row r="44" spans="1:12" x14ac:dyDescent="0.25">
      <c r="B44" s="28"/>
      <c r="C44" s="28"/>
      <c r="D44" s="28"/>
      <c r="E44" s="28"/>
      <c r="F44" s="28"/>
    </row>
    <row r="45" spans="1:12" x14ac:dyDescent="0.25">
      <c r="B45" s="28"/>
      <c r="C45" s="28"/>
      <c r="D45" s="28"/>
      <c r="E45" s="28"/>
      <c r="F45" s="28"/>
    </row>
    <row r="46" spans="1:12" x14ac:dyDescent="0.25">
      <c r="B46" s="28"/>
      <c r="C46" s="28"/>
      <c r="D46" s="28"/>
      <c r="E46" s="28"/>
      <c r="F46" s="28"/>
    </row>
    <row r="47" spans="1:12" x14ac:dyDescent="0.25">
      <c r="B47" s="28"/>
      <c r="C47" s="28"/>
      <c r="D47" s="28"/>
      <c r="E47" s="28"/>
      <c r="F47" s="28"/>
    </row>
    <row r="48" spans="1:12" x14ac:dyDescent="0.25">
      <c r="B48" s="28"/>
      <c r="C48" s="28"/>
      <c r="D48" s="28"/>
      <c r="E48" s="28"/>
      <c r="F48" s="28"/>
    </row>
    <row r="49" spans="2:6" x14ac:dyDescent="0.25">
      <c r="B49" s="28"/>
      <c r="C49" s="28"/>
      <c r="D49" s="28"/>
      <c r="E49" s="28"/>
      <c r="F49" s="28"/>
    </row>
  </sheetData>
  <mergeCells count="2">
    <mergeCell ref="B9:I9"/>
    <mergeCell ref="B10:H10"/>
  </mergeCells>
  <pageMargins left="0.78740157480314965" right="0.78740157480314965"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6:M154"/>
  <sheetViews>
    <sheetView showGridLines="0" zoomScaleNormal="100" zoomScaleSheetLayoutView="100" workbookViewId="0">
      <selection activeCell="B15" sqref="B15:H15"/>
    </sheetView>
  </sheetViews>
  <sheetFormatPr baseColWidth="10" defaultRowHeight="14.4" x14ac:dyDescent="0.3"/>
  <cols>
    <col min="1" max="1" width="4.6640625" customWidth="1"/>
    <col min="2" max="2" width="43.88671875" customWidth="1"/>
    <col min="3" max="3" width="20" customWidth="1"/>
    <col min="4" max="4" width="1.88671875" customWidth="1"/>
    <col min="5" max="5" width="20" customWidth="1"/>
    <col min="6" max="6" width="16.109375" customWidth="1"/>
    <col min="7" max="7" width="19" customWidth="1"/>
    <col min="8" max="8" width="16.88671875" customWidth="1"/>
    <col min="11" max="11" width="0" style="253" hidden="1" customWidth="1"/>
    <col min="12" max="12" width="2.33203125" style="253" hidden="1" customWidth="1"/>
    <col min="13" max="13" width="0" style="253" hidden="1" customWidth="1"/>
  </cols>
  <sheetData>
    <row r="6" spans="2:8" ht="24.6" x14ac:dyDescent="0.4">
      <c r="B6" s="114" t="s">
        <v>106</v>
      </c>
    </row>
    <row r="7" spans="2:8" ht="22.8" x14ac:dyDescent="0.4">
      <c r="B7" s="119" t="s">
        <v>430</v>
      </c>
    </row>
    <row r="8" spans="2:8" x14ac:dyDescent="0.3">
      <c r="B8" s="5" t="s">
        <v>105</v>
      </c>
    </row>
    <row r="10" spans="2:8" ht="17.399999999999999" x14ac:dyDescent="0.3">
      <c r="B10" s="89" t="s">
        <v>104</v>
      </c>
      <c r="C10" s="89" t="s">
        <v>103</v>
      </c>
      <c r="D10" s="89"/>
    </row>
    <row r="12" spans="2:8" x14ac:dyDescent="0.3">
      <c r="B12" s="11" t="s">
        <v>278</v>
      </c>
    </row>
    <row r="13" spans="2:8" ht="12.75" customHeight="1" x14ac:dyDescent="0.3">
      <c r="B13" s="264" t="s">
        <v>102</v>
      </c>
      <c r="C13" s="264"/>
      <c r="D13" s="264"/>
      <c r="E13" s="264"/>
      <c r="F13" s="264"/>
      <c r="G13" s="264"/>
      <c r="H13" s="264"/>
    </row>
    <row r="14" spans="2:8" ht="6.75" customHeight="1" x14ac:dyDescent="0.3">
      <c r="B14" s="237"/>
      <c r="C14" s="237"/>
      <c r="D14" s="237"/>
      <c r="E14" s="237"/>
      <c r="F14" s="237"/>
      <c r="G14" s="237"/>
      <c r="H14" s="237"/>
    </row>
    <row r="15" spans="2:8" ht="28.5" customHeight="1" x14ac:dyDescent="0.3">
      <c r="B15" s="264" t="s">
        <v>101</v>
      </c>
      <c r="C15" s="264"/>
      <c r="D15" s="264"/>
      <c r="E15" s="264"/>
      <c r="F15" s="264"/>
      <c r="G15" s="264"/>
      <c r="H15" s="264"/>
    </row>
    <row r="16" spans="2:8" ht="6" customHeight="1" x14ac:dyDescent="0.3">
      <c r="B16" s="110"/>
    </row>
    <row r="17" spans="2:8" x14ac:dyDescent="0.3">
      <c r="B17" s="11" t="s">
        <v>279</v>
      </c>
    </row>
    <row r="18" spans="2:8" ht="15.75" customHeight="1" x14ac:dyDescent="0.3">
      <c r="B18" s="264" t="s">
        <v>168</v>
      </c>
      <c r="C18" s="264"/>
      <c r="D18" s="264"/>
      <c r="E18" s="264"/>
      <c r="F18" s="264"/>
      <c r="G18" s="264"/>
      <c r="H18" s="264"/>
    </row>
    <row r="19" spans="2:8" ht="6.75" customHeight="1" x14ac:dyDescent="0.3"/>
    <row r="20" spans="2:8" x14ac:dyDescent="0.3">
      <c r="B20" s="11" t="s">
        <v>280</v>
      </c>
      <c r="C20" s="28"/>
      <c r="D20" s="28"/>
      <c r="E20" s="28"/>
      <c r="F20" s="28"/>
      <c r="G20" s="28"/>
      <c r="H20" s="28"/>
    </row>
    <row r="21" spans="2:8" ht="31.5" customHeight="1" x14ac:dyDescent="0.3">
      <c r="B21" s="264" t="s">
        <v>281</v>
      </c>
      <c r="C21" s="264"/>
      <c r="D21" s="264"/>
      <c r="E21" s="264"/>
      <c r="F21" s="264"/>
      <c r="G21" s="264"/>
      <c r="H21" s="264"/>
    </row>
    <row r="22" spans="2:8" ht="45" customHeight="1" x14ac:dyDescent="0.3">
      <c r="B22" s="264" t="s">
        <v>282</v>
      </c>
      <c r="C22" s="264"/>
      <c r="D22" s="264"/>
      <c r="E22" s="264"/>
      <c r="F22" s="264"/>
      <c r="G22" s="264"/>
      <c r="H22" s="264"/>
    </row>
    <row r="23" spans="2:8" ht="15" customHeight="1" x14ac:dyDescent="0.3">
      <c r="B23" s="264" t="s">
        <v>283</v>
      </c>
      <c r="C23" s="264"/>
      <c r="D23" s="264"/>
      <c r="E23" s="264"/>
      <c r="F23" s="264"/>
      <c r="G23" s="264"/>
      <c r="H23" s="264"/>
    </row>
    <row r="24" spans="2:8" ht="33.75" customHeight="1" x14ac:dyDescent="0.3">
      <c r="B24" s="264" t="s">
        <v>284</v>
      </c>
      <c r="C24" s="264"/>
      <c r="D24" s="264"/>
      <c r="E24" s="264"/>
      <c r="F24" s="264"/>
      <c r="G24" s="264"/>
      <c r="H24" s="264"/>
    </row>
    <row r="25" spans="2:8" ht="6.75" customHeight="1" x14ac:dyDescent="0.3"/>
    <row r="26" spans="2:8" ht="17.399999999999999" x14ac:dyDescent="0.3">
      <c r="B26" s="89" t="s">
        <v>100</v>
      </c>
      <c r="C26" s="89" t="s">
        <v>99</v>
      </c>
      <c r="D26" s="89"/>
    </row>
    <row r="28" spans="2:8" x14ac:dyDescent="0.3">
      <c r="B28" s="11" t="s">
        <v>285</v>
      </c>
    </row>
    <row r="29" spans="2:8" ht="8.25" customHeight="1" x14ac:dyDescent="0.3">
      <c r="B29" s="11"/>
    </row>
    <row r="30" spans="2:8" ht="28.5" customHeight="1" x14ac:dyDescent="0.3">
      <c r="B30" s="264" t="s">
        <v>98</v>
      </c>
      <c r="C30" s="264"/>
      <c r="D30" s="264"/>
      <c r="E30" s="264"/>
      <c r="F30" s="264"/>
      <c r="G30" s="264"/>
      <c r="H30" s="264"/>
    </row>
    <row r="31" spans="2:8" ht="6.75" customHeight="1" x14ac:dyDescent="0.3">
      <c r="B31" s="113"/>
    </row>
    <row r="32" spans="2:8" ht="15" customHeight="1" x14ac:dyDescent="0.3">
      <c r="B32" s="264" t="s">
        <v>169</v>
      </c>
      <c r="C32" s="264"/>
      <c r="D32" s="264"/>
      <c r="E32" s="264"/>
      <c r="F32" s="264"/>
      <c r="G32" s="264"/>
      <c r="H32" s="264"/>
    </row>
    <row r="33" spans="2:8" x14ac:dyDescent="0.3">
      <c r="B33" s="237"/>
      <c r="C33" s="237"/>
      <c r="D33" s="237"/>
      <c r="E33" s="237"/>
      <c r="F33" s="237"/>
      <c r="G33" s="237"/>
      <c r="H33" s="237"/>
    </row>
    <row r="34" spans="2:8" x14ac:dyDescent="0.3">
      <c r="B34" s="238" t="s">
        <v>286</v>
      </c>
      <c r="C34" s="237"/>
      <c r="D34" s="237"/>
      <c r="E34" s="237"/>
      <c r="F34" s="237"/>
      <c r="G34" s="237"/>
      <c r="H34" s="237"/>
    </row>
    <row r="35" spans="2:8" ht="9" customHeight="1" x14ac:dyDescent="0.3">
      <c r="B35" s="238"/>
      <c r="C35" s="237"/>
      <c r="D35" s="237"/>
      <c r="E35" s="237"/>
      <c r="F35" s="237"/>
      <c r="G35" s="237"/>
      <c r="H35" s="237"/>
    </row>
    <row r="36" spans="2:8" x14ac:dyDescent="0.3">
      <c r="B36" s="266" t="s">
        <v>287</v>
      </c>
      <c r="C36" s="266"/>
      <c r="D36" s="266"/>
      <c r="E36" s="266"/>
      <c r="F36" s="266"/>
      <c r="G36" s="266"/>
      <c r="H36" s="266"/>
    </row>
    <row r="37" spans="2:8" ht="7.5" customHeight="1" x14ac:dyDescent="0.3">
      <c r="B37" s="236"/>
      <c r="C37" s="236"/>
      <c r="D37" s="236"/>
      <c r="E37" s="236"/>
      <c r="F37" s="236"/>
      <c r="G37" s="236"/>
      <c r="H37" s="236"/>
    </row>
    <row r="38" spans="2:8" ht="40.5" customHeight="1" x14ac:dyDescent="0.3">
      <c r="B38" s="264" t="s">
        <v>288</v>
      </c>
      <c r="C38" s="264"/>
      <c r="D38" s="264"/>
      <c r="E38" s="264"/>
      <c r="F38" s="264"/>
      <c r="G38" s="264"/>
      <c r="H38" s="264"/>
    </row>
    <row r="39" spans="2:8" ht="24" customHeight="1" x14ac:dyDescent="0.3">
      <c r="B39" s="264" t="s">
        <v>289</v>
      </c>
      <c r="C39" s="264"/>
      <c r="D39" s="264"/>
      <c r="E39" s="264"/>
      <c r="F39" s="264"/>
      <c r="G39" s="264"/>
      <c r="H39" s="264"/>
    </row>
    <row r="40" spans="2:8" ht="9" customHeight="1" x14ac:dyDescent="0.3">
      <c r="B40" s="236"/>
      <c r="C40" s="236"/>
      <c r="D40" s="236"/>
      <c r="E40" s="236"/>
      <c r="F40" s="236"/>
      <c r="G40" s="236"/>
      <c r="H40" s="236"/>
    </row>
    <row r="41" spans="2:8" ht="28.5" hidden="1" customHeight="1" x14ac:dyDescent="0.3">
      <c r="B41" s="269" t="s">
        <v>290</v>
      </c>
      <c r="C41" s="269"/>
      <c r="D41" s="269"/>
      <c r="E41" s="269"/>
      <c r="F41" s="269"/>
      <c r="G41" s="269"/>
      <c r="H41" s="269"/>
    </row>
    <row r="42" spans="2:8" ht="9.75" hidden="1" customHeight="1" x14ac:dyDescent="0.3">
      <c r="B42" s="237"/>
      <c r="C42" s="237"/>
      <c r="D42" s="237"/>
      <c r="E42" s="237"/>
      <c r="F42" s="237"/>
      <c r="G42" s="237"/>
      <c r="H42" s="237"/>
    </row>
    <row r="43" spans="2:8" ht="25.5" customHeight="1" x14ac:dyDescent="0.3">
      <c r="B43" s="264" t="s">
        <v>291</v>
      </c>
      <c r="C43" s="264"/>
      <c r="D43" s="264"/>
      <c r="E43" s="264"/>
      <c r="F43" s="264"/>
      <c r="G43" s="264"/>
      <c r="H43" s="264"/>
    </row>
    <row r="45" spans="2:8" ht="17.399999999999999" x14ac:dyDescent="0.3">
      <c r="B45" s="89" t="s">
        <v>97</v>
      </c>
      <c r="C45" s="89" t="s">
        <v>111</v>
      </c>
      <c r="D45" s="89"/>
    </row>
    <row r="47" spans="2:8" x14ac:dyDescent="0.3">
      <c r="B47" s="11" t="s">
        <v>96</v>
      </c>
    </row>
    <row r="48" spans="2:8" ht="7.5" customHeight="1" x14ac:dyDescent="0.3">
      <c r="B48" s="110"/>
    </row>
    <row r="49" spans="2:8" ht="26.25" customHeight="1" x14ac:dyDescent="0.3">
      <c r="B49" s="264" t="s">
        <v>170</v>
      </c>
      <c r="C49" s="264"/>
      <c r="D49" s="264"/>
      <c r="E49" s="264"/>
      <c r="F49" s="264"/>
      <c r="G49" s="264"/>
      <c r="H49" s="264"/>
    </row>
    <row r="51" spans="2:8" x14ac:dyDescent="0.3">
      <c r="B51" s="11" t="s">
        <v>95</v>
      </c>
    </row>
    <row r="52" spans="2:8" ht="7.5" customHeight="1" x14ac:dyDescent="0.3">
      <c r="B52" s="110"/>
    </row>
    <row r="53" spans="2:8" ht="33" customHeight="1" x14ac:dyDescent="0.3">
      <c r="B53" s="264" t="s">
        <v>301</v>
      </c>
      <c r="C53" s="264"/>
      <c r="D53" s="264"/>
      <c r="E53" s="264"/>
      <c r="F53" s="264"/>
      <c r="G53" s="264"/>
      <c r="H53" s="264"/>
    </row>
    <row r="54" spans="2:8" ht="30.75" customHeight="1" x14ac:dyDescent="0.3">
      <c r="B54" s="264" t="s">
        <v>302</v>
      </c>
      <c r="C54" s="264"/>
      <c r="D54" s="264"/>
      <c r="E54" s="264"/>
      <c r="F54" s="264"/>
      <c r="G54" s="264"/>
      <c r="H54" s="264"/>
    </row>
    <row r="56" spans="2:8" x14ac:dyDescent="0.3">
      <c r="B56" s="11" t="s">
        <v>94</v>
      </c>
      <c r="C56" s="11"/>
      <c r="D56" s="11"/>
    </row>
    <row r="57" spans="2:8" ht="8.25" customHeight="1" x14ac:dyDescent="0.3">
      <c r="B57" s="5"/>
    </row>
    <row r="58" spans="2:8" ht="17.25" customHeight="1" x14ac:dyDescent="0.3">
      <c r="B58" s="264" t="s">
        <v>93</v>
      </c>
      <c r="C58" s="264"/>
      <c r="D58" s="264"/>
      <c r="E58" s="264"/>
      <c r="F58" s="264"/>
      <c r="G58" s="264"/>
      <c r="H58" s="264"/>
    </row>
    <row r="59" spans="2:8" ht="8.25" customHeight="1" x14ac:dyDescent="0.3">
      <c r="B59" s="113"/>
    </row>
    <row r="60" spans="2:8" x14ac:dyDescent="0.3">
      <c r="B60" s="11" t="s">
        <v>92</v>
      </c>
      <c r="C60" s="110"/>
      <c r="D60" s="110"/>
    </row>
    <row r="61" spans="2:8" ht="8.25" customHeight="1" x14ac:dyDescent="0.3">
      <c r="B61" s="113"/>
    </row>
    <row r="62" spans="2:8" ht="13.5" customHeight="1" x14ac:dyDescent="0.3">
      <c r="B62" s="264" t="s">
        <v>91</v>
      </c>
      <c r="C62" s="264"/>
      <c r="D62" s="264"/>
      <c r="E62" s="264"/>
      <c r="F62" s="264"/>
      <c r="G62" s="264"/>
      <c r="H62" s="264"/>
    </row>
    <row r="63" spans="2:8" x14ac:dyDescent="0.3">
      <c r="B63" s="113"/>
    </row>
    <row r="64" spans="2:8" x14ac:dyDescent="0.3">
      <c r="B64" s="11" t="s">
        <v>90</v>
      </c>
      <c r="E64" s="110"/>
    </row>
    <row r="65" spans="2:8" ht="7.5" customHeight="1" x14ac:dyDescent="0.3">
      <c r="B65" s="110"/>
    </row>
    <row r="66" spans="2:8" x14ac:dyDescent="0.3">
      <c r="B66" s="264" t="s">
        <v>89</v>
      </c>
      <c r="C66" s="264"/>
      <c r="D66" s="264"/>
      <c r="E66" s="264"/>
      <c r="F66" s="264"/>
      <c r="G66" s="264"/>
      <c r="H66" s="264"/>
    </row>
    <row r="67" spans="2:8" x14ac:dyDescent="0.3">
      <c r="B67" s="113"/>
    </row>
    <row r="68" spans="2:8" x14ac:dyDescent="0.3">
      <c r="B68" s="11" t="s">
        <v>88</v>
      </c>
      <c r="C68" s="11"/>
      <c r="D68" s="11"/>
    </row>
    <row r="69" spans="2:8" ht="7.5" customHeight="1" x14ac:dyDescent="0.3">
      <c r="B69" s="11"/>
    </row>
    <row r="70" spans="2:8" x14ac:dyDescent="0.3">
      <c r="B70" s="264" t="s">
        <v>87</v>
      </c>
      <c r="C70" s="264"/>
      <c r="D70" s="264"/>
      <c r="E70" s="264"/>
      <c r="F70" s="264"/>
      <c r="G70" s="264"/>
      <c r="H70" s="264"/>
    </row>
    <row r="72" spans="2:8" x14ac:dyDescent="0.3">
      <c r="B72" s="125" t="s">
        <v>113</v>
      </c>
    </row>
    <row r="73" spans="2:8" ht="7.5" customHeight="1" x14ac:dyDescent="0.3"/>
    <row r="74" spans="2:8" x14ac:dyDescent="0.3">
      <c r="B74" s="266" t="s">
        <v>86</v>
      </c>
      <c r="C74" s="266"/>
      <c r="D74" s="266"/>
      <c r="E74" s="266"/>
      <c r="F74" s="266"/>
      <c r="G74" s="266"/>
      <c r="H74" s="266"/>
    </row>
    <row r="75" spans="2:8" x14ac:dyDescent="0.3">
      <c r="B75" s="113"/>
    </row>
    <row r="76" spans="2:8" x14ac:dyDescent="0.3">
      <c r="B76" s="267" t="s">
        <v>85</v>
      </c>
      <c r="C76" s="267"/>
      <c r="D76" s="267"/>
      <c r="E76" s="267"/>
      <c r="F76" s="267"/>
      <c r="G76" s="267"/>
      <c r="H76" s="267"/>
    </row>
    <row r="77" spans="2:8" ht="30.75" customHeight="1" x14ac:dyDescent="0.3">
      <c r="B77" s="264" t="s">
        <v>171</v>
      </c>
      <c r="C77" s="264"/>
      <c r="D77" s="264"/>
      <c r="E77" s="264"/>
      <c r="F77" s="264"/>
      <c r="G77" s="264"/>
      <c r="H77" s="264"/>
    </row>
    <row r="79" spans="2:8" x14ac:dyDescent="0.3">
      <c r="B79" s="267" t="s">
        <v>84</v>
      </c>
      <c r="C79" s="267"/>
      <c r="D79" s="267"/>
      <c r="E79" s="267"/>
      <c r="F79" s="267"/>
      <c r="G79" s="267"/>
      <c r="H79" s="267"/>
    </row>
    <row r="80" spans="2:8" x14ac:dyDescent="0.3">
      <c r="B80" s="113"/>
    </row>
    <row r="81" spans="2:8" x14ac:dyDescent="0.3">
      <c r="B81" s="264" t="s">
        <v>155</v>
      </c>
      <c r="C81" s="264"/>
      <c r="D81" s="264"/>
      <c r="E81" s="264"/>
      <c r="F81" s="264"/>
      <c r="G81" s="264"/>
      <c r="H81" s="264"/>
    </row>
    <row r="82" spans="2:8" x14ac:dyDescent="0.3">
      <c r="B82" s="110"/>
    </row>
    <row r="83" spans="2:8" x14ac:dyDescent="0.3">
      <c r="B83" s="267" t="s">
        <v>83</v>
      </c>
      <c r="C83" s="267"/>
      <c r="D83" s="267"/>
      <c r="E83" s="267"/>
      <c r="F83" s="267"/>
      <c r="G83" s="267"/>
      <c r="H83" s="267"/>
    </row>
    <row r="84" spans="2:8" ht="12" customHeight="1" x14ac:dyDescent="0.3">
      <c r="B84" s="110"/>
    </row>
    <row r="85" spans="2:8" ht="27" customHeight="1" x14ac:dyDescent="0.3">
      <c r="B85" s="268" t="s">
        <v>82</v>
      </c>
      <c r="C85" s="268"/>
      <c r="D85" s="268"/>
      <c r="E85" s="268"/>
      <c r="F85" s="268"/>
      <c r="G85" s="268"/>
      <c r="H85" s="268"/>
    </row>
    <row r="86" spans="2:8" ht="6.75" customHeight="1" x14ac:dyDescent="0.3">
      <c r="B86" s="113"/>
    </row>
    <row r="87" spans="2:8" x14ac:dyDescent="0.3">
      <c r="B87" s="266" t="s">
        <v>81</v>
      </c>
      <c r="C87" s="266"/>
      <c r="D87" s="266"/>
      <c r="E87" s="266"/>
      <c r="F87" s="266"/>
      <c r="G87" s="266"/>
      <c r="H87" s="266"/>
    </row>
    <row r="88" spans="2:8" ht="12" customHeight="1" x14ac:dyDescent="0.3">
      <c r="B88" s="113"/>
    </row>
    <row r="89" spans="2:8" x14ac:dyDescent="0.3">
      <c r="B89" s="111" t="s">
        <v>80</v>
      </c>
    </row>
    <row r="90" spans="2:8" x14ac:dyDescent="0.3">
      <c r="B90" s="266" t="s">
        <v>78</v>
      </c>
      <c r="C90" s="266"/>
      <c r="D90" s="266"/>
      <c r="E90" s="266"/>
      <c r="F90" s="266"/>
      <c r="G90" s="266"/>
      <c r="H90" s="266"/>
    </row>
    <row r="91" spans="2:8" ht="6.75" customHeight="1" x14ac:dyDescent="0.3">
      <c r="B91" s="112"/>
    </row>
    <row r="92" spans="2:8" x14ac:dyDescent="0.3">
      <c r="B92" s="111" t="s">
        <v>79</v>
      </c>
    </row>
    <row r="93" spans="2:8" x14ac:dyDescent="0.3">
      <c r="B93" s="266" t="s">
        <v>78</v>
      </c>
      <c r="C93" s="266"/>
      <c r="D93" s="266"/>
      <c r="E93" s="266"/>
      <c r="F93" s="266"/>
      <c r="G93" s="266"/>
      <c r="H93" s="266"/>
    </row>
    <row r="95" spans="2:8" ht="17.399999999999999" x14ac:dyDescent="0.3">
      <c r="B95" s="89" t="s">
        <v>77</v>
      </c>
      <c r="C95" s="89" t="s">
        <v>76</v>
      </c>
      <c r="D95" s="89"/>
    </row>
    <row r="97" spans="2:13" ht="27.75" customHeight="1" x14ac:dyDescent="0.3">
      <c r="B97" s="264" t="s">
        <v>112</v>
      </c>
      <c r="C97" s="264"/>
      <c r="D97" s="264"/>
      <c r="E97" s="264"/>
      <c r="F97" s="264"/>
      <c r="G97" s="264"/>
      <c r="H97" s="264"/>
    </row>
    <row r="99" spans="2:13" ht="17.399999999999999" x14ac:dyDescent="0.3">
      <c r="B99" s="89" t="s">
        <v>75</v>
      </c>
      <c r="C99" s="89" t="s">
        <v>74</v>
      </c>
      <c r="D99" s="89"/>
    </row>
    <row r="101" spans="2:13" x14ac:dyDescent="0.3">
      <c r="B101" s="11" t="s">
        <v>73</v>
      </c>
    </row>
    <row r="102" spans="2:13" x14ac:dyDescent="0.3">
      <c r="B102" s="110"/>
    </row>
    <row r="103" spans="2:13" x14ac:dyDescent="0.3">
      <c r="B103" s="129" t="s">
        <v>52</v>
      </c>
      <c r="C103" s="126" t="s">
        <v>296</v>
      </c>
      <c r="D103" s="130"/>
      <c r="E103" s="126" t="s">
        <v>192</v>
      </c>
    </row>
    <row r="104" spans="2:13" s="92" customFormat="1" x14ac:dyDescent="0.3">
      <c r="B104" s="151" t="s">
        <v>292</v>
      </c>
      <c r="C104" s="189">
        <v>2792163</v>
      </c>
      <c r="D104" s="176"/>
      <c r="E104" s="189">
        <v>7493491</v>
      </c>
      <c r="G104" s="6"/>
      <c r="H104" s="6"/>
      <c r="K104" s="254"/>
      <c r="L104" s="254"/>
      <c r="M104" s="254"/>
    </row>
    <row r="105" spans="2:13" s="92" customFormat="1" x14ac:dyDescent="0.3">
      <c r="B105" s="151" t="s">
        <v>156</v>
      </c>
      <c r="C105" s="189">
        <v>21230</v>
      </c>
      <c r="D105" s="176"/>
      <c r="E105" s="189">
        <v>19021</v>
      </c>
      <c r="K105" s="254"/>
      <c r="L105" s="254"/>
      <c r="M105" s="254"/>
    </row>
    <row r="106" spans="2:13" s="92" customFormat="1" ht="15" thickBot="1" x14ac:dyDescent="0.35">
      <c r="B106" s="131" t="s">
        <v>72</v>
      </c>
      <c r="C106" s="209">
        <f>SUM(C104:C105)</f>
        <v>2813393</v>
      </c>
      <c r="D106" s="178"/>
      <c r="E106" s="209">
        <f>SUM(E104:E105)</f>
        <v>7512512</v>
      </c>
      <c r="K106" s="257">
        <f>+C106-'1 - EEFF FONDO USD '!F19</f>
        <v>0</v>
      </c>
      <c r="L106" s="257"/>
      <c r="M106" s="257">
        <f>+E106-'1 - EEFF FONDO USD '!H19</f>
        <v>0</v>
      </c>
    </row>
    <row r="107" spans="2:13" s="92" customFormat="1" ht="15" thickTop="1" x14ac:dyDescent="0.3">
      <c r="B107" s="131"/>
      <c r="C107" s="132"/>
      <c r="D107" s="35"/>
      <c r="E107" s="35"/>
      <c r="K107" s="254"/>
      <c r="L107" s="254"/>
      <c r="M107" s="254"/>
    </row>
    <row r="108" spans="2:13" s="92" customFormat="1" x14ac:dyDescent="0.3">
      <c r="B108" s="107" t="s">
        <v>71</v>
      </c>
      <c r="C108" s="107"/>
      <c r="D108" s="107"/>
      <c r="E108" s="109"/>
      <c r="F108" s="191"/>
      <c r="I108" s="193"/>
      <c r="J108" s="194"/>
      <c r="K108" s="255"/>
      <c r="L108" s="255"/>
      <c r="M108" s="254"/>
    </row>
    <row r="109" spans="2:13" x14ac:dyDescent="0.3">
      <c r="F109" s="192"/>
      <c r="I109" s="193"/>
      <c r="J109" s="194"/>
      <c r="K109" s="255"/>
      <c r="L109" s="255"/>
    </row>
    <row r="110" spans="2:13" x14ac:dyDescent="0.3">
      <c r="B110" s="123" t="s">
        <v>157</v>
      </c>
      <c r="F110" s="192"/>
      <c r="I110" s="193"/>
      <c r="J110" s="194"/>
      <c r="K110" s="255"/>
      <c r="L110" s="255"/>
    </row>
    <row r="111" spans="2:13" x14ac:dyDescent="0.3">
      <c r="I111" s="193"/>
      <c r="J111" s="194"/>
      <c r="K111" s="255"/>
      <c r="L111" s="255"/>
    </row>
    <row r="112" spans="2:13" x14ac:dyDescent="0.3">
      <c r="B112" s="107" t="s">
        <v>67</v>
      </c>
      <c r="I112" s="193"/>
      <c r="J112" s="194"/>
      <c r="K112" s="255"/>
      <c r="L112" s="255"/>
    </row>
    <row r="113" spans="2:13" x14ac:dyDescent="0.3">
      <c r="H113" s="194"/>
      <c r="I113" s="195"/>
      <c r="J113" s="195"/>
    </row>
    <row r="114" spans="2:13" x14ac:dyDescent="0.3">
      <c r="B114" s="103" t="s">
        <v>52</v>
      </c>
      <c r="C114" s="106" t="str">
        <f>+$C$103</f>
        <v>31.03.2026</v>
      </c>
      <c r="D114" s="108"/>
      <c r="E114" s="106" t="str">
        <f>+$E$103</f>
        <v>31.12.2025</v>
      </c>
      <c r="I114" s="195"/>
      <c r="J114" s="196"/>
      <c r="K114" s="256"/>
      <c r="L114" s="256"/>
    </row>
    <row r="115" spans="2:13" x14ac:dyDescent="0.3">
      <c r="B115" s="232" t="s">
        <v>191</v>
      </c>
      <c r="C115" s="176">
        <v>2200615</v>
      </c>
      <c r="D115" s="176"/>
      <c r="E115" s="189">
        <v>481442</v>
      </c>
      <c r="I115" s="195"/>
      <c r="J115" s="196"/>
      <c r="K115" s="256"/>
      <c r="L115" s="256"/>
    </row>
    <row r="116" spans="2:13" x14ac:dyDescent="0.3">
      <c r="B116" s="51" t="s">
        <v>66</v>
      </c>
      <c r="C116" s="176">
        <v>87315</v>
      </c>
      <c r="D116" s="176"/>
      <c r="E116" s="189">
        <v>68763</v>
      </c>
      <c r="K116" s="259"/>
      <c r="L116" s="259"/>
      <c r="M116" s="259"/>
    </row>
    <row r="117" spans="2:13" ht="15" thickBot="1" x14ac:dyDescent="0.35">
      <c r="B117" s="103" t="s">
        <v>64</v>
      </c>
      <c r="C117" s="179">
        <f>SUM(C115:C116)</f>
        <v>2287930</v>
      </c>
      <c r="D117" s="180"/>
      <c r="E117" s="190">
        <f>SUM(E115:E116)</f>
        <v>550205</v>
      </c>
      <c r="K117" s="259">
        <f>+C117-'1 - EEFF FONDO USD '!F21</f>
        <v>0</v>
      </c>
      <c r="L117" s="259"/>
      <c r="M117" s="259">
        <f>+E117-'1 - EEFF FONDO USD '!H21</f>
        <v>0</v>
      </c>
    </row>
    <row r="118" spans="2:13" ht="15" thickTop="1" x14ac:dyDescent="0.3">
      <c r="C118" s="121">
        <f>+C117-'1 - EEFF FONDO USD '!F21</f>
        <v>0</v>
      </c>
      <c r="D118" s="122"/>
      <c r="E118" s="121">
        <f>+E117-'1 - EEFF FONDO USD '!H21</f>
        <v>0</v>
      </c>
      <c r="K118" s="259"/>
      <c r="L118" s="259"/>
      <c r="M118" s="259"/>
    </row>
    <row r="119" spans="2:13" x14ac:dyDescent="0.3">
      <c r="B119" s="107" t="s">
        <v>65</v>
      </c>
      <c r="K119" s="259"/>
      <c r="L119" s="259"/>
      <c r="M119" s="259"/>
    </row>
    <row r="120" spans="2:13" x14ac:dyDescent="0.3">
      <c r="K120" s="259"/>
      <c r="L120" s="259"/>
      <c r="M120" s="259"/>
    </row>
    <row r="121" spans="2:13" x14ac:dyDescent="0.3">
      <c r="B121" s="103" t="s">
        <v>52</v>
      </c>
      <c r="C121" s="106" t="str">
        <f>+$C$103</f>
        <v>31.03.2026</v>
      </c>
      <c r="D121" s="108"/>
      <c r="E121" s="106" t="str">
        <f>+$E$103</f>
        <v>31.12.2025</v>
      </c>
      <c r="K121" s="259"/>
      <c r="L121" s="259"/>
      <c r="M121" s="259"/>
    </row>
    <row r="122" spans="2:13" x14ac:dyDescent="0.3">
      <c r="B122" s="51" t="s">
        <v>110</v>
      </c>
      <c r="C122" s="176">
        <v>66385</v>
      </c>
      <c r="D122" s="176"/>
      <c r="E122" s="176">
        <v>21349</v>
      </c>
      <c r="K122" s="259"/>
      <c r="L122" s="259"/>
      <c r="M122" s="259"/>
    </row>
    <row r="123" spans="2:13" ht="15" thickBot="1" x14ac:dyDescent="0.35">
      <c r="B123" s="103" t="s">
        <v>64</v>
      </c>
      <c r="C123" s="179">
        <f>+C122</f>
        <v>66385</v>
      </c>
      <c r="D123" s="180"/>
      <c r="E123" s="179">
        <f>+E122</f>
        <v>21349</v>
      </c>
      <c r="K123" s="259">
        <f>+C123-'1 - EEFF FONDO USD '!F28</f>
        <v>0</v>
      </c>
      <c r="L123" s="259"/>
      <c r="M123" s="259">
        <f>+E123-'1 - EEFF FONDO USD '!H28</f>
        <v>0</v>
      </c>
    </row>
    <row r="124" spans="2:13" ht="15" thickTop="1" x14ac:dyDescent="0.3">
      <c r="B124" s="103"/>
      <c r="C124" s="127"/>
      <c r="D124" s="101"/>
      <c r="E124" s="127"/>
      <c r="K124" s="259"/>
      <c r="L124" s="259"/>
      <c r="M124" s="259"/>
    </row>
    <row r="125" spans="2:13" x14ac:dyDescent="0.3">
      <c r="B125" s="107" t="s">
        <v>116</v>
      </c>
    </row>
    <row r="127" spans="2:13" x14ac:dyDescent="0.3">
      <c r="B127" s="103" t="s">
        <v>52</v>
      </c>
      <c r="C127" s="120" t="str">
        <f>+$C$103</f>
        <v>31.03.2026</v>
      </c>
      <c r="D127" s="108"/>
      <c r="E127" s="120" t="str">
        <f>+$E$103</f>
        <v>31.12.2025</v>
      </c>
    </row>
    <row r="128" spans="2:13" x14ac:dyDescent="0.3">
      <c r="B128" s="51" t="s">
        <v>115</v>
      </c>
      <c r="C128" s="104">
        <v>1145731</v>
      </c>
      <c r="D128" s="105"/>
      <c r="E128" s="187">
        <v>516280</v>
      </c>
    </row>
    <row r="129" spans="2:13" ht="15" thickBot="1" x14ac:dyDescent="0.35">
      <c r="B129" s="103" t="s">
        <v>64</v>
      </c>
      <c r="C129" s="102">
        <f>SUM(C128)</f>
        <v>1145731</v>
      </c>
      <c r="D129" s="101"/>
      <c r="E129" s="102">
        <f>SUM(E128)</f>
        <v>516280</v>
      </c>
      <c r="K129" s="259">
        <f>+C129-'1 - EEFF FONDO USD '!F29</f>
        <v>0</v>
      </c>
      <c r="M129" s="259">
        <f>+E129-'1 - EEFF FONDO USD '!H29</f>
        <v>0</v>
      </c>
    </row>
    <row r="130" spans="2:13" ht="15" thickTop="1" x14ac:dyDescent="0.3">
      <c r="B130" s="103"/>
      <c r="C130" s="127"/>
      <c r="D130" s="101"/>
      <c r="E130" s="127"/>
    </row>
    <row r="131" spans="2:13" x14ac:dyDescent="0.3">
      <c r="B131" s="217" t="s">
        <v>172</v>
      </c>
    </row>
    <row r="133" spans="2:13" x14ac:dyDescent="0.3">
      <c r="B133" s="217" t="s">
        <v>52</v>
      </c>
      <c r="C133" s="218" t="str">
        <f>+C103</f>
        <v>31.03.2026</v>
      </c>
      <c r="D133" s="177"/>
      <c r="E133" s="218" t="s">
        <v>297</v>
      </c>
    </row>
    <row r="134" spans="2:13" x14ac:dyDescent="0.3">
      <c r="B134" s="213" t="s">
        <v>158</v>
      </c>
      <c r="C134" s="189">
        <v>5809.0400000000018</v>
      </c>
      <c r="D134" s="177"/>
      <c r="E134" s="189">
        <v>5699.59</v>
      </c>
    </row>
    <row r="135" spans="2:13" x14ac:dyDescent="0.3">
      <c r="B135" s="213" t="s">
        <v>303</v>
      </c>
      <c r="C135" s="189">
        <v>2281.04</v>
      </c>
      <c r="D135" s="177"/>
      <c r="E135" s="189">
        <v>1337</v>
      </c>
    </row>
    <row r="136" spans="2:13" x14ac:dyDescent="0.3">
      <c r="B136" s="213" t="s">
        <v>173</v>
      </c>
      <c r="C136" s="189">
        <v>1501.0900000000001</v>
      </c>
      <c r="D136" s="177"/>
      <c r="E136" s="189">
        <v>3129.44</v>
      </c>
    </row>
    <row r="137" spans="2:13" x14ac:dyDescent="0.3">
      <c r="B137" s="213" t="s">
        <v>159</v>
      </c>
      <c r="C137" s="189">
        <v>878.84999999999923</v>
      </c>
      <c r="D137" s="177"/>
      <c r="E137" s="189">
        <v>1284.97</v>
      </c>
    </row>
    <row r="138" spans="2:13" x14ac:dyDescent="0.3">
      <c r="B138" s="213" t="s">
        <v>160</v>
      </c>
      <c r="C138" s="189">
        <v>702.97999999999877</v>
      </c>
      <c r="D138" s="214"/>
      <c r="E138" s="189">
        <v>0</v>
      </c>
    </row>
    <row r="139" spans="2:13" ht="15" thickBot="1" x14ac:dyDescent="0.35">
      <c r="B139" s="215" t="s">
        <v>64</v>
      </c>
      <c r="C139" s="190">
        <f>SUM(C134:C138)</f>
        <v>11173</v>
      </c>
      <c r="D139" s="216"/>
      <c r="E139" s="190">
        <f>SUM(E134:E138)</f>
        <v>11451</v>
      </c>
      <c r="K139" s="258">
        <f>+C139+'2 - EERR FONDO USD'!G27</f>
        <v>0</v>
      </c>
      <c r="M139" s="258">
        <f>+E139+'2 - EERR FONDO USD'!I27</f>
        <v>0</v>
      </c>
    </row>
    <row r="140" spans="2:13" ht="15" thickTop="1" x14ac:dyDescent="0.3">
      <c r="B140" s="215"/>
      <c r="C140" s="216"/>
      <c r="D140" s="216"/>
      <c r="E140" s="216"/>
    </row>
    <row r="141" spans="2:13" x14ac:dyDescent="0.3">
      <c r="B141" s="215"/>
      <c r="C141" s="216"/>
      <c r="D141" s="216"/>
      <c r="E141" s="216"/>
    </row>
    <row r="142" spans="2:13" ht="17.399999999999999" x14ac:dyDescent="0.3">
      <c r="B142" s="89" t="s">
        <v>63</v>
      </c>
      <c r="C142" s="89" t="s">
        <v>62</v>
      </c>
    </row>
    <row r="144" spans="2:13" ht="26.4" x14ac:dyDescent="0.3">
      <c r="B144" s="100"/>
      <c r="C144" s="98" t="s">
        <v>61</v>
      </c>
      <c r="D144" s="99"/>
      <c r="E144" s="98" t="s">
        <v>60</v>
      </c>
      <c r="F144" s="98" t="s">
        <v>59</v>
      </c>
    </row>
    <row r="145" spans="2:13" x14ac:dyDescent="0.3">
      <c r="B145" s="96" t="s">
        <v>58</v>
      </c>
      <c r="C145" s="97"/>
      <c r="E145" s="97"/>
      <c r="F145" s="97"/>
    </row>
    <row r="146" spans="2:13" x14ac:dyDescent="0.3">
      <c r="B146" s="95" t="s">
        <v>57</v>
      </c>
      <c r="C146" s="181">
        <v>1283.2850920000001</v>
      </c>
      <c r="D146" s="181"/>
      <c r="E146" s="182">
        <v>60361419.350000001</v>
      </c>
      <c r="F146" s="183">
        <v>1309</v>
      </c>
    </row>
    <row r="147" spans="2:13" x14ac:dyDescent="0.3">
      <c r="B147" s="95" t="s">
        <v>56</v>
      </c>
      <c r="C147" s="181">
        <v>1287.2941129999999</v>
      </c>
      <c r="D147" s="181"/>
      <c r="E147" s="182">
        <v>60950053.049999997</v>
      </c>
      <c r="F147" s="183">
        <v>1316</v>
      </c>
    </row>
    <row r="148" spans="2:13" x14ac:dyDescent="0.3">
      <c r="B148" s="95" t="s">
        <v>55</v>
      </c>
      <c r="C148" s="184">
        <v>1291.7405650000001</v>
      </c>
      <c r="D148" s="184"/>
      <c r="E148" s="185">
        <v>65176285</v>
      </c>
      <c r="F148" s="186">
        <v>1337</v>
      </c>
      <c r="K148" s="258">
        <f>+E148-'1 - EEFF FONDO USD '!F37</f>
        <v>0</v>
      </c>
      <c r="M148" s="259">
        <f>+C148-'1 - EEFF FONDO USD '!F39</f>
        <v>5.6500000005144102E-4</v>
      </c>
    </row>
    <row r="149" spans="2:13" x14ac:dyDescent="0.3">
      <c r="C149" s="94"/>
      <c r="D149" s="94"/>
      <c r="E149" s="93"/>
      <c r="F149" s="91"/>
      <c r="H149" s="90"/>
    </row>
    <row r="151" spans="2:13" ht="17.399999999999999" x14ac:dyDescent="0.3">
      <c r="B151" s="89" t="s">
        <v>54</v>
      </c>
      <c r="C151" s="89" t="s">
        <v>431</v>
      </c>
    </row>
    <row r="153" spans="2:13" ht="34.5" customHeight="1" x14ac:dyDescent="0.3">
      <c r="B153" s="265" t="s">
        <v>304</v>
      </c>
      <c r="C153" s="265"/>
      <c r="D153" s="265"/>
      <c r="E153" s="265"/>
      <c r="F153" s="265"/>
      <c r="G153" s="265"/>
    </row>
    <row r="154" spans="2:13" ht="11.25" customHeight="1" x14ac:dyDescent="0.3">
      <c r="B154" s="265"/>
      <c r="C154" s="265"/>
      <c r="D154" s="265"/>
      <c r="E154" s="265"/>
      <c r="F154" s="265"/>
      <c r="G154" s="265"/>
    </row>
  </sheetData>
  <sortState ref="B115:E118">
    <sortCondition descending="1" ref="C115:C118"/>
  </sortState>
  <mergeCells count="34">
    <mergeCell ref="B38:H38"/>
    <mergeCell ref="B39:H39"/>
    <mergeCell ref="B41:H41"/>
    <mergeCell ref="B43:H43"/>
    <mergeCell ref="B23:H23"/>
    <mergeCell ref="B24:H24"/>
    <mergeCell ref="B30:H30"/>
    <mergeCell ref="B32:H32"/>
    <mergeCell ref="B36:H36"/>
    <mergeCell ref="B13:H13"/>
    <mergeCell ref="B15:H15"/>
    <mergeCell ref="B18:H18"/>
    <mergeCell ref="B21:H21"/>
    <mergeCell ref="B22:H22"/>
    <mergeCell ref="B154:G154"/>
    <mergeCell ref="B87:H87"/>
    <mergeCell ref="B70:H70"/>
    <mergeCell ref="B97:H97"/>
    <mergeCell ref="B90:H90"/>
    <mergeCell ref="B93:H93"/>
    <mergeCell ref="B153:G153"/>
    <mergeCell ref="B74:H74"/>
    <mergeCell ref="B76:H76"/>
    <mergeCell ref="B77:H77"/>
    <mergeCell ref="B79:H79"/>
    <mergeCell ref="B81:H81"/>
    <mergeCell ref="B83:H83"/>
    <mergeCell ref="B85:H85"/>
    <mergeCell ref="B58:H58"/>
    <mergeCell ref="B62:H62"/>
    <mergeCell ref="B66:H66"/>
    <mergeCell ref="B49:H49"/>
    <mergeCell ref="B54:H54"/>
    <mergeCell ref="B53:H53"/>
  </mergeCells>
  <hyperlinks>
    <hyperlink ref="B110" location="'5.2 - NOTA INVERSIONES'!B2" display="'5.2 - NOTA INVERSIONES'!B2"/>
  </hyperlinks>
  <pageMargins left="0.7" right="0.7" top="0.75" bottom="0.75" header="0.3" footer="0.3"/>
  <pageSetup scale="66" fitToHeight="3" orientation="portrait" r:id="rId1"/>
  <rowBreaks count="1" manualBreakCount="1">
    <brk id="130" max="8" man="1"/>
  </rowBreaks>
  <ignoredErrors>
    <ignoredError sqref="D106"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2:R201"/>
  <sheetViews>
    <sheetView showGridLines="0" zoomScaleNormal="100" zoomScaleSheetLayoutView="100" workbookViewId="0"/>
  </sheetViews>
  <sheetFormatPr baseColWidth="10" defaultRowHeight="14.4" x14ac:dyDescent="0.3"/>
  <cols>
    <col min="1" max="1" width="35" customWidth="1"/>
    <col min="2" max="2" width="23.5546875" customWidth="1"/>
    <col min="3" max="3" width="18.5546875" bestFit="1" customWidth="1"/>
    <col min="4" max="4" width="46.6640625" customWidth="1"/>
    <col min="5" max="5" width="16.109375" customWidth="1"/>
    <col min="10" max="10" width="11.6640625" bestFit="1" customWidth="1"/>
    <col min="13" max="13" width="12.6640625" customWidth="1"/>
    <col min="18" max="18" width="13.5546875" bestFit="1" customWidth="1"/>
  </cols>
  <sheetData>
    <row r="2" spans="1:18" x14ac:dyDescent="0.3">
      <c r="A2" s="107" t="s">
        <v>71</v>
      </c>
    </row>
    <row r="4" spans="1:18" ht="20.399999999999999" x14ac:dyDescent="0.3">
      <c r="A4" s="200" t="s">
        <v>118</v>
      </c>
      <c r="B4" s="200" t="s">
        <v>119</v>
      </c>
      <c r="C4" s="200" t="s">
        <v>120</v>
      </c>
      <c r="D4" s="200" t="s">
        <v>70</v>
      </c>
      <c r="E4" s="200" t="s">
        <v>121</v>
      </c>
      <c r="F4" s="200" t="s">
        <v>122</v>
      </c>
      <c r="G4" s="200" t="s">
        <v>69</v>
      </c>
      <c r="H4" s="200" t="s">
        <v>123</v>
      </c>
      <c r="I4" s="200" t="s">
        <v>124</v>
      </c>
      <c r="J4" s="200" t="s">
        <v>125</v>
      </c>
      <c r="K4" s="201" t="s">
        <v>126</v>
      </c>
      <c r="L4" s="202" t="s">
        <v>127</v>
      </c>
      <c r="M4" s="202" t="s">
        <v>128</v>
      </c>
      <c r="N4" s="202" t="s">
        <v>129</v>
      </c>
      <c r="O4" s="203"/>
    </row>
    <row r="5" spans="1:18" x14ac:dyDescent="0.3">
      <c r="A5" s="197" t="s">
        <v>175</v>
      </c>
      <c r="B5" s="198" t="s">
        <v>145</v>
      </c>
      <c r="C5" s="234" t="s">
        <v>146</v>
      </c>
      <c r="D5" s="197" t="s">
        <v>195</v>
      </c>
      <c r="E5" s="197" t="s">
        <v>196</v>
      </c>
      <c r="F5" s="260">
        <v>7.2499999999999995E-2</v>
      </c>
      <c r="G5" s="197" t="s">
        <v>147</v>
      </c>
      <c r="H5" s="197" t="s">
        <v>68</v>
      </c>
      <c r="I5" s="235">
        <v>45226</v>
      </c>
      <c r="J5" s="235">
        <v>48180</v>
      </c>
      <c r="K5" s="199">
        <v>123</v>
      </c>
      <c r="L5" s="233">
        <v>123000</v>
      </c>
      <c r="M5" s="233">
        <v>123000</v>
      </c>
      <c r="N5" s="233">
        <v>103151.3</v>
      </c>
      <c r="O5" s="203"/>
      <c r="P5" s="122"/>
      <c r="R5" s="219"/>
    </row>
    <row r="6" spans="1:18" x14ac:dyDescent="0.3">
      <c r="A6" s="197" t="s">
        <v>175</v>
      </c>
      <c r="B6" s="198" t="s">
        <v>148</v>
      </c>
      <c r="C6" s="234" t="s">
        <v>146</v>
      </c>
      <c r="D6" s="197" t="s">
        <v>195</v>
      </c>
      <c r="E6" s="197" t="s">
        <v>196</v>
      </c>
      <c r="F6" s="260">
        <v>7.2499999999999995E-2</v>
      </c>
      <c r="G6" s="197" t="s">
        <v>147</v>
      </c>
      <c r="H6" s="197" t="s">
        <v>68</v>
      </c>
      <c r="I6" s="235">
        <v>44601</v>
      </c>
      <c r="J6" s="235">
        <v>48180</v>
      </c>
      <c r="K6" s="199">
        <v>178</v>
      </c>
      <c r="L6" s="233">
        <v>178000</v>
      </c>
      <c r="M6" s="233">
        <v>178000</v>
      </c>
      <c r="N6" s="233">
        <v>149221.32999999999</v>
      </c>
      <c r="O6" s="203"/>
      <c r="P6" s="122"/>
      <c r="R6" s="219"/>
    </row>
    <row r="7" spans="1:18" x14ac:dyDescent="0.3">
      <c r="A7" s="197" t="s">
        <v>179</v>
      </c>
      <c r="B7" s="198" t="s">
        <v>251</v>
      </c>
      <c r="C7" s="234" t="s">
        <v>164</v>
      </c>
      <c r="D7" s="197" t="s">
        <v>252</v>
      </c>
      <c r="E7" s="197" t="s">
        <v>253</v>
      </c>
      <c r="F7" s="260">
        <v>4.2500000000000003E-2</v>
      </c>
      <c r="G7" s="197" t="s">
        <v>131</v>
      </c>
      <c r="H7" s="197" t="s">
        <v>254</v>
      </c>
      <c r="I7" s="235">
        <v>46001</v>
      </c>
      <c r="J7" s="235">
        <v>46488</v>
      </c>
      <c r="K7" s="199">
        <v>2000</v>
      </c>
      <c r="L7" s="233">
        <v>2000000</v>
      </c>
      <c r="M7" s="233">
        <v>2029303.6099999999</v>
      </c>
      <c r="N7" s="233">
        <v>2044106.1</v>
      </c>
      <c r="O7" s="203"/>
      <c r="P7" s="122"/>
      <c r="R7" s="219"/>
    </row>
    <row r="8" spans="1:18" x14ac:dyDescent="0.3">
      <c r="A8" s="197" t="s">
        <v>179</v>
      </c>
      <c r="B8" s="198" t="s">
        <v>305</v>
      </c>
      <c r="C8" s="234" t="s">
        <v>164</v>
      </c>
      <c r="D8" s="197" t="s">
        <v>165</v>
      </c>
      <c r="E8" s="197" t="s">
        <v>166</v>
      </c>
      <c r="F8" s="260">
        <v>0</v>
      </c>
      <c r="G8" s="197" t="s">
        <v>180</v>
      </c>
      <c r="H8" s="197" t="s">
        <v>167</v>
      </c>
      <c r="I8" s="235">
        <v>46062</v>
      </c>
      <c r="J8" s="235">
        <v>46149</v>
      </c>
      <c r="K8" s="199">
        <v>4000000</v>
      </c>
      <c r="L8" s="233">
        <v>4000000</v>
      </c>
      <c r="M8" s="233">
        <v>3967062</v>
      </c>
      <c r="N8" s="233">
        <v>3985451</v>
      </c>
      <c r="O8" s="203"/>
      <c r="P8" s="122"/>
      <c r="R8" s="219"/>
    </row>
    <row r="9" spans="1:18" x14ac:dyDescent="0.3">
      <c r="A9" s="197" t="s">
        <v>179</v>
      </c>
      <c r="B9" s="198" t="s">
        <v>306</v>
      </c>
      <c r="C9" s="234" t="s">
        <v>164</v>
      </c>
      <c r="D9" s="197" t="s">
        <v>165</v>
      </c>
      <c r="E9" s="197" t="s">
        <v>166</v>
      </c>
      <c r="F9" s="260">
        <v>0</v>
      </c>
      <c r="G9" s="197" t="s">
        <v>180</v>
      </c>
      <c r="H9" s="197" t="s">
        <v>167</v>
      </c>
      <c r="I9" s="235">
        <v>46090</v>
      </c>
      <c r="J9" s="235">
        <v>46140</v>
      </c>
      <c r="K9" s="199">
        <v>5000000</v>
      </c>
      <c r="L9" s="233">
        <v>5000000</v>
      </c>
      <c r="M9" s="233">
        <v>4976389.5</v>
      </c>
      <c r="N9" s="233">
        <v>4986388.4400000004</v>
      </c>
      <c r="O9" s="203"/>
      <c r="P9" s="122"/>
      <c r="R9" s="219"/>
    </row>
    <row r="10" spans="1:18" x14ac:dyDescent="0.3">
      <c r="A10" s="197" t="s">
        <v>307</v>
      </c>
      <c r="B10" s="198" t="s">
        <v>308</v>
      </c>
      <c r="C10" s="234" t="s">
        <v>309</v>
      </c>
      <c r="D10" s="197" t="s">
        <v>310</v>
      </c>
      <c r="E10" s="197" t="s">
        <v>166</v>
      </c>
      <c r="F10" s="260">
        <v>4.7E-2</v>
      </c>
      <c r="G10" s="197" t="s">
        <v>180</v>
      </c>
      <c r="H10" s="197" t="s">
        <v>68</v>
      </c>
      <c r="I10" s="235">
        <v>46043</v>
      </c>
      <c r="J10" s="235">
        <v>46473</v>
      </c>
      <c r="K10" s="199">
        <v>7647</v>
      </c>
      <c r="L10" s="233">
        <v>7647000</v>
      </c>
      <c r="M10" s="233">
        <v>7844933.6701660799</v>
      </c>
      <c r="N10" s="233">
        <v>7702956.29</v>
      </c>
      <c r="O10" s="203"/>
      <c r="P10" s="122"/>
      <c r="R10" s="219"/>
    </row>
    <row r="11" spans="1:18" x14ac:dyDescent="0.3">
      <c r="A11" s="197" t="s">
        <v>307</v>
      </c>
      <c r="B11" s="198" t="s">
        <v>311</v>
      </c>
      <c r="C11" s="234" t="s">
        <v>309</v>
      </c>
      <c r="D11" s="197" t="s">
        <v>310</v>
      </c>
      <c r="E11" s="197" t="s">
        <v>166</v>
      </c>
      <c r="F11" s="260">
        <v>0.05</v>
      </c>
      <c r="G11" s="197" t="s">
        <v>180</v>
      </c>
      <c r="H11" s="197" t="s">
        <v>68</v>
      </c>
      <c r="I11" s="235">
        <v>46062</v>
      </c>
      <c r="J11" s="235">
        <v>46127</v>
      </c>
      <c r="K11" s="199">
        <v>500</v>
      </c>
      <c r="L11" s="233">
        <v>500000</v>
      </c>
      <c r="M11" s="233">
        <v>509186.11</v>
      </c>
      <c r="N11" s="233">
        <v>511749.34</v>
      </c>
      <c r="O11" s="203"/>
      <c r="P11" s="122"/>
      <c r="R11" s="219"/>
    </row>
    <row r="12" spans="1:18" x14ac:dyDescent="0.3">
      <c r="A12" s="197" t="s">
        <v>162</v>
      </c>
      <c r="B12" s="198" t="s">
        <v>140</v>
      </c>
      <c r="C12" s="234" t="s">
        <v>152</v>
      </c>
      <c r="D12" s="197" t="s">
        <v>193</v>
      </c>
      <c r="E12" s="197" t="s">
        <v>139</v>
      </c>
      <c r="F12" s="260">
        <v>6.1500000000000006E-2</v>
      </c>
      <c r="G12" s="197" t="s">
        <v>131</v>
      </c>
      <c r="H12" s="197" t="s">
        <v>68</v>
      </c>
      <c r="I12" s="235">
        <v>44284</v>
      </c>
      <c r="J12" s="235">
        <v>46190</v>
      </c>
      <c r="K12" s="199">
        <v>256</v>
      </c>
      <c r="L12" s="233">
        <v>256000</v>
      </c>
      <c r="M12" s="233">
        <v>271813.12</v>
      </c>
      <c r="N12" s="233">
        <v>257844.02</v>
      </c>
      <c r="O12" s="203"/>
      <c r="P12" s="122"/>
      <c r="R12" s="219"/>
    </row>
    <row r="13" spans="1:18" x14ac:dyDescent="0.3">
      <c r="A13" s="197" t="s">
        <v>162</v>
      </c>
      <c r="B13" s="198" t="s">
        <v>141</v>
      </c>
      <c r="C13" s="234" t="s">
        <v>152</v>
      </c>
      <c r="D13" s="197" t="s">
        <v>193</v>
      </c>
      <c r="E13" s="197" t="s">
        <v>139</v>
      </c>
      <c r="F13" s="260">
        <v>6.1500000000000006E-2</v>
      </c>
      <c r="G13" s="197" t="s">
        <v>131</v>
      </c>
      <c r="H13" s="197" t="s">
        <v>68</v>
      </c>
      <c r="I13" s="235">
        <v>44301</v>
      </c>
      <c r="J13" s="235">
        <v>46198</v>
      </c>
      <c r="K13" s="199">
        <v>150</v>
      </c>
      <c r="L13" s="233">
        <v>150000</v>
      </c>
      <c r="M13" s="233">
        <v>159080.70000000001</v>
      </c>
      <c r="N13" s="233">
        <v>150980.85</v>
      </c>
      <c r="O13" s="203"/>
      <c r="P13" s="122"/>
      <c r="R13" s="219"/>
    </row>
    <row r="14" spans="1:18" x14ac:dyDescent="0.3">
      <c r="A14" s="197" t="s">
        <v>162</v>
      </c>
      <c r="B14" s="198" t="s">
        <v>143</v>
      </c>
      <c r="C14" s="234" t="s">
        <v>135</v>
      </c>
      <c r="D14" s="197" t="s">
        <v>194</v>
      </c>
      <c r="E14" s="197" t="s">
        <v>312</v>
      </c>
      <c r="F14" s="260">
        <v>5.2499999999999998E-2</v>
      </c>
      <c r="G14" s="197" t="s">
        <v>131</v>
      </c>
      <c r="H14" s="197" t="s">
        <v>68</v>
      </c>
      <c r="I14" s="235">
        <v>46087</v>
      </c>
      <c r="J14" s="235">
        <v>46154</v>
      </c>
      <c r="K14" s="199">
        <v>1899</v>
      </c>
      <c r="L14" s="233">
        <v>1899000</v>
      </c>
      <c r="M14" s="233">
        <v>1930451.2559999998</v>
      </c>
      <c r="N14" s="233">
        <v>1937631.63</v>
      </c>
      <c r="O14" s="203"/>
      <c r="P14" s="122"/>
      <c r="R14" s="219"/>
    </row>
    <row r="15" spans="1:18" x14ac:dyDescent="0.3">
      <c r="A15" s="197" t="s">
        <v>130</v>
      </c>
      <c r="B15" s="198" t="s">
        <v>176</v>
      </c>
      <c r="C15" s="234" t="s">
        <v>138</v>
      </c>
      <c r="D15" s="197" t="s">
        <v>163</v>
      </c>
      <c r="E15" s="197" t="s">
        <v>174</v>
      </c>
      <c r="F15" s="260">
        <v>6.4500000000000002E-2</v>
      </c>
      <c r="G15" s="197" t="s">
        <v>131</v>
      </c>
      <c r="H15" s="197" t="s">
        <v>68</v>
      </c>
      <c r="I15" s="235">
        <v>45918</v>
      </c>
      <c r="J15" s="235">
        <v>46442</v>
      </c>
      <c r="K15" s="199">
        <v>1</v>
      </c>
      <c r="L15" s="233">
        <v>100000</v>
      </c>
      <c r="M15" s="233">
        <v>103990.27</v>
      </c>
      <c r="N15" s="233">
        <v>100873.26</v>
      </c>
      <c r="O15" s="203"/>
      <c r="P15" s="122"/>
      <c r="R15" s="219"/>
    </row>
    <row r="16" spans="1:18" x14ac:dyDescent="0.3">
      <c r="A16" s="197" t="s">
        <v>130</v>
      </c>
      <c r="B16" s="198" t="s">
        <v>177</v>
      </c>
      <c r="C16" s="234" t="s">
        <v>138</v>
      </c>
      <c r="D16" s="197" t="s">
        <v>163</v>
      </c>
      <c r="E16" s="197" t="s">
        <v>174</v>
      </c>
      <c r="F16" s="260">
        <v>6.4500000000000002E-2</v>
      </c>
      <c r="G16" s="197" t="s">
        <v>131</v>
      </c>
      <c r="H16" s="197" t="s">
        <v>68</v>
      </c>
      <c r="I16" s="235">
        <v>45918</v>
      </c>
      <c r="J16" s="235">
        <v>46442</v>
      </c>
      <c r="K16" s="199">
        <v>1</v>
      </c>
      <c r="L16" s="233">
        <v>100000</v>
      </c>
      <c r="M16" s="233">
        <v>103990.27</v>
      </c>
      <c r="N16" s="233">
        <v>100873.26</v>
      </c>
      <c r="O16" s="203"/>
      <c r="P16" s="122"/>
      <c r="R16" s="219"/>
    </row>
    <row r="17" spans="1:18" x14ac:dyDescent="0.3">
      <c r="A17" s="197" t="s">
        <v>130</v>
      </c>
      <c r="B17" s="198" t="s">
        <v>178</v>
      </c>
      <c r="C17" s="234" t="s">
        <v>138</v>
      </c>
      <c r="D17" s="197" t="s">
        <v>163</v>
      </c>
      <c r="E17" s="197" t="s">
        <v>174</v>
      </c>
      <c r="F17" s="260">
        <v>6.4500000000000002E-2</v>
      </c>
      <c r="G17" s="197" t="s">
        <v>131</v>
      </c>
      <c r="H17" s="197" t="s">
        <v>68</v>
      </c>
      <c r="I17" s="235">
        <v>45918</v>
      </c>
      <c r="J17" s="235">
        <v>46442</v>
      </c>
      <c r="K17" s="199">
        <v>1</v>
      </c>
      <c r="L17" s="233">
        <v>100000</v>
      </c>
      <c r="M17" s="233">
        <v>103990.27</v>
      </c>
      <c r="N17" s="233">
        <v>100873.26</v>
      </c>
      <c r="O17" s="203"/>
      <c r="P17" s="122"/>
      <c r="R17" s="219"/>
    </row>
    <row r="18" spans="1:18" x14ac:dyDescent="0.3">
      <c r="A18" s="197" t="s">
        <v>130</v>
      </c>
      <c r="B18" s="198" t="s">
        <v>181</v>
      </c>
      <c r="C18" s="234" t="s">
        <v>144</v>
      </c>
      <c r="D18" s="197" t="s">
        <v>197</v>
      </c>
      <c r="E18" s="197" t="s">
        <v>133</v>
      </c>
      <c r="F18" s="260">
        <v>6.5000000000000002E-2</v>
      </c>
      <c r="G18" s="197" t="s">
        <v>131</v>
      </c>
      <c r="H18" s="197" t="s">
        <v>68</v>
      </c>
      <c r="I18" s="235">
        <v>45552</v>
      </c>
      <c r="J18" s="235">
        <v>46279</v>
      </c>
      <c r="K18" s="199">
        <v>1</v>
      </c>
      <c r="L18" s="233">
        <v>100000</v>
      </c>
      <c r="M18" s="233">
        <v>101083.1</v>
      </c>
      <c r="N18" s="233">
        <v>100742.7</v>
      </c>
      <c r="O18" s="203"/>
      <c r="P18" s="122"/>
      <c r="R18" s="219"/>
    </row>
    <row r="19" spans="1:18" x14ac:dyDescent="0.3">
      <c r="A19" s="197" t="s">
        <v>130</v>
      </c>
      <c r="B19" s="198" t="s">
        <v>182</v>
      </c>
      <c r="C19" s="234" t="s">
        <v>144</v>
      </c>
      <c r="D19" s="197" t="s">
        <v>197</v>
      </c>
      <c r="E19" s="197" t="s">
        <v>133</v>
      </c>
      <c r="F19" s="260">
        <v>6.5000000000000002E-2</v>
      </c>
      <c r="G19" s="197" t="s">
        <v>131</v>
      </c>
      <c r="H19" s="197" t="s">
        <v>68</v>
      </c>
      <c r="I19" s="235">
        <v>45552</v>
      </c>
      <c r="J19" s="235">
        <v>46279</v>
      </c>
      <c r="K19" s="199">
        <v>1</v>
      </c>
      <c r="L19" s="233">
        <v>100000</v>
      </c>
      <c r="M19" s="233">
        <v>101083.1</v>
      </c>
      <c r="N19" s="233">
        <v>100742.7</v>
      </c>
      <c r="O19" s="203"/>
      <c r="P19" s="122"/>
      <c r="R19" s="219"/>
    </row>
    <row r="20" spans="1:18" x14ac:dyDescent="0.3">
      <c r="A20" s="197" t="s">
        <v>130</v>
      </c>
      <c r="B20" s="198" t="s">
        <v>183</v>
      </c>
      <c r="C20" s="234" t="s">
        <v>134</v>
      </c>
      <c r="D20" s="197" t="s">
        <v>198</v>
      </c>
      <c r="E20" s="197" t="s">
        <v>133</v>
      </c>
      <c r="F20" s="260">
        <v>6.3E-2</v>
      </c>
      <c r="G20" s="197" t="s">
        <v>131</v>
      </c>
      <c r="H20" s="197" t="s">
        <v>68</v>
      </c>
      <c r="I20" s="235">
        <v>45574</v>
      </c>
      <c r="J20" s="235">
        <v>46125</v>
      </c>
      <c r="K20" s="199">
        <v>1</v>
      </c>
      <c r="L20" s="233">
        <v>100000</v>
      </c>
      <c r="M20" s="233">
        <v>100100</v>
      </c>
      <c r="N20" s="233">
        <v>101433.41</v>
      </c>
      <c r="O20" s="203"/>
      <c r="P20" s="122"/>
      <c r="R20" s="219"/>
    </row>
    <row r="21" spans="1:18" x14ac:dyDescent="0.3">
      <c r="A21" s="197" t="s">
        <v>130</v>
      </c>
      <c r="B21" s="198" t="s">
        <v>184</v>
      </c>
      <c r="C21" s="234" t="s">
        <v>134</v>
      </c>
      <c r="D21" s="197" t="s">
        <v>198</v>
      </c>
      <c r="E21" s="197" t="s">
        <v>133</v>
      </c>
      <c r="F21" s="260">
        <v>6.3E-2</v>
      </c>
      <c r="G21" s="197" t="s">
        <v>131</v>
      </c>
      <c r="H21" s="197" t="s">
        <v>68</v>
      </c>
      <c r="I21" s="235">
        <v>45574</v>
      </c>
      <c r="J21" s="235">
        <v>46125</v>
      </c>
      <c r="K21" s="199">
        <v>1</v>
      </c>
      <c r="L21" s="233">
        <v>100000</v>
      </c>
      <c r="M21" s="233">
        <v>100100</v>
      </c>
      <c r="N21" s="233">
        <v>101433.41</v>
      </c>
      <c r="O21" s="203"/>
      <c r="P21" s="122"/>
      <c r="R21" s="219"/>
    </row>
    <row r="22" spans="1:18" x14ac:dyDescent="0.3">
      <c r="A22" s="197" t="s">
        <v>130</v>
      </c>
      <c r="B22" s="198" t="s">
        <v>185</v>
      </c>
      <c r="C22" s="234" t="s">
        <v>134</v>
      </c>
      <c r="D22" s="197" t="s">
        <v>198</v>
      </c>
      <c r="E22" s="197" t="s">
        <v>133</v>
      </c>
      <c r="F22" s="260">
        <v>6.3E-2</v>
      </c>
      <c r="G22" s="197" t="s">
        <v>131</v>
      </c>
      <c r="H22" s="197" t="s">
        <v>68</v>
      </c>
      <c r="I22" s="235">
        <v>45574</v>
      </c>
      <c r="J22" s="235">
        <v>46125</v>
      </c>
      <c r="K22" s="199">
        <v>1</v>
      </c>
      <c r="L22" s="233">
        <v>100000</v>
      </c>
      <c r="M22" s="233">
        <v>100100</v>
      </c>
      <c r="N22" s="233">
        <v>101433.41</v>
      </c>
      <c r="O22" s="203"/>
      <c r="P22" s="122"/>
      <c r="R22" s="219"/>
    </row>
    <row r="23" spans="1:18" x14ac:dyDescent="0.3">
      <c r="A23" s="197" t="s">
        <v>130</v>
      </c>
      <c r="B23" s="198" t="s">
        <v>186</v>
      </c>
      <c r="C23" s="234" t="s">
        <v>134</v>
      </c>
      <c r="D23" s="197" t="s">
        <v>198</v>
      </c>
      <c r="E23" s="197" t="s">
        <v>133</v>
      </c>
      <c r="F23" s="260">
        <v>6.3E-2</v>
      </c>
      <c r="G23" s="197" t="s">
        <v>131</v>
      </c>
      <c r="H23" s="197" t="s">
        <v>68</v>
      </c>
      <c r="I23" s="235">
        <v>45574</v>
      </c>
      <c r="J23" s="235">
        <v>46125</v>
      </c>
      <c r="K23" s="199">
        <v>1</v>
      </c>
      <c r="L23" s="233">
        <v>100000</v>
      </c>
      <c r="M23" s="233">
        <v>100100</v>
      </c>
      <c r="N23" s="233">
        <v>101433.41</v>
      </c>
      <c r="O23" s="203"/>
      <c r="P23" s="122"/>
      <c r="R23" s="219"/>
    </row>
    <row r="24" spans="1:18" x14ac:dyDescent="0.3">
      <c r="A24" s="197" t="s">
        <v>130</v>
      </c>
      <c r="B24" s="198" t="s">
        <v>187</v>
      </c>
      <c r="C24" s="234" t="s">
        <v>134</v>
      </c>
      <c r="D24" s="197" t="s">
        <v>198</v>
      </c>
      <c r="E24" s="197" t="s">
        <v>133</v>
      </c>
      <c r="F24" s="260">
        <v>6.3E-2</v>
      </c>
      <c r="G24" s="197" t="s">
        <v>131</v>
      </c>
      <c r="H24" s="197" t="s">
        <v>68</v>
      </c>
      <c r="I24" s="235">
        <v>45574</v>
      </c>
      <c r="J24" s="235">
        <v>46125</v>
      </c>
      <c r="K24" s="199">
        <v>1</v>
      </c>
      <c r="L24" s="233">
        <v>100000</v>
      </c>
      <c r="M24" s="233">
        <v>100100</v>
      </c>
      <c r="N24" s="233">
        <v>101433.41</v>
      </c>
      <c r="O24" s="203"/>
      <c r="P24" s="122"/>
      <c r="R24" s="219"/>
    </row>
    <row r="25" spans="1:18" x14ac:dyDescent="0.3">
      <c r="A25" s="197" t="s">
        <v>130</v>
      </c>
      <c r="B25" s="198" t="s">
        <v>188</v>
      </c>
      <c r="C25" s="234" t="s">
        <v>134</v>
      </c>
      <c r="D25" s="197" t="s">
        <v>198</v>
      </c>
      <c r="E25" s="197" t="s">
        <v>133</v>
      </c>
      <c r="F25" s="260">
        <v>6.3E-2</v>
      </c>
      <c r="G25" s="197" t="s">
        <v>131</v>
      </c>
      <c r="H25" s="197" t="s">
        <v>68</v>
      </c>
      <c r="I25" s="235">
        <v>45574</v>
      </c>
      <c r="J25" s="235">
        <v>46125</v>
      </c>
      <c r="K25" s="199">
        <v>1</v>
      </c>
      <c r="L25" s="233">
        <v>100000</v>
      </c>
      <c r="M25" s="233">
        <v>100100</v>
      </c>
      <c r="N25" s="233">
        <v>101433.41</v>
      </c>
      <c r="O25" s="203"/>
      <c r="P25" s="122"/>
      <c r="R25" s="219"/>
    </row>
    <row r="26" spans="1:18" x14ac:dyDescent="0.3">
      <c r="A26" s="197" t="s">
        <v>130</v>
      </c>
      <c r="B26" s="198" t="s">
        <v>189</v>
      </c>
      <c r="C26" s="234" t="s">
        <v>134</v>
      </c>
      <c r="D26" s="197" t="s">
        <v>198</v>
      </c>
      <c r="E26" s="197" t="s">
        <v>133</v>
      </c>
      <c r="F26" s="260">
        <v>6.3E-2</v>
      </c>
      <c r="G26" s="197" t="s">
        <v>131</v>
      </c>
      <c r="H26" s="197" t="s">
        <v>68</v>
      </c>
      <c r="I26" s="235">
        <v>45574</v>
      </c>
      <c r="J26" s="235">
        <v>46125</v>
      </c>
      <c r="K26" s="199">
        <v>1</v>
      </c>
      <c r="L26" s="233">
        <v>100000</v>
      </c>
      <c r="M26" s="233">
        <v>100100</v>
      </c>
      <c r="N26" s="233">
        <v>101433.41</v>
      </c>
      <c r="O26" s="203"/>
      <c r="P26" s="122"/>
      <c r="R26" s="219"/>
    </row>
    <row r="27" spans="1:18" x14ac:dyDescent="0.3">
      <c r="A27" s="197" t="s">
        <v>130</v>
      </c>
      <c r="B27" s="198" t="s">
        <v>201</v>
      </c>
      <c r="C27" s="234" t="s">
        <v>138</v>
      </c>
      <c r="D27" s="197" t="s">
        <v>163</v>
      </c>
      <c r="E27" s="197" t="s">
        <v>174</v>
      </c>
      <c r="F27" s="260">
        <v>6.4500000000000002E-2</v>
      </c>
      <c r="G27" s="197" t="s">
        <v>131</v>
      </c>
      <c r="H27" s="197" t="s">
        <v>68</v>
      </c>
      <c r="I27" s="235">
        <v>45918</v>
      </c>
      <c r="J27" s="235">
        <v>46442</v>
      </c>
      <c r="K27" s="199">
        <v>1</v>
      </c>
      <c r="L27" s="233">
        <v>100000</v>
      </c>
      <c r="M27" s="233">
        <v>103990.27</v>
      </c>
      <c r="N27" s="233">
        <v>100873.26</v>
      </c>
      <c r="O27" s="203"/>
      <c r="P27" s="122"/>
      <c r="R27" s="219"/>
    </row>
    <row r="28" spans="1:18" x14ac:dyDescent="0.3">
      <c r="A28" s="197" t="s">
        <v>130</v>
      </c>
      <c r="B28" s="198" t="s">
        <v>204</v>
      </c>
      <c r="C28" s="234" t="s">
        <v>138</v>
      </c>
      <c r="D28" s="197" t="s">
        <v>163</v>
      </c>
      <c r="E28" s="197" t="s">
        <v>174</v>
      </c>
      <c r="F28" s="260">
        <v>6.4500000000000002E-2</v>
      </c>
      <c r="G28" s="197" t="s">
        <v>131</v>
      </c>
      <c r="H28" s="197" t="s">
        <v>68</v>
      </c>
      <c r="I28" s="235">
        <v>45918</v>
      </c>
      <c r="J28" s="235">
        <v>46442</v>
      </c>
      <c r="K28" s="199">
        <v>1</v>
      </c>
      <c r="L28" s="233">
        <v>100000</v>
      </c>
      <c r="M28" s="233">
        <v>103990.27</v>
      </c>
      <c r="N28" s="233">
        <v>100873.26</v>
      </c>
      <c r="O28" s="203"/>
      <c r="P28" s="122"/>
      <c r="R28" s="219"/>
    </row>
    <row r="29" spans="1:18" x14ac:dyDescent="0.3">
      <c r="A29" s="197" t="s">
        <v>130</v>
      </c>
      <c r="B29" s="198" t="s">
        <v>205</v>
      </c>
      <c r="C29" s="234" t="s">
        <v>138</v>
      </c>
      <c r="D29" s="197" t="s">
        <v>163</v>
      </c>
      <c r="E29" s="197" t="s">
        <v>174</v>
      </c>
      <c r="F29" s="260">
        <v>6.4500000000000002E-2</v>
      </c>
      <c r="G29" s="197" t="s">
        <v>131</v>
      </c>
      <c r="H29" s="197" t="s">
        <v>68</v>
      </c>
      <c r="I29" s="235">
        <v>45918</v>
      </c>
      <c r="J29" s="235">
        <v>46442</v>
      </c>
      <c r="K29" s="199">
        <v>1</v>
      </c>
      <c r="L29" s="233">
        <v>100000</v>
      </c>
      <c r="M29" s="233">
        <v>103990.27</v>
      </c>
      <c r="N29" s="233">
        <v>100873.26</v>
      </c>
      <c r="O29" s="203"/>
      <c r="P29" s="122"/>
      <c r="R29" s="219"/>
    </row>
    <row r="30" spans="1:18" x14ac:dyDescent="0.3">
      <c r="A30" s="197" t="s">
        <v>130</v>
      </c>
      <c r="B30" s="198" t="s">
        <v>206</v>
      </c>
      <c r="C30" s="234" t="s">
        <v>138</v>
      </c>
      <c r="D30" s="197" t="s">
        <v>163</v>
      </c>
      <c r="E30" s="197" t="s">
        <v>174</v>
      </c>
      <c r="F30" s="260">
        <v>6.4500000000000002E-2</v>
      </c>
      <c r="G30" s="197" t="s">
        <v>131</v>
      </c>
      <c r="H30" s="197" t="s">
        <v>68</v>
      </c>
      <c r="I30" s="235">
        <v>45918</v>
      </c>
      <c r="J30" s="235">
        <v>46442</v>
      </c>
      <c r="K30" s="199">
        <v>1</v>
      </c>
      <c r="L30" s="233">
        <v>100000</v>
      </c>
      <c r="M30" s="233">
        <v>103990.27</v>
      </c>
      <c r="N30" s="233">
        <v>100873.26</v>
      </c>
      <c r="O30" s="203"/>
      <c r="P30" s="122"/>
      <c r="R30" s="219"/>
    </row>
    <row r="31" spans="1:18" x14ac:dyDescent="0.3">
      <c r="A31" s="197" t="s">
        <v>130</v>
      </c>
      <c r="B31" s="198" t="s">
        <v>207</v>
      </c>
      <c r="C31" s="234" t="s">
        <v>132</v>
      </c>
      <c r="D31" s="197" t="s">
        <v>161</v>
      </c>
      <c r="E31" s="197" t="s">
        <v>313</v>
      </c>
      <c r="F31" s="260">
        <v>6.0999999999999999E-2</v>
      </c>
      <c r="G31" s="197" t="s">
        <v>131</v>
      </c>
      <c r="H31" s="197" t="s">
        <v>68</v>
      </c>
      <c r="I31" s="235">
        <v>45678</v>
      </c>
      <c r="J31" s="235">
        <v>46227</v>
      </c>
      <c r="K31" s="199">
        <v>1</v>
      </c>
      <c r="L31" s="233">
        <v>150000</v>
      </c>
      <c r="M31" s="233">
        <v>150234.23000000001</v>
      </c>
      <c r="N31" s="233">
        <v>151906.57999999999</v>
      </c>
      <c r="O31" s="203"/>
      <c r="P31" s="122"/>
      <c r="R31" s="219"/>
    </row>
    <row r="32" spans="1:18" x14ac:dyDescent="0.3">
      <c r="A32" s="197" t="s">
        <v>130</v>
      </c>
      <c r="B32" s="198" t="s">
        <v>209</v>
      </c>
      <c r="C32" s="234" t="s">
        <v>136</v>
      </c>
      <c r="D32" s="197" t="s">
        <v>208</v>
      </c>
      <c r="E32" s="197" t="s">
        <v>137</v>
      </c>
      <c r="F32" s="260">
        <v>0.06</v>
      </c>
      <c r="G32" s="197" t="s">
        <v>131</v>
      </c>
      <c r="H32" s="197" t="s">
        <v>68</v>
      </c>
      <c r="I32" s="235">
        <v>45679</v>
      </c>
      <c r="J32" s="235">
        <v>46230</v>
      </c>
      <c r="K32" s="199">
        <v>1</v>
      </c>
      <c r="L32" s="233">
        <v>200000</v>
      </c>
      <c r="M32" s="233">
        <v>200200</v>
      </c>
      <c r="N32" s="233">
        <v>202375.92</v>
      </c>
      <c r="O32" s="203"/>
      <c r="P32" s="122"/>
      <c r="R32" s="219"/>
    </row>
    <row r="33" spans="1:18" x14ac:dyDescent="0.3">
      <c r="A33" s="197" t="s">
        <v>130</v>
      </c>
      <c r="B33" s="198" t="s">
        <v>210</v>
      </c>
      <c r="C33" s="234" t="s">
        <v>136</v>
      </c>
      <c r="D33" s="197" t="s">
        <v>208</v>
      </c>
      <c r="E33" s="197" t="s">
        <v>137</v>
      </c>
      <c r="F33" s="260">
        <v>0.06</v>
      </c>
      <c r="G33" s="197" t="s">
        <v>131</v>
      </c>
      <c r="H33" s="197" t="s">
        <v>68</v>
      </c>
      <c r="I33" s="235">
        <v>45679</v>
      </c>
      <c r="J33" s="235">
        <v>46230</v>
      </c>
      <c r="K33" s="199">
        <v>1</v>
      </c>
      <c r="L33" s="233">
        <v>200000</v>
      </c>
      <c r="M33" s="233">
        <v>200200</v>
      </c>
      <c r="N33" s="233">
        <v>202375.92</v>
      </c>
      <c r="O33" s="203"/>
      <c r="P33" s="122"/>
      <c r="R33" s="219"/>
    </row>
    <row r="34" spans="1:18" x14ac:dyDescent="0.3">
      <c r="A34" s="197" t="s">
        <v>130</v>
      </c>
      <c r="B34" s="198" t="s">
        <v>211</v>
      </c>
      <c r="C34" s="234" t="s">
        <v>212</v>
      </c>
      <c r="D34" s="197" t="s">
        <v>213</v>
      </c>
      <c r="E34" s="197" t="s">
        <v>142</v>
      </c>
      <c r="F34" s="260">
        <v>6.2E-2</v>
      </c>
      <c r="G34" s="197" t="s">
        <v>131</v>
      </c>
      <c r="H34" s="197" t="s">
        <v>68</v>
      </c>
      <c r="I34" s="235">
        <v>45708</v>
      </c>
      <c r="J34" s="235">
        <v>46258</v>
      </c>
      <c r="K34" s="199">
        <v>1</v>
      </c>
      <c r="L34" s="233">
        <v>50000</v>
      </c>
      <c r="M34" s="233">
        <v>50050</v>
      </c>
      <c r="N34" s="233">
        <v>50377.06</v>
      </c>
      <c r="O34" s="203"/>
      <c r="P34" s="122"/>
      <c r="R34" s="219"/>
    </row>
    <row r="35" spans="1:18" x14ac:dyDescent="0.3">
      <c r="A35" s="197" t="s">
        <v>130</v>
      </c>
      <c r="B35" s="198" t="s">
        <v>214</v>
      </c>
      <c r="C35" s="234" t="s">
        <v>212</v>
      </c>
      <c r="D35" s="197" t="s">
        <v>213</v>
      </c>
      <c r="E35" s="197" t="s">
        <v>142</v>
      </c>
      <c r="F35" s="260">
        <v>6.2E-2</v>
      </c>
      <c r="G35" s="197" t="s">
        <v>131</v>
      </c>
      <c r="H35" s="197" t="s">
        <v>68</v>
      </c>
      <c r="I35" s="235">
        <v>45708</v>
      </c>
      <c r="J35" s="235">
        <v>46258</v>
      </c>
      <c r="K35" s="199">
        <v>1</v>
      </c>
      <c r="L35" s="233">
        <v>50000</v>
      </c>
      <c r="M35" s="233">
        <v>50050</v>
      </c>
      <c r="N35" s="233">
        <v>50377.06</v>
      </c>
      <c r="O35" s="203"/>
      <c r="P35" s="122"/>
      <c r="R35" s="219"/>
    </row>
    <row r="36" spans="1:18" x14ac:dyDescent="0.3">
      <c r="A36" s="197" t="s">
        <v>130</v>
      </c>
      <c r="B36" s="198" t="s">
        <v>215</v>
      </c>
      <c r="C36" s="234" t="s">
        <v>212</v>
      </c>
      <c r="D36" s="197" t="s">
        <v>213</v>
      </c>
      <c r="E36" s="197" t="s">
        <v>142</v>
      </c>
      <c r="F36" s="260">
        <v>6.2E-2</v>
      </c>
      <c r="G36" s="197" t="s">
        <v>131</v>
      </c>
      <c r="H36" s="197" t="s">
        <v>68</v>
      </c>
      <c r="I36" s="235">
        <v>45708</v>
      </c>
      <c r="J36" s="235">
        <v>46258</v>
      </c>
      <c r="K36" s="199">
        <v>1</v>
      </c>
      <c r="L36" s="233">
        <v>50000</v>
      </c>
      <c r="M36" s="233">
        <v>50050</v>
      </c>
      <c r="N36" s="233">
        <v>50377.06</v>
      </c>
      <c r="O36" s="203"/>
      <c r="P36" s="122"/>
      <c r="R36" s="219"/>
    </row>
    <row r="37" spans="1:18" x14ac:dyDescent="0.3">
      <c r="A37" s="197" t="s">
        <v>130</v>
      </c>
      <c r="B37" s="198" t="s">
        <v>216</v>
      </c>
      <c r="C37" s="234" t="s">
        <v>212</v>
      </c>
      <c r="D37" s="197" t="s">
        <v>213</v>
      </c>
      <c r="E37" s="197" t="s">
        <v>142</v>
      </c>
      <c r="F37" s="260">
        <v>6.2E-2</v>
      </c>
      <c r="G37" s="197" t="s">
        <v>131</v>
      </c>
      <c r="H37" s="197" t="s">
        <v>68</v>
      </c>
      <c r="I37" s="235">
        <v>45708</v>
      </c>
      <c r="J37" s="235">
        <v>46258</v>
      </c>
      <c r="K37" s="199">
        <v>1</v>
      </c>
      <c r="L37" s="233">
        <v>50000</v>
      </c>
      <c r="M37" s="233">
        <v>50050</v>
      </c>
      <c r="N37" s="233">
        <v>50377.06</v>
      </c>
      <c r="O37" s="203"/>
      <c r="P37" s="122"/>
      <c r="R37" s="219"/>
    </row>
    <row r="38" spans="1:18" x14ac:dyDescent="0.3">
      <c r="A38" s="197" t="s">
        <v>130</v>
      </c>
      <c r="B38" s="198" t="s">
        <v>217</v>
      </c>
      <c r="C38" s="234" t="s">
        <v>212</v>
      </c>
      <c r="D38" s="197" t="s">
        <v>213</v>
      </c>
      <c r="E38" s="197" t="s">
        <v>142</v>
      </c>
      <c r="F38" s="260">
        <v>6.2E-2</v>
      </c>
      <c r="G38" s="197" t="s">
        <v>131</v>
      </c>
      <c r="H38" s="197" t="s">
        <v>68</v>
      </c>
      <c r="I38" s="235">
        <v>45708</v>
      </c>
      <c r="J38" s="235">
        <v>46258</v>
      </c>
      <c r="K38" s="199">
        <v>1</v>
      </c>
      <c r="L38" s="233">
        <v>50000</v>
      </c>
      <c r="M38" s="233">
        <v>50050</v>
      </c>
      <c r="N38" s="233">
        <v>50377.06</v>
      </c>
      <c r="O38" s="203"/>
      <c r="P38" s="122"/>
      <c r="R38" s="219"/>
    </row>
    <row r="39" spans="1:18" x14ac:dyDescent="0.3">
      <c r="A39" s="197" t="s">
        <v>130</v>
      </c>
      <c r="B39" s="198" t="s">
        <v>218</v>
      </c>
      <c r="C39" s="234" t="s">
        <v>212</v>
      </c>
      <c r="D39" s="197" t="s">
        <v>213</v>
      </c>
      <c r="E39" s="197" t="s">
        <v>142</v>
      </c>
      <c r="F39" s="260">
        <v>6.5000000000000002E-2</v>
      </c>
      <c r="G39" s="197" t="s">
        <v>131</v>
      </c>
      <c r="H39" s="197" t="s">
        <v>68</v>
      </c>
      <c r="I39" s="235">
        <v>45734</v>
      </c>
      <c r="J39" s="235">
        <v>46272</v>
      </c>
      <c r="K39" s="199">
        <v>1</v>
      </c>
      <c r="L39" s="233">
        <v>100000</v>
      </c>
      <c r="M39" s="233">
        <v>100922.55</v>
      </c>
      <c r="N39" s="233">
        <v>100721.09</v>
      </c>
      <c r="O39" s="203"/>
      <c r="P39" s="122"/>
      <c r="R39" s="219"/>
    </row>
    <row r="40" spans="1:18" x14ac:dyDescent="0.3">
      <c r="A40" s="197" t="s">
        <v>130</v>
      </c>
      <c r="B40" s="198" t="s">
        <v>219</v>
      </c>
      <c r="C40" s="234" t="s">
        <v>212</v>
      </c>
      <c r="D40" s="197" t="s">
        <v>213</v>
      </c>
      <c r="E40" s="197" t="s">
        <v>142</v>
      </c>
      <c r="F40" s="260">
        <v>6.5000000000000002E-2</v>
      </c>
      <c r="G40" s="197" t="s">
        <v>131</v>
      </c>
      <c r="H40" s="197" t="s">
        <v>68</v>
      </c>
      <c r="I40" s="235">
        <v>45734</v>
      </c>
      <c r="J40" s="235">
        <v>46272</v>
      </c>
      <c r="K40" s="199">
        <v>1</v>
      </c>
      <c r="L40" s="233">
        <v>100000</v>
      </c>
      <c r="M40" s="233">
        <v>100922.55</v>
      </c>
      <c r="N40" s="233">
        <v>100721.09</v>
      </c>
      <c r="O40" s="203"/>
      <c r="P40" s="122"/>
      <c r="R40" s="219"/>
    </row>
    <row r="41" spans="1:18" x14ac:dyDescent="0.3">
      <c r="A41" s="197" t="s">
        <v>130</v>
      </c>
      <c r="B41" s="198" t="s">
        <v>314</v>
      </c>
      <c r="C41" s="234" t="s">
        <v>315</v>
      </c>
      <c r="D41" s="197" t="s">
        <v>316</v>
      </c>
      <c r="E41" s="197" t="s">
        <v>151</v>
      </c>
      <c r="F41" s="260">
        <v>6.3E-2</v>
      </c>
      <c r="G41" s="197" t="s">
        <v>131</v>
      </c>
      <c r="H41" s="197" t="s">
        <v>68</v>
      </c>
      <c r="I41" s="235">
        <v>46029</v>
      </c>
      <c r="J41" s="235">
        <v>46279</v>
      </c>
      <c r="K41" s="199">
        <v>1</v>
      </c>
      <c r="L41" s="233">
        <v>100000</v>
      </c>
      <c r="M41" s="233">
        <v>100592.61</v>
      </c>
      <c r="N41" s="233">
        <v>100429.3</v>
      </c>
      <c r="O41" s="203"/>
      <c r="P41" s="122"/>
      <c r="R41" s="219"/>
    </row>
    <row r="42" spans="1:18" x14ac:dyDescent="0.3">
      <c r="A42" s="197" t="s">
        <v>130</v>
      </c>
      <c r="B42" s="198" t="s">
        <v>317</v>
      </c>
      <c r="C42" s="234" t="s">
        <v>315</v>
      </c>
      <c r="D42" s="197" t="s">
        <v>316</v>
      </c>
      <c r="E42" s="197" t="s">
        <v>151</v>
      </c>
      <c r="F42" s="260">
        <v>6.3E-2</v>
      </c>
      <c r="G42" s="197" t="s">
        <v>131</v>
      </c>
      <c r="H42" s="197" t="s">
        <v>68</v>
      </c>
      <c r="I42" s="235">
        <v>46029</v>
      </c>
      <c r="J42" s="235">
        <v>46279</v>
      </c>
      <c r="K42" s="199">
        <v>1</v>
      </c>
      <c r="L42" s="233">
        <v>100000</v>
      </c>
      <c r="M42" s="233">
        <v>100592.61</v>
      </c>
      <c r="N42" s="233">
        <v>100429.3</v>
      </c>
      <c r="O42" s="203"/>
      <c r="P42" s="122"/>
      <c r="R42" s="219"/>
    </row>
    <row r="43" spans="1:18" x14ac:dyDescent="0.3">
      <c r="A43" s="197" t="s">
        <v>130</v>
      </c>
      <c r="B43" s="198" t="s">
        <v>318</v>
      </c>
      <c r="C43" s="234" t="s">
        <v>315</v>
      </c>
      <c r="D43" s="197" t="s">
        <v>316</v>
      </c>
      <c r="E43" s="197" t="s">
        <v>151</v>
      </c>
      <c r="F43" s="260">
        <v>6.3E-2</v>
      </c>
      <c r="G43" s="197" t="s">
        <v>131</v>
      </c>
      <c r="H43" s="197" t="s">
        <v>68</v>
      </c>
      <c r="I43" s="235">
        <v>46029</v>
      </c>
      <c r="J43" s="235">
        <v>46279</v>
      </c>
      <c r="K43" s="199">
        <v>1</v>
      </c>
      <c r="L43" s="233">
        <v>100000</v>
      </c>
      <c r="M43" s="233">
        <v>100592.61</v>
      </c>
      <c r="N43" s="233">
        <v>100429.3</v>
      </c>
      <c r="O43" s="203"/>
      <c r="P43" s="122"/>
      <c r="R43" s="219"/>
    </row>
    <row r="44" spans="1:18" x14ac:dyDescent="0.3">
      <c r="A44" s="197" t="s">
        <v>130</v>
      </c>
      <c r="B44" s="198" t="s">
        <v>319</v>
      </c>
      <c r="C44" s="234" t="s">
        <v>315</v>
      </c>
      <c r="D44" s="197" t="s">
        <v>316</v>
      </c>
      <c r="E44" s="197" t="s">
        <v>151</v>
      </c>
      <c r="F44" s="260">
        <v>6.3E-2</v>
      </c>
      <c r="G44" s="197" t="s">
        <v>131</v>
      </c>
      <c r="H44" s="197" t="s">
        <v>68</v>
      </c>
      <c r="I44" s="235">
        <v>46029</v>
      </c>
      <c r="J44" s="235">
        <v>46279</v>
      </c>
      <c r="K44" s="199">
        <v>1</v>
      </c>
      <c r="L44" s="233">
        <v>100000</v>
      </c>
      <c r="M44" s="233">
        <v>100592.61</v>
      </c>
      <c r="N44" s="233">
        <v>100429.3</v>
      </c>
      <c r="O44" s="203"/>
      <c r="P44" s="122"/>
      <c r="R44" s="219"/>
    </row>
    <row r="45" spans="1:18" x14ac:dyDescent="0.3">
      <c r="A45" s="197" t="s">
        <v>130</v>
      </c>
      <c r="B45" s="198" t="s">
        <v>220</v>
      </c>
      <c r="C45" s="234" t="s">
        <v>212</v>
      </c>
      <c r="D45" s="197" t="s">
        <v>213</v>
      </c>
      <c r="E45" s="197" t="s">
        <v>142</v>
      </c>
      <c r="F45" s="260">
        <v>6.7500000000000004E-2</v>
      </c>
      <c r="G45" s="197" t="s">
        <v>131</v>
      </c>
      <c r="H45" s="197" t="s">
        <v>68</v>
      </c>
      <c r="I45" s="235">
        <v>45756</v>
      </c>
      <c r="J45" s="235">
        <v>46149</v>
      </c>
      <c r="K45" s="199">
        <v>1</v>
      </c>
      <c r="L45" s="233">
        <v>100000</v>
      </c>
      <c r="M45" s="233">
        <v>101351.53</v>
      </c>
      <c r="N45" s="233">
        <v>100674.32</v>
      </c>
      <c r="O45" s="203"/>
      <c r="P45" s="122"/>
      <c r="R45" s="219"/>
    </row>
    <row r="46" spans="1:18" x14ac:dyDescent="0.3">
      <c r="A46" s="197" t="s">
        <v>130</v>
      </c>
      <c r="B46" s="198" t="s">
        <v>221</v>
      </c>
      <c r="C46" s="234" t="s">
        <v>212</v>
      </c>
      <c r="D46" s="197" t="s">
        <v>213</v>
      </c>
      <c r="E46" s="197" t="s">
        <v>142</v>
      </c>
      <c r="F46" s="260">
        <v>6.7500000000000004E-2</v>
      </c>
      <c r="G46" s="197" t="s">
        <v>131</v>
      </c>
      <c r="H46" s="197" t="s">
        <v>68</v>
      </c>
      <c r="I46" s="235">
        <v>45756</v>
      </c>
      <c r="J46" s="235">
        <v>46149</v>
      </c>
      <c r="K46" s="199">
        <v>1</v>
      </c>
      <c r="L46" s="233">
        <v>100000</v>
      </c>
      <c r="M46" s="233">
        <v>101351.53</v>
      </c>
      <c r="N46" s="233">
        <v>100674.32</v>
      </c>
      <c r="O46" s="203"/>
      <c r="P46" s="122"/>
      <c r="R46" s="219"/>
    </row>
    <row r="47" spans="1:18" x14ac:dyDescent="0.3">
      <c r="A47" s="197" t="s">
        <v>130</v>
      </c>
      <c r="B47" s="198" t="s">
        <v>190</v>
      </c>
      <c r="C47" s="234" t="s">
        <v>138</v>
      </c>
      <c r="D47" s="197" t="s">
        <v>163</v>
      </c>
      <c r="E47" s="197" t="s">
        <v>174</v>
      </c>
      <c r="F47" s="260">
        <v>6.4500000000000002E-2</v>
      </c>
      <c r="G47" s="197" t="s">
        <v>131</v>
      </c>
      <c r="H47" s="197" t="s">
        <v>68</v>
      </c>
      <c r="I47" s="235">
        <v>45918</v>
      </c>
      <c r="J47" s="235">
        <v>46442</v>
      </c>
      <c r="K47" s="199">
        <v>1</v>
      </c>
      <c r="L47" s="233">
        <v>100000</v>
      </c>
      <c r="M47" s="233">
        <v>103990.27</v>
      </c>
      <c r="N47" s="233">
        <v>100873.26</v>
      </c>
      <c r="O47" s="203"/>
      <c r="P47" s="122"/>
      <c r="R47" s="219"/>
    </row>
    <row r="48" spans="1:18" x14ac:dyDescent="0.3">
      <c r="A48" s="197" t="s">
        <v>130</v>
      </c>
      <c r="B48" s="198" t="s">
        <v>222</v>
      </c>
      <c r="C48" s="234" t="s">
        <v>134</v>
      </c>
      <c r="D48" s="197" t="s">
        <v>198</v>
      </c>
      <c r="E48" s="197" t="s">
        <v>133</v>
      </c>
      <c r="F48" s="260">
        <v>6.25E-2</v>
      </c>
      <c r="G48" s="197" t="s">
        <v>131</v>
      </c>
      <c r="H48" s="197" t="s">
        <v>68</v>
      </c>
      <c r="I48" s="235">
        <v>45768</v>
      </c>
      <c r="J48" s="235">
        <v>46315</v>
      </c>
      <c r="K48" s="199">
        <v>1</v>
      </c>
      <c r="L48" s="233">
        <v>250000</v>
      </c>
      <c r="M48" s="233">
        <v>250250</v>
      </c>
      <c r="N48" s="233">
        <v>257018.37</v>
      </c>
      <c r="O48" s="203"/>
      <c r="P48" s="122"/>
      <c r="R48" s="219"/>
    </row>
    <row r="49" spans="1:18" x14ac:dyDescent="0.3">
      <c r="A49" s="197" t="s">
        <v>130</v>
      </c>
      <c r="B49" s="198" t="s">
        <v>223</v>
      </c>
      <c r="C49" s="234" t="s">
        <v>134</v>
      </c>
      <c r="D49" s="197" t="s">
        <v>198</v>
      </c>
      <c r="E49" s="197" t="s">
        <v>133</v>
      </c>
      <c r="F49" s="260">
        <v>6.25E-2</v>
      </c>
      <c r="G49" s="197" t="s">
        <v>131</v>
      </c>
      <c r="H49" s="197" t="s">
        <v>68</v>
      </c>
      <c r="I49" s="235">
        <v>45768</v>
      </c>
      <c r="J49" s="235">
        <v>46315</v>
      </c>
      <c r="K49" s="199">
        <v>1</v>
      </c>
      <c r="L49" s="233">
        <v>250000</v>
      </c>
      <c r="M49" s="233">
        <v>250250</v>
      </c>
      <c r="N49" s="233">
        <v>257018.37</v>
      </c>
      <c r="O49" s="203"/>
      <c r="P49" s="122"/>
      <c r="R49" s="219"/>
    </row>
    <row r="50" spans="1:18" x14ac:dyDescent="0.3">
      <c r="A50" s="197" t="s">
        <v>130</v>
      </c>
      <c r="B50" s="198" t="s">
        <v>224</v>
      </c>
      <c r="C50" s="234" t="s">
        <v>134</v>
      </c>
      <c r="D50" s="197" t="s">
        <v>198</v>
      </c>
      <c r="E50" s="197" t="s">
        <v>133</v>
      </c>
      <c r="F50" s="260">
        <v>6.25E-2</v>
      </c>
      <c r="G50" s="197" t="s">
        <v>131</v>
      </c>
      <c r="H50" s="197" t="s">
        <v>68</v>
      </c>
      <c r="I50" s="235">
        <v>45768</v>
      </c>
      <c r="J50" s="235">
        <v>46315</v>
      </c>
      <c r="K50" s="199">
        <v>1</v>
      </c>
      <c r="L50" s="233">
        <v>250000</v>
      </c>
      <c r="M50" s="233">
        <v>250250</v>
      </c>
      <c r="N50" s="233">
        <v>257018.37</v>
      </c>
      <c r="O50" s="203"/>
      <c r="P50" s="122"/>
      <c r="R50" s="219"/>
    </row>
    <row r="51" spans="1:18" x14ac:dyDescent="0.3">
      <c r="A51" s="197" t="s">
        <v>130</v>
      </c>
      <c r="B51" s="198" t="s">
        <v>225</v>
      </c>
      <c r="C51" s="234" t="s">
        <v>134</v>
      </c>
      <c r="D51" s="197" t="s">
        <v>198</v>
      </c>
      <c r="E51" s="197" t="s">
        <v>133</v>
      </c>
      <c r="F51" s="260">
        <v>6.25E-2</v>
      </c>
      <c r="G51" s="197" t="s">
        <v>131</v>
      </c>
      <c r="H51" s="197" t="s">
        <v>68</v>
      </c>
      <c r="I51" s="235">
        <v>45768</v>
      </c>
      <c r="J51" s="235">
        <v>46315</v>
      </c>
      <c r="K51" s="199">
        <v>1</v>
      </c>
      <c r="L51" s="233">
        <v>250000</v>
      </c>
      <c r="M51" s="233">
        <v>250250</v>
      </c>
      <c r="N51" s="233">
        <v>257018.37</v>
      </c>
      <c r="O51" s="203"/>
      <c r="P51" s="122"/>
      <c r="R51" s="219"/>
    </row>
    <row r="52" spans="1:18" x14ac:dyDescent="0.3">
      <c r="A52" s="197" t="s">
        <v>130</v>
      </c>
      <c r="B52" s="198" t="s">
        <v>226</v>
      </c>
      <c r="C52" s="234" t="s">
        <v>134</v>
      </c>
      <c r="D52" s="197" t="s">
        <v>198</v>
      </c>
      <c r="E52" s="197" t="s">
        <v>133</v>
      </c>
      <c r="F52" s="260">
        <v>6.25E-2</v>
      </c>
      <c r="G52" s="197" t="s">
        <v>131</v>
      </c>
      <c r="H52" s="197" t="s">
        <v>68</v>
      </c>
      <c r="I52" s="235">
        <v>45922</v>
      </c>
      <c r="J52" s="235">
        <v>46315</v>
      </c>
      <c r="K52" s="199">
        <v>1</v>
      </c>
      <c r="L52" s="233">
        <v>250000</v>
      </c>
      <c r="M52" s="233">
        <v>256753.99</v>
      </c>
      <c r="N52" s="233">
        <v>257015.87</v>
      </c>
      <c r="O52" s="203"/>
      <c r="P52" s="122"/>
      <c r="R52" s="219"/>
    </row>
    <row r="53" spans="1:18" x14ac:dyDescent="0.3">
      <c r="A53" s="197" t="s">
        <v>130</v>
      </c>
      <c r="B53" s="198" t="s">
        <v>227</v>
      </c>
      <c r="C53" s="234" t="s">
        <v>134</v>
      </c>
      <c r="D53" s="197" t="s">
        <v>198</v>
      </c>
      <c r="E53" s="197" t="s">
        <v>133</v>
      </c>
      <c r="F53" s="260">
        <v>6.25E-2</v>
      </c>
      <c r="G53" s="197" t="s">
        <v>131</v>
      </c>
      <c r="H53" s="197" t="s">
        <v>68</v>
      </c>
      <c r="I53" s="235">
        <v>45922</v>
      </c>
      <c r="J53" s="235">
        <v>46315</v>
      </c>
      <c r="K53" s="199">
        <v>1</v>
      </c>
      <c r="L53" s="233">
        <v>250000</v>
      </c>
      <c r="M53" s="233">
        <v>256753.99</v>
      </c>
      <c r="N53" s="233">
        <v>257015.87</v>
      </c>
      <c r="O53" s="203"/>
      <c r="P53" s="122"/>
      <c r="R53" s="219"/>
    </row>
    <row r="54" spans="1:18" x14ac:dyDescent="0.3">
      <c r="A54" s="197" t="s">
        <v>130</v>
      </c>
      <c r="B54" s="198" t="s">
        <v>228</v>
      </c>
      <c r="C54" s="234" t="s">
        <v>134</v>
      </c>
      <c r="D54" s="197" t="s">
        <v>198</v>
      </c>
      <c r="E54" s="197" t="s">
        <v>133</v>
      </c>
      <c r="F54" s="260">
        <v>6.25E-2</v>
      </c>
      <c r="G54" s="197" t="s">
        <v>131</v>
      </c>
      <c r="H54" s="197" t="s">
        <v>68</v>
      </c>
      <c r="I54" s="235">
        <v>45922</v>
      </c>
      <c r="J54" s="235">
        <v>46315</v>
      </c>
      <c r="K54" s="199">
        <v>1</v>
      </c>
      <c r="L54" s="233">
        <v>250000</v>
      </c>
      <c r="M54" s="233">
        <v>256753.99</v>
      </c>
      <c r="N54" s="233">
        <v>257015.87</v>
      </c>
      <c r="O54" s="203"/>
      <c r="P54" s="122"/>
      <c r="R54" s="219"/>
    </row>
    <row r="55" spans="1:18" x14ac:dyDescent="0.3">
      <c r="A55" s="197" t="s">
        <v>130</v>
      </c>
      <c r="B55" s="198" t="s">
        <v>229</v>
      </c>
      <c r="C55" s="234" t="s">
        <v>134</v>
      </c>
      <c r="D55" s="197" t="s">
        <v>198</v>
      </c>
      <c r="E55" s="197" t="s">
        <v>133</v>
      </c>
      <c r="F55" s="260">
        <v>6.25E-2</v>
      </c>
      <c r="G55" s="197" t="s">
        <v>131</v>
      </c>
      <c r="H55" s="197" t="s">
        <v>68</v>
      </c>
      <c r="I55" s="235">
        <v>45922</v>
      </c>
      <c r="J55" s="235">
        <v>46315</v>
      </c>
      <c r="K55" s="199">
        <v>1</v>
      </c>
      <c r="L55" s="233">
        <v>250000</v>
      </c>
      <c r="M55" s="233">
        <v>256753.99</v>
      </c>
      <c r="N55" s="233">
        <v>257015.87</v>
      </c>
      <c r="O55" s="203"/>
      <c r="P55" s="122"/>
      <c r="R55" s="219"/>
    </row>
    <row r="56" spans="1:18" x14ac:dyDescent="0.3">
      <c r="A56" s="197" t="s">
        <v>130</v>
      </c>
      <c r="B56" s="198" t="s">
        <v>320</v>
      </c>
      <c r="C56" s="234" t="s">
        <v>134</v>
      </c>
      <c r="D56" s="197" t="s">
        <v>198</v>
      </c>
      <c r="E56" s="197" t="s">
        <v>133</v>
      </c>
      <c r="F56" s="260">
        <v>6.25E-2</v>
      </c>
      <c r="G56" s="197" t="s">
        <v>131</v>
      </c>
      <c r="H56" s="197" t="s">
        <v>68</v>
      </c>
      <c r="I56" s="235">
        <v>46037</v>
      </c>
      <c r="J56" s="235">
        <v>46315</v>
      </c>
      <c r="K56" s="199">
        <v>1</v>
      </c>
      <c r="L56" s="233">
        <v>250000</v>
      </c>
      <c r="M56" s="233">
        <v>253824.82</v>
      </c>
      <c r="N56" s="233">
        <v>257018.66</v>
      </c>
      <c r="O56" s="203"/>
      <c r="P56" s="122"/>
      <c r="R56" s="219"/>
    </row>
    <row r="57" spans="1:18" x14ac:dyDescent="0.3">
      <c r="A57" s="197" t="s">
        <v>130</v>
      </c>
      <c r="B57" s="198" t="s">
        <v>321</v>
      </c>
      <c r="C57" s="234" t="s">
        <v>134</v>
      </c>
      <c r="D57" s="197" t="s">
        <v>198</v>
      </c>
      <c r="E57" s="197" t="s">
        <v>133</v>
      </c>
      <c r="F57" s="260">
        <v>6.25E-2</v>
      </c>
      <c r="G57" s="197" t="s">
        <v>131</v>
      </c>
      <c r="H57" s="197" t="s">
        <v>68</v>
      </c>
      <c r="I57" s="235">
        <v>46037</v>
      </c>
      <c r="J57" s="235">
        <v>46315</v>
      </c>
      <c r="K57" s="199">
        <v>1</v>
      </c>
      <c r="L57" s="233">
        <v>250000</v>
      </c>
      <c r="M57" s="233">
        <v>253824.82</v>
      </c>
      <c r="N57" s="233">
        <v>257018.66</v>
      </c>
      <c r="O57" s="203"/>
      <c r="P57" s="122"/>
      <c r="R57" s="219"/>
    </row>
    <row r="58" spans="1:18" x14ac:dyDescent="0.3">
      <c r="A58" s="197" t="s">
        <v>130</v>
      </c>
      <c r="B58" s="198" t="s">
        <v>322</v>
      </c>
      <c r="C58" s="234" t="s">
        <v>134</v>
      </c>
      <c r="D58" s="197" t="s">
        <v>198</v>
      </c>
      <c r="E58" s="197" t="s">
        <v>133</v>
      </c>
      <c r="F58" s="260">
        <v>6.25E-2</v>
      </c>
      <c r="G58" s="197" t="s">
        <v>131</v>
      </c>
      <c r="H58" s="197" t="s">
        <v>68</v>
      </c>
      <c r="I58" s="235">
        <v>46037</v>
      </c>
      <c r="J58" s="235">
        <v>46315</v>
      </c>
      <c r="K58" s="199">
        <v>1</v>
      </c>
      <c r="L58" s="233">
        <v>250000</v>
      </c>
      <c r="M58" s="233">
        <v>253824.82</v>
      </c>
      <c r="N58" s="233">
        <v>257018.66</v>
      </c>
      <c r="O58" s="203"/>
      <c r="P58" s="122"/>
      <c r="R58" s="219"/>
    </row>
    <row r="59" spans="1:18" x14ac:dyDescent="0.3">
      <c r="A59" s="197" t="s">
        <v>130</v>
      </c>
      <c r="B59" s="198" t="s">
        <v>323</v>
      </c>
      <c r="C59" s="234" t="s">
        <v>134</v>
      </c>
      <c r="D59" s="197" t="s">
        <v>198</v>
      </c>
      <c r="E59" s="197" t="s">
        <v>133</v>
      </c>
      <c r="F59" s="260">
        <v>6.25E-2</v>
      </c>
      <c r="G59" s="197" t="s">
        <v>131</v>
      </c>
      <c r="H59" s="197" t="s">
        <v>68</v>
      </c>
      <c r="I59" s="235">
        <v>46037</v>
      </c>
      <c r="J59" s="235">
        <v>46315</v>
      </c>
      <c r="K59" s="199">
        <v>1</v>
      </c>
      <c r="L59" s="233">
        <v>250000</v>
      </c>
      <c r="M59" s="233">
        <v>253824.82</v>
      </c>
      <c r="N59" s="233">
        <v>257018.66</v>
      </c>
      <c r="O59" s="203"/>
      <c r="P59" s="122"/>
      <c r="R59" s="219"/>
    </row>
    <row r="60" spans="1:18" x14ac:dyDescent="0.3">
      <c r="A60" s="197" t="s">
        <v>130</v>
      </c>
      <c r="B60" s="198" t="s">
        <v>233</v>
      </c>
      <c r="C60" s="234" t="s">
        <v>231</v>
      </c>
      <c r="D60" s="197" t="s">
        <v>232</v>
      </c>
      <c r="E60" s="197" t="s">
        <v>200</v>
      </c>
      <c r="F60" s="260">
        <v>5.7500000000000002E-2</v>
      </c>
      <c r="G60" s="197" t="s">
        <v>131</v>
      </c>
      <c r="H60" s="197" t="s">
        <v>68</v>
      </c>
      <c r="I60" s="235">
        <v>45786</v>
      </c>
      <c r="J60" s="235">
        <v>46336</v>
      </c>
      <c r="K60" s="199">
        <v>1</v>
      </c>
      <c r="L60" s="233">
        <v>500000</v>
      </c>
      <c r="M60" s="233">
        <v>500500</v>
      </c>
      <c r="N60" s="233">
        <v>504604.65</v>
      </c>
      <c r="O60" s="203"/>
      <c r="P60" s="122"/>
      <c r="R60" s="219"/>
    </row>
    <row r="61" spans="1:18" x14ac:dyDescent="0.3">
      <c r="A61" s="197" t="s">
        <v>130</v>
      </c>
      <c r="B61" s="198" t="s">
        <v>324</v>
      </c>
      <c r="C61" s="234" t="s">
        <v>231</v>
      </c>
      <c r="D61" s="197" t="s">
        <v>232</v>
      </c>
      <c r="E61" s="197" t="s">
        <v>200</v>
      </c>
      <c r="F61" s="260">
        <v>0.06</v>
      </c>
      <c r="G61" s="197" t="s">
        <v>131</v>
      </c>
      <c r="H61" s="197" t="s">
        <v>68</v>
      </c>
      <c r="I61" s="235">
        <v>46072</v>
      </c>
      <c r="J61" s="235">
        <v>46531</v>
      </c>
      <c r="K61" s="199">
        <v>1</v>
      </c>
      <c r="L61" s="233">
        <v>500000</v>
      </c>
      <c r="M61" s="233">
        <v>500464.38</v>
      </c>
      <c r="N61" s="233">
        <v>503713.82</v>
      </c>
      <c r="O61" s="203"/>
      <c r="P61" s="122"/>
      <c r="R61" s="219"/>
    </row>
    <row r="62" spans="1:18" x14ac:dyDescent="0.3">
      <c r="A62" s="197" t="s">
        <v>130</v>
      </c>
      <c r="B62" s="198" t="s">
        <v>325</v>
      </c>
      <c r="C62" s="234" t="s">
        <v>231</v>
      </c>
      <c r="D62" s="197" t="s">
        <v>232</v>
      </c>
      <c r="E62" s="197" t="s">
        <v>200</v>
      </c>
      <c r="F62" s="260">
        <v>0.06</v>
      </c>
      <c r="G62" s="197" t="s">
        <v>131</v>
      </c>
      <c r="H62" s="197" t="s">
        <v>68</v>
      </c>
      <c r="I62" s="235">
        <v>46072</v>
      </c>
      <c r="J62" s="235">
        <v>46531</v>
      </c>
      <c r="K62" s="199">
        <v>1</v>
      </c>
      <c r="L62" s="233">
        <v>500000</v>
      </c>
      <c r="M62" s="233">
        <v>500464.38</v>
      </c>
      <c r="N62" s="233">
        <v>503713.82</v>
      </c>
      <c r="O62" s="203"/>
      <c r="P62" s="122"/>
      <c r="R62" s="219"/>
    </row>
    <row r="63" spans="1:18" x14ac:dyDescent="0.3">
      <c r="A63" s="197" t="s">
        <v>130</v>
      </c>
      <c r="B63" s="198" t="s">
        <v>326</v>
      </c>
      <c r="C63" s="234" t="s">
        <v>231</v>
      </c>
      <c r="D63" s="197" t="s">
        <v>232</v>
      </c>
      <c r="E63" s="197" t="s">
        <v>200</v>
      </c>
      <c r="F63" s="260">
        <v>0.06</v>
      </c>
      <c r="G63" s="197" t="s">
        <v>131</v>
      </c>
      <c r="H63" s="197" t="s">
        <v>68</v>
      </c>
      <c r="I63" s="235">
        <v>46072</v>
      </c>
      <c r="J63" s="235">
        <v>46531</v>
      </c>
      <c r="K63" s="199">
        <v>1</v>
      </c>
      <c r="L63" s="233">
        <v>500000</v>
      </c>
      <c r="M63" s="233">
        <v>500464.38</v>
      </c>
      <c r="N63" s="233">
        <v>503713.82</v>
      </c>
      <c r="O63" s="203"/>
      <c r="P63" s="122"/>
      <c r="R63" s="219"/>
    </row>
    <row r="64" spans="1:18" x14ac:dyDescent="0.3">
      <c r="A64" s="197" t="s">
        <v>130</v>
      </c>
      <c r="B64" s="198" t="s">
        <v>327</v>
      </c>
      <c r="C64" s="234" t="s">
        <v>231</v>
      </c>
      <c r="D64" s="197" t="s">
        <v>232</v>
      </c>
      <c r="E64" s="197" t="s">
        <v>200</v>
      </c>
      <c r="F64" s="260">
        <v>0.06</v>
      </c>
      <c r="G64" s="197" t="s">
        <v>131</v>
      </c>
      <c r="H64" s="197" t="s">
        <v>68</v>
      </c>
      <c r="I64" s="235">
        <v>46078</v>
      </c>
      <c r="J64" s="235">
        <v>46531</v>
      </c>
      <c r="K64" s="199">
        <v>1</v>
      </c>
      <c r="L64" s="233">
        <v>250000</v>
      </c>
      <c r="M64" s="233">
        <v>252578.77</v>
      </c>
      <c r="N64" s="233">
        <v>253807.79</v>
      </c>
      <c r="O64" s="203"/>
      <c r="P64" s="122"/>
      <c r="R64" s="219"/>
    </row>
    <row r="65" spans="1:18" x14ac:dyDescent="0.3">
      <c r="A65" s="197" t="s">
        <v>130</v>
      </c>
      <c r="B65" s="198" t="s">
        <v>328</v>
      </c>
      <c r="C65" s="234" t="s">
        <v>231</v>
      </c>
      <c r="D65" s="197" t="s">
        <v>232</v>
      </c>
      <c r="E65" s="197" t="s">
        <v>200</v>
      </c>
      <c r="F65" s="260">
        <v>0.06</v>
      </c>
      <c r="G65" s="197" t="s">
        <v>131</v>
      </c>
      <c r="H65" s="197" t="s">
        <v>68</v>
      </c>
      <c r="I65" s="235">
        <v>46078</v>
      </c>
      <c r="J65" s="235">
        <v>46531</v>
      </c>
      <c r="K65" s="199">
        <v>1</v>
      </c>
      <c r="L65" s="233">
        <v>250000</v>
      </c>
      <c r="M65" s="233">
        <v>252578.77</v>
      </c>
      <c r="N65" s="233">
        <v>253807.79</v>
      </c>
      <c r="O65" s="203"/>
      <c r="P65" s="122"/>
      <c r="R65" s="219"/>
    </row>
    <row r="66" spans="1:18" x14ac:dyDescent="0.3">
      <c r="A66" s="197" t="s">
        <v>130</v>
      </c>
      <c r="B66" s="198" t="s">
        <v>329</v>
      </c>
      <c r="C66" s="234" t="s">
        <v>315</v>
      </c>
      <c r="D66" s="197" t="s">
        <v>316</v>
      </c>
      <c r="E66" s="197" t="s">
        <v>151</v>
      </c>
      <c r="F66" s="260">
        <v>6.3500000000000001E-2</v>
      </c>
      <c r="G66" s="197" t="s">
        <v>131</v>
      </c>
      <c r="H66" s="197" t="s">
        <v>68</v>
      </c>
      <c r="I66" s="235">
        <v>46108</v>
      </c>
      <c r="J66" s="235">
        <v>46251</v>
      </c>
      <c r="K66" s="199">
        <v>1</v>
      </c>
      <c r="L66" s="233">
        <v>250000</v>
      </c>
      <c r="M66" s="233">
        <v>268773.96999999997</v>
      </c>
      <c r="N66" s="233">
        <v>268939.75</v>
      </c>
      <c r="O66" s="203"/>
      <c r="P66" s="122"/>
      <c r="R66" s="219"/>
    </row>
    <row r="67" spans="1:18" x14ac:dyDescent="0.3">
      <c r="A67" s="197" t="s">
        <v>130</v>
      </c>
      <c r="B67" s="198" t="s">
        <v>234</v>
      </c>
      <c r="C67" s="234" t="s">
        <v>149</v>
      </c>
      <c r="D67" s="197" t="s">
        <v>230</v>
      </c>
      <c r="E67" s="197" t="s">
        <v>133</v>
      </c>
      <c r="F67" s="260">
        <v>6.3E-2</v>
      </c>
      <c r="G67" s="197" t="s">
        <v>131</v>
      </c>
      <c r="H67" s="197" t="s">
        <v>68</v>
      </c>
      <c r="I67" s="235">
        <v>45922</v>
      </c>
      <c r="J67" s="235">
        <v>46407</v>
      </c>
      <c r="K67" s="199">
        <v>1</v>
      </c>
      <c r="L67" s="233">
        <v>250000</v>
      </c>
      <c r="M67" s="233">
        <v>253312.24</v>
      </c>
      <c r="N67" s="233">
        <v>253444.57</v>
      </c>
      <c r="O67" s="203"/>
      <c r="P67" s="122"/>
      <c r="R67" s="219"/>
    </row>
    <row r="68" spans="1:18" x14ac:dyDescent="0.3">
      <c r="A68" s="197" t="s">
        <v>130</v>
      </c>
      <c r="B68" s="198" t="s">
        <v>235</v>
      </c>
      <c r="C68" s="234" t="s">
        <v>149</v>
      </c>
      <c r="D68" s="197" t="s">
        <v>230</v>
      </c>
      <c r="E68" s="197" t="s">
        <v>133</v>
      </c>
      <c r="F68" s="260">
        <v>6.3E-2</v>
      </c>
      <c r="G68" s="197" t="s">
        <v>131</v>
      </c>
      <c r="H68" s="197" t="s">
        <v>68</v>
      </c>
      <c r="I68" s="235">
        <v>45922</v>
      </c>
      <c r="J68" s="235">
        <v>46407</v>
      </c>
      <c r="K68" s="199">
        <v>1</v>
      </c>
      <c r="L68" s="233">
        <v>250000</v>
      </c>
      <c r="M68" s="233">
        <v>253312.24</v>
      </c>
      <c r="N68" s="233">
        <v>253444.57</v>
      </c>
      <c r="O68" s="203"/>
      <c r="P68" s="122"/>
      <c r="R68" s="219"/>
    </row>
    <row r="69" spans="1:18" x14ac:dyDescent="0.3">
      <c r="A69" s="197" t="s">
        <v>130</v>
      </c>
      <c r="B69" s="198" t="s">
        <v>236</v>
      </c>
      <c r="C69" s="234" t="s">
        <v>149</v>
      </c>
      <c r="D69" s="197" t="s">
        <v>230</v>
      </c>
      <c r="E69" s="197" t="s">
        <v>133</v>
      </c>
      <c r="F69" s="260">
        <v>6.3E-2</v>
      </c>
      <c r="G69" s="197" t="s">
        <v>131</v>
      </c>
      <c r="H69" s="197" t="s">
        <v>68</v>
      </c>
      <c r="I69" s="235">
        <v>45922</v>
      </c>
      <c r="J69" s="235">
        <v>46407</v>
      </c>
      <c r="K69" s="199">
        <v>1</v>
      </c>
      <c r="L69" s="233">
        <v>250000</v>
      </c>
      <c r="M69" s="233">
        <v>253312.24</v>
      </c>
      <c r="N69" s="233">
        <v>253444.57</v>
      </c>
      <c r="O69" s="203"/>
      <c r="P69" s="122"/>
      <c r="R69" s="219"/>
    </row>
    <row r="70" spans="1:18" x14ac:dyDescent="0.3">
      <c r="A70" s="197" t="s">
        <v>130</v>
      </c>
      <c r="B70" s="198" t="s">
        <v>237</v>
      </c>
      <c r="C70" s="234" t="s">
        <v>149</v>
      </c>
      <c r="D70" s="197" t="s">
        <v>230</v>
      </c>
      <c r="E70" s="197" t="s">
        <v>133</v>
      </c>
      <c r="F70" s="260">
        <v>6.3E-2</v>
      </c>
      <c r="G70" s="197" t="s">
        <v>131</v>
      </c>
      <c r="H70" s="197" t="s">
        <v>68</v>
      </c>
      <c r="I70" s="235">
        <v>45922</v>
      </c>
      <c r="J70" s="235">
        <v>46407</v>
      </c>
      <c r="K70" s="199">
        <v>1</v>
      </c>
      <c r="L70" s="233">
        <v>250000</v>
      </c>
      <c r="M70" s="233">
        <v>253312.24</v>
      </c>
      <c r="N70" s="233">
        <v>253444.57</v>
      </c>
      <c r="O70" s="203"/>
      <c r="P70" s="122"/>
      <c r="R70" s="219"/>
    </row>
    <row r="71" spans="1:18" x14ac:dyDescent="0.3">
      <c r="A71" s="197" t="s">
        <v>130</v>
      </c>
      <c r="B71" s="198" t="s">
        <v>330</v>
      </c>
      <c r="C71" s="234" t="s">
        <v>135</v>
      </c>
      <c r="D71" s="197" t="s">
        <v>194</v>
      </c>
      <c r="E71" s="197" t="s">
        <v>312</v>
      </c>
      <c r="F71" s="260">
        <v>0.06</v>
      </c>
      <c r="G71" s="197" t="s">
        <v>131</v>
      </c>
      <c r="H71" s="197" t="s">
        <v>68</v>
      </c>
      <c r="I71" s="235">
        <v>46078</v>
      </c>
      <c r="J71" s="235">
        <v>46630</v>
      </c>
      <c r="K71" s="199">
        <v>1</v>
      </c>
      <c r="L71" s="233">
        <v>2000000</v>
      </c>
      <c r="M71" s="233">
        <v>2303929.52</v>
      </c>
      <c r="N71" s="233">
        <v>2314422.65</v>
      </c>
      <c r="O71" s="203"/>
      <c r="P71" s="122"/>
      <c r="R71" s="219"/>
    </row>
    <row r="72" spans="1:18" x14ac:dyDescent="0.3">
      <c r="A72" s="197" t="s">
        <v>130</v>
      </c>
      <c r="B72" s="198" t="s">
        <v>331</v>
      </c>
      <c r="C72" s="234" t="s">
        <v>150</v>
      </c>
      <c r="D72" s="197" t="s">
        <v>199</v>
      </c>
      <c r="E72" s="197" t="s">
        <v>133</v>
      </c>
      <c r="F72" s="260">
        <v>6.7500000000000004E-2</v>
      </c>
      <c r="G72" s="197" t="s">
        <v>131</v>
      </c>
      <c r="H72" s="197" t="s">
        <v>68</v>
      </c>
      <c r="I72" s="235">
        <v>46078</v>
      </c>
      <c r="J72" s="235">
        <v>46608</v>
      </c>
      <c r="K72" s="199">
        <v>1</v>
      </c>
      <c r="L72" s="233">
        <v>250000</v>
      </c>
      <c r="M72" s="233">
        <v>257536.99</v>
      </c>
      <c r="N72" s="233">
        <v>258727.88</v>
      </c>
      <c r="O72" s="203"/>
      <c r="P72" s="122"/>
      <c r="R72" s="219"/>
    </row>
    <row r="73" spans="1:18" x14ac:dyDescent="0.3">
      <c r="A73" s="197" t="s">
        <v>130</v>
      </c>
      <c r="B73" s="198" t="s">
        <v>332</v>
      </c>
      <c r="C73" s="234" t="s">
        <v>150</v>
      </c>
      <c r="D73" s="197" t="s">
        <v>199</v>
      </c>
      <c r="E73" s="197" t="s">
        <v>133</v>
      </c>
      <c r="F73" s="260">
        <v>6.7500000000000004E-2</v>
      </c>
      <c r="G73" s="197" t="s">
        <v>131</v>
      </c>
      <c r="H73" s="197" t="s">
        <v>68</v>
      </c>
      <c r="I73" s="235">
        <v>46078</v>
      </c>
      <c r="J73" s="235">
        <v>46608</v>
      </c>
      <c r="K73" s="199">
        <v>1</v>
      </c>
      <c r="L73" s="233">
        <v>250000</v>
      </c>
      <c r="M73" s="233">
        <v>257536.99</v>
      </c>
      <c r="N73" s="233">
        <v>258727.88</v>
      </c>
      <c r="O73" s="203"/>
      <c r="P73" s="122"/>
      <c r="R73" s="219"/>
    </row>
    <row r="74" spans="1:18" x14ac:dyDescent="0.3">
      <c r="A74" s="197" t="s">
        <v>130</v>
      </c>
      <c r="B74" s="198" t="s">
        <v>333</v>
      </c>
      <c r="C74" s="234" t="s">
        <v>150</v>
      </c>
      <c r="D74" s="197" t="s">
        <v>199</v>
      </c>
      <c r="E74" s="197" t="s">
        <v>133</v>
      </c>
      <c r="F74" s="260">
        <v>6.7500000000000004E-2</v>
      </c>
      <c r="G74" s="197" t="s">
        <v>131</v>
      </c>
      <c r="H74" s="197" t="s">
        <v>68</v>
      </c>
      <c r="I74" s="235">
        <v>46078</v>
      </c>
      <c r="J74" s="235">
        <v>46608</v>
      </c>
      <c r="K74" s="199">
        <v>1</v>
      </c>
      <c r="L74" s="233">
        <v>250000</v>
      </c>
      <c r="M74" s="233">
        <v>257536.99</v>
      </c>
      <c r="N74" s="233">
        <v>258727.88</v>
      </c>
      <c r="O74" s="203"/>
      <c r="P74" s="122"/>
      <c r="R74" s="219"/>
    </row>
    <row r="75" spans="1:18" x14ac:dyDescent="0.3">
      <c r="A75" s="197" t="s">
        <v>130</v>
      </c>
      <c r="B75" s="198" t="s">
        <v>334</v>
      </c>
      <c r="C75" s="234" t="s">
        <v>144</v>
      </c>
      <c r="D75" s="197" t="s">
        <v>197</v>
      </c>
      <c r="E75" s="197" t="s">
        <v>133</v>
      </c>
      <c r="F75" s="260">
        <v>6.4000000000000001E-2</v>
      </c>
      <c r="G75" s="197" t="s">
        <v>131</v>
      </c>
      <c r="H75" s="197" t="s">
        <v>68</v>
      </c>
      <c r="I75" s="235">
        <v>46078</v>
      </c>
      <c r="J75" s="235">
        <v>46468</v>
      </c>
      <c r="K75" s="199">
        <v>1</v>
      </c>
      <c r="L75" s="233">
        <v>250000</v>
      </c>
      <c r="M75" s="233">
        <v>260588.7</v>
      </c>
      <c r="N75" s="233">
        <v>253885.86</v>
      </c>
      <c r="O75" s="203"/>
      <c r="P75" s="122"/>
      <c r="R75" s="219"/>
    </row>
    <row r="76" spans="1:18" x14ac:dyDescent="0.3">
      <c r="A76" s="197" t="s">
        <v>130</v>
      </c>
      <c r="B76" s="198" t="s">
        <v>335</v>
      </c>
      <c r="C76" s="234" t="s">
        <v>144</v>
      </c>
      <c r="D76" s="197" t="s">
        <v>197</v>
      </c>
      <c r="E76" s="197" t="s">
        <v>133</v>
      </c>
      <c r="F76" s="260">
        <v>6.4000000000000001E-2</v>
      </c>
      <c r="G76" s="197" t="s">
        <v>131</v>
      </c>
      <c r="H76" s="197" t="s">
        <v>68</v>
      </c>
      <c r="I76" s="235">
        <v>46078</v>
      </c>
      <c r="J76" s="235">
        <v>46468</v>
      </c>
      <c r="K76" s="199">
        <v>1</v>
      </c>
      <c r="L76" s="233">
        <v>250000</v>
      </c>
      <c r="M76" s="233">
        <v>260588.7</v>
      </c>
      <c r="N76" s="233">
        <v>253885.86</v>
      </c>
      <c r="O76" s="203"/>
      <c r="P76" s="122"/>
      <c r="R76" s="219"/>
    </row>
    <row r="77" spans="1:18" x14ac:dyDescent="0.3">
      <c r="A77" s="197" t="s">
        <v>130</v>
      </c>
      <c r="B77" s="198" t="s">
        <v>336</v>
      </c>
      <c r="C77" s="234" t="s">
        <v>144</v>
      </c>
      <c r="D77" s="197" t="s">
        <v>197</v>
      </c>
      <c r="E77" s="197" t="s">
        <v>133</v>
      </c>
      <c r="F77" s="260">
        <v>6.4000000000000001E-2</v>
      </c>
      <c r="G77" s="197" t="s">
        <v>131</v>
      </c>
      <c r="H77" s="197" t="s">
        <v>68</v>
      </c>
      <c r="I77" s="235">
        <v>46078</v>
      </c>
      <c r="J77" s="235">
        <v>46468</v>
      </c>
      <c r="K77" s="199">
        <v>1</v>
      </c>
      <c r="L77" s="233">
        <v>250000</v>
      </c>
      <c r="M77" s="233">
        <v>260588.7</v>
      </c>
      <c r="N77" s="233">
        <v>253885.86</v>
      </c>
      <c r="O77" s="203"/>
      <c r="P77" s="122"/>
      <c r="R77" s="219"/>
    </row>
    <row r="78" spans="1:18" x14ac:dyDescent="0.3">
      <c r="A78" s="197" t="s">
        <v>130</v>
      </c>
      <c r="B78" s="198" t="s">
        <v>337</v>
      </c>
      <c r="C78" s="234" t="s">
        <v>144</v>
      </c>
      <c r="D78" s="197" t="s">
        <v>197</v>
      </c>
      <c r="E78" s="197" t="s">
        <v>133</v>
      </c>
      <c r="F78" s="260">
        <v>6.4000000000000001E-2</v>
      </c>
      <c r="G78" s="197" t="s">
        <v>131</v>
      </c>
      <c r="H78" s="197" t="s">
        <v>68</v>
      </c>
      <c r="I78" s="235">
        <v>46078</v>
      </c>
      <c r="J78" s="235">
        <v>46468</v>
      </c>
      <c r="K78" s="199">
        <v>1</v>
      </c>
      <c r="L78" s="233">
        <v>250000</v>
      </c>
      <c r="M78" s="233">
        <v>260588.7</v>
      </c>
      <c r="N78" s="233">
        <v>253885.86</v>
      </c>
      <c r="O78" s="203"/>
      <c r="P78" s="122"/>
      <c r="R78" s="219"/>
    </row>
    <row r="79" spans="1:18" x14ac:dyDescent="0.3">
      <c r="A79" s="197" t="s">
        <v>130</v>
      </c>
      <c r="B79" s="198" t="s">
        <v>238</v>
      </c>
      <c r="C79" s="234" t="s">
        <v>144</v>
      </c>
      <c r="D79" s="197" t="s">
        <v>197</v>
      </c>
      <c r="E79" s="197" t="s">
        <v>133</v>
      </c>
      <c r="F79" s="260">
        <v>6.4000000000000001E-2</v>
      </c>
      <c r="G79" s="197" t="s">
        <v>131</v>
      </c>
      <c r="H79" s="197" t="s">
        <v>68</v>
      </c>
      <c r="I79" s="235">
        <v>46078</v>
      </c>
      <c r="J79" s="235">
        <v>46468</v>
      </c>
      <c r="K79" s="199">
        <v>1</v>
      </c>
      <c r="L79" s="233">
        <v>250000</v>
      </c>
      <c r="M79" s="233">
        <v>260588.7</v>
      </c>
      <c r="N79" s="233">
        <v>253885.86</v>
      </c>
      <c r="O79" s="203"/>
      <c r="P79" s="122"/>
      <c r="R79" s="219"/>
    </row>
    <row r="80" spans="1:18" x14ac:dyDescent="0.3">
      <c r="A80" s="197" t="s">
        <v>130</v>
      </c>
      <c r="B80" s="198" t="s">
        <v>239</v>
      </c>
      <c r="C80" s="234" t="s">
        <v>144</v>
      </c>
      <c r="D80" s="197" t="s">
        <v>197</v>
      </c>
      <c r="E80" s="197" t="s">
        <v>133</v>
      </c>
      <c r="F80" s="260">
        <v>6.4000000000000001E-2</v>
      </c>
      <c r="G80" s="197" t="s">
        <v>131</v>
      </c>
      <c r="H80" s="197" t="s">
        <v>68</v>
      </c>
      <c r="I80" s="235">
        <v>46078</v>
      </c>
      <c r="J80" s="235">
        <v>46468</v>
      </c>
      <c r="K80" s="199">
        <v>1</v>
      </c>
      <c r="L80" s="233">
        <v>250000</v>
      </c>
      <c r="M80" s="233">
        <v>260588.7</v>
      </c>
      <c r="N80" s="233">
        <v>253885.86</v>
      </c>
      <c r="O80" s="203"/>
      <c r="P80" s="122"/>
      <c r="R80" s="219"/>
    </row>
    <row r="81" spans="1:18" x14ac:dyDescent="0.3">
      <c r="A81" s="197" t="s">
        <v>130</v>
      </c>
      <c r="B81" s="198" t="s">
        <v>240</v>
      </c>
      <c r="C81" s="234" t="s">
        <v>144</v>
      </c>
      <c r="D81" s="197" t="s">
        <v>197</v>
      </c>
      <c r="E81" s="197" t="s">
        <v>133</v>
      </c>
      <c r="F81" s="260">
        <v>6.4000000000000001E-2</v>
      </c>
      <c r="G81" s="197" t="s">
        <v>131</v>
      </c>
      <c r="H81" s="197" t="s">
        <v>68</v>
      </c>
      <c r="I81" s="235">
        <v>46078</v>
      </c>
      <c r="J81" s="235">
        <v>46468</v>
      </c>
      <c r="K81" s="199">
        <v>1</v>
      </c>
      <c r="L81" s="233">
        <v>250000</v>
      </c>
      <c r="M81" s="233">
        <v>260588.7</v>
      </c>
      <c r="N81" s="233">
        <v>253885.86</v>
      </c>
      <c r="O81" s="203"/>
      <c r="P81" s="122"/>
      <c r="R81" s="219"/>
    </row>
    <row r="82" spans="1:18" x14ac:dyDescent="0.3">
      <c r="A82" s="197" t="s">
        <v>130</v>
      </c>
      <c r="B82" s="198" t="s">
        <v>241</v>
      </c>
      <c r="C82" s="234" t="s">
        <v>144</v>
      </c>
      <c r="D82" s="197" t="s">
        <v>197</v>
      </c>
      <c r="E82" s="197" t="s">
        <v>133</v>
      </c>
      <c r="F82" s="260">
        <v>6.4000000000000001E-2</v>
      </c>
      <c r="G82" s="197" t="s">
        <v>131</v>
      </c>
      <c r="H82" s="197" t="s">
        <v>68</v>
      </c>
      <c r="I82" s="235">
        <v>46078</v>
      </c>
      <c r="J82" s="235">
        <v>46468</v>
      </c>
      <c r="K82" s="199">
        <v>1</v>
      </c>
      <c r="L82" s="233">
        <v>250000</v>
      </c>
      <c r="M82" s="233">
        <v>260588.7</v>
      </c>
      <c r="N82" s="233">
        <v>253885.86</v>
      </c>
      <c r="O82" s="203"/>
      <c r="P82" s="122"/>
      <c r="R82" s="219"/>
    </row>
    <row r="83" spans="1:18" x14ac:dyDescent="0.3">
      <c r="A83" s="197" t="s">
        <v>130</v>
      </c>
      <c r="B83" s="198" t="s">
        <v>242</v>
      </c>
      <c r="C83" s="234" t="s">
        <v>144</v>
      </c>
      <c r="D83" s="197" t="s">
        <v>197</v>
      </c>
      <c r="E83" s="197" t="s">
        <v>133</v>
      </c>
      <c r="F83" s="260">
        <v>6.4000000000000001E-2</v>
      </c>
      <c r="G83" s="197" t="s">
        <v>131</v>
      </c>
      <c r="H83" s="197" t="s">
        <v>68</v>
      </c>
      <c r="I83" s="235">
        <v>46078</v>
      </c>
      <c r="J83" s="235">
        <v>46468</v>
      </c>
      <c r="K83" s="199">
        <v>1</v>
      </c>
      <c r="L83" s="233">
        <v>250000</v>
      </c>
      <c r="M83" s="233">
        <v>260588.7</v>
      </c>
      <c r="N83" s="233">
        <v>253885.86</v>
      </c>
      <c r="O83" s="203"/>
      <c r="P83" s="122"/>
      <c r="R83" s="219"/>
    </row>
    <row r="84" spans="1:18" x14ac:dyDescent="0.3">
      <c r="A84" s="197" t="s">
        <v>130</v>
      </c>
      <c r="B84" s="198" t="s">
        <v>243</v>
      </c>
      <c r="C84" s="234" t="s">
        <v>144</v>
      </c>
      <c r="D84" s="197" t="s">
        <v>197</v>
      </c>
      <c r="E84" s="197" t="s">
        <v>133</v>
      </c>
      <c r="F84" s="260">
        <v>6.4000000000000001E-2</v>
      </c>
      <c r="G84" s="197" t="s">
        <v>131</v>
      </c>
      <c r="H84" s="197" t="s">
        <v>68</v>
      </c>
      <c r="I84" s="235">
        <v>46078</v>
      </c>
      <c r="J84" s="235">
        <v>46468</v>
      </c>
      <c r="K84" s="199">
        <v>1</v>
      </c>
      <c r="L84" s="233">
        <v>250000</v>
      </c>
      <c r="M84" s="233">
        <v>260588.7</v>
      </c>
      <c r="N84" s="233">
        <v>253885.86</v>
      </c>
      <c r="O84" s="203"/>
      <c r="P84" s="122"/>
      <c r="R84" s="219"/>
    </row>
    <row r="85" spans="1:18" x14ac:dyDescent="0.3">
      <c r="A85" s="197" t="s">
        <v>130</v>
      </c>
      <c r="B85" s="198" t="s">
        <v>244</v>
      </c>
      <c r="C85" s="234" t="s">
        <v>149</v>
      </c>
      <c r="D85" s="197" t="s">
        <v>230</v>
      </c>
      <c r="E85" s="197" t="s">
        <v>133</v>
      </c>
      <c r="F85" s="260">
        <v>6.7000000000000004E-2</v>
      </c>
      <c r="G85" s="197" t="s">
        <v>131</v>
      </c>
      <c r="H85" s="197" t="s">
        <v>68</v>
      </c>
      <c r="I85" s="235">
        <v>45919</v>
      </c>
      <c r="J85" s="235">
        <v>46461</v>
      </c>
      <c r="K85" s="199">
        <v>1</v>
      </c>
      <c r="L85" s="233">
        <v>100000</v>
      </c>
      <c r="M85" s="233">
        <v>100100</v>
      </c>
      <c r="N85" s="233">
        <v>100300.38</v>
      </c>
      <c r="O85" s="203"/>
      <c r="P85" s="122"/>
      <c r="R85" s="219"/>
    </row>
    <row r="86" spans="1:18" x14ac:dyDescent="0.3">
      <c r="A86" s="197" t="s">
        <v>130</v>
      </c>
      <c r="B86" s="198" t="s">
        <v>245</v>
      </c>
      <c r="C86" s="234" t="s">
        <v>149</v>
      </c>
      <c r="D86" s="197" t="s">
        <v>230</v>
      </c>
      <c r="E86" s="197" t="s">
        <v>133</v>
      </c>
      <c r="F86" s="260">
        <v>6.7000000000000004E-2</v>
      </c>
      <c r="G86" s="197" t="s">
        <v>131</v>
      </c>
      <c r="H86" s="197" t="s">
        <v>68</v>
      </c>
      <c r="I86" s="235">
        <v>45919</v>
      </c>
      <c r="J86" s="235">
        <v>46461</v>
      </c>
      <c r="K86" s="199">
        <v>1</v>
      </c>
      <c r="L86" s="233">
        <v>100000</v>
      </c>
      <c r="M86" s="233">
        <v>100100</v>
      </c>
      <c r="N86" s="233">
        <v>100300.38</v>
      </c>
      <c r="O86" s="203"/>
      <c r="P86" s="122"/>
      <c r="R86" s="219"/>
    </row>
    <row r="87" spans="1:18" x14ac:dyDescent="0.3">
      <c r="A87" s="197" t="s">
        <v>130</v>
      </c>
      <c r="B87" s="198" t="s">
        <v>246</v>
      </c>
      <c r="C87" s="234" t="s">
        <v>149</v>
      </c>
      <c r="D87" s="197" t="s">
        <v>230</v>
      </c>
      <c r="E87" s="197" t="s">
        <v>133</v>
      </c>
      <c r="F87" s="260">
        <v>6.7000000000000004E-2</v>
      </c>
      <c r="G87" s="197" t="s">
        <v>131</v>
      </c>
      <c r="H87" s="197" t="s">
        <v>68</v>
      </c>
      <c r="I87" s="235">
        <v>45919</v>
      </c>
      <c r="J87" s="235">
        <v>46461</v>
      </c>
      <c r="K87" s="199">
        <v>1</v>
      </c>
      <c r="L87" s="233">
        <v>100000</v>
      </c>
      <c r="M87" s="233">
        <v>100100</v>
      </c>
      <c r="N87" s="233">
        <v>100300.38</v>
      </c>
      <c r="O87" s="203"/>
      <c r="P87" s="122"/>
      <c r="R87" s="219"/>
    </row>
    <row r="88" spans="1:18" x14ac:dyDescent="0.3">
      <c r="A88" s="197" t="s">
        <v>130</v>
      </c>
      <c r="B88" s="198" t="s">
        <v>247</v>
      </c>
      <c r="C88" s="234" t="s">
        <v>149</v>
      </c>
      <c r="D88" s="197" t="s">
        <v>230</v>
      </c>
      <c r="E88" s="197" t="s">
        <v>133</v>
      </c>
      <c r="F88" s="260">
        <v>6.7000000000000004E-2</v>
      </c>
      <c r="G88" s="197" t="s">
        <v>131</v>
      </c>
      <c r="H88" s="197" t="s">
        <v>68</v>
      </c>
      <c r="I88" s="235">
        <v>45919</v>
      </c>
      <c r="J88" s="235">
        <v>46461</v>
      </c>
      <c r="K88" s="199">
        <v>1</v>
      </c>
      <c r="L88" s="233">
        <v>100000</v>
      </c>
      <c r="M88" s="233">
        <v>100100</v>
      </c>
      <c r="N88" s="233">
        <v>100300.38</v>
      </c>
      <c r="O88" s="203"/>
      <c r="P88" s="122"/>
      <c r="R88" s="219"/>
    </row>
    <row r="89" spans="1:18" x14ac:dyDescent="0.3">
      <c r="A89" s="197" t="s">
        <v>130</v>
      </c>
      <c r="B89" s="198" t="s">
        <v>248</v>
      </c>
      <c r="C89" s="234" t="s">
        <v>149</v>
      </c>
      <c r="D89" s="197" t="s">
        <v>230</v>
      </c>
      <c r="E89" s="197" t="s">
        <v>133</v>
      </c>
      <c r="F89" s="260">
        <v>6.7000000000000004E-2</v>
      </c>
      <c r="G89" s="197" t="s">
        <v>131</v>
      </c>
      <c r="H89" s="197" t="s">
        <v>68</v>
      </c>
      <c r="I89" s="235">
        <v>45919</v>
      </c>
      <c r="J89" s="235">
        <v>46461</v>
      </c>
      <c r="K89" s="199">
        <v>1</v>
      </c>
      <c r="L89" s="233">
        <v>100000</v>
      </c>
      <c r="M89" s="233">
        <v>100100</v>
      </c>
      <c r="N89" s="233">
        <v>100300.38</v>
      </c>
      <c r="O89" s="203"/>
      <c r="P89" s="122"/>
      <c r="R89" s="219"/>
    </row>
    <row r="90" spans="1:18" x14ac:dyDescent="0.3">
      <c r="A90" s="197" t="s">
        <v>130</v>
      </c>
      <c r="B90" s="198" t="s">
        <v>338</v>
      </c>
      <c r="C90" s="234" t="s">
        <v>144</v>
      </c>
      <c r="D90" s="197" t="s">
        <v>197</v>
      </c>
      <c r="E90" s="197" t="s">
        <v>133</v>
      </c>
      <c r="F90" s="260">
        <v>6.4000000000000001E-2</v>
      </c>
      <c r="G90" s="197" t="s">
        <v>131</v>
      </c>
      <c r="H90" s="197" t="s">
        <v>68</v>
      </c>
      <c r="I90" s="235">
        <v>46078</v>
      </c>
      <c r="J90" s="235">
        <v>46468</v>
      </c>
      <c r="K90" s="199">
        <v>1</v>
      </c>
      <c r="L90" s="233">
        <v>200000</v>
      </c>
      <c r="M90" s="233">
        <v>208470.96</v>
      </c>
      <c r="N90" s="233">
        <v>203108.68</v>
      </c>
      <c r="O90" s="203"/>
      <c r="P90" s="122"/>
      <c r="R90" s="219"/>
    </row>
    <row r="91" spans="1:18" x14ac:dyDescent="0.3">
      <c r="A91" s="197" t="s">
        <v>130</v>
      </c>
      <c r="B91" s="198" t="s">
        <v>339</v>
      </c>
      <c r="C91" s="234" t="s">
        <v>144</v>
      </c>
      <c r="D91" s="197" t="s">
        <v>197</v>
      </c>
      <c r="E91" s="197" t="s">
        <v>133</v>
      </c>
      <c r="F91" s="260">
        <v>6.25E-2</v>
      </c>
      <c r="G91" s="197" t="s">
        <v>131</v>
      </c>
      <c r="H91" s="197" t="s">
        <v>68</v>
      </c>
      <c r="I91" s="235">
        <v>46078</v>
      </c>
      <c r="J91" s="235">
        <v>46490</v>
      </c>
      <c r="K91" s="199">
        <v>1</v>
      </c>
      <c r="L91" s="233">
        <v>250000</v>
      </c>
      <c r="M91" s="233">
        <v>259282.53</v>
      </c>
      <c r="N91" s="233">
        <v>260477.57</v>
      </c>
      <c r="O91" s="203"/>
      <c r="P91" s="122"/>
      <c r="R91" s="219"/>
    </row>
    <row r="92" spans="1:18" x14ac:dyDescent="0.3">
      <c r="A92" s="197" t="s">
        <v>130</v>
      </c>
      <c r="B92" s="198" t="s">
        <v>340</v>
      </c>
      <c r="C92" s="234" t="s">
        <v>144</v>
      </c>
      <c r="D92" s="197" t="s">
        <v>197</v>
      </c>
      <c r="E92" s="197" t="s">
        <v>133</v>
      </c>
      <c r="F92" s="260">
        <v>6.25E-2</v>
      </c>
      <c r="G92" s="197" t="s">
        <v>131</v>
      </c>
      <c r="H92" s="197" t="s">
        <v>68</v>
      </c>
      <c r="I92" s="235">
        <v>46078</v>
      </c>
      <c r="J92" s="235">
        <v>46490</v>
      </c>
      <c r="K92" s="199">
        <v>1</v>
      </c>
      <c r="L92" s="233">
        <v>250000</v>
      </c>
      <c r="M92" s="233">
        <v>259282.53</v>
      </c>
      <c r="N92" s="233">
        <v>260477.57</v>
      </c>
      <c r="O92" s="203"/>
      <c r="P92" s="122"/>
      <c r="R92" s="219"/>
    </row>
    <row r="93" spans="1:18" x14ac:dyDescent="0.3">
      <c r="A93" s="197" t="s">
        <v>130</v>
      </c>
      <c r="B93" s="198" t="s">
        <v>255</v>
      </c>
      <c r="C93" s="234" t="s">
        <v>138</v>
      </c>
      <c r="D93" s="197" t="s">
        <v>163</v>
      </c>
      <c r="E93" s="197" t="s">
        <v>174</v>
      </c>
      <c r="F93" s="260">
        <v>6.4500000000000002E-2</v>
      </c>
      <c r="G93" s="197" t="s">
        <v>131</v>
      </c>
      <c r="H93" s="197" t="s">
        <v>68</v>
      </c>
      <c r="I93" s="235">
        <v>46002</v>
      </c>
      <c r="J93" s="235">
        <v>46370</v>
      </c>
      <c r="K93" s="199">
        <v>1</v>
      </c>
      <c r="L93" s="233">
        <v>100000</v>
      </c>
      <c r="M93" s="233">
        <v>103725.63</v>
      </c>
      <c r="N93" s="233">
        <v>102260.35</v>
      </c>
      <c r="O93" s="203"/>
      <c r="P93" s="122"/>
      <c r="R93" s="219"/>
    </row>
    <row r="94" spans="1:18" x14ac:dyDescent="0.3">
      <c r="A94" s="197" t="s">
        <v>130</v>
      </c>
      <c r="B94" s="198" t="s">
        <v>256</v>
      </c>
      <c r="C94" s="234" t="s">
        <v>138</v>
      </c>
      <c r="D94" s="197" t="s">
        <v>163</v>
      </c>
      <c r="E94" s="197" t="s">
        <v>174</v>
      </c>
      <c r="F94" s="260">
        <v>6.4500000000000002E-2</v>
      </c>
      <c r="G94" s="197" t="s">
        <v>131</v>
      </c>
      <c r="H94" s="197" t="s">
        <v>68</v>
      </c>
      <c r="I94" s="235">
        <v>46002</v>
      </c>
      <c r="J94" s="235">
        <v>46370</v>
      </c>
      <c r="K94" s="199">
        <v>1</v>
      </c>
      <c r="L94" s="233">
        <v>100000</v>
      </c>
      <c r="M94" s="233">
        <v>103725.63</v>
      </c>
      <c r="N94" s="233">
        <v>102260.35</v>
      </c>
      <c r="O94" s="203"/>
      <c r="P94" s="122"/>
      <c r="R94" s="219"/>
    </row>
    <row r="95" spans="1:18" x14ac:dyDescent="0.3">
      <c r="A95" s="197" t="s">
        <v>130</v>
      </c>
      <c r="B95" s="198" t="s">
        <v>257</v>
      </c>
      <c r="C95" s="234" t="s">
        <v>138</v>
      </c>
      <c r="D95" s="197" t="s">
        <v>163</v>
      </c>
      <c r="E95" s="197" t="s">
        <v>174</v>
      </c>
      <c r="F95" s="260">
        <v>6.4500000000000002E-2</v>
      </c>
      <c r="G95" s="197" t="s">
        <v>131</v>
      </c>
      <c r="H95" s="197" t="s">
        <v>68</v>
      </c>
      <c r="I95" s="235">
        <v>46002</v>
      </c>
      <c r="J95" s="235">
        <v>46370</v>
      </c>
      <c r="K95" s="199">
        <v>1</v>
      </c>
      <c r="L95" s="233">
        <v>100000</v>
      </c>
      <c r="M95" s="233">
        <v>103725.63</v>
      </c>
      <c r="N95" s="233">
        <v>102260.35</v>
      </c>
      <c r="O95" s="203"/>
      <c r="P95" s="122"/>
      <c r="R95" s="219"/>
    </row>
    <row r="96" spans="1:18" x14ac:dyDescent="0.3">
      <c r="A96" s="197" t="s">
        <v>130</v>
      </c>
      <c r="B96" s="198" t="s">
        <v>258</v>
      </c>
      <c r="C96" s="234" t="s">
        <v>138</v>
      </c>
      <c r="D96" s="197" t="s">
        <v>163</v>
      </c>
      <c r="E96" s="197" t="s">
        <v>174</v>
      </c>
      <c r="F96" s="260">
        <v>6.4500000000000002E-2</v>
      </c>
      <c r="G96" s="197" t="s">
        <v>131</v>
      </c>
      <c r="H96" s="197" t="s">
        <v>68</v>
      </c>
      <c r="I96" s="235">
        <v>46002</v>
      </c>
      <c r="J96" s="235">
        <v>46370</v>
      </c>
      <c r="K96" s="199">
        <v>1</v>
      </c>
      <c r="L96" s="233">
        <v>100000</v>
      </c>
      <c r="M96" s="233">
        <v>103725.63</v>
      </c>
      <c r="N96" s="233">
        <v>102260.35</v>
      </c>
      <c r="O96" s="203"/>
      <c r="P96" s="122"/>
      <c r="R96" s="219"/>
    </row>
    <row r="97" spans="1:18" x14ac:dyDescent="0.3">
      <c r="A97" s="197" t="s">
        <v>130</v>
      </c>
      <c r="B97" s="198" t="s">
        <v>259</v>
      </c>
      <c r="C97" s="234" t="s">
        <v>138</v>
      </c>
      <c r="D97" s="197" t="s">
        <v>163</v>
      </c>
      <c r="E97" s="197" t="s">
        <v>174</v>
      </c>
      <c r="F97" s="260">
        <v>6.4500000000000002E-2</v>
      </c>
      <c r="G97" s="197" t="s">
        <v>131</v>
      </c>
      <c r="H97" s="197" t="s">
        <v>68</v>
      </c>
      <c r="I97" s="235">
        <v>46002</v>
      </c>
      <c r="J97" s="235">
        <v>46370</v>
      </c>
      <c r="K97" s="199">
        <v>1</v>
      </c>
      <c r="L97" s="233">
        <v>100000</v>
      </c>
      <c r="M97" s="233">
        <v>103725.63</v>
      </c>
      <c r="N97" s="233">
        <v>102260.35</v>
      </c>
      <c r="O97" s="203"/>
      <c r="P97" s="122"/>
      <c r="R97" s="219"/>
    </row>
    <row r="98" spans="1:18" x14ac:dyDescent="0.3">
      <c r="A98" s="197" t="s">
        <v>130</v>
      </c>
      <c r="B98" s="198" t="s">
        <v>260</v>
      </c>
      <c r="C98" s="234" t="s">
        <v>138</v>
      </c>
      <c r="D98" s="197" t="s">
        <v>163</v>
      </c>
      <c r="E98" s="197" t="s">
        <v>174</v>
      </c>
      <c r="F98" s="260">
        <v>6.4500000000000002E-2</v>
      </c>
      <c r="G98" s="197" t="s">
        <v>131</v>
      </c>
      <c r="H98" s="197" t="s">
        <v>68</v>
      </c>
      <c r="I98" s="235">
        <v>46002</v>
      </c>
      <c r="J98" s="235">
        <v>46370</v>
      </c>
      <c r="K98" s="199">
        <v>1</v>
      </c>
      <c r="L98" s="233">
        <v>100000</v>
      </c>
      <c r="M98" s="233">
        <v>103725.63</v>
      </c>
      <c r="N98" s="233">
        <v>102260.35</v>
      </c>
      <c r="O98" s="203"/>
      <c r="P98" s="122"/>
      <c r="R98" s="219"/>
    </row>
    <row r="99" spans="1:18" x14ac:dyDescent="0.3">
      <c r="A99" s="197" t="s">
        <v>130</v>
      </c>
      <c r="B99" s="198" t="s">
        <v>261</v>
      </c>
      <c r="C99" s="234" t="s">
        <v>138</v>
      </c>
      <c r="D99" s="197" t="s">
        <v>163</v>
      </c>
      <c r="E99" s="197" t="s">
        <v>174</v>
      </c>
      <c r="F99" s="260">
        <v>6.4500000000000002E-2</v>
      </c>
      <c r="G99" s="197" t="s">
        <v>131</v>
      </c>
      <c r="H99" s="197" t="s">
        <v>68</v>
      </c>
      <c r="I99" s="235">
        <v>46002</v>
      </c>
      <c r="J99" s="235">
        <v>46370</v>
      </c>
      <c r="K99" s="199">
        <v>1</v>
      </c>
      <c r="L99" s="233">
        <v>100000</v>
      </c>
      <c r="M99" s="233">
        <v>103725.63</v>
      </c>
      <c r="N99" s="233">
        <v>102260.35</v>
      </c>
      <c r="O99" s="203"/>
      <c r="P99" s="122"/>
      <c r="R99" s="219"/>
    </row>
    <row r="100" spans="1:18" x14ac:dyDescent="0.3">
      <c r="A100" s="197" t="s">
        <v>130</v>
      </c>
      <c r="B100" s="198" t="s">
        <v>262</v>
      </c>
      <c r="C100" s="234" t="s">
        <v>138</v>
      </c>
      <c r="D100" s="197" t="s">
        <v>163</v>
      </c>
      <c r="E100" s="197" t="s">
        <v>174</v>
      </c>
      <c r="F100" s="260">
        <v>6.4500000000000002E-2</v>
      </c>
      <c r="G100" s="197" t="s">
        <v>131</v>
      </c>
      <c r="H100" s="197" t="s">
        <v>68</v>
      </c>
      <c r="I100" s="235">
        <v>46002</v>
      </c>
      <c r="J100" s="235">
        <v>46370</v>
      </c>
      <c r="K100" s="199">
        <v>1</v>
      </c>
      <c r="L100" s="233">
        <v>100000</v>
      </c>
      <c r="M100" s="233">
        <v>103725.63</v>
      </c>
      <c r="N100" s="233">
        <v>102260.35</v>
      </c>
      <c r="O100" s="203"/>
      <c r="P100" s="122"/>
      <c r="R100" s="219"/>
    </row>
    <row r="101" spans="1:18" x14ac:dyDescent="0.3">
      <c r="A101" s="197" t="s">
        <v>130</v>
      </c>
      <c r="B101" s="198" t="s">
        <v>263</v>
      </c>
      <c r="C101" s="234" t="s">
        <v>138</v>
      </c>
      <c r="D101" s="197" t="s">
        <v>163</v>
      </c>
      <c r="E101" s="197" t="s">
        <v>174</v>
      </c>
      <c r="F101" s="260">
        <v>6.4500000000000002E-2</v>
      </c>
      <c r="G101" s="197" t="s">
        <v>131</v>
      </c>
      <c r="H101" s="197" t="s">
        <v>68</v>
      </c>
      <c r="I101" s="235">
        <v>46002</v>
      </c>
      <c r="J101" s="235">
        <v>46370</v>
      </c>
      <c r="K101" s="199">
        <v>1</v>
      </c>
      <c r="L101" s="233">
        <v>100000</v>
      </c>
      <c r="M101" s="233">
        <v>103725.63</v>
      </c>
      <c r="N101" s="233">
        <v>102260.35</v>
      </c>
      <c r="O101" s="203"/>
      <c r="P101" s="122"/>
      <c r="R101" s="219"/>
    </row>
    <row r="102" spans="1:18" x14ac:dyDescent="0.3">
      <c r="A102" s="197" t="s">
        <v>130</v>
      </c>
      <c r="B102" s="198" t="s">
        <v>264</v>
      </c>
      <c r="C102" s="234" t="s">
        <v>138</v>
      </c>
      <c r="D102" s="197" t="s">
        <v>163</v>
      </c>
      <c r="E102" s="197" t="s">
        <v>174</v>
      </c>
      <c r="F102" s="260">
        <v>6.4500000000000002E-2</v>
      </c>
      <c r="G102" s="197" t="s">
        <v>131</v>
      </c>
      <c r="H102" s="197" t="s">
        <v>68</v>
      </c>
      <c r="I102" s="235">
        <v>46002</v>
      </c>
      <c r="J102" s="235">
        <v>46370</v>
      </c>
      <c r="K102" s="199">
        <v>1</v>
      </c>
      <c r="L102" s="233">
        <v>100000</v>
      </c>
      <c r="M102" s="233">
        <v>103725.63</v>
      </c>
      <c r="N102" s="233">
        <v>102260.35</v>
      </c>
      <c r="O102" s="203"/>
      <c r="P102" s="122"/>
      <c r="R102" s="219"/>
    </row>
    <row r="103" spans="1:18" x14ac:dyDescent="0.3">
      <c r="A103" s="197" t="s">
        <v>130</v>
      </c>
      <c r="B103" s="198" t="s">
        <v>265</v>
      </c>
      <c r="C103" s="234" t="s">
        <v>138</v>
      </c>
      <c r="D103" s="197" t="s">
        <v>163</v>
      </c>
      <c r="E103" s="197" t="s">
        <v>174</v>
      </c>
      <c r="F103" s="260">
        <v>6.4500000000000002E-2</v>
      </c>
      <c r="G103" s="197" t="s">
        <v>131</v>
      </c>
      <c r="H103" s="197" t="s">
        <v>68</v>
      </c>
      <c r="I103" s="235">
        <v>46002</v>
      </c>
      <c r="J103" s="235">
        <v>46370</v>
      </c>
      <c r="K103" s="199">
        <v>1</v>
      </c>
      <c r="L103" s="233">
        <v>100000</v>
      </c>
      <c r="M103" s="233">
        <v>103725.63</v>
      </c>
      <c r="N103" s="233">
        <v>102260.35</v>
      </c>
      <c r="O103" s="203"/>
      <c r="P103" s="122"/>
      <c r="R103" s="219"/>
    </row>
    <row r="104" spans="1:18" x14ac:dyDescent="0.3">
      <c r="A104" s="197" t="s">
        <v>130</v>
      </c>
      <c r="B104" s="198" t="s">
        <v>266</v>
      </c>
      <c r="C104" s="234" t="s">
        <v>138</v>
      </c>
      <c r="D104" s="197" t="s">
        <v>163</v>
      </c>
      <c r="E104" s="197" t="s">
        <v>174</v>
      </c>
      <c r="F104" s="260">
        <v>6.4500000000000002E-2</v>
      </c>
      <c r="G104" s="197" t="s">
        <v>131</v>
      </c>
      <c r="H104" s="197" t="s">
        <v>68</v>
      </c>
      <c r="I104" s="235">
        <v>46002</v>
      </c>
      <c r="J104" s="235">
        <v>46370</v>
      </c>
      <c r="K104" s="199">
        <v>1</v>
      </c>
      <c r="L104" s="233">
        <v>100000</v>
      </c>
      <c r="M104" s="233">
        <v>103725.63</v>
      </c>
      <c r="N104" s="233">
        <v>102260.35</v>
      </c>
      <c r="O104" s="203"/>
      <c r="P104" s="122"/>
      <c r="R104" s="219"/>
    </row>
    <row r="105" spans="1:18" x14ac:dyDescent="0.3">
      <c r="A105" s="197" t="s">
        <v>130</v>
      </c>
      <c r="B105" s="198" t="s">
        <v>267</v>
      </c>
      <c r="C105" s="234" t="s">
        <v>138</v>
      </c>
      <c r="D105" s="197" t="s">
        <v>163</v>
      </c>
      <c r="E105" s="197" t="s">
        <v>174</v>
      </c>
      <c r="F105" s="260">
        <v>6.4500000000000002E-2</v>
      </c>
      <c r="G105" s="197" t="s">
        <v>131</v>
      </c>
      <c r="H105" s="197" t="s">
        <v>68</v>
      </c>
      <c r="I105" s="235">
        <v>46002</v>
      </c>
      <c r="J105" s="235">
        <v>46370</v>
      </c>
      <c r="K105" s="199">
        <v>1</v>
      </c>
      <c r="L105" s="233">
        <v>100000</v>
      </c>
      <c r="M105" s="233">
        <v>103725.63</v>
      </c>
      <c r="N105" s="233">
        <v>102260.35</v>
      </c>
      <c r="O105" s="203"/>
      <c r="P105" s="122"/>
      <c r="R105" s="219"/>
    </row>
    <row r="106" spans="1:18" x14ac:dyDescent="0.3">
      <c r="A106" s="197" t="s">
        <v>130</v>
      </c>
      <c r="B106" s="198" t="s">
        <v>268</v>
      </c>
      <c r="C106" s="234" t="s">
        <v>138</v>
      </c>
      <c r="D106" s="197" t="s">
        <v>163</v>
      </c>
      <c r="E106" s="197" t="s">
        <v>174</v>
      </c>
      <c r="F106" s="260">
        <v>6.4500000000000002E-2</v>
      </c>
      <c r="G106" s="197" t="s">
        <v>131</v>
      </c>
      <c r="H106" s="197" t="s">
        <v>68</v>
      </c>
      <c r="I106" s="235">
        <v>46002</v>
      </c>
      <c r="J106" s="235">
        <v>46370</v>
      </c>
      <c r="K106" s="199">
        <v>1</v>
      </c>
      <c r="L106" s="233">
        <v>100000</v>
      </c>
      <c r="M106" s="233">
        <v>103725.63</v>
      </c>
      <c r="N106" s="233">
        <v>102260.35</v>
      </c>
      <c r="O106" s="203"/>
      <c r="P106" s="122"/>
      <c r="R106" s="219"/>
    </row>
    <row r="107" spans="1:18" x14ac:dyDescent="0.3">
      <c r="A107" s="197" t="s">
        <v>130</v>
      </c>
      <c r="B107" s="198" t="s">
        <v>269</v>
      </c>
      <c r="C107" s="234" t="s">
        <v>138</v>
      </c>
      <c r="D107" s="197" t="s">
        <v>163</v>
      </c>
      <c r="E107" s="197" t="s">
        <v>174</v>
      </c>
      <c r="F107" s="260">
        <v>6.4500000000000002E-2</v>
      </c>
      <c r="G107" s="197" t="s">
        <v>131</v>
      </c>
      <c r="H107" s="197" t="s">
        <v>68</v>
      </c>
      <c r="I107" s="235">
        <v>46002</v>
      </c>
      <c r="J107" s="235">
        <v>46370</v>
      </c>
      <c r="K107" s="199">
        <v>1</v>
      </c>
      <c r="L107" s="233">
        <v>100000</v>
      </c>
      <c r="M107" s="233">
        <v>103725.63</v>
      </c>
      <c r="N107" s="233">
        <v>102260.35</v>
      </c>
      <c r="O107" s="203"/>
      <c r="P107" s="122"/>
      <c r="R107" s="219"/>
    </row>
    <row r="108" spans="1:18" x14ac:dyDescent="0.3">
      <c r="A108" s="197" t="s">
        <v>130</v>
      </c>
      <c r="B108" s="198" t="s">
        <v>270</v>
      </c>
      <c r="C108" s="234" t="s">
        <v>138</v>
      </c>
      <c r="D108" s="197" t="s">
        <v>163</v>
      </c>
      <c r="E108" s="197" t="s">
        <v>174</v>
      </c>
      <c r="F108" s="260">
        <v>6.4500000000000002E-2</v>
      </c>
      <c r="G108" s="197" t="s">
        <v>131</v>
      </c>
      <c r="H108" s="197" t="s">
        <v>68</v>
      </c>
      <c r="I108" s="235">
        <v>46002</v>
      </c>
      <c r="J108" s="235">
        <v>46370</v>
      </c>
      <c r="K108" s="199">
        <v>1</v>
      </c>
      <c r="L108" s="233">
        <v>100000</v>
      </c>
      <c r="M108" s="233">
        <v>103725.63</v>
      </c>
      <c r="N108" s="233">
        <v>102260.35</v>
      </c>
      <c r="O108" s="203"/>
      <c r="P108" s="122"/>
      <c r="R108" s="219"/>
    </row>
    <row r="109" spans="1:18" x14ac:dyDescent="0.3">
      <c r="A109" s="197" t="s">
        <v>130</v>
      </c>
      <c r="B109" s="198" t="s">
        <v>271</v>
      </c>
      <c r="C109" s="234" t="s">
        <v>138</v>
      </c>
      <c r="D109" s="197" t="s">
        <v>163</v>
      </c>
      <c r="E109" s="197" t="s">
        <v>174</v>
      </c>
      <c r="F109" s="260">
        <v>6.4500000000000002E-2</v>
      </c>
      <c r="G109" s="197" t="s">
        <v>131</v>
      </c>
      <c r="H109" s="197" t="s">
        <v>68</v>
      </c>
      <c r="I109" s="235">
        <v>46002</v>
      </c>
      <c r="J109" s="235">
        <v>46370</v>
      </c>
      <c r="K109" s="199">
        <v>1</v>
      </c>
      <c r="L109" s="233">
        <v>100000</v>
      </c>
      <c r="M109" s="233">
        <v>103725.63</v>
      </c>
      <c r="N109" s="233">
        <v>102260.35</v>
      </c>
      <c r="O109" s="203"/>
      <c r="P109" s="122"/>
      <c r="R109" s="219"/>
    </row>
    <row r="110" spans="1:18" x14ac:dyDescent="0.3">
      <c r="A110" s="197" t="s">
        <v>130</v>
      </c>
      <c r="B110" s="198" t="s">
        <v>272</v>
      </c>
      <c r="C110" s="234" t="s">
        <v>138</v>
      </c>
      <c r="D110" s="197" t="s">
        <v>163</v>
      </c>
      <c r="E110" s="197" t="s">
        <v>174</v>
      </c>
      <c r="F110" s="260">
        <v>6.4500000000000002E-2</v>
      </c>
      <c r="G110" s="197" t="s">
        <v>131</v>
      </c>
      <c r="H110" s="197" t="s">
        <v>68</v>
      </c>
      <c r="I110" s="235">
        <v>46002</v>
      </c>
      <c r="J110" s="235">
        <v>46370</v>
      </c>
      <c r="K110" s="199">
        <v>1</v>
      </c>
      <c r="L110" s="233">
        <v>100000</v>
      </c>
      <c r="M110" s="233">
        <v>103725.63</v>
      </c>
      <c r="N110" s="233">
        <v>102260.35</v>
      </c>
      <c r="O110" s="203"/>
      <c r="P110" s="122"/>
      <c r="R110" s="219"/>
    </row>
    <row r="111" spans="1:18" x14ac:dyDescent="0.3">
      <c r="A111" s="197" t="s">
        <v>130</v>
      </c>
      <c r="B111" s="198" t="s">
        <v>273</v>
      </c>
      <c r="C111" s="234" t="s">
        <v>138</v>
      </c>
      <c r="D111" s="197" t="s">
        <v>163</v>
      </c>
      <c r="E111" s="197" t="s">
        <v>174</v>
      </c>
      <c r="F111" s="260">
        <v>6.4500000000000002E-2</v>
      </c>
      <c r="G111" s="197" t="s">
        <v>131</v>
      </c>
      <c r="H111" s="197" t="s">
        <v>68</v>
      </c>
      <c r="I111" s="235">
        <v>46002</v>
      </c>
      <c r="J111" s="235">
        <v>46370</v>
      </c>
      <c r="K111" s="199">
        <v>1</v>
      </c>
      <c r="L111" s="233">
        <v>100000</v>
      </c>
      <c r="M111" s="233">
        <v>103725.63</v>
      </c>
      <c r="N111" s="233">
        <v>102260.35</v>
      </c>
      <c r="O111" s="203"/>
      <c r="P111" s="122"/>
      <c r="R111" s="219"/>
    </row>
    <row r="112" spans="1:18" x14ac:dyDescent="0.3">
      <c r="A112" s="197" t="s">
        <v>130</v>
      </c>
      <c r="B112" s="198" t="s">
        <v>274</v>
      </c>
      <c r="C112" s="234" t="s">
        <v>138</v>
      </c>
      <c r="D112" s="197" t="s">
        <v>163</v>
      </c>
      <c r="E112" s="197" t="s">
        <v>174</v>
      </c>
      <c r="F112" s="260">
        <v>6.4500000000000002E-2</v>
      </c>
      <c r="G112" s="197" t="s">
        <v>131</v>
      </c>
      <c r="H112" s="197" t="s">
        <v>68</v>
      </c>
      <c r="I112" s="235">
        <v>46002</v>
      </c>
      <c r="J112" s="235">
        <v>46370</v>
      </c>
      <c r="K112" s="199">
        <v>1</v>
      </c>
      <c r="L112" s="233">
        <v>100000</v>
      </c>
      <c r="M112" s="233">
        <v>103725.63</v>
      </c>
      <c r="N112" s="233">
        <v>102260.35</v>
      </c>
      <c r="O112" s="203"/>
      <c r="P112" s="122"/>
      <c r="R112" s="219"/>
    </row>
    <row r="113" spans="1:18" x14ac:dyDescent="0.3">
      <c r="A113" s="197" t="s">
        <v>130</v>
      </c>
      <c r="B113" s="198" t="s">
        <v>341</v>
      </c>
      <c r="C113" s="234" t="s">
        <v>315</v>
      </c>
      <c r="D113" s="197" t="s">
        <v>316</v>
      </c>
      <c r="E113" s="197" t="s">
        <v>151</v>
      </c>
      <c r="F113" s="260">
        <v>6.5000000000000002E-2</v>
      </c>
      <c r="G113" s="197" t="s">
        <v>131</v>
      </c>
      <c r="H113" s="197" t="s">
        <v>68</v>
      </c>
      <c r="I113" s="235">
        <v>46029</v>
      </c>
      <c r="J113" s="235">
        <v>46253</v>
      </c>
      <c r="K113" s="199">
        <v>1</v>
      </c>
      <c r="L113" s="233">
        <v>200000</v>
      </c>
      <c r="M113" s="233">
        <v>200518.03</v>
      </c>
      <c r="N113" s="233">
        <v>201240.97</v>
      </c>
      <c r="O113" s="203"/>
      <c r="P113" s="122"/>
      <c r="R113" s="219"/>
    </row>
    <row r="114" spans="1:18" x14ac:dyDescent="0.3">
      <c r="A114" s="197" t="s">
        <v>130</v>
      </c>
      <c r="B114" s="198" t="s">
        <v>342</v>
      </c>
      <c r="C114" s="234" t="s">
        <v>315</v>
      </c>
      <c r="D114" s="197" t="s">
        <v>316</v>
      </c>
      <c r="E114" s="197" t="s">
        <v>151</v>
      </c>
      <c r="F114" s="260">
        <v>6.5000000000000002E-2</v>
      </c>
      <c r="G114" s="197" t="s">
        <v>131</v>
      </c>
      <c r="H114" s="197" t="s">
        <v>68</v>
      </c>
      <c r="I114" s="235">
        <v>46029</v>
      </c>
      <c r="J114" s="235">
        <v>46253</v>
      </c>
      <c r="K114" s="199">
        <v>1</v>
      </c>
      <c r="L114" s="233">
        <v>250000</v>
      </c>
      <c r="M114" s="233">
        <v>250650.62</v>
      </c>
      <c r="N114" s="233">
        <v>251553.16</v>
      </c>
      <c r="O114" s="203"/>
      <c r="P114" s="122"/>
      <c r="R114" s="219"/>
    </row>
    <row r="115" spans="1:18" x14ac:dyDescent="0.3">
      <c r="A115" s="197" t="s">
        <v>130</v>
      </c>
      <c r="B115" s="198" t="s">
        <v>343</v>
      </c>
      <c r="C115" s="234" t="s">
        <v>315</v>
      </c>
      <c r="D115" s="197" t="s">
        <v>316</v>
      </c>
      <c r="E115" s="197" t="s">
        <v>151</v>
      </c>
      <c r="F115" s="260">
        <v>6.6000000000000003E-2</v>
      </c>
      <c r="G115" s="197" t="s">
        <v>131</v>
      </c>
      <c r="H115" s="197" t="s">
        <v>68</v>
      </c>
      <c r="I115" s="235">
        <v>46029</v>
      </c>
      <c r="J115" s="235">
        <v>46545</v>
      </c>
      <c r="K115" s="199">
        <v>1</v>
      </c>
      <c r="L115" s="233">
        <v>300000</v>
      </c>
      <c r="M115" s="233">
        <v>300383.7</v>
      </c>
      <c r="N115" s="233">
        <v>301516.89</v>
      </c>
      <c r="O115" s="203"/>
      <c r="P115" s="122"/>
      <c r="R115" s="219"/>
    </row>
    <row r="116" spans="1:18" x14ac:dyDescent="0.3">
      <c r="A116" s="197" t="s">
        <v>130</v>
      </c>
      <c r="B116" s="198" t="s">
        <v>344</v>
      </c>
      <c r="C116" s="234" t="s">
        <v>150</v>
      </c>
      <c r="D116" s="197" t="s">
        <v>199</v>
      </c>
      <c r="E116" s="197" t="s">
        <v>133</v>
      </c>
      <c r="F116" s="260">
        <v>0.1085</v>
      </c>
      <c r="G116" s="197" t="s">
        <v>131</v>
      </c>
      <c r="H116" s="197" t="s">
        <v>68</v>
      </c>
      <c r="I116" s="235">
        <v>46029</v>
      </c>
      <c r="J116" s="235">
        <v>46580</v>
      </c>
      <c r="K116" s="199">
        <v>1</v>
      </c>
      <c r="L116" s="233">
        <v>100000</v>
      </c>
      <c r="M116" s="233">
        <v>100100</v>
      </c>
      <c r="N116" s="233">
        <v>101562.47</v>
      </c>
      <c r="O116" s="203"/>
      <c r="P116" s="122"/>
      <c r="R116" s="219"/>
    </row>
    <row r="117" spans="1:18" x14ac:dyDescent="0.3">
      <c r="A117" s="197" t="s">
        <v>130</v>
      </c>
      <c r="B117" s="198" t="s">
        <v>345</v>
      </c>
      <c r="C117" s="234" t="s">
        <v>231</v>
      </c>
      <c r="D117" s="197" t="s">
        <v>232</v>
      </c>
      <c r="E117" s="197" t="s">
        <v>200</v>
      </c>
      <c r="F117" s="260">
        <v>6.5000000000000002E-2</v>
      </c>
      <c r="G117" s="197" t="s">
        <v>131</v>
      </c>
      <c r="H117" s="197" t="s">
        <v>68</v>
      </c>
      <c r="I117" s="235">
        <v>46035</v>
      </c>
      <c r="J117" s="235">
        <v>46113</v>
      </c>
      <c r="K117" s="199">
        <v>1</v>
      </c>
      <c r="L117" s="233">
        <v>350000</v>
      </c>
      <c r="M117" s="233">
        <v>350436.69</v>
      </c>
      <c r="N117" s="233">
        <v>351189.02</v>
      </c>
      <c r="O117" s="203"/>
      <c r="P117" s="122"/>
      <c r="R117" s="219"/>
    </row>
    <row r="118" spans="1:18" x14ac:dyDescent="0.3">
      <c r="A118" s="197" t="s">
        <v>130</v>
      </c>
      <c r="B118" s="198" t="s">
        <v>346</v>
      </c>
      <c r="C118" s="234" t="s">
        <v>231</v>
      </c>
      <c r="D118" s="197" t="s">
        <v>232</v>
      </c>
      <c r="E118" s="197" t="s">
        <v>200</v>
      </c>
      <c r="F118" s="260">
        <v>6.5000000000000002E-2</v>
      </c>
      <c r="G118" s="197" t="s">
        <v>131</v>
      </c>
      <c r="H118" s="197" t="s">
        <v>68</v>
      </c>
      <c r="I118" s="235">
        <v>46035</v>
      </c>
      <c r="J118" s="235">
        <v>46147</v>
      </c>
      <c r="K118" s="199">
        <v>1</v>
      </c>
      <c r="L118" s="233">
        <v>300000</v>
      </c>
      <c r="M118" s="233">
        <v>300374.45</v>
      </c>
      <c r="N118" s="233">
        <v>301062.13</v>
      </c>
      <c r="O118" s="203"/>
      <c r="P118" s="122"/>
      <c r="R118" s="219"/>
    </row>
    <row r="119" spans="1:18" x14ac:dyDescent="0.3">
      <c r="A119" s="197" t="s">
        <v>130</v>
      </c>
      <c r="B119" s="198" t="s">
        <v>347</v>
      </c>
      <c r="C119" s="234" t="s">
        <v>134</v>
      </c>
      <c r="D119" s="197" t="s">
        <v>198</v>
      </c>
      <c r="E119" s="197" t="s">
        <v>133</v>
      </c>
      <c r="F119" s="260">
        <v>6.2E-2</v>
      </c>
      <c r="G119" s="197" t="s">
        <v>131</v>
      </c>
      <c r="H119" s="197" t="s">
        <v>68</v>
      </c>
      <c r="I119" s="235">
        <v>46036</v>
      </c>
      <c r="J119" s="235">
        <v>46587</v>
      </c>
      <c r="K119" s="199">
        <v>1</v>
      </c>
      <c r="L119" s="233">
        <v>250000</v>
      </c>
      <c r="M119" s="233">
        <v>250250</v>
      </c>
      <c r="N119" s="233">
        <v>253439.95</v>
      </c>
      <c r="O119" s="203"/>
      <c r="P119" s="122"/>
      <c r="R119" s="219"/>
    </row>
    <row r="120" spans="1:18" x14ac:dyDescent="0.3">
      <c r="A120" s="197" t="s">
        <v>130</v>
      </c>
      <c r="B120" s="198" t="s">
        <v>348</v>
      </c>
      <c r="C120" s="234" t="s">
        <v>134</v>
      </c>
      <c r="D120" s="197" t="s">
        <v>198</v>
      </c>
      <c r="E120" s="197" t="s">
        <v>133</v>
      </c>
      <c r="F120" s="260">
        <v>6.2E-2</v>
      </c>
      <c r="G120" s="197" t="s">
        <v>131</v>
      </c>
      <c r="H120" s="197" t="s">
        <v>68</v>
      </c>
      <c r="I120" s="235">
        <v>46036</v>
      </c>
      <c r="J120" s="235">
        <v>46587</v>
      </c>
      <c r="K120" s="199">
        <v>1</v>
      </c>
      <c r="L120" s="233">
        <v>250000</v>
      </c>
      <c r="M120" s="233">
        <v>250250</v>
      </c>
      <c r="N120" s="233">
        <v>253439.95</v>
      </c>
      <c r="O120" s="203"/>
      <c r="P120" s="122"/>
      <c r="R120" s="219"/>
    </row>
    <row r="121" spans="1:18" x14ac:dyDescent="0.3">
      <c r="A121" s="197" t="s">
        <v>130</v>
      </c>
      <c r="B121" s="198" t="s">
        <v>349</v>
      </c>
      <c r="C121" s="234" t="s">
        <v>132</v>
      </c>
      <c r="D121" s="197" t="s">
        <v>161</v>
      </c>
      <c r="E121" s="197" t="s">
        <v>313</v>
      </c>
      <c r="F121" s="260">
        <v>6.4000000000000001E-2</v>
      </c>
      <c r="G121" s="197" t="s">
        <v>131</v>
      </c>
      <c r="H121" s="197" t="s">
        <v>68</v>
      </c>
      <c r="I121" s="235">
        <v>46037</v>
      </c>
      <c r="J121" s="235">
        <v>46188</v>
      </c>
      <c r="K121" s="199">
        <v>1</v>
      </c>
      <c r="L121" s="233">
        <v>2500000</v>
      </c>
      <c r="M121" s="233">
        <v>2962796.61</v>
      </c>
      <c r="N121" s="233">
        <v>2995543.33</v>
      </c>
      <c r="O121" s="203"/>
      <c r="P121" s="122"/>
      <c r="R121" s="219"/>
    </row>
    <row r="122" spans="1:18" x14ac:dyDescent="0.3">
      <c r="A122" s="197" t="s">
        <v>130</v>
      </c>
      <c r="B122" s="198" t="s">
        <v>350</v>
      </c>
      <c r="C122" s="234" t="s">
        <v>150</v>
      </c>
      <c r="D122" s="197" t="s">
        <v>199</v>
      </c>
      <c r="E122" s="197" t="s">
        <v>133</v>
      </c>
      <c r="F122" s="260">
        <v>6.5000000000000002E-2</v>
      </c>
      <c r="G122" s="197" t="s">
        <v>131</v>
      </c>
      <c r="H122" s="197" t="s">
        <v>68</v>
      </c>
      <c r="I122" s="235">
        <v>46050</v>
      </c>
      <c r="J122" s="235">
        <v>46419</v>
      </c>
      <c r="K122" s="199">
        <v>1</v>
      </c>
      <c r="L122" s="233">
        <v>250000</v>
      </c>
      <c r="M122" s="233">
        <v>250264.04</v>
      </c>
      <c r="N122" s="233">
        <v>252978.55</v>
      </c>
      <c r="O122" s="203"/>
      <c r="P122" s="122"/>
      <c r="R122" s="219"/>
    </row>
    <row r="123" spans="1:18" x14ac:dyDescent="0.3">
      <c r="A123" s="197" t="s">
        <v>130</v>
      </c>
      <c r="B123" s="198" t="s">
        <v>351</v>
      </c>
      <c r="C123" s="234" t="s">
        <v>212</v>
      </c>
      <c r="D123" s="197" t="s">
        <v>213</v>
      </c>
      <c r="E123" s="197" t="s">
        <v>142</v>
      </c>
      <c r="F123" s="260">
        <v>4.2500000000000003E-2</v>
      </c>
      <c r="G123" s="197" t="s">
        <v>131</v>
      </c>
      <c r="H123" s="197" t="s">
        <v>68</v>
      </c>
      <c r="I123" s="235">
        <v>46058</v>
      </c>
      <c r="J123" s="235">
        <v>46232</v>
      </c>
      <c r="K123" s="199">
        <v>1</v>
      </c>
      <c r="L123" s="233">
        <v>125000</v>
      </c>
      <c r="M123" s="233">
        <v>124486.2</v>
      </c>
      <c r="N123" s="233">
        <v>125564.26</v>
      </c>
      <c r="O123" s="203"/>
      <c r="P123" s="122"/>
      <c r="R123" s="219"/>
    </row>
    <row r="124" spans="1:18" x14ac:dyDescent="0.3">
      <c r="A124" s="197" t="s">
        <v>130</v>
      </c>
      <c r="B124" s="198" t="s">
        <v>352</v>
      </c>
      <c r="C124" s="234" t="s">
        <v>152</v>
      </c>
      <c r="D124" s="197" t="s">
        <v>193</v>
      </c>
      <c r="E124" s="197" t="s">
        <v>174</v>
      </c>
      <c r="F124" s="260">
        <v>6.7500000000000004E-2</v>
      </c>
      <c r="G124" s="197" t="s">
        <v>131</v>
      </c>
      <c r="H124" s="197" t="s">
        <v>68</v>
      </c>
      <c r="I124" s="235">
        <v>46062</v>
      </c>
      <c r="J124" s="235">
        <v>46240</v>
      </c>
      <c r="K124" s="199">
        <v>1</v>
      </c>
      <c r="L124" s="233">
        <v>25000</v>
      </c>
      <c r="M124" s="233">
        <v>25850.33</v>
      </c>
      <c r="N124" s="233">
        <v>25226.78</v>
      </c>
      <c r="O124" s="203"/>
      <c r="P124" s="122"/>
      <c r="R124" s="219"/>
    </row>
    <row r="125" spans="1:18" x14ac:dyDescent="0.3">
      <c r="A125" s="197" t="s">
        <v>130</v>
      </c>
      <c r="B125" s="198" t="s">
        <v>275</v>
      </c>
      <c r="C125" s="234" t="s">
        <v>231</v>
      </c>
      <c r="D125" s="197" t="s">
        <v>232</v>
      </c>
      <c r="E125" s="197" t="s">
        <v>200</v>
      </c>
      <c r="F125" s="260">
        <v>6.6000000000000003E-2</v>
      </c>
      <c r="G125" s="197" t="s">
        <v>131</v>
      </c>
      <c r="H125" s="197" t="s">
        <v>68</v>
      </c>
      <c r="I125" s="235">
        <v>46078</v>
      </c>
      <c r="J125" s="235">
        <v>46539</v>
      </c>
      <c r="K125" s="199">
        <v>1</v>
      </c>
      <c r="L125" s="233">
        <v>300000</v>
      </c>
      <c r="M125" s="233">
        <v>306197.67</v>
      </c>
      <c r="N125" s="233">
        <v>306119.27</v>
      </c>
      <c r="O125" s="203"/>
      <c r="P125" s="122"/>
      <c r="R125" s="219"/>
    </row>
    <row r="126" spans="1:18" x14ac:dyDescent="0.3">
      <c r="A126" s="197" t="s">
        <v>130</v>
      </c>
      <c r="B126" s="198" t="s">
        <v>276</v>
      </c>
      <c r="C126" s="234" t="s">
        <v>231</v>
      </c>
      <c r="D126" s="197" t="s">
        <v>232</v>
      </c>
      <c r="E126" s="197" t="s">
        <v>200</v>
      </c>
      <c r="F126" s="260">
        <v>6.6000000000000003E-2</v>
      </c>
      <c r="G126" s="197" t="s">
        <v>131</v>
      </c>
      <c r="H126" s="197" t="s">
        <v>68</v>
      </c>
      <c r="I126" s="235">
        <v>46078</v>
      </c>
      <c r="J126" s="235">
        <v>46545</v>
      </c>
      <c r="K126" s="199">
        <v>1</v>
      </c>
      <c r="L126" s="233">
        <v>200000</v>
      </c>
      <c r="M126" s="233">
        <v>203665.48</v>
      </c>
      <c r="N126" s="233">
        <v>203610.4</v>
      </c>
      <c r="O126" s="203"/>
      <c r="P126" s="122"/>
      <c r="R126" s="219"/>
    </row>
    <row r="127" spans="1:18" x14ac:dyDescent="0.3">
      <c r="A127" s="197" t="s">
        <v>130</v>
      </c>
      <c r="B127" s="198" t="s">
        <v>353</v>
      </c>
      <c r="C127" s="234" t="s">
        <v>138</v>
      </c>
      <c r="D127" s="197" t="s">
        <v>163</v>
      </c>
      <c r="E127" s="197" t="s">
        <v>174</v>
      </c>
      <c r="F127" s="260">
        <v>6.5000000000000002E-2</v>
      </c>
      <c r="G127" s="197" t="s">
        <v>131</v>
      </c>
      <c r="H127" s="197" t="s">
        <v>68</v>
      </c>
      <c r="I127" s="235">
        <v>46064</v>
      </c>
      <c r="J127" s="235">
        <v>46238</v>
      </c>
      <c r="K127" s="199">
        <v>1</v>
      </c>
      <c r="L127" s="233">
        <v>100000</v>
      </c>
      <c r="M127" s="233">
        <v>100554.66</v>
      </c>
      <c r="N127" s="233">
        <v>101289.9</v>
      </c>
      <c r="O127" s="203"/>
      <c r="P127" s="122"/>
      <c r="R127" s="219"/>
    </row>
    <row r="128" spans="1:18" x14ac:dyDescent="0.3">
      <c r="A128" s="197" t="s">
        <v>130</v>
      </c>
      <c r="B128" s="198" t="s">
        <v>354</v>
      </c>
      <c r="C128" s="234" t="s">
        <v>138</v>
      </c>
      <c r="D128" s="197" t="s">
        <v>163</v>
      </c>
      <c r="E128" s="197" t="s">
        <v>174</v>
      </c>
      <c r="F128" s="260">
        <v>6.5000000000000002E-2</v>
      </c>
      <c r="G128" s="197" t="s">
        <v>131</v>
      </c>
      <c r="H128" s="197" t="s">
        <v>68</v>
      </c>
      <c r="I128" s="235">
        <v>46064</v>
      </c>
      <c r="J128" s="235">
        <v>46238</v>
      </c>
      <c r="K128" s="199">
        <v>1</v>
      </c>
      <c r="L128" s="233">
        <v>100000</v>
      </c>
      <c r="M128" s="233">
        <v>100554.66</v>
      </c>
      <c r="N128" s="233">
        <v>101289.9</v>
      </c>
      <c r="O128" s="203"/>
      <c r="P128" s="122"/>
      <c r="R128" s="219"/>
    </row>
    <row r="129" spans="1:18" x14ac:dyDescent="0.3">
      <c r="A129" s="197" t="s">
        <v>130</v>
      </c>
      <c r="B129" s="198" t="s">
        <v>355</v>
      </c>
      <c r="C129" s="234" t="s">
        <v>138</v>
      </c>
      <c r="D129" s="197" t="s">
        <v>163</v>
      </c>
      <c r="E129" s="197" t="s">
        <v>174</v>
      </c>
      <c r="F129" s="260">
        <v>6.5000000000000002E-2</v>
      </c>
      <c r="G129" s="197" t="s">
        <v>131</v>
      </c>
      <c r="H129" s="197" t="s">
        <v>68</v>
      </c>
      <c r="I129" s="235">
        <v>46064</v>
      </c>
      <c r="J129" s="235">
        <v>46238</v>
      </c>
      <c r="K129" s="199">
        <v>1</v>
      </c>
      <c r="L129" s="233">
        <v>100000</v>
      </c>
      <c r="M129" s="233">
        <v>100554.66</v>
      </c>
      <c r="N129" s="233">
        <v>101289.9</v>
      </c>
      <c r="O129" s="203"/>
      <c r="P129" s="122"/>
      <c r="R129" s="219"/>
    </row>
    <row r="130" spans="1:18" x14ac:dyDescent="0.3">
      <c r="A130" s="197" t="s">
        <v>130</v>
      </c>
      <c r="B130" s="198" t="s">
        <v>356</v>
      </c>
      <c r="C130" s="234" t="s">
        <v>138</v>
      </c>
      <c r="D130" s="197" t="s">
        <v>163</v>
      </c>
      <c r="E130" s="197" t="s">
        <v>174</v>
      </c>
      <c r="F130" s="260">
        <v>6.5000000000000002E-2</v>
      </c>
      <c r="G130" s="197" t="s">
        <v>131</v>
      </c>
      <c r="H130" s="197" t="s">
        <v>68</v>
      </c>
      <c r="I130" s="235">
        <v>46064</v>
      </c>
      <c r="J130" s="235">
        <v>46238</v>
      </c>
      <c r="K130" s="199">
        <v>1</v>
      </c>
      <c r="L130" s="233">
        <v>100000</v>
      </c>
      <c r="M130" s="233">
        <v>100554.66</v>
      </c>
      <c r="N130" s="233">
        <v>101289.9</v>
      </c>
      <c r="O130" s="203"/>
      <c r="P130" s="122"/>
      <c r="R130" s="219"/>
    </row>
    <row r="131" spans="1:18" x14ac:dyDescent="0.3">
      <c r="A131" s="197" t="s">
        <v>130</v>
      </c>
      <c r="B131" s="198" t="s">
        <v>357</v>
      </c>
      <c r="C131" s="234" t="s">
        <v>138</v>
      </c>
      <c r="D131" s="197" t="s">
        <v>163</v>
      </c>
      <c r="E131" s="197" t="s">
        <v>174</v>
      </c>
      <c r="F131" s="260">
        <v>6.5000000000000002E-2</v>
      </c>
      <c r="G131" s="197" t="s">
        <v>131</v>
      </c>
      <c r="H131" s="197" t="s">
        <v>68</v>
      </c>
      <c r="I131" s="235">
        <v>46064</v>
      </c>
      <c r="J131" s="235">
        <v>46238</v>
      </c>
      <c r="K131" s="199">
        <v>1</v>
      </c>
      <c r="L131" s="233">
        <v>100000</v>
      </c>
      <c r="M131" s="233">
        <v>100554.66</v>
      </c>
      <c r="N131" s="233">
        <v>101289.9</v>
      </c>
      <c r="O131" s="203"/>
      <c r="P131" s="122"/>
      <c r="R131" s="219"/>
    </row>
    <row r="132" spans="1:18" x14ac:dyDescent="0.3">
      <c r="A132" s="197" t="s">
        <v>130</v>
      </c>
      <c r="B132" s="198" t="s">
        <v>358</v>
      </c>
      <c r="C132" s="234" t="s">
        <v>138</v>
      </c>
      <c r="D132" s="197" t="s">
        <v>163</v>
      </c>
      <c r="E132" s="197" t="s">
        <v>174</v>
      </c>
      <c r="F132" s="260">
        <v>6.5000000000000002E-2</v>
      </c>
      <c r="G132" s="197" t="s">
        <v>131</v>
      </c>
      <c r="H132" s="197" t="s">
        <v>68</v>
      </c>
      <c r="I132" s="235">
        <v>46064</v>
      </c>
      <c r="J132" s="235">
        <v>46238</v>
      </c>
      <c r="K132" s="199">
        <v>1</v>
      </c>
      <c r="L132" s="233">
        <v>100000</v>
      </c>
      <c r="M132" s="233">
        <v>100554.66</v>
      </c>
      <c r="N132" s="233">
        <v>101289.9</v>
      </c>
      <c r="O132" s="203"/>
      <c r="P132" s="122"/>
      <c r="R132" s="219"/>
    </row>
    <row r="133" spans="1:18" x14ac:dyDescent="0.3">
      <c r="A133" s="197" t="s">
        <v>130</v>
      </c>
      <c r="B133" s="198" t="s">
        <v>359</v>
      </c>
      <c r="C133" s="234" t="s">
        <v>138</v>
      </c>
      <c r="D133" s="197" t="s">
        <v>163</v>
      </c>
      <c r="E133" s="197" t="s">
        <v>174</v>
      </c>
      <c r="F133" s="260">
        <v>6.5000000000000002E-2</v>
      </c>
      <c r="G133" s="197" t="s">
        <v>131</v>
      </c>
      <c r="H133" s="197" t="s">
        <v>68</v>
      </c>
      <c r="I133" s="235">
        <v>46064</v>
      </c>
      <c r="J133" s="235">
        <v>46238</v>
      </c>
      <c r="K133" s="199">
        <v>1</v>
      </c>
      <c r="L133" s="233">
        <v>100000</v>
      </c>
      <c r="M133" s="233">
        <v>100554.66</v>
      </c>
      <c r="N133" s="233">
        <v>101289.9</v>
      </c>
      <c r="O133" s="203"/>
      <c r="P133" s="122"/>
      <c r="R133" s="219"/>
    </row>
    <row r="134" spans="1:18" x14ac:dyDescent="0.3">
      <c r="A134" s="197" t="s">
        <v>130</v>
      </c>
      <c r="B134" s="198" t="s">
        <v>360</v>
      </c>
      <c r="C134" s="234" t="s">
        <v>138</v>
      </c>
      <c r="D134" s="197" t="s">
        <v>163</v>
      </c>
      <c r="E134" s="197" t="s">
        <v>174</v>
      </c>
      <c r="F134" s="260">
        <v>6.5000000000000002E-2</v>
      </c>
      <c r="G134" s="197" t="s">
        <v>131</v>
      </c>
      <c r="H134" s="197" t="s">
        <v>68</v>
      </c>
      <c r="I134" s="235">
        <v>46064</v>
      </c>
      <c r="J134" s="235">
        <v>46238</v>
      </c>
      <c r="K134" s="199">
        <v>1</v>
      </c>
      <c r="L134" s="233">
        <v>100000</v>
      </c>
      <c r="M134" s="233">
        <v>100554.66</v>
      </c>
      <c r="N134" s="233">
        <v>101289.9</v>
      </c>
      <c r="O134" s="203"/>
      <c r="P134" s="122"/>
      <c r="R134" s="219"/>
    </row>
    <row r="135" spans="1:18" x14ac:dyDescent="0.3">
      <c r="A135" s="197" t="s">
        <v>130</v>
      </c>
      <c r="B135" s="198" t="s">
        <v>361</v>
      </c>
      <c r="C135" s="234" t="s">
        <v>152</v>
      </c>
      <c r="D135" s="197" t="s">
        <v>193</v>
      </c>
      <c r="E135" s="197" t="s">
        <v>174</v>
      </c>
      <c r="F135" s="260">
        <v>6.25E-2</v>
      </c>
      <c r="G135" s="197" t="s">
        <v>131</v>
      </c>
      <c r="H135" s="197" t="s">
        <v>68</v>
      </c>
      <c r="I135" s="235">
        <v>46064</v>
      </c>
      <c r="J135" s="235">
        <v>46284</v>
      </c>
      <c r="K135" s="199">
        <v>1</v>
      </c>
      <c r="L135" s="233">
        <v>100000</v>
      </c>
      <c r="M135" s="233">
        <v>101931.37</v>
      </c>
      <c r="N135" s="233">
        <v>101135.17</v>
      </c>
      <c r="O135" s="203"/>
      <c r="P135" s="122"/>
      <c r="R135" s="219"/>
    </row>
    <row r="136" spans="1:18" x14ac:dyDescent="0.3">
      <c r="A136" s="197" t="s">
        <v>130</v>
      </c>
      <c r="B136" s="198" t="s">
        <v>362</v>
      </c>
      <c r="C136" s="234" t="s">
        <v>152</v>
      </c>
      <c r="D136" s="197" t="s">
        <v>193</v>
      </c>
      <c r="E136" s="197" t="s">
        <v>174</v>
      </c>
      <c r="F136" s="260">
        <v>0.06</v>
      </c>
      <c r="G136" s="197" t="s">
        <v>131</v>
      </c>
      <c r="H136" s="197" t="s">
        <v>68</v>
      </c>
      <c r="I136" s="235">
        <v>46078</v>
      </c>
      <c r="J136" s="235">
        <v>46478</v>
      </c>
      <c r="K136" s="199">
        <v>1</v>
      </c>
      <c r="L136" s="233">
        <v>1500000</v>
      </c>
      <c r="M136" s="233">
        <v>1528228.77</v>
      </c>
      <c r="N136" s="233">
        <v>1535316.52</v>
      </c>
      <c r="O136" s="203"/>
      <c r="P136" s="122"/>
      <c r="R136" s="219"/>
    </row>
    <row r="137" spans="1:18" x14ac:dyDescent="0.3">
      <c r="A137" s="197" t="s">
        <v>130</v>
      </c>
      <c r="B137" s="198" t="s">
        <v>363</v>
      </c>
      <c r="C137" s="234" t="s">
        <v>135</v>
      </c>
      <c r="D137" s="197" t="s">
        <v>194</v>
      </c>
      <c r="E137" s="197" t="s">
        <v>312</v>
      </c>
      <c r="F137" s="260">
        <v>5.6000000000000001E-2</v>
      </c>
      <c r="G137" s="197" t="s">
        <v>131</v>
      </c>
      <c r="H137" s="197" t="s">
        <v>68</v>
      </c>
      <c r="I137" s="235">
        <v>46073</v>
      </c>
      <c r="J137" s="235">
        <v>46297</v>
      </c>
      <c r="K137" s="199">
        <v>1</v>
      </c>
      <c r="L137" s="233">
        <v>250000</v>
      </c>
      <c r="M137" s="233">
        <v>252510.56</v>
      </c>
      <c r="N137" s="233">
        <v>253908.68</v>
      </c>
      <c r="O137" s="203"/>
      <c r="P137" s="122"/>
      <c r="R137" s="219"/>
    </row>
    <row r="138" spans="1:18" x14ac:dyDescent="0.3">
      <c r="A138" s="197" t="s">
        <v>130</v>
      </c>
      <c r="B138" s="198" t="s">
        <v>364</v>
      </c>
      <c r="C138" s="234" t="s">
        <v>135</v>
      </c>
      <c r="D138" s="197" t="s">
        <v>194</v>
      </c>
      <c r="E138" s="197" t="s">
        <v>312</v>
      </c>
      <c r="F138" s="260">
        <v>5.6000000000000001E-2</v>
      </c>
      <c r="G138" s="197" t="s">
        <v>131</v>
      </c>
      <c r="H138" s="197" t="s">
        <v>68</v>
      </c>
      <c r="I138" s="235">
        <v>46073</v>
      </c>
      <c r="J138" s="235">
        <v>46297</v>
      </c>
      <c r="K138" s="199">
        <v>1</v>
      </c>
      <c r="L138" s="233">
        <v>250000</v>
      </c>
      <c r="M138" s="233">
        <v>252510.56</v>
      </c>
      <c r="N138" s="233">
        <v>253908.68</v>
      </c>
      <c r="O138" s="203"/>
      <c r="P138" s="122"/>
      <c r="R138" s="219"/>
    </row>
    <row r="139" spans="1:18" x14ac:dyDescent="0.3">
      <c r="A139" s="197" t="s">
        <v>130</v>
      </c>
      <c r="B139" s="198" t="s">
        <v>365</v>
      </c>
      <c r="C139" s="234" t="s">
        <v>135</v>
      </c>
      <c r="D139" s="197" t="s">
        <v>194</v>
      </c>
      <c r="E139" s="197" t="s">
        <v>312</v>
      </c>
      <c r="F139" s="260">
        <v>5.6000000000000001E-2</v>
      </c>
      <c r="G139" s="197" t="s">
        <v>131</v>
      </c>
      <c r="H139" s="197" t="s">
        <v>68</v>
      </c>
      <c r="I139" s="235">
        <v>46073</v>
      </c>
      <c r="J139" s="235">
        <v>46297</v>
      </c>
      <c r="K139" s="199">
        <v>1</v>
      </c>
      <c r="L139" s="233">
        <v>250000</v>
      </c>
      <c r="M139" s="233">
        <v>252510.56</v>
      </c>
      <c r="N139" s="233">
        <v>253908.68</v>
      </c>
      <c r="O139" s="203"/>
      <c r="P139" s="122"/>
      <c r="R139" s="219"/>
    </row>
    <row r="140" spans="1:18" x14ac:dyDescent="0.3">
      <c r="A140" s="197" t="s">
        <v>130</v>
      </c>
      <c r="B140" s="198" t="s">
        <v>366</v>
      </c>
      <c r="C140" s="234" t="s">
        <v>135</v>
      </c>
      <c r="D140" s="197" t="s">
        <v>194</v>
      </c>
      <c r="E140" s="197" t="s">
        <v>312</v>
      </c>
      <c r="F140" s="260">
        <v>5.6000000000000001E-2</v>
      </c>
      <c r="G140" s="197" t="s">
        <v>131</v>
      </c>
      <c r="H140" s="197" t="s">
        <v>68</v>
      </c>
      <c r="I140" s="235">
        <v>46073</v>
      </c>
      <c r="J140" s="235">
        <v>46297</v>
      </c>
      <c r="K140" s="199">
        <v>1</v>
      </c>
      <c r="L140" s="233">
        <v>250000</v>
      </c>
      <c r="M140" s="233">
        <v>252510.56</v>
      </c>
      <c r="N140" s="233">
        <v>253908.68</v>
      </c>
      <c r="O140" s="203"/>
      <c r="P140" s="122"/>
      <c r="R140" s="219"/>
    </row>
    <row r="141" spans="1:18" x14ac:dyDescent="0.3">
      <c r="A141" s="197" t="s">
        <v>130</v>
      </c>
      <c r="B141" s="198" t="s">
        <v>367</v>
      </c>
      <c r="C141" s="234" t="s">
        <v>135</v>
      </c>
      <c r="D141" s="197" t="s">
        <v>194</v>
      </c>
      <c r="E141" s="197" t="s">
        <v>312</v>
      </c>
      <c r="F141" s="260">
        <v>5.6000000000000001E-2</v>
      </c>
      <c r="G141" s="197" t="s">
        <v>131</v>
      </c>
      <c r="H141" s="197" t="s">
        <v>68</v>
      </c>
      <c r="I141" s="235">
        <v>46073</v>
      </c>
      <c r="J141" s="235">
        <v>46287</v>
      </c>
      <c r="K141" s="199">
        <v>1</v>
      </c>
      <c r="L141" s="233">
        <v>250000</v>
      </c>
      <c r="M141" s="233">
        <v>252863.12</v>
      </c>
      <c r="N141" s="233">
        <v>250731.89</v>
      </c>
      <c r="O141" s="203"/>
      <c r="P141" s="122"/>
      <c r="R141" s="219"/>
    </row>
    <row r="142" spans="1:18" x14ac:dyDescent="0.3">
      <c r="A142" s="197" t="s">
        <v>130</v>
      </c>
      <c r="B142" s="198" t="s">
        <v>368</v>
      </c>
      <c r="C142" s="234" t="s">
        <v>135</v>
      </c>
      <c r="D142" s="197" t="s">
        <v>194</v>
      </c>
      <c r="E142" s="197" t="s">
        <v>312</v>
      </c>
      <c r="F142" s="260">
        <v>5.6000000000000001E-2</v>
      </c>
      <c r="G142" s="197" t="s">
        <v>131</v>
      </c>
      <c r="H142" s="197" t="s">
        <v>68</v>
      </c>
      <c r="I142" s="235">
        <v>46073</v>
      </c>
      <c r="J142" s="235">
        <v>46287</v>
      </c>
      <c r="K142" s="199">
        <v>1</v>
      </c>
      <c r="L142" s="233">
        <v>250000</v>
      </c>
      <c r="M142" s="233">
        <v>252863.12</v>
      </c>
      <c r="N142" s="233">
        <v>250731.89</v>
      </c>
      <c r="O142" s="203"/>
      <c r="P142" s="122"/>
      <c r="R142" s="219"/>
    </row>
    <row r="143" spans="1:18" x14ac:dyDescent="0.3">
      <c r="A143" s="197" t="s">
        <v>130</v>
      </c>
      <c r="B143" s="198" t="s">
        <v>369</v>
      </c>
      <c r="C143" s="234" t="s">
        <v>135</v>
      </c>
      <c r="D143" s="197" t="s">
        <v>194</v>
      </c>
      <c r="E143" s="197" t="s">
        <v>312</v>
      </c>
      <c r="F143" s="260">
        <v>5.6000000000000001E-2</v>
      </c>
      <c r="G143" s="197" t="s">
        <v>131</v>
      </c>
      <c r="H143" s="197" t="s">
        <v>68</v>
      </c>
      <c r="I143" s="235">
        <v>46073</v>
      </c>
      <c r="J143" s="235">
        <v>46287</v>
      </c>
      <c r="K143" s="199">
        <v>1</v>
      </c>
      <c r="L143" s="233">
        <v>250000</v>
      </c>
      <c r="M143" s="233">
        <v>252863.12</v>
      </c>
      <c r="N143" s="233">
        <v>250731.89</v>
      </c>
      <c r="O143" s="203"/>
      <c r="P143" s="122"/>
      <c r="R143" s="219"/>
    </row>
    <row r="144" spans="1:18" x14ac:dyDescent="0.3">
      <c r="A144" s="197" t="s">
        <v>130</v>
      </c>
      <c r="B144" s="198" t="s">
        <v>370</v>
      </c>
      <c r="C144" s="234" t="s">
        <v>135</v>
      </c>
      <c r="D144" s="197" t="s">
        <v>194</v>
      </c>
      <c r="E144" s="197" t="s">
        <v>312</v>
      </c>
      <c r="F144" s="260">
        <v>5.6000000000000001E-2</v>
      </c>
      <c r="G144" s="197" t="s">
        <v>131</v>
      </c>
      <c r="H144" s="197" t="s">
        <v>68</v>
      </c>
      <c r="I144" s="235">
        <v>46073</v>
      </c>
      <c r="J144" s="235">
        <v>46287</v>
      </c>
      <c r="K144" s="199">
        <v>1</v>
      </c>
      <c r="L144" s="233">
        <v>250000</v>
      </c>
      <c r="M144" s="233">
        <v>252863.12</v>
      </c>
      <c r="N144" s="233">
        <v>250731.89</v>
      </c>
      <c r="O144" s="203"/>
      <c r="P144" s="122"/>
      <c r="R144" s="219"/>
    </row>
    <row r="145" spans="1:18" x14ac:dyDescent="0.3">
      <c r="A145" s="197" t="s">
        <v>130</v>
      </c>
      <c r="B145" s="198" t="s">
        <v>371</v>
      </c>
      <c r="C145" s="234" t="s">
        <v>202</v>
      </c>
      <c r="D145" s="197" t="s">
        <v>203</v>
      </c>
      <c r="E145" s="197" t="s">
        <v>151</v>
      </c>
      <c r="F145" s="260">
        <v>5.5E-2</v>
      </c>
      <c r="G145" s="197" t="s">
        <v>131</v>
      </c>
      <c r="H145" s="197" t="s">
        <v>68</v>
      </c>
      <c r="I145" s="235">
        <v>46073</v>
      </c>
      <c r="J145" s="235">
        <v>46365</v>
      </c>
      <c r="K145" s="199">
        <v>1</v>
      </c>
      <c r="L145" s="233">
        <v>26000</v>
      </c>
      <c r="M145" s="233">
        <v>26114</v>
      </c>
      <c r="N145" s="233">
        <v>25931.3</v>
      </c>
      <c r="O145" s="203"/>
      <c r="P145" s="122"/>
      <c r="R145" s="219"/>
    </row>
    <row r="146" spans="1:18" x14ac:dyDescent="0.3">
      <c r="A146" s="197" t="s">
        <v>130</v>
      </c>
      <c r="B146" s="198">
        <v>4326</v>
      </c>
      <c r="C146" s="234" t="s">
        <v>136</v>
      </c>
      <c r="D146" s="197" t="s">
        <v>208</v>
      </c>
      <c r="E146" s="197" t="s">
        <v>137</v>
      </c>
      <c r="F146" s="260">
        <v>0.06</v>
      </c>
      <c r="G146" s="197" t="s">
        <v>131</v>
      </c>
      <c r="H146" s="197" t="s">
        <v>68</v>
      </c>
      <c r="I146" s="235">
        <v>46085</v>
      </c>
      <c r="J146" s="235">
        <v>46464</v>
      </c>
      <c r="K146" s="199">
        <v>1</v>
      </c>
      <c r="L146" s="233">
        <v>200000</v>
      </c>
      <c r="M146" s="233">
        <v>203794.53</v>
      </c>
      <c r="N146" s="233">
        <v>201650.68</v>
      </c>
      <c r="O146" s="203"/>
      <c r="P146" s="122"/>
      <c r="R146" s="219"/>
    </row>
    <row r="147" spans="1:18" x14ac:dyDescent="0.3">
      <c r="A147" s="197" t="s">
        <v>130</v>
      </c>
      <c r="B147" s="198" t="s">
        <v>372</v>
      </c>
      <c r="C147" s="234" t="s">
        <v>315</v>
      </c>
      <c r="D147" s="197" t="s">
        <v>316</v>
      </c>
      <c r="E147" s="197" t="s">
        <v>151</v>
      </c>
      <c r="F147" s="260">
        <v>6.3E-2</v>
      </c>
      <c r="G147" s="197" t="s">
        <v>131</v>
      </c>
      <c r="H147" s="197" t="s">
        <v>68</v>
      </c>
      <c r="I147" s="235">
        <v>46086</v>
      </c>
      <c r="J147" s="235">
        <v>46426</v>
      </c>
      <c r="K147" s="199">
        <v>1</v>
      </c>
      <c r="L147" s="233">
        <v>25000</v>
      </c>
      <c r="M147" s="233">
        <v>25055.53</v>
      </c>
      <c r="N147" s="233">
        <v>25164.17</v>
      </c>
      <c r="O147" s="203"/>
      <c r="P147" s="122"/>
      <c r="R147" s="219"/>
    </row>
    <row r="148" spans="1:18" x14ac:dyDescent="0.3">
      <c r="A148" s="197" t="s">
        <v>130</v>
      </c>
      <c r="B148" s="198" t="s">
        <v>373</v>
      </c>
      <c r="C148" s="234" t="s">
        <v>315</v>
      </c>
      <c r="D148" s="197" t="s">
        <v>316</v>
      </c>
      <c r="E148" s="197" t="s">
        <v>151</v>
      </c>
      <c r="F148" s="260">
        <v>6.3E-2</v>
      </c>
      <c r="G148" s="197" t="s">
        <v>131</v>
      </c>
      <c r="H148" s="197" t="s">
        <v>68</v>
      </c>
      <c r="I148" s="235">
        <v>46086</v>
      </c>
      <c r="J148" s="235">
        <v>46426</v>
      </c>
      <c r="K148" s="199">
        <v>1</v>
      </c>
      <c r="L148" s="233">
        <v>25000</v>
      </c>
      <c r="M148" s="233">
        <v>25055.53</v>
      </c>
      <c r="N148" s="233">
        <v>25164.17</v>
      </c>
      <c r="O148" s="203"/>
      <c r="P148" s="122"/>
      <c r="R148" s="219"/>
    </row>
    <row r="149" spans="1:18" x14ac:dyDescent="0.3">
      <c r="A149" s="197" t="s">
        <v>130</v>
      </c>
      <c r="B149" s="198" t="s">
        <v>374</v>
      </c>
      <c r="C149" s="234" t="s">
        <v>315</v>
      </c>
      <c r="D149" s="197" t="s">
        <v>316</v>
      </c>
      <c r="E149" s="197" t="s">
        <v>151</v>
      </c>
      <c r="F149" s="260">
        <v>6.3E-2</v>
      </c>
      <c r="G149" s="197" t="s">
        <v>131</v>
      </c>
      <c r="H149" s="197" t="s">
        <v>68</v>
      </c>
      <c r="I149" s="235">
        <v>46086</v>
      </c>
      <c r="J149" s="235">
        <v>46428</v>
      </c>
      <c r="K149" s="199">
        <v>1</v>
      </c>
      <c r="L149" s="233">
        <v>25000</v>
      </c>
      <c r="M149" s="233">
        <v>25144.46</v>
      </c>
      <c r="N149" s="233">
        <v>25116.79</v>
      </c>
      <c r="O149" s="203"/>
      <c r="P149" s="122"/>
      <c r="R149" s="219"/>
    </row>
    <row r="150" spans="1:18" x14ac:dyDescent="0.3">
      <c r="A150" s="197" t="s">
        <v>130</v>
      </c>
      <c r="B150" s="198" t="s">
        <v>375</v>
      </c>
      <c r="C150" s="234" t="s">
        <v>315</v>
      </c>
      <c r="D150" s="197" t="s">
        <v>316</v>
      </c>
      <c r="E150" s="197" t="s">
        <v>151</v>
      </c>
      <c r="F150" s="260">
        <v>6.3E-2</v>
      </c>
      <c r="G150" s="197" t="s">
        <v>131</v>
      </c>
      <c r="H150" s="197" t="s">
        <v>68</v>
      </c>
      <c r="I150" s="235">
        <v>46086</v>
      </c>
      <c r="J150" s="235">
        <v>46428</v>
      </c>
      <c r="K150" s="199">
        <v>1</v>
      </c>
      <c r="L150" s="233">
        <v>25000</v>
      </c>
      <c r="M150" s="233">
        <v>25144.46</v>
      </c>
      <c r="N150" s="233">
        <v>25116.79</v>
      </c>
      <c r="O150" s="203"/>
      <c r="P150" s="122"/>
      <c r="R150" s="219"/>
    </row>
    <row r="151" spans="1:18" x14ac:dyDescent="0.3">
      <c r="A151" s="197" t="s">
        <v>130</v>
      </c>
      <c r="B151" s="198" t="s">
        <v>376</v>
      </c>
      <c r="C151" s="234" t="s">
        <v>315</v>
      </c>
      <c r="D151" s="197" t="s">
        <v>316</v>
      </c>
      <c r="E151" s="197" t="s">
        <v>151</v>
      </c>
      <c r="F151" s="260">
        <v>6.3E-2</v>
      </c>
      <c r="G151" s="197" t="s">
        <v>131</v>
      </c>
      <c r="H151" s="197" t="s">
        <v>68</v>
      </c>
      <c r="I151" s="235">
        <v>46086</v>
      </c>
      <c r="J151" s="235">
        <v>46428</v>
      </c>
      <c r="K151" s="199">
        <v>1</v>
      </c>
      <c r="L151" s="233">
        <v>25000</v>
      </c>
      <c r="M151" s="233">
        <v>25144.46</v>
      </c>
      <c r="N151" s="233">
        <v>25116.79</v>
      </c>
      <c r="O151" s="203"/>
      <c r="P151" s="122"/>
      <c r="R151" s="219"/>
    </row>
    <row r="152" spans="1:18" x14ac:dyDescent="0.3">
      <c r="A152" s="197" t="s">
        <v>130</v>
      </c>
      <c r="B152" s="198" t="s">
        <v>377</v>
      </c>
      <c r="C152" s="234" t="s">
        <v>315</v>
      </c>
      <c r="D152" s="197" t="s">
        <v>316</v>
      </c>
      <c r="E152" s="197" t="s">
        <v>151</v>
      </c>
      <c r="F152" s="260">
        <v>6.3E-2</v>
      </c>
      <c r="G152" s="197" t="s">
        <v>131</v>
      </c>
      <c r="H152" s="197" t="s">
        <v>68</v>
      </c>
      <c r="I152" s="235">
        <v>46086</v>
      </c>
      <c r="J152" s="235">
        <v>46428</v>
      </c>
      <c r="K152" s="199">
        <v>1</v>
      </c>
      <c r="L152" s="233">
        <v>25000</v>
      </c>
      <c r="M152" s="233">
        <v>25144.46</v>
      </c>
      <c r="N152" s="233">
        <v>25116.79</v>
      </c>
      <c r="O152" s="203"/>
      <c r="P152" s="122"/>
      <c r="R152" s="219"/>
    </row>
    <row r="153" spans="1:18" x14ac:dyDescent="0.3">
      <c r="A153" s="197" t="s">
        <v>130</v>
      </c>
      <c r="B153" s="198" t="s">
        <v>378</v>
      </c>
      <c r="C153" s="234" t="s">
        <v>315</v>
      </c>
      <c r="D153" s="197" t="s">
        <v>316</v>
      </c>
      <c r="E153" s="197" t="s">
        <v>151</v>
      </c>
      <c r="F153" s="260">
        <v>6.3E-2</v>
      </c>
      <c r="G153" s="197" t="s">
        <v>131</v>
      </c>
      <c r="H153" s="197" t="s">
        <v>68</v>
      </c>
      <c r="I153" s="235">
        <v>46086</v>
      </c>
      <c r="J153" s="235">
        <v>46428</v>
      </c>
      <c r="K153" s="199">
        <v>1</v>
      </c>
      <c r="L153" s="233">
        <v>25000</v>
      </c>
      <c r="M153" s="233">
        <v>25144.46</v>
      </c>
      <c r="N153" s="233">
        <v>25116.79</v>
      </c>
      <c r="O153" s="203"/>
      <c r="P153" s="122"/>
      <c r="R153" s="219"/>
    </row>
    <row r="154" spans="1:18" x14ac:dyDescent="0.3">
      <c r="A154" s="197" t="s">
        <v>130</v>
      </c>
      <c r="B154" s="198" t="s">
        <v>379</v>
      </c>
      <c r="C154" s="234" t="s">
        <v>315</v>
      </c>
      <c r="D154" s="197" t="s">
        <v>316</v>
      </c>
      <c r="E154" s="197" t="s">
        <v>151</v>
      </c>
      <c r="F154" s="260">
        <v>6.3E-2</v>
      </c>
      <c r="G154" s="197" t="s">
        <v>131</v>
      </c>
      <c r="H154" s="197" t="s">
        <v>68</v>
      </c>
      <c r="I154" s="235">
        <v>46090</v>
      </c>
      <c r="J154" s="235">
        <v>46428</v>
      </c>
      <c r="K154" s="199">
        <v>1</v>
      </c>
      <c r="L154" s="233">
        <v>25000</v>
      </c>
      <c r="M154" s="233">
        <v>25022.98</v>
      </c>
      <c r="N154" s="233">
        <v>25116.38</v>
      </c>
      <c r="O154" s="203"/>
      <c r="P154" s="122"/>
      <c r="R154" s="219"/>
    </row>
    <row r="155" spans="1:18" x14ac:dyDescent="0.3">
      <c r="A155" s="197" t="s">
        <v>130</v>
      </c>
      <c r="B155" s="198" t="s">
        <v>380</v>
      </c>
      <c r="C155" s="234" t="s">
        <v>132</v>
      </c>
      <c r="D155" s="197" t="s">
        <v>161</v>
      </c>
      <c r="E155" s="197" t="s">
        <v>313</v>
      </c>
      <c r="F155" s="260">
        <v>6.1499999999999999E-2</v>
      </c>
      <c r="G155" s="197" t="s">
        <v>131</v>
      </c>
      <c r="H155" s="197" t="s">
        <v>68</v>
      </c>
      <c r="I155" s="235">
        <v>46091</v>
      </c>
      <c r="J155" s="235">
        <v>46507</v>
      </c>
      <c r="K155" s="199">
        <v>1</v>
      </c>
      <c r="L155" s="233">
        <v>100000</v>
      </c>
      <c r="M155" s="233">
        <v>101204.02</v>
      </c>
      <c r="N155" s="233">
        <v>101534.66</v>
      </c>
      <c r="O155" s="203"/>
      <c r="P155" s="122"/>
      <c r="R155" s="219"/>
    </row>
    <row r="156" spans="1:18" x14ac:dyDescent="0.3">
      <c r="A156" s="197" t="s">
        <v>130</v>
      </c>
      <c r="B156" s="198" t="s">
        <v>381</v>
      </c>
      <c r="C156" s="234" t="s">
        <v>135</v>
      </c>
      <c r="D156" s="197" t="s">
        <v>194</v>
      </c>
      <c r="E156" s="197" t="s">
        <v>312</v>
      </c>
      <c r="F156" s="260">
        <v>5.6000000000000001E-2</v>
      </c>
      <c r="G156" s="197" t="s">
        <v>131</v>
      </c>
      <c r="H156" s="197" t="s">
        <v>68</v>
      </c>
      <c r="I156" s="235">
        <v>46091</v>
      </c>
      <c r="J156" s="235">
        <v>46286</v>
      </c>
      <c r="K156" s="199">
        <v>1</v>
      </c>
      <c r="L156" s="233">
        <v>250000</v>
      </c>
      <c r="M156" s="233">
        <v>254026.45</v>
      </c>
      <c r="N156" s="233">
        <v>251206.12</v>
      </c>
      <c r="O156" s="203"/>
      <c r="P156" s="122"/>
      <c r="R156" s="219"/>
    </row>
    <row r="157" spans="1:18" x14ac:dyDescent="0.3">
      <c r="A157" s="197" t="s">
        <v>130</v>
      </c>
      <c r="B157" s="198" t="s">
        <v>382</v>
      </c>
      <c r="C157" s="234" t="s">
        <v>135</v>
      </c>
      <c r="D157" s="197" t="s">
        <v>194</v>
      </c>
      <c r="E157" s="197" t="s">
        <v>312</v>
      </c>
      <c r="F157" s="260">
        <v>5.6000000000000001E-2</v>
      </c>
      <c r="G157" s="197" t="s">
        <v>131</v>
      </c>
      <c r="H157" s="197" t="s">
        <v>68</v>
      </c>
      <c r="I157" s="235">
        <v>46091</v>
      </c>
      <c r="J157" s="235">
        <v>46286</v>
      </c>
      <c r="K157" s="199">
        <v>1</v>
      </c>
      <c r="L157" s="233">
        <v>250000</v>
      </c>
      <c r="M157" s="233">
        <v>254026.45</v>
      </c>
      <c r="N157" s="233">
        <v>251206.12</v>
      </c>
      <c r="O157" s="203"/>
      <c r="P157" s="122"/>
      <c r="R157" s="219"/>
    </row>
    <row r="158" spans="1:18" x14ac:dyDescent="0.3">
      <c r="A158" s="197" t="s">
        <v>130</v>
      </c>
      <c r="B158" s="198" t="s">
        <v>383</v>
      </c>
      <c r="C158" s="234" t="s">
        <v>136</v>
      </c>
      <c r="D158" s="197" t="s">
        <v>208</v>
      </c>
      <c r="E158" s="197" t="s">
        <v>137</v>
      </c>
      <c r="F158" s="260">
        <v>0.06</v>
      </c>
      <c r="G158" s="197" t="s">
        <v>131</v>
      </c>
      <c r="H158" s="197" t="s">
        <v>68</v>
      </c>
      <c r="I158" s="235">
        <v>46091</v>
      </c>
      <c r="J158" s="235">
        <v>46275</v>
      </c>
      <c r="K158" s="199">
        <v>1</v>
      </c>
      <c r="L158" s="233">
        <v>250000</v>
      </c>
      <c r="M158" s="233">
        <v>251403.12</v>
      </c>
      <c r="N158" s="233">
        <v>252108.51</v>
      </c>
      <c r="O158" s="203"/>
      <c r="P158" s="122"/>
      <c r="R158" s="219"/>
    </row>
    <row r="159" spans="1:18" x14ac:dyDescent="0.3">
      <c r="A159" s="197" t="s">
        <v>130</v>
      </c>
      <c r="B159" s="198" t="s">
        <v>384</v>
      </c>
      <c r="C159" s="234" t="s">
        <v>136</v>
      </c>
      <c r="D159" s="197" t="s">
        <v>208</v>
      </c>
      <c r="E159" s="197" t="s">
        <v>137</v>
      </c>
      <c r="F159" s="260">
        <v>0.06</v>
      </c>
      <c r="G159" s="197" t="s">
        <v>131</v>
      </c>
      <c r="H159" s="197" t="s">
        <v>68</v>
      </c>
      <c r="I159" s="235">
        <v>46091</v>
      </c>
      <c r="J159" s="235">
        <v>46275</v>
      </c>
      <c r="K159" s="199">
        <v>1</v>
      </c>
      <c r="L159" s="233">
        <v>250000</v>
      </c>
      <c r="M159" s="233">
        <v>251403.12</v>
      </c>
      <c r="N159" s="233">
        <v>252108.51</v>
      </c>
      <c r="O159" s="203"/>
      <c r="P159" s="122"/>
      <c r="R159" s="219"/>
    </row>
    <row r="160" spans="1:18" x14ac:dyDescent="0.3">
      <c r="A160" s="197" t="s">
        <v>130</v>
      </c>
      <c r="B160" s="198" t="s">
        <v>385</v>
      </c>
      <c r="C160" s="234" t="s">
        <v>315</v>
      </c>
      <c r="D160" s="197" t="s">
        <v>316</v>
      </c>
      <c r="E160" s="197" t="s">
        <v>151</v>
      </c>
      <c r="F160" s="260">
        <v>6.3E-2</v>
      </c>
      <c r="G160" s="197" t="s">
        <v>131</v>
      </c>
      <c r="H160" s="197" t="s">
        <v>68</v>
      </c>
      <c r="I160" s="235">
        <v>46091</v>
      </c>
      <c r="J160" s="235">
        <v>46447</v>
      </c>
      <c r="K160" s="199">
        <v>1</v>
      </c>
      <c r="L160" s="233">
        <v>25000</v>
      </c>
      <c r="M160" s="233">
        <v>25135.73</v>
      </c>
      <c r="N160" s="233">
        <v>25092.83</v>
      </c>
      <c r="O160" s="203"/>
      <c r="P160" s="122"/>
      <c r="R160" s="219"/>
    </row>
    <row r="161" spans="1:18" x14ac:dyDescent="0.3">
      <c r="A161" s="197" t="s">
        <v>130</v>
      </c>
      <c r="B161" s="198" t="s">
        <v>386</v>
      </c>
      <c r="C161" s="234" t="s">
        <v>315</v>
      </c>
      <c r="D161" s="197" t="s">
        <v>316</v>
      </c>
      <c r="E161" s="197" t="s">
        <v>151</v>
      </c>
      <c r="F161" s="260">
        <v>6.3E-2</v>
      </c>
      <c r="G161" s="197" t="s">
        <v>131</v>
      </c>
      <c r="H161" s="197" t="s">
        <v>68</v>
      </c>
      <c r="I161" s="235">
        <v>46091</v>
      </c>
      <c r="J161" s="235">
        <v>46447</v>
      </c>
      <c r="K161" s="199">
        <v>1</v>
      </c>
      <c r="L161" s="233">
        <v>25000</v>
      </c>
      <c r="M161" s="233">
        <v>25135.73</v>
      </c>
      <c r="N161" s="233">
        <v>25092.83</v>
      </c>
      <c r="O161" s="203"/>
      <c r="P161" s="122"/>
      <c r="R161" s="219"/>
    </row>
    <row r="162" spans="1:18" x14ac:dyDescent="0.3">
      <c r="A162" s="197" t="s">
        <v>130</v>
      </c>
      <c r="B162" s="198" t="s">
        <v>387</v>
      </c>
      <c r="C162" s="234" t="s">
        <v>138</v>
      </c>
      <c r="D162" s="197" t="s">
        <v>163</v>
      </c>
      <c r="E162" s="197" t="s">
        <v>174</v>
      </c>
      <c r="F162" s="260">
        <v>6.5000000000000002E-2</v>
      </c>
      <c r="G162" s="197" t="s">
        <v>131</v>
      </c>
      <c r="H162" s="197" t="s">
        <v>68</v>
      </c>
      <c r="I162" s="235">
        <v>46092</v>
      </c>
      <c r="J162" s="235">
        <v>46258</v>
      </c>
      <c r="K162" s="199">
        <v>1</v>
      </c>
      <c r="L162" s="233">
        <v>250000</v>
      </c>
      <c r="M162" s="233">
        <v>260251.91</v>
      </c>
      <c r="N162" s="233">
        <v>260962.09</v>
      </c>
      <c r="O162" s="203"/>
      <c r="P162" s="122"/>
      <c r="R162" s="219"/>
    </row>
    <row r="163" spans="1:18" x14ac:dyDescent="0.3">
      <c r="A163" s="197" t="s">
        <v>130</v>
      </c>
      <c r="B163" s="198" t="s">
        <v>388</v>
      </c>
      <c r="C163" s="234" t="s">
        <v>138</v>
      </c>
      <c r="D163" s="197" t="s">
        <v>163</v>
      </c>
      <c r="E163" s="197" t="s">
        <v>174</v>
      </c>
      <c r="F163" s="260">
        <v>6.5000000000000002E-2</v>
      </c>
      <c r="G163" s="197" t="s">
        <v>131</v>
      </c>
      <c r="H163" s="197" t="s">
        <v>68</v>
      </c>
      <c r="I163" s="235">
        <v>46092</v>
      </c>
      <c r="J163" s="235">
        <v>46258</v>
      </c>
      <c r="K163" s="199">
        <v>1</v>
      </c>
      <c r="L163" s="233">
        <v>250000</v>
      </c>
      <c r="M163" s="233">
        <v>260251.91</v>
      </c>
      <c r="N163" s="233">
        <v>260962.09</v>
      </c>
      <c r="O163" s="203"/>
      <c r="P163" s="122"/>
      <c r="R163" s="219"/>
    </row>
    <row r="164" spans="1:18" x14ac:dyDescent="0.3">
      <c r="A164" s="197" t="s">
        <v>130</v>
      </c>
      <c r="B164" s="198" t="s">
        <v>389</v>
      </c>
      <c r="C164" s="234" t="s">
        <v>138</v>
      </c>
      <c r="D164" s="197" t="s">
        <v>163</v>
      </c>
      <c r="E164" s="197" t="s">
        <v>174</v>
      </c>
      <c r="F164" s="260">
        <v>6.5000000000000002E-2</v>
      </c>
      <c r="G164" s="197" t="s">
        <v>131</v>
      </c>
      <c r="H164" s="197" t="s">
        <v>68</v>
      </c>
      <c r="I164" s="235">
        <v>46092</v>
      </c>
      <c r="J164" s="235">
        <v>46258</v>
      </c>
      <c r="K164" s="199">
        <v>1</v>
      </c>
      <c r="L164" s="233">
        <v>250000</v>
      </c>
      <c r="M164" s="233">
        <v>260251.91</v>
      </c>
      <c r="N164" s="233">
        <v>260962.09</v>
      </c>
      <c r="O164" s="203"/>
      <c r="P164" s="122"/>
      <c r="R164" s="219"/>
    </row>
    <row r="165" spans="1:18" x14ac:dyDescent="0.3">
      <c r="A165" s="197" t="s">
        <v>130</v>
      </c>
      <c r="B165" s="198" t="s">
        <v>390</v>
      </c>
      <c r="C165" s="234" t="s">
        <v>138</v>
      </c>
      <c r="D165" s="197" t="s">
        <v>163</v>
      </c>
      <c r="E165" s="197" t="s">
        <v>174</v>
      </c>
      <c r="F165" s="260">
        <v>6.5000000000000002E-2</v>
      </c>
      <c r="G165" s="197" t="s">
        <v>131</v>
      </c>
      <c r="H165" s="197" t="s">
        <v>68</v>
      </c>
      <c r="I165" s="235">
        <v>46092</v>
      </c>
      <c r="J165" s="235">
        <v>46258</v>
      </c>
      <c r="K165" s="199">
        <v>1</v>
      </c>
      <c r="L165" s="233">
        <v>250000</v>
      </c>
      <c r="M165" s="233">
        <v>260251.91</v>
      </c>
      <c r="N165" s="233">
        <v>260962.09</v>
      </c>
      <c r="O165" s="203"/>
      <c r="P165" s="122"/>
      <c r="R165" s="219"/>
    </row>
    <row r="166" spans="1:18" x14ac:dyDescent="0.3">
      <c r="A166" s="197" t="s">
        <v>130</v>
      </c>
      <c r="B166" s="198" t="s">
        <v>391</v>
      </c>
      <c r="C166" s="234" t="s">
        <v>138</v>
      </c>
      <c r="D166" s="197" t="s">
        <v>163</v>
      </c>
      <c r="E166" s="197" t="s">
        <v>174</v>
      </c>
      <c r="F166" s="260">
        <v>6.5000000000000002E-2</v>
      </c>
      <c r="G166" s="197" t="s">
        <v>131</v>
      </c>
      <c r="H166" s="197" t="s">
        <v>68</v>
      </c>
      <c r="I166" s="235">
        <v>46092</v>
      </c>
      <c r="J166" s="235">
        <v>46238</v>
      </c>
      <c r="K166" s="199">
        <v>1</v>
      </c>
      <c r="L166" s="233">
        <v>100000</v>
      </c>
      <c r="M166" s="233">
        <v>101171.99</v>
      </c>
      <c r="N166" s="233">
        <v>101453.3</v>
      </c>
      <c r="O166" s="203"/>
      <c r="P166" s="122"/>
      <c r="R166" s="219"/>
    </row>
    <row r="167" spans="1:18" x14ac:dyDescent="0.3">
      <c r="A167" s="197" t="s">
        <v>130</v>
      </c>
      <c r="B167" s="198" t="s">
        <v>392</v>
      </c>
      <c r="C167" s="234" t="s">
        <v>138</v>
      </c>
      <c r="D167" s="197" t="s">
        <v>163</v>
      </c>
      <c r="E167" s="197" t="s">
        <v>174</v>
      </c>
      <c r="F167" s="260">
        <v>6.5000000000000002E-2</v>
      </c>
      <c r="G167" s="197" t="s">
        <v>131</v>
      </c>
      <c r="H167" s="197" t="s">
        <v>68</v>
      </c>
      <c r="I167" s="235">
        <v>46092</v>
      </c>
      <c r="J167" s="235">
        <v>46238</v>
      </c>
      <c r="K167" s="199">
        <v>1</v>
      </c>
      <c r="L167" s="233">
        <v>100000</v>
      </c>
      <c r="M167" s="233">
        <v>101171.99</v>
      </c>
      <c r="N167" s="233">
        <v>101453.3</v>
      </c>
      <c r="O167" s="203"/>
      <c r="P167" s="122"/>
      <c r="R167" s="219"/>
    </row>
    <row r="168" spans="1:18" x14ac:dyDescent="0.3">
      <c r="A168" s="197" t="s">
        <v>130</v>
      </c>
      <c r="B168" s="198" t="s">
        <v>393</v>
      </c>
      <c r="C168" s="234" t="s">
        <v>138</v>
      </c>
      <c r="D168" s="197" t="s">
        <v>163</v>
      </c>
      <c r="E168" s="197" t="s">
        <v>174</v>
      </c>
      <c r="F168" s="260">
        <v>6.5000000000000002E-2</v>
      </c>
      <c r="G168" s="197" t="s">
        <v>131</v>
      </c>
      <c r="H168" s="197" t="s">
        <v>68</v>
      </c>
      <c r="I168" s="235">
        <v>46092</v>
      </c>
      <c r="J168" s="235">
        <v>46238</v>
      </c>
      <c r="K168" s="199">
        <v>1</v>
      </c>
      <c r="L168" s="233">
        <v>100000</v>
      </c>
      <c r="M168" s="233">
        <v>101171.99</v>
      </c>
      <c r="N168" s="233">
        <v>101453.3</v>
      </c>
      <c r="O168" s="203"/>
      <c r="P168" s="122"/>
      <c r="R168" s="219"/>
    </row>
    <row r="169" spans="1:18" x14ac:dyDescent="0.3">
      <c r="A169" s="197" t="s">
        <v>130</v>
      </c>
      <c r="B169" s="198" t="s">
        <v>394</v>
      </c>
      <c r="C169" s="234" t="s">
        <v>138</v>
      </c>
      <c r="D169" s="197" t="s">
        <v>163</v>
      </c>
      <c r="E169" s="197" t="s">
        <v>174</v>
      </c>
      <c r="F169" s="260">
        <v>6.5000000000000002E-2</v>
      </c>
      <c r="G169" s="197" t="s">
        <v>131</v>
      </c>
      <c r="H169" s="197" t="s">
        <v>68</v>
      </c>
      <c r="I169" s="235">
        <v>46092</v>
      </c>
      <c r="J169" s="235">
        <v>46238</v>
      </c>
      <c r="K169" s="199">
        <v>1</v>
      </c>
      <c r="L169" s="233">
        <v>100000</v>
      </c>
      <c r="M169" s="233">
        <v>101171.99</v>
      </c>
      <c r="N169" s="233">
        <v>101453.3</v>
      </c>
      <c r="O169" s="203"/>
      <c r="P169" s="122"/>
      <c r="R169" s="219"/>
    </row>
    <row r="170" spans="1:18" x14ac:dyDescent="0.3">
      <c r="A170" s="197" t="s">
        <v>130</v>
      </c>
      <c r="B170" s="198" t="s">
        <v>395</v>
      </c>
      <c r="C170" s="234" t="s">
        <v>138</v>
      </c>
      <c r="D170" s="197" t="s">
        <v>163</v>
      </c>
      <c r="E170" s="197" t="s">
        <v>174</v>
      </c>
      <c r="F170" s="260">
        <v>6.5000000000000002E-2</v>
      </c>
      <c r="G170" s="197" t="s">
        <v>131</v>
      </c>
      <c r="H170" s="197" t="s">
        <v>68</v>
      </c>
      <c r="I170" s="235">
        <v>46092</v>
      </c>
      <c r="J170" s="235">
        <v>46238</v>
      </c>
      <c r="K170" s="199">
        <v>1</v>
      </c>
      <c r="L170" s="233">
        <v>100000</v>
      </c>
      <c r="M170" s="233">
        <v>101171.99</v>
      </c>
      <c r="N170" s="233">
        <v>101453.3</v>
      </c>
      <c r="O170" s="203"/>
      <c r="P170" s="122"/>
      <c r="R170" s="219"/>
    </row>
    <row r="171" spans="1:18" x14ac:dyDescent="0.3">
      <c r="A171" s="197" t="s">
        <v>130</v>
      </c>
      <c r="B171" s="198" t="s">
        <v>396</v>
      </c>
      <c r="C171" s="234" t="s">
        <v>138</v>
      </c>
      <c r="D171" s="197" t="s">
        <v>163</v>
      </c>
      <c r="E171" s="197" t="s">
        <v>174</v>
      </c>
      <c r="F171" s="260">
        <v>6.5000000000000002E-2</v>
      </c>
      <c r="G171" s="197" t="s">
        <v>131</v>
      </c>
      <c r="H171" s="197" t="s">
        <v>68</v>
      </c>
      <c r="I171" s="235">
        <v>46092</v>
      </c>
      <c r="J171" s="235">
        <v>46238</v>
      </c>
      <c r="K171" s="199">
        <v>1</v>
      </c>
      <c r="L171" s="233">
        <v>100000</v>
      </c>
      <c r="M171" s="233">
        <v>101171.99</v>
      </c>
      <c r="N171" s="233">
        <v>101453.3</v>
      </c>
      <c r="O171" s="203"/>
      <c r="P171" s="122"/>
      <c r="R171" s="219"/>
    </row>
    <row r="172" spans="1:18" x14ac:dyDescent="0.3">
      <c r="A172" s="197" t="s">
        <v>130</v>
      </c>
      <c r="B172" s="198" t="s">
        <v>397</v>
      </c>
      <c r="C172" s="234" t="s">
        <v>138</v>
      </c>
      <c r="D172" s="197" t="s">
        <v>163</v>
      </c>
      <c r="E172" s="197" t="s">
        <v>174</v>
      </c>
      <c r="F172" s="260">
        <v>6.5000000000000002E-2</v>
      </c>
      <c r="G172" s="197" t="s">
        <v>131</v>
      </c>
      <c r="H172" s="197" t="s">
        <v>68</v>
      </c>
      <c r="I172" s="235">
        <v>46092</v>
      </c>
      <c r="J172" s="235">
        <v>46238</v>
      </c>
      <c r="K172" s="199">
        <v>1</v>
      </c>
      <c r="L172" s="233">
        <v>100000</v>
      </c>
      <c r="M172" s="233">
        <v>101171.99</v>
      </c>
      <c r="N172" s="233">
        <v>101453.3</v>
      </c>
      <c r="O172" s="203"/>
      <c r="P172" s="122"/>
      <c r="R172" s="219"/>
    </row>
    <row r="173" spans="1:18" x14ac:dyDescent="0.3">
      <c r="A173" s="197" t="s">
        <v>130</v>
      </c>
      <c r="B173" s="198" t="s">
        <v>398</v>
      </c>
      <c r="C173" s="234" t="s">
        <v>138</v>
      </c>
      <c r="D173" s="197" t="s">
        <v>163</v>
      </c>
      <c r="E173" s="197" t="s">
        <v>174</v>
      </c>
      <c r="F173" s="260">
        <v>6.5000000000000002E-2</v>
      </c>
      <c r="G173" s="197" t="s">
        <v>131</v>
      </c>
      <c r="H173" s="197" t="s">
        <v>68</v>
      </c>
      <c r="I173" s="235">
        <v>46092</v>
      </c>
      <c r="J173" s="235">
        <v>46238</v>
      </c>
      <c r="K173" s="199">
        <v>1</v>
      </c>
      <c r="L173" s="233">
        <v>100000</v>
      </c>
      <c r="M173" s="233">
        <v>101171.99</v>
      </c>
      <c r="N173" s="233">
        <v>101453.3</v>
      </c>
      <c r="O173" s="203"/>
      <c r="P173" s="122"/>
      <c r="R173" s="219"/>
    </row>
    <row r="174" spans="1:18" x14ac:dyDescent="0.3">
      <c r="A174" s="197" t="s">
        <v>130</v>
      </c>
      <c r="B174" s="198" t="s">
        <v>399</v>
      </c>
      <c r="C174" s="234" t="s">
        <v>138</v>
      </c>
      <c r="D174" s="197" t="s">
        <v>163</v>
      </c>
      <c r="E174" s="197" t="s">
        <v>174</v>
      </c>
      <c r="F174" s="260">
        <v>6.5000000000000002E-2</v>
      </c>
      <c r="G174" s="197" t="s">
        <v>131</v>
      </c>
      <c r="H174" s="197" t="s">
        <v>68</v>
      </c>
      <c r="I174" s="235">
        <v>46092</v>
      </c>
      <c r="J174" s="235">
        <v>46238</v>
      </c>
      <c r="K174" s="199">
        <v>1</v>
      </c>
      <c r="L174" s="233">
        <v>100000</v>
      </c>
      <c r="M174" s="233">
        <v>101171.99</v>
      </c>
      <c r="N174" s="233">
        <v>101453.3</v>
      </c>
      <c r="O174" s="203"/>
      <c r="P174" s="122"/>
      <c r="R174" s="219"/>
    </row>
    <row r="175" spans="1:18" x14ac:dyDescent="0.3">
      <c r="A175" s="197" t="s">
        <v>130</v>
      </c>
      <c r="B175" s="198" t="s">
        <v>400</v>
      </c>
      <c r="C175" s="234" t="s">
        <v>138</v>
      </c>
      <c r="D175" s="197" t="s">
        <v>163</v>
      </c>
      <c r="E175" s="197" t="s">
        <v>174</v>
      </c>
      <c r="F175" s="260">
        <v>6.5000000000000002E-2</v>
      </c>
      <c r="G175" s="197" t="s">
        <v>131</v>
      </c>
      <c r="H175" s="197" t="s">
        <v>68</v>
      </c>
      <c r="I175" s="235">
        <v>46092</v>
      </c>
      <c r="J175" s="235">
        <v>46238</v>
      </c>
      <c r="K175" s="199">
        <v>1</v>
      </c>
      <c r="L175" s="233">
        <v>100000</v>
      </c>
      <c r="M175" s="233">
        <v>101171.99</v>
      </c>
      <c r="N175" s="233">
        <v>101453.3</v>
      </c>
      <c r="O175" s="203"/>
      <c r="P175" s="122"/>
      <c r="R175" s="219"/>
    </row>
    <row r="176" spans="1:18" x14ac:dyDescent="0.3">
      <c r="A176" s="197" t="s">
        <v>130</v>
      </c>
      <c r="B176" s="198" t="s">
        <v>401</v>
      </c>
      <c r="C176" s="234" t="s">
        <v>138</v>
      </c>
      <c r="D176" s="197" t="s">
        <v>163</v>
      </c>
      <c r="E176" s="197" t="s">
        <v>174</v>
      </c>
      <c r="F176" s="260">
        <v>6.5000000000000002E-2</v>
      </c>
      <c r="G176" s="197" t="s">
        <v>131</v>
      </c>
      <c r="H176" s="197" t="s">
        <v>68</v>
      </c>
      <c r="I176" s="235">
        <v>46092</v>
      </c>
      <c r="J176" s="235">
        <v>46238</v>
      </c>
      <c r="K176" s="199">
        <v>1</v>
      </c>
      <c r="L176" s="233">
        <v>100000</v>
      </c>
      <c r="M176" s="233">
        <v>101171.99</v>
      </c>
      <c r="N176" s="233">
        <v>101453.3</v>
      </c>
      <c r="O176" s="203"/>
      <c r="P176" s="122"/>
      <c r="R176" s="219"/>
    </row>
    <row r="177" spans="1:18" x14ac:dyDescent="0.3">
      <c r="A177" s="197" t="s">
        <v>130</v>
      </c>
      <c r="B177" s="198" t="s">
        <v>402</v>
      </c>
      <c r="C177" s="234" t="s">
        <v>138</v>
      </c>
      <c r="D177" s="197" t="s">
        <v>163</v>
      </c>
      <c r="E177" s="197" t="s">
        <v>174</v>
      </c>
      <c r="F177" s="260">
        <v>6.5000000000000002E-2</v>
      </c>
      <c r="G177" s="197" t="s">
        <v>131</v>
      </c>
      <c r="H177" s="197" t="s">
        <v>68</v>
      </c>
      <c r="I177" s="235">
        <v>46092</v>
      </c>
      <c r="J177" s="235">
        <v>46238</v>
      </c>
      <c r="K177" s="199">
        <v>1</v>
      </c>
      <c r="L177" s="233">
        <v>100000</v>
      </c>
      <c r="M177" s="233">
        <v>101171.99</v>
      </c>
      <c r="N177" s="233">
        <v>101453.3</v>
      </c>
      <c r="O177" s="203"/>
      <c r="P177" s="122"/>
      <c r="R177" s="219"/>
    </row>
    <row r="178" spans="1:18" x14ac:dyDescent="0.3">
      <c r="A178" s="197" t="s">
        <v>130</v>
      </c>
      <c r="B178" s="198" t="s">
        <v>403</v>
      </c>
      <c r="C178" s="234" t="s">
        <v>136</v>
      </c>
      <c r="D178" s="197" t="s">
        <v>208</v>
      </c>
      <c r="E178" s="197" t="s">
        <v>137</v>
      </c>
      <c r="F178" s="260">
        <v>0.06</v>
      </c>
      <c r="G178" s="197" t="s">
        <v>131</v>
      </c>
      <c r="H178" s="197" t="s">
        <v>68</v>
      </c>
      <c r="I178" s="235">
        <v>46093</v>
      </c>
      <c r="J178" s="235">
        <v>46230</v>
      </c>
      <c r="K178" s="199">
        <v>1</v>
      </c>
      <c r="L178" s="233">
        <v>250000</v>
      </c>
      <c r="M178" s="233">
        <v>252914.55</v>
      </c>
      <c r="N178" s="233">
        <v>253589.6</v>
      </c>
      <c r="O178" s="203"/>
      <c r="P178" s="122"/>
      <c r="R178" s="219"/>
    </row>
    <row r="179" spans="1:18" x14ac:dyDescent="0.3">
      <c r="A179" s="197" t="s">
        <v>130</v>
      </c>
      <c r="B179" s="198" t="s">
        <v>404</v>
      </c>
      <c r="C179" s="234" t="s">
        <v>136</v>
      </c>
      <c r="D179" s="197" t="s">
        <v>208</v>
      </c>
      <c r="E179" s="197" t="s">
        <v>137</v>
      </c>
      <c r="F179" s="260">
        <v>0.06</v>
      </c>
      <c r="G179" s="197" t="s">
        <v>131</v>
      </c>
      <c r="H179" s="197" t="s">
        <v>68</v>
      </c>
      <c r="I179" s="235">
        <v>46093</v>
      </c>
      <c r="J179" s="235">
        <v>46230</v>
      </c>
      <c r="K179" s="199">
        <v>1</v>
      </c>
      <c r="L179" s="233">
        <v>250000</v>
      </c>
      <c r="M179" s="233">
        <v>252914.55</v>
      </c>
      <c r="N179" s="233">
        <v>253589.6</v>
      </c>
      <c r="O179" s="203"/>
      <c r="P179" s="122"/>
      <c r="R179" s="219"/>
    </row>
    <row r="180" spans="1:18" x14ac:dyDescent="0.3">
      <c r="A180" s="197" t="s">
        <v>130</v>
      </c>
      <c r="B180" s="198" t="s">
        <v>405</v>
      </c>
      <c r="C180" s="234" t="s">
        <v>136</v>
      </c>
      <c r="D180" s="197" t="s">
        <v>208</v>
      </c>
      <c r="E180" s="197" t="s">
        <v>137</v>
      </c>
      <c r="F180" s="260">
        <v>0.06</v>
      </c>
      <c r="G180" s="197" t="s">
        <v>131</v>
      </c>
      <c r="H180" s="197" t="s">
        <v>68</v>
      </c>
      <c r="I180" s="235">
        <v>46093</v>
      </c>
      <c r="J180" s="235">
        <v>46230</v>
      </c>
      <c r="K180" s="199">
        <v>1</v>
      </c>
      <c r="L180" s="233">
        <v>250000</v>
      </c>
      <c r="M180" s="233">
        <v>252914.55</v>
      </c>
      <c r="N180" s="233">
        <v>253589.6</v>
      </c>
      <c r="O180" s="203"/>
      <c r="P180" s="122"/>
      <c r="R180" s="219"/>
    </row>
    <row r="181" spans="1:18" x14ac:dyDescent="0.3">
      <c r="A181" s="197" t="s">
        <v>130</v>
      </c>
      <c r="B181" s="198" t="s">
        <v>406</v>
      </c>
      <c r="C181" s="234" t="s">
        <v>136</v>
      </c>
      <c r="D181" s="197" t="s">
        <v>208</v>
      </c>
      <c r="E181" s="197" t="s">
        <v>137</v>
      </c>
      <c r="F181" s="260">
        <v>0.06</v>
      </c>
      <c r="G181" s="197" t="s">
        <v>131</v>
      </c>
      <c r="H181" s="197" t="s">
        <v>68</v>
      </c>
      <c r="I181" s="235">
        <v>46093</v>
      </c>
      <c r="J181" s="235">
        <v>46230</v>
      </c>
      <c r="K181" s="199">
        <v>1</v>
      </c>
      <c r="L181" s="233">
        <v>250000</v>
      </c>
      <c r="M181" s="233">
        <v>252914.55</v>
      </c>
      <c r="N181" s="233">
        <v>253589.6</v>
      </c>
      <c r="O181" s="203"/>
      <c r="P181" s="122"/>
      <c r="R181" s="219"/>
    </row>
    <row r="182" spans="1:18" x14ac:dyDescent="0.3">
      <c r="A182" s="197" t="s">
        <v>130</v>
      </c>
      <c r="B182" s="198" t="s">
        <v>407</v>
      </c>
      <c r="C182" s="234" t="s">
        <v>136</v>
      </c>
      <c r="D182" s="197" t="s">
        <v>208</v>
      </c>
      <c r="E182" s="197" t="s">
        <v>137</v>
      </c>
      <c r="F182" s="260">
        <v>0.06</v>
      </c>
      <c r="G182" s="197" t="s">
        <v>131</v>
      </c>
      <c r="H182" s="197" t="s">
        <v>68</v>
      </c>
      <c r="I182" s="235">
        <v>46093</v>
      </c>
      <c r="J182" s="235">
        <v>46307</v>
      </c>
      <c r="K182" s="199">
        <v>1</v>
      </c>
      <c r="L182" s="233">
        <v>500000</v>
      </c>
      <c r="M182" s="233">
        <v>507699.9</v>
      </c>
      <c r="N182" s="233">
        <v>509068.41</v>
      </c>
      <c r="O182" s="203"/>
      <c r="P182" s="122"/>
      <c r="R182" s="219"/>
    </row>
    <row r="183" spans="1:18" x14ac:dyDescent="0.3">
      <c r="A183" s="197" t="s">
        <v>130</v>
      </c>
      <c r="B183" s="198" t="s">
        <v>408</v>
      </c>
      <c r="C183" s="234" t="s">
        <v>136</v>
      </c>
      <c r="D183" s="197" t="s">
        <v>208</v>
      </c>
      <c r="E183" s="197" t="s">
        <v>137</v>
      </c>
      <c r="F183" s="260">
        <v>0.06</v>
      </c>
      <c r="G183" s="197" t="s">
        <v>131</v>
      </c>
      <c r="H183" s="197" t="s">
        <v>68</v>
      </c>
      <c r="I183" s="235">
        <v>46093</v>
      </c>
      <c r="J183" s="235">
        <v>46307</v>
      </c>
      <c r="K183" s="199">
        <v>1</v>
      </c>
      <c r="L183" s="233">
        <v>500000</v>
      </c>
      <c r="M183" s="233">
        <v>507699.9</v>
      </c>
      <c r="N183" s="233">
        <v>509068.41</v>
      </c>
      <c r="O183" s="203"/>
      <c r="P183" s="122"/>
      <c r="R183" s="219"/>
    </row>
    <row r="184" spans="1:18" x14ac:dyDescent="0.3">
      <c r="A184" s="197" t="s">
        <v>130</v>
      </c>
      <c r="B184" s="198" t="s">
        <v>409</v>
      </c>
      <c r="C184" s="234" t="s">
        <v>136</v>
      </c>
      <c r="D184" s="197" t="s">
        <v>208</v>
      </c>
      <c r="E184" s="197" t="s">
        <v>137</v>
      </c>
      <c r="F184" s="260">
        <v>0.06</v>
      </c>
      <c r="G184" s="197" t="s">
        <v>131</v>
      </c>
      <c r="H184" s="197" t="s">
        <v>68</v>
      </c>
      <c r="I184" s="235">
        <v>46093</v>
      </c>
      <c r="J184" s="235">
        <v>46307</v>
      </c>
      <c r="K184" s="199">
        <v>1</v>
      </c>
      <c r="L184" s="233">
        <v>500000</v>
      </c>
      <c r="M184" s="233">
        <v>507699.9</v>
      </c>
      <c r="N184" s="233">
        <v>509068.41</v>
      </c>
      <c r="O184" s="203"/>
      <c r="P184" s="122"/>
      <c r="R184" s="219"/>
    </row>
    <row r="185" spans="1:18" x14ac:dyDescent="0.3">
      <c r="A185" s="197" t="s">
        <v>130</v>
      </c>
      <c r="B185" s="198" t="s">
        <v>410</v>
      </c>
      <c r="C185" s="234" t="s">
        <v>136</v>
      </c>
      <c r="D185" s="197" t="s">
        <v>208</v>
      </c>
      <c r="E185" s="197" t="s">
        <v>137</v>
      </c>
      <c r="F185" s="260">
        <v>0.06</v>
      </c>
      <c r="G185" s="197" t="s">
        <v>131</v>
      </c>
      <c r="H185" s="197" t="s">
        <v>68</v>
      </c>
      <c r="I185" s="235">
        <v>46093</v>
      </c>
      <c r="J185" s="235">
        <v>46307</v>
      </c>
      <c r="K185" s="199">
        <v>1</v>
      </c>
      <c r="L185" s="233">
        <v>500000</v>
      </c>
      <c r="M185" s="233">
        <v>507699.9</v>
      </c>
      <c r="N185" s="233">
        <v>509068.41</v>
      </c>
      <c r="O185" s="203"/>
      <c r="P185" s="122"/>
      <c r="R185" s="219"/>
    </row>
    <row r="186" spans="1:18" x14ac:dyDescent="0.3">
      <c r="A186" s="197" t="s">
        <v>130</v>
      </c>
      <c r="B186" s="198" t="s">
        <v>411</v>
      </c>
      <c r="C186" s="234" t="s">
        <v>136</v>
      </c>
      <c r="D186" s="197" t="s">
        <v>208</v>
      </c>
      <c r="E186" s="197" t="s">
        <v>137</v>
      </c>
      <c r="F186" s="260">
        <v>0.06</v>
      </c>
      <c r="G186" s="197" t="s">
        <v>131</v>
      </c>
      <c r="H186" s="197" t="s">
        <v>68</v>
      </c>
      <c r="I186" s="235">
        <v>46093</v>
      </c>
      <c r="J186" s="235">
        <v>46308</v>
      </c>
      <c r="K186" s="199">
        <v>1</v>
      </c>
      <c r="L186" s="233">
        <v>250000</v>
      </c>
      <c r="M186" s="233">
        <v>253814.99</v>
      </c>
      <c r="N186" s="233">
        <v>254502.33</v>
      </c>
      <c r="O186" s="203"/>
      <c r="P186" s="122"/>
      <c r="R186" s="219"/>
    </row>
    <row r="187" spans="1:18" x14ac:dyDescent="0.3">
      <c r="A187" s="197" t="s">
        <v>130</v>
      </c>
      <c r="B187" s="198" t="s">
        <v>412</v>
      </c>
      <c r="C187" s="234" t="s">
        <v>136</v>
      </c>
      <c r="D187" s="197" t="s">
        <v>208</v>
      </c>
      <c r="E187" s="197" t="s">
        <v>137</v>
      </c>
      <c r="F187" s="260">
        <v>0.06</v>
      </c>
      <c r="G187" s="197" t="s">
        <v>131</v>
      </c>
      <c r="H187" s="197" t="s">
        <v>68</v>
      </c>
      <c r="I187" s="235">
        <v>46093</v>
      </c>
      <c r="J187" s="235">
        <v>46308</v>
      </c>
      <c r="K187" s="199">
        <v>1</v>
      </c>
      <c r="L187" s="233">
        <v>250000</v>
      </c>
      <c r="M187" s="233">
        <v>253814.99</v>
      </c>
      <c r="N187" s="233">
        <v>254502.33</v>
      </c>
      <c r="O187" s="203"/>
      <c r="P187" s="122"/>
      <c r="R187" s="219"/>
    </row>
    <row r="188" spans="1:18" x14ac:dyDescent="0.3">
      <c r="A188" s="197" t="s">
        <v>130</v>
      </c>
      <c r="B188" s="198" t="s">
        <v>413</v>
      </c>
      <c r="C188" s="234" t="s">
        <v>136</v>
      </c>
      <c r="D188" s="197" t="s">
        <v>208</v>
      </c>
      <c r="E188" s="197" t="s">
        <v>137</v>
      </c>
      <c r="F188" s="260">
        <v>0.06</v>
      </c>
      <c r="G188" s="197" t="s">
        <v>131</v>
      </c>
      <c r="H188" s="197" t="s">
        <v>68</v>
      </c>
      <c r="I188" s="235">
        <v>46093</v>
      </c>
      <c r="J188" s="235">
        <v>46308</v>
      </c>
      <c r="K188" s="199">
        <v>1</v>
      </c>
      <c r="L188" s="233">
        <v>250000</v>
      </c>
      <c r="M188" s="233">
        <v>253814.99</v>
      </c>
      <c r="N188" s="233">
        <v>254502.33</v>
      </c>
      <c r="O188" s="203"/>
      <c r="P188" s="122"/>
      <c r="R188" s="219"/>
    </row>
    <row r="189" spans="1:18" x14ac:dyDescent="0.3">
      <c r="A189" s="197" t="s">
        <v>130</v>
      </c>
      <c r="B189" s="198" t="s">
        <v>414</v>
      </c>
      <c r="C189" s="234" t="s">
        <v>136</v>
      </c>
      <c r="D189" s="197" t="s">
        <v>208</v>
      </c>
      <c r="E189" s="197" t="s">
        <v>137</v>
      </c>
      <c r="F189" s="260">
        <v>0.06</v>
      </c>
      <c r="G189" s="197" t="s">
        <v>131</v>
      </c>
      <c r="H189" s="197" t="s">
        <v>68</v>
      </c>
      <c r="I189" s="235">
        <v>46093</v>
      </c>
      <c r="J189" s="235">
        <v>46308</v>
      </c>
      <c r="K189" s="199">
        <v>1</v>
      </c>
      <c r="L189" s="233">
        <v>250000</v>
      </c>
      <c r="M189" s="233">
        <v>253814.99</v>
      </c>
      <c r="N189" s="233">
        <v>254502.33</v>
      </c>
      <c r="O189" s="203"/>
      <c r="P189" s="122"/>
      <c r="R189" s="219"/>
    </row>
    <row r="190" spans="1:18" x14ac:dyDescent="0.3">
      <c r="A190" s="197" t="s">
        <v>130</v>
      </c>
      <c r="B190" s="198" t="s">
        <v>415</v>
      </c>
      <c r="C190" s="234" t="s">
        <v>249</v>
      </c>
      <c r="D190" s="197" t="s">
        <v>250</v>
      </c>
      <c r="E190" s="197" t="s">
        <v>313</v>
      </c>
      <c r="F190" s="260">
        <v>0.06</v>
      </c>
      <c r="G190" s="197" t="s">
        <v>131</v>
      </c>
      <c r="H190" s="197" t="s">
        <v>68</v>
      </c>
      <c r="I190" s="235">
        <v>46105</v>
      </c>
      <c r="J190" s="235">
        <v>46237</v>
      </c>
      <c r="K190" s="199">
        <v>1</v>
      </c>
      <c r="L190" s="233">
        <v>500000</v>
      </c>
      <c r="M190" s="233">
        <v>506531.2</v>
      </c>
      <c r="N190" s="233">
        <v>507028.11</v>
      </c>
      <c r="O190" s="203"/>
      <c r="P190" s="122"/>
      <c r="R190" s="219"/>
    </row>
    <row r="191" spans="1:18" x14ac:dyDescent="0.3">
      <c r="A191" s="197" t="s">
        <v>130</v>
      </c>
      <c r="B191" s="198" t="s">
        <v>416</v>
      </c>
      <c r="C191" s="234" t="s">
        <v>144</v>
      </c>
      <c r="D191" s="197" t="s">
        <v>197</v>
      </c>
      <c r="E191" s="197" t="s">
        <v>133</v>
      </c>
      <c r="F191" s="260">
        <v>5.7000000000000002E-2</v>
      </c>
      <c r="G191" s="197" t="s">
        <v>131</v>
      </c>
      <c r="H191" s="197" t="s">
        <v>68</v>
      </c>
      <c r="I191" s="235">
        <v>46105</v>
      </c>
      <c r="J191" s="235">
        <v>46318</v>
      </c>
      <c r="K191" s="199">
        <v>1</v>
      </c>
      <c r="L191" s="233">
        <v>250000</v>
      </c>
      <c r="M191" s="233">
        <v>253400.5</v>
      </c>
      <c r="N191" s="233">
        <v>253649.12</v>
      </c>
      <c r="O191" s="203"/>
      <c r="P191" s="122"/>
      <c r="R191" s="219"/>
    </row>
    <row r="192" spans="1:18" x14ac:dyDescent="0.3">
      <c r="A192" s="197" t="s">
        <v>130</v>
      </c>
      <c r="B192" s="198" t="s">
        <v>417</v>
      </c>
      <c r="C192" s="234" t="s">
        <v>144</v>
      </c>
      <c r="D192" s="197" t="s">
        <v>197</v>
      </c>
      <c r="E192" s="197" t="s">
        <v>133</v>
      </c>
      <c r="F192" s="260">
        <v>5.7000000000000002E-2</v>
      </c>
      <c r="G192" s="197" t="s">
        <v>131</v>
      </c>
      <c r="H192" s="197" t="s">
        <v>68</v>
      </c>
      <c r="I192" s="235">
        <v>46105</v>
      </c>
      <c r="J192" s="235">
        <v>46318</v>
      </c>
      <c r="K192" s="199">
        <v>1</v>
      </c>
      <c r="L192" s="233">
        <v>250000</v>
      </c>
      <c r="M192" s="233">
        <v>253400.5</v>
      </c>
      <c r="N192" s="233">
        <v>253649.12</v>
      </c>
      <c r="O192" s="203"/>
      <c r="P192" s="122"/>
      <c r="R192" s="219"/>
    </row>
    <row r="193" spans="1:18" x14ac:dyDescent="0.3">
      <c r="A193" s="197" t="s">
        <v>130</v>
      </c>
      <c r="B193" s="198" t="s">
        <v>418</v>
      </c>
      <c r="C193" s="234" t="s">
        <v>144</v>
      </c>
      <c r="D193" s="197" t="s">
        <v>197</v>
      </c>
      <c r="E193" s="197" t="s">
        <v>133</v>
      </c>
      <c r="F193" s="260">
        <v>5.7000000000000002E-2</v>
      </c>
      <c r="G193" s="197" t="s">
        <v>131</v>
      </c>
      <c r="H193" s="197" t="s">
        <v>68</v>
      </c>
      <c r="I193" s="235">
        <v>46105</v>
      </c>
      <c r="J193" s="235">
        <v>46318</v>
      </c>
      <c r="K193" s="199">
        <v>1</v>
      </c>
      <c r="L193" s="233">
        <v>250000</v>
      </c>
      <c r="M193" s="233">
        <v>253400.5</v>
      </c>
      <c r="N193" s="233">
        <v>253649.12</v>
      </c>
      <c r="O193" s="203"/>
      <c r="P193" s="122"/>
      <c r="R193" s="219"/>
    </row>
    <row r="194" spans="1:18" x14ac:dyDescent="0.3">
      <c r="A194" s="197" t="s">
        <v>130</v>
      </c>
      <c r="B194" s="198" t="s">
        <v>419</v>
      </c>
      <c r="C194" s="234" t="s">
        <v>144</v>
      </c>
      <c r="D194" s="197" t="s">
        <v>197</v>
      </c>
      <c r="E194" s="197" t="s">
        <v>133</v>
      </c>
      <c r="F194" s="260">
        <v>5.7000000000000002E-2</v>
      </c>
      <c r="G194" s="197" t="s">
        <v>131</v>
      </c>
      <c r="H194" s="197" t="s">
        <v>68</v>
      </c>
      <c r="I194" s="235">
        <v>46105</v>
      </c>
      <c r="J194" s="235">
        <v>46318</v>
      </c>
      <c r="K194" s="199">
        <v>1</v>
      </c>
      <c r="L194" s="233">
        <v>250000</v>
      </c>
      <c r="M194" s="233">
        <v>253400.5</v>
      </c>
      <c r="N194" s="233">
        <v>253649.12</v>
      </c>
      <c r="O194" s="203"/>
      <c r="P194" s="122"/>
      <c r="R194" s="219"/>
    </row>
    <row r="195" spans="1:18" x14ac:dyDescent="0.3">
      <c r="A195" s="197" t="s">
        <v>130</v>
      </c>
      <c r="B195" s="198" t="s">
        <v>420</v>
      </c>
      <c r="C195" s="234" t="s">
        <v>144</v>
      </c>
      <c r="D195" s="197" t="s">
        <v>197</v>
      </c>
      <c r="E195" s="197" t="s">
        <v>133</v>
      </c>
      <c r="F195" s="260">
        <v>5.7000000000000002E-2</v>
      </c>
      <c r="G195" s="197" t="s">
        <v>131</v>
      </c>
      <c r="H195" s="197" t="s">
        <v>68</v>
      </c>
      <c r="I195" s="235">
        <v>46105</v>
      </c>
      <c r="J195" s="235">
        <v>46318</v>
      </c>
      <c r="K195" s="199">
        <v>1</v>
      </c>
      <c r="L195" s="233">
        <v>250000</v>
      </c>
      <c r="M195" s="233">
        <v>253400.5</v>
      </c>
      <c r="N195" s="233">
        <v>253649.12</v>
      </c>
      <c r="O195" s="203"/>
      <c r="P195" s="122"/>
      <c r="R195" s="219"/>
    </row>
    <row r="196" spans="1:18" x14ac:dyDescent="0.3">
      <c r="A196" s="197" t="s">
        <v>130</v>
      </c>
      <c r="B196" s="198" t="s">
        <v>421</v>
      </c>
      <c r="C196" s="234" t="s">
        <v>144</v>
      </c>
      <c r="D196" s="197" t="s">
        <v>197</v>
      </c>
      <c r="E196" s="197" t="s">
        <v>133</v>
      </c>
      <c r="F196" s="260">
        <v>5.7000000000000002E-2</v>
      </c>
      <c r="G196" s="197" t="s">
        <v>131</v>
      </c>
      <c r="H196" s="197" t="s">
        <v>68</v>
      </c>
      <c r="I196" s="235">
        <v>46105</v>
      </c>
      <c r="J196" s="235">
        <v>46318</v>
      </c>
      <c r="K196" s="199">
        <v>1</v>
      </c>
      <c r="L196" s="233">
        <v>250000</v>
      </c>
      <c r="M196" s="233">
        <v>253400.5</v>
      </c>
      <c r="N196" s="233">
        <v>253649.12</v>
      </c>
      <c r="O196" s="203"/>
      <c r="P196" s="122"/>
      <c r="R196" s="219"/>
    </row>
    <row r="197" spans="1:18" x14ac:dyDescent="0.3">
      <c r="A197" s="205" t="s">
        <v>422</v>
      </c>
      <c r="B197" s="222"/>
      <c r="C197" s="222"/>
      <c r="D197" s="222"/>
      <c r="E197" s="223"/>
      <c r="F197" s="222"/>
      <c r="G197" s="222"/>
      <c r="H197" s="224"/>
      <c r="I197" s="224"/>
      <c r="J197" s="225"/>
      <c r="K197" s="224"/>
      <c r="L197" s="226"/>
      <c r="M197" s="227"/>
      <c r="N197" s="228">
        <f>SUM(N5:N196)</f>
        <v>61286758.999999993</v>
      </c>
      <c r="O197" s="203"/>
    </row>
    <row r="198" spans="1:18" x14ac:dyDescent="0.3">
      <c r="A198" s="205" t="s">
        <v>277</v>
      </c>
      <c r="B198" s="222"/>
      <c r="C198" s="222"/>
      <c r="D198" s="222"/>
      <c r="E198" s="223"/>
      <c r="F198" s="222"/>
      <c r="G198" s="222"/>
      <c r="H198" s="224"/>
      <c r="I198" s="224"/>
      <c r="J198" s="225"/>
      <c r="K198" s="224"/>
      <c r="L198" s="226"/>
      <c r="M198" s="227"/>
      <c r="N198" s="228">
        <v>52735037</v>
      </c>
      <c r="O198" s="206"/>
    </row>
    <row r="199" spans="1:18" hidden="1" x14ac:dyDescent="0.3">
      <c r="A199" s="203"/>
      <c r="B199" s="203"/>
      <c r="C199" s="203"/>
      <c r="D199" s="203"/>
      <c r="E199" s="203"/>
      <c r="F199" s="203"/>
      <c r="G199" s="203"/>
      <c r="H199" s="203"/>
      <c r="I199" s="203"/>
      <c r="J199" s="204"/>
      <c r="K199" s="203"/>
      <c r="L199" s="203"/>
      <c r="M199" s="203"/>
      <c r="N199" s="229">
        <f>+N197-'1 - EEFF FONDO USD '!F20</f>
        <v>0</v>
      </c>
      <c r="O199" s="203"/>
    </row>
    <row r="200" spans="1:18" hidden="1" x14ac:dyDescent="0.3">
      <c r="A200" s="203"/>
      <c r="B200" s="203"/>
      <c r="C200" s="203"/>
      <c r="D200" s="203"/>
      <c r="E200" s="203"/>
      <c r="F200" s="203"/>
      <c r="G200" s="203"/>
      <c r="H200" s="203"/>
      <c r="I200" s="207"/>
      <c r="J200" s="204"/>
      <c r="K200" s="203"/>
      <c r="L200" s="203"/>
      <c r="M200" s="203"/>
      <c r="N200" s="208">
        <f>+N198-'1 - EEFF FONDO USD '!H20</f>
        <v>0</v>
      </c>
      <c r="O200" s="203"/>
    </row>
    <row r="201" spans="1:18" x14ac:dyDescent="0.3">
      <c r="A201" s="203"/>
      <c r="B201" s="203"/>
      <c r="C201" s="203"/>
      <c r="D201" s="203"/>
      <c r="E201" s="203"/>
      <c r="F201" s="203"/>
      <c r="G201" s="203"/>
      <c r="H201" s="203"/>
      <c r="I201" s="207"/>
      <c r="J201" s="204"/>
      <c r="K201" s="203"/>
      <c r="L201" s="203"/>
      <c r="M201" s="203"/>
      <c r="N201" s="203"/>
      <c r="O201" s="203"/>
    </row>
  </sheetData>
  <pageMargins left="0.7" right="0.7" top="0.75" bottom="0.75" header="0.3" footer="0.3"/>
  <pageSetup scale="36"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3GFNxrX86GiL2gsB9prvXAoA4Y5Ah+IDZj1LGQWNFS8=</DigestValue>
    </Reference>
    <Reference Type="http://www.w3.org/2000/09/xmldsig#Object" URI="#idOfficeObject">
      <DigestMethod Algorithm="http://www.w3.org/2001/04/xmlenc#sha256"/>
      <DigestValue>XAhc2bEGQo4BRooA+uRBojDXSsUpEyj+kUy1t461Ma8=</DigestValue>
    </Reference>
    <Reference Type="http://uri.etsi.org/01903#SignedProperties" URI="#idSignedProperties">
      <Transforms>
        <Transform Algorithm="http://www.w3.org/TR/2001/REC-xml-c14n-20010315"/>
      </Transforms>
      <DigestMethod Algorithm="http://www.w3.org/2001/04/xmlenc#sha256"/>
      <DigestValue>eKfUTOZVMFbOqHpUB92tnKFV3l86Y9HGfaNEqPrfKXI=</DigestValue>
    </Reference>
    <Reference Type="http://www.w3.org/2000/09/xmldsig#Object" URI="#idValidSigLnImg">
      <DigestMethod Algorithm="http://www.w3.org/2001/04/xmlenc#sha256"/>
      <DigestValue>zIkbSlCcaEMdjys+l9K/CWFIiG9tZskNDwL8v5Vk1S0=</DigestValue>
    </Reference>
    <Reference Type="http://www.w3.org/2000/09/xmldsig#Object" URI="#idInvalidSigLnImg">
      <DigestMethod Algorithm="http://www.w3.org/2001/04/xmlenc#sha256"/>
      <DigestValue>RLuKqLavfw65JRKPRms2BkDsZlpbDWKRO13MgyCca48=</DigestValue>
    </Reference>
  </SignedInfo>
  <SignatureValue>d5dBmZ+movIltHY3rXtyB7GGudgmbBGNoYZDXJrZUo1DNxeLBJHDfiWm33lDd/k+aGf3/MK34v+w
uYgqZIlI1qE0aB9CQiuwn9sB01tRvXUWGtrawNuxPnYGqwNNQuioN7Vl/bmPfbwFkcluimMTnzk+
if1TXaCxVQFsokzmL7pKU7RtVjQlrtwlcloYGDqRxsmxHxDToFRQdNVmB1oSnTPdBo/WjJRXCjRR
cLFZP+izb6JcSPXyUFkbu/lqC1QgeJSYp8JKaho8oh9W7m3Rh/UYELscgjV3rS6B+oa8XwAsx6Vt
zfH2F57iPJz0p5sAGqEE29K4mgyM/1KHsxspOQ==</SignatureValue>
  <KeyInfo>
    <X509Data>
      <X509Certificate>MIIIgjCCBmqgAwIBAgIIGhrfsyFDvpIwDQYJKoZIhvcNAQELBQAwWjEaMBgGA1UEAwwRQ0EtRE9DVU1FTlRBIFMuQS4xFjAUBgNVBAUTDVJVQzgwMDUwMTcyLTExFzAVBgNVBAoMDkRPQ1VNRU5UQSBTLkEuMQswCQYDVQQGEwJQWTAeFw0yNTAxMTcxODM3MDBaFw0yNzAxMTcxODM3MDBaMIG1MSEwHwYDVQQDDBhTRUJBU1RJQU4gTUFUSUFTIEtBTElNQU4xEjAQBgNVBAUTCUNJNzc1ODkxMzEZMBcGA1UEKgwQU0VCQVNUSUFOIE1BVElBUzEQMA4GA1UEBAwHS0FMSU1BTjELMAkGA1UECwwCRjIxNTAzBgNVBAoMLENFUlRJRklDQURPIENVQUxJRklDQURPIERFIEZJUk1BIEVMRUNUUk9OSUNBMQswCQYDVQQGEwJQWTCCASIwDQYJKoZIhvcNAQEBBQADggEPADCCAQoCggEBAMc5UxryMmnmO9mbkqGHwJ9KWp3lpXJct38fcAOpZ+iM8Khr3aC9En4lJRLgamy+2wVAYr23qCtc0pJTrqGN4TOZP1yCqTyEq3Gap+Iq3fuTPFy08KgfDWBZO+afcZHuEjTNAzyGG6UWAublZG8YGvzmrTxt5QBiHepordZAD3IcKGNMEKaFI5VM2csZFGbZ1vWejQrpfjITXxzkRQBDRksVslh1WzUdd4mGDVq6u/Bk1cTAg1NBp31HoiWOxUnBSCKiN40nZebdw/EVqD3SlxF4VmAN8XURxAlu/ybQTXc/jI4H8CEpE2CuJqjPod7pkfAHZUHZ31uUdJUCEw1tsnkCAwEAAaOCA+4wggPqMAwGA1UdEwEB/wQCMAAwHwYDVR0jBBgwFoAUoT2FK83YLJYfOQIMn1M7WNiVC3swgZQGCCsGAQUFBwEBBIGHMIGEMFUGCCsGAQUFBzAChklodHRwczovL3d3dy5kaWdpdG8uY29tLnB5L3VwbG9hZHMvY2VydGlmaWNhZG8tZG9jdW1lbnRhLXNhLTE1MzUxMTc3NzEuY3J0MCsGCCsGAQUFBzABhh9odHRwczovL3d3dy5kaWdpdG8uY29tLnB5L29jc3AvMFEGA1UdEQRKMEiBGmthbGltYW5zZWJhc3RpYW5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uqpHfmlwtpjHl9hjRk/hF++27uswDgYDVR0PAQH/BAQDAgXgMA0GCSqGSIb3DQEBCwUAA4ICAQAK3eNMsUZLMuVcYlEEokx+Fs8u29gPegxobOvHHPtemojs0QYTOMpDi6i6/g6n7W7MGD5+IxX05sctbNxVfTC5h841PBHbZc7gcj8ilFDUfMoXnigDS613YnUznu2VrC+VaGmTxmYOs1toDKk7yf/Au6ZiuAhZDg9YvmSWCHoH+8K0ncx1atlly4XIy9s4/WHTwoG42vdJGSAE2cp1ofQqMZ0/V7Ubs8rqebT9pjxUONWbjgljWccjs4A9i/tPM33cBgaaNuYUJgCFiahWx2Se5Uyw3bQvgZLF57MNM2L5gC9peENdV3f5a6CG9LpkV2xm7T1yfcJVJone4gzYfTGesjuRmBCLA4zEoLX7ZROIUqlb8AcB8MDD+aiEioUin/GYFrZrKWPAvMTPwQWhlm5fE2dhMa5T7jKgSg1pAvsmkWQtNLWrt23lo0P+/oC20rImiL55JpRdsSCy+RGVY8HXG6tuQrqo0Z+Nft+w5I0CtLC97G6uvV7n/+qnSgSxbO0jqcz9FmPrCCoY/up/4z+9G6TVfl0T1zwPgh1Vd5lVueK3TmpZX11sz9AIJLvddq3nfmqshI7BVzNBvq+3acimrPF0JzQmhE8a98dFu16OgYDetaUJFzszZ4u8YsNCI/+TAhb/GwAXJrGY/HAIC3x/PMek2ex2k06ywEH46CcKD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BGd35BrCXOrbtXXIpulvgmHRiISXAbQFIOtUSGdCbqc=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TTUHyXTvG9RpE2JCVWtvrHPIWrz0efhD/vadrl5CehY=</DigestValue>
      </Reference>
      <Reference URI="/xl/drawings/drawing2.xml?ContentType=application/vnd.openxmlformats-officedocument.drawing+xml">
        <DigestMethod Algorithm="http://www.w3.org/2001/04/xmlenc#sha256"/>
        <DigestValue>X+DONNgeQ0cU+/mCzpX86xVNVVC4IXd4KqGZDBAVdyo=</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HFZfZvgJ06cf4esgOkJK7UKkFR1roVKUU7wRm85fYgc=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SX2pkLrTo1C1qjj68Wk+zSWPmOG0sKcOy6gj9o7MeJI=</DigestValue>
      </Reference>
      <Reference URI="/xl/media/image2.emf?ContentType=image/x-emf">
        <DigestMethod Algorithm="http://www.w3.org/2001/04/xmlenc#sha256"/>
        <DigestValue>/OOUL/km6n92UYSNALtMRrKkRK93sbEUKeevfdGuQUM=</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OkGRuxB80HxcjdCgfiA+5ut5t0V2f+XUeCJv+z/aUcg=</DigestValue>
      </Reference>
      <Reference URI="/xl/printerSettings/printerSettings2.bin?ContentType=application/vnd.openxmlformats-officedocument.spreadsheetml.printerSettings">
        <DigestMethod Algorithm="http://www.w3.org/2001/04/xmlenc#sha256"/>
        <DigestValue>okopN5xQagoXquPDc/bjYj43rlSfKpXJ/+G6pTjmvR0=</DigestValue>
      </Reference>
      <Reference URI="/xl/printerSettings/printerSettings3.bin?ContentType=application/vnd.openxmlformats-officedocument.spreadsheetml.printerSettings">
        <DigestMethod Algorithm="http://www.w3.org/2001/04/xmlenc#sha256"/>
        <DigestValue>Xujw8VP9xPOibD4BeXiO64sZJUmVvrtWRcMWlqTWzLo=</DigestValue>
      </Reference>
      <Reference URI="/xl/printerSettings/printerSettings4.bin?ContentType=application/vnd.openxmlformats-officedocument.spreadsheetml.printerSettings">
        <DigestMethod Algorithm="http://www.w3.org/2001/04/xmlenc#sha256"/>
        <DigestValue>0ErL0T/LxcoBrvFsp0z5xBAxLnzZk6GoWn1Z5vaRaoU=</DigestValue>
      </Reference>
      <Reference URI="/xl/printerSettings/printerSettings5.bin?ContentType=application/vnd.openxmlformats-officedocument.spreadsheetml.printerSettings">
        <DigestMethod Algorithm="http://www.w3.org/2001/04/xmlenc#sha256"/>
        <DigestValue>N3w7jkeSSXAMrlAeR5PSIevp3cS0c/YiyL0SCSx063A=</DigestValue>
      </Reference>
      <Reference URI="/xl/printerSettings/printerSettings6.bin?ContentType=application/vnd.openxmlformats-officedocument.spreadsheetml.printerSettings">
        <DigestMethod Algorithm="http://www.w3.org/2001/04/xmlenc#sha256"/>
        <DigestValue>r5raVA3JzcgFo9Sfzjryk7UZRR32lhmUnP38iRnuOJo=</DigestValue>
      </Reference>
      <Reference URI="/xl/printerSettings/printerSettings7.bin?ContentType=application/vnd.openxmlformats-officedocument.spreadsheetml.printerSettings">
        <DigestMethod Algorithm="http://www.w3.org/2001/04/xmlenc#sha256"/>
        <DigestValue>LdVZ3zQJ1HArpv7a1QIoHnKnrmCV4YyatyWKj+ENb28=</DigestValue>
      </Reference>
      <Reference URI="/xl/sharedStrings.xml?ContentType=application/vnd.openxmlformats-officedocument.spreadsheetml.sharedStrings+xml">
        <DigestMethod Algorithm="http://www.w3.org/2001/04/xmlenc#sha256"/>
        <DigestValue>zuJjyCYxWZLOK5ZY3RfkfLDUfhEtCg8UT3sRElMaVOo=</DigestValue>
      </Reference>
      <Reference URI="/xl/styles.xml?ContentType=application/vnd.openxmlformats-officedocument.spreadsheetml.styles+xml">
        <DigestMethod Algorithm="http://www.w3.org/2001/04/xmlenc#sha256"/>
        <DigestValue>BJOSCdzXTvE931Cxo0BlQ6jVnHhuwDD/T+0RaJ8m1sU=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3AHz2gSIm258xQHU6Z4jOMMfDDeogVax9WN4GWKWuSA=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WnSIz68ePe4cecQO0Kc3R77vSq9ZSgiDoXGzvCt6xMI=</DigestValue>
      </Reference>
      <Reference URI="/xl/worksheets/sheet2.xml?ContentType=application/vnd.openxmlformats-officedocument.spreadsheetml.worksheet+xml">
        <DigestMethod Algorithm="http://www.w3.org/2001/04/xmlenc#sha256"/>
        <DigestValue>KuYGhjhtNuvh93imA6n5wt+m0tgsZi+YryFnYpqHvrY=</DigestValue>
      </Reference>
      <Reference URI="/xl/worksheets/sheet3.xml?ContentType=application/vnd.openxmlformats-officedocument.spreadsheetml.worksheet+xml">
        <DigestMethod Algorithm="http://www.w3.org/2001/04/xmlenc#sha256"/>
        <DigestValue>9am/1G4eUBkSWRzl7dwuREy7oe45BbBncfC6eeDDBrM=</DigestValue>
      </Reference>
      <Reference URI="/xl/worksheets/sheet4.xml?ContentType=application/vnd.openxmlformats-officedocument.spreadsheetml.worksheet+xml">
        <DigestMethod Algorithm="http://www.w3.org/2001/04/xmlenc#sha256"/>
        <DigestValue>ipzo9nzAvjgL2kW2hbyQqCJSKjJvs2lOLRd12RyUYXM=</DigestValue>
      </Reference>
      <Reference URI="/xl/worksheets/sheet5.xml?ContentType=application/vnd.openxmlformats-officedocument.spreadsheetml.worksheet+xml">
        <DigestMethod Algorithm="http://www.w3.org/2001/04/xmlenc#sha256"/>
        <DigestValue>9bQZKPYrpIX0SfKUFA71edH6jH2r8G5S787VT04a2Ds=</DigestValue>
      </Reference>
      <Reference URI="/xl/worksheets/sheet6.xml?ContentType=application/vnd.openxmlformats-officedocument.spreadsheetml.worksheet+xml">
        <DigestMethod Algorithm="http://www.w3.org/2001/04/xmlenc#sha256"/>
        <DigestValue>E64tx0RsAtjLkp7ZQmGVaNAJnImx5Am23QACAqUGrsc=</DigestValue>
      </Reference>
      <Reference URI="/xl/worksheets/sheet7.xml?ContentType=application/vnd.openxmlformats-officedocument.spreadsheetml.worksheet+xml">
        <DigestMethod Algorithm="http://www.w3.org/2001/04/xmlenc#sha256"/>
        <DigestValue>TUa7HPycE0kRaENgUi0esSeFqNKF2/kGeIQVWEBkUL4=</DigestValue>
      </Reference>
    </Manifest>
    <SignatureProperties>
      <SignatureProperty Id="idSignatureTime" Target="#idPackageSignature">
        <mdssi:SignatureTime xmlns:mdssi="http://schemas.openxmlformats.org/package/2006/digital-signature">
          <mdssi:Format>YYYY-MM-DDThh:mm:ssTZD</mdssi:Format>
          <mdssi:Value>2026-05-08T18:12:11Z</mdssi:Value>
        </mdssi:SignatureTime>
      </SignatureProperty>
    </SignatureProperties>
  </Object>
  <Object Id="idOfficeObject">
    <SignatureProperties>
      <SignatureProperty Id="idOfficeV1Details" Target="#idPackageSignature">
        <SignatureInfoV1 xmlns="http://schemas.microsoft.com/office/2006/digsig">
          <SetupID>{92DEE405-A6CA-4F48-A3BD-83B621C293F2}</SetupID>
          <SignatureText>Sebastian Kaliman</SignatureText>
          <SignatureImage/>
          <SignatureComments/>
          <WindowsVersion>10.0</WindowsVersion>
          <OfficeVersion>16.0</OfficeVersion>
          <ApplicationVersion>16.0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2026-05-08T18:12:11Z</xd:SigningTime>
          <xd:SigningCertificate>
            <xd:Cert>
              <xd:CertDigest>
                <DigestMethod Algorithm="http://www.w3.org/2001/04/xmlenc#sha256"/>
                <DigestValue>SHJUUMUD2at7swVv8czeSdBtt+kCLuPf/qXn3W+Az3w=</DigestValue>
              </xd:CertDigest>
              <xd:IssuerSerial>
                <X509IssuerName>C=PY, O=DOCUMENTA S.A., SERIALNUMBER=RUC80050172-1, CN=CA-DOCUMENTA S.A.</X509IssuerName>
                <X509SerialNumber>1881061754830831250</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LBo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tAAAAIAAAADQBAABaAAAALQAAACAAAAAIAQAAOwAAACEA8AAAAAAAAAAAAAAAgD8AAAAAAAAAAAAAgD8AAAAAAAAAAAAAAAAAAAAAAAAAAAAAAAAAAAAAAAAAACUAAAAMAAAAAAAAgCgAAAAMAAAAAwAAACcAAAAYAAAAAwAAAAAAAAD///8AAAAAACUAAAAMAAAAAwAAAEwAAABkAAAALQAAACAAAAA0AQAAVgAAAC0AAAAgAAAACAEAADcAAAAhAPAAAAAAAAAAAAAAAIA/AAAAAAAAAAAAAIA/AAAAAAAAAAAAAAAAAAAAAAAAAAAAAAAAAAAAAAAAAAAlAAAADAAAAAAAAIAoAAAADAAAAAMAAAAnAAAAGAAAAAMAAAAAAAAA////AAAAAAAlAAAADAAAAAMAAABMAAAAZAAAAC0AAAA7AAAAzQAAAFYAAAAtAAAAOwAAAKE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0AAAA7AAAAzgAAAFcAAAAlAAAADAAAAAMAAABUAAAAtAAAAC4AAAA7AAAAzAAAAFYAAAABAAAAVVWPQSa0j0EuAAAAOwAAABEAAABMAAAAAAAAAAAAAAAAAAAA//////////9wAAAAUwBlAGIAYQBzAHQAaQBhAG4AIABLAGEAbABpAG0AYQBuAAAACwAAAAoAAAAMAAAACgAAAAgAAAAHAAAABQAAAAoAAAALAAAABQAAAAwAAAAKAAAABQAAAAUAAAARAAAACgAAAAs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CwAAAGEAAAA0AQAAcQAAAAsAAABhAAAAKg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wAAAGEAAAA1AQAAcgAAACUAAAAMAAAABAAAAFQAAAC0AAAADAAAAGEAAAB1AAAAcQAAAAEAAABVVY9BJrSPQQwAAABhAAAAEQAAAEwAAAAAAAAAAAAAAAAAAAD//////////3AAAABTAGUAYgBhAHMAdABpAGEAbgAgAEsAYQBsAGkAbQBhAG4AAAAHAAAABwAAAAgAAAAHAAAABgAAAAQAAAADAAAABwAAAAcAAAAEAAAACAAAAAcAAAADAAAAAwAAAAsAAAAHAAAABw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EAAAAGAAAAAwAAAAAAAACEgAAAAwAAAABAAAAHgAAABgAAAALAAAAdgAAADUBAACHAAAAJQAAAAwAAAAEAAAAVAAAAMAAAAAMAAAAdgAAAIIAAACGAAAAAQAAAFVVj0EmtI9BDAAAAHYAAAATAAAATAAAAAAAAAAAAAAAAAAAAP//////////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8AAAAAACUAAAAMAAAABQAAAEwAAABkAAAACwAAAIsAAAAIAQAAmwAAAAsAAACLAAAA/gAAABEAAAAhAPAAAAAAAAAAAAAAAIA/AAAAAAAAAAAAAIA/AAAAAAAAAAAAAAAAAAAAAAAAAAAAAAAAAAAAAAAAAAAlAAAADAAAAAAAAIAoAAAADAAAAAUAAAAlAAAADAAAAAQAAAAYAAAADAAAAAAAAAISAAAADAAAAAEAAAAWAAAADAAAAAAAAABUAAAALAEAAAwAAACLAAAABwEAAJsAAAABAAAAVVWPQSa0j0EMAAAAiwAAACUAAABMAAAABAAAAAsAAACLAAAACQEAAJwAAACYAAAARgBpAHIAbQBhAGQAbwAgAHAAbwByADoAIABTAEUAQgBBAFMAVABJAEEATgAgAE0AQQBUAEkAQQBTACAASwBBAEwASQBNAEEATgAAAAYAAAADAAAABQAAAAsAAAAHAAAACAAAAAgAAAAEAAAACAAAAAgAAAAFAAAAAwAAAAQAAAAHAAAABwAAAAcAAAAIAAAABwAAAAcAAAADAAAACAAAAAoAAAAEAAAADAAAAAgAAAAHAAAAAwAAAAgAAAAHAAAABAAAAAgAAAAIAAAABgAAAAMAAAAMAAAACAAAAAoAAAAWAAAADAAAAAAAAAAlAAAADAAAAAIAAAAOAAAAFAAAAAAAAAAQAAAAFAAAAA==</Object>
  <Object Id="idInvalidSigLnImg">AQAAAGwAAAAAAAAAAAAAAD8BAACfAAAAAAAAAAAAAABmFgAAOwsAACBFTUYAAAEAH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JrSPQQwAAABbAAAAAQAAAEwAAAAEAAAACwAAADcAAAAiAAAAWwAAAFAAAABYAAAI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0AAABWAAAALQ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M4AAABXAAAAJQAAAAwAAAAEAAAAVAAAALQAAAAuAAAAOwAAAMwAAABWAAAAAQAAAFVVj0EmtI9BLgAAADsAAAARAAAATAAAAAAAAAAAAAAAAAAAAP//////////cAAAAFMAZQBiAGEAcwB0AGkAYQBuACAASwBhAGwAaQBtAGEAbgAAAAsAAAAKAAAADAAAAAoAAAAIAAAABwAAAAUAAAAKAAAACwAAAAUAAAAMAAAACgAAAAUAAAAF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CEgAAAAwAAAABAAAAHgAAABgAAAALAAAAYQAAADUBAAByAAAAJQAAAAwAAAABAAAAVAAAALQAAAAMAAAAYQAAAHUAAABxAAAAAQAAAFVVj0EmtI9BDAAAAGEAAAARAAAATAAAAAAAAAAAAAAAAAAAAP//////////cAAAAFMAZQBiAGEAcwB0AGkAYQBuACAASwBhAGwAaQBtAGEAbgAAAAcAAAAHAAAACAAAAAcAAAAGAAAABAAAAAMAAAAHAAAABwAAAAQAAAAIAAAABwAAAAMAAAADAAAACwAAAAcAAAAHAAAASwAAAEAAAAAwAAAABQAAACAAAAABAAAAAQAAABAAAAAAAAAAAAAAAEABAACgAAAAAAAAAAAAAABAAQAAoAAAACUAAAAMAAAAAgAAACcAAAAYAAAABQAAAAAAAAD///8AAAAAACUAAAAMAAAABQAAAEwAAABkAAAACwAAAHYAAAA0AQAAhgAAAAsAAAB2AAAAKgEAABEAAAAhAPAAAAAAAAAAAAAAAIA/AAAAAAAAAAAAAIA/AAAAAAAAAAAAAAAAAAAAAAAAAAAAAAAAAAAAAAAAAAAlAAAADAAAAAAAAIAoAAAADAAAAAUAAAAlAAAADAAAAAEAAAAYAAAADAAAAAAAAAISAAAADAAAAAEAAAAeAAAAGAAAAAsAAAB2AAAANQEAAIcAAAAlAAAADAAAAAEAAABUAAAAwAAAAAwAAAB2AAAAggAAAIYAAAABAAAAVVWPQSa0j0EMAAAAdgAAABMAAABMAAAAAAAAAAAAAAAAAAAA//////////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wAAAAAAJQAAAAwAAAAFAAAATAAAAGQAAAALAAAAiwAAAAgBAACbAAAACwAAAIsAAAD+AAAAEQAAACEA8AAAAAAAAAAAAAAAgD8AAAAAAAAAAAAAgD8AAAAAAAAAAAAAAAAAAAAAAAAAAAAAAAAAAAAAAAAAACUAAAAMAAAAAAAAgCgAAAAMAAAABQAAACUAAAAMAAAAAQAAABgAAAAMAAAAAAAAAhIAAAAMAAAAAQAAABYAAAAMAAAAAAAAAFQAAAAsAQAADAAAAIsAAAAHAQAAmwAAAAEAAABVVY9BJrSPQQwAAACLAAAAJQAAAEwAAAAEAAAACwAAAIsAAAAJAQAAnAAAAJgAAABGAGkAcgBtAGEAZABvACAAcABvAHIAOgAgAFMARQBCAEEAUwBUAEkAQQBOACAATQBBAFQASQBBAFMAIABLAEEATABJAE0AQQBOAAAABgAAAAMAAAAFAAAACwAAAAcAAAAIAAAACAAAAAQAAAAIAAAACAAAAAUAAAADAAAABAAAAAcAAAAHAAAABwAAAAgAAAAHAAAABwAAAAMAAAAIAAAACgAAAAQAAAAMAAAACAAAAAcAAAADAAAACAAAAAcAAAAEAAAACAAAAAgAAAAGAAAAAwAAAAw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6kjvpPdvjov2fnKgg5798XqXVHRmUSZYogtrSrRDKRk=</DigestValue>
    </Reference>
    <Reference Type="http://www.w3.org/2000/09/xmldsig#Object" URI="#idOfficeObject">
      <DigestMethod Algorithm="http://www.w3.org/2001/04/xmlenc#sha256"/>
      <DigestValue>8KuY9ICl3WgR5hfMchoJl0bRXZXzXkl3eKwSrsoL+D8=</DigestValue>
    </Reference>
    <Reference Type="http://uri.etsi.org/01903#SignedProperties" URI="#idSignedProperties">
      <Transforms>
        <Transform Algorithm="http://www.w3.org/TR/2001/REC-xml-c14n-20010315"/>
      </Transforms>
      <DigestMethod Algorithm="http://www.w3.org/2001/04/xmlenc#sha256"/>
      <DigestValue>nXRxm9LIskeIC7tC9Lfk5l1/5S3nIdIi3Hsw04k7KnA=</DigestValue>
    </Reference>
    <Reference Type="http://www.w3.org/2000/09/xmldsig#Object" URI="#idValidSigLnImg">
      <DigestMethod Algorithm="http://www.w3.org/2001/04/xmlenc#sha256"/>
      <DigestValue>68JPHhLqrnvcBnOKrSWS2oQvGbfPhQa7cbC1D6jBW9k=</DigestValue>
    </Reference>
    <Reference Type="http://www.w3.org/2000/09/xmldsig#Object" URI="#idInvalidSigLnImg">
      <DigestMethod Algorithm="http://www.w3.org/2001/04/xmlenc#sha256"/>
      <DigestValue>ZCCZSoVEYT8SyU/sy+bNQW9PE88MxUr41oP2tR+jBOU=</DigestValue>
    </Reference>
  </SignedInfo>
  <SignatureValue>da9x3K5lhuKSoGgtk1ezQR4PVEgLlO4UjGhhTHWa6AgqRAuxykyE4laEE9505lIKrlqqA84AaZWP
uG9nntHA6epSFgXM+pb7VtgDWafuq3NOEpe1tmsvZ3ifZ3V/kdfIGG/XqzSn+3LKWk/hyPuyFmHY
WUfr5P6huNuBIIHRxLoBFkZZb7cTyrr909TiHjlB1spWg1ADXDrbT8jIRK7k2JEO7cRLvL6K77zY
7XtECeMkLAk+EaJyIph2mzNHDmTqXVS7MR58/wRNicM4hgjy94gmo1izJURF0jk+UvUbuKHkL00y
QWdk2JatVDzMGVq07pu37Z84DuL6xE+NXhlUjg==</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BGd35BrCXOrbtXXIpulvgmHRiISXAbQFIOtUSGdCbqc=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TTUHyXTvG9RpE2JCVWtvrHPIWrz0efhD/vadrl5CehY=</DigestValue>
      </Reference>
      <Reference URI="/xl/drawings/drawing2.xml?ContentType=application/vnd.openxmlformats-officedocument.drawing+xml">
        <DigestMethod Algorithm="http://www.w3.org/2001/04/xmlenc#sha256"/>
        <DigestValue>X+DONNgeQ0cU+/mCzpX86xVNVVC4IXd4KqGZDBAVdyo=</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HFZfZvgJ06cf4esgOkJK7UKkFR1roVKUU7wRm85fYgc=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SX2pkLrTo1C1qjj68Wk+zSWPmOG0sKcOy6gj9o7MeJI=</DigestValue>
      </Reference>
      <Reference URI="/xl/media/image2.emf?ContentType=image/x-emf">
        <DigestMethod Algorithm="http://www.w3.org/2001/04/xmlenc#sha256"/>
        <DigestValue>/OOUL/km6n92UYSNALtMRrKkRK93sbEUKeevfdGuQUM=</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OkGRuxB80HxcjdCgfiA+5ut5t0V2f+XUeCJv+z/aUcg=</DigestValue>
      </Reference>
      <Reference URI="/xl/printerSettings/printerSettings2.bin?ContentType=application/vnd.openxmlformats-officedocument.spreadsheetml.printerSettings">
        <DigestMethod Algorithm="http://www.w3.org/2001/04/xmlenc#sha256"/>
        <DigestValue>okopN5xQagoXquPDc/bjYj43rlSfKpXJ/+G6pTjmvR0=</DigestValue>
      </Reference>
      <Reference URI="/xl/printerSettings/printerSettings3.bin?ContentType=application/vnd.openxmlformats-officedocument.spreadsheetml.printerSettings">
        <DigestMethod Algorithm="http://www.w3.org/2001/04/xmlenc#sha256"/>
        <DigestValue>Xujw8VP9xPOibD4BeXiO64sZJUmVvrtWRcMWlqTWzLo=</DigestValue>
      </Reference>
      <Reference URI="/xl/printerSettings/printerSettings4.bin?ContentType=application/vnd.openxmlformats-officedocument.spreadsheetml.printerSettings">
        <DigestMethod Algorithm="http://www.w3.org/2001/04/xmlenc#sha256"/>
        <DigestValue>0ErL0T/LxcoBrvFsp0z5xBAxLnzZk6GoWn1Z5vaRaoU=</DigestValue>
      </Reference>
      <Reference URI="/xl/printerSettings/printerSettings5.bin?ContentType=application/vnd.openxmlformats-officedocument.spreadsheetml.printerSettings">
        <DigestMethod Algorithm="http://www.w3.org/2001/04/xmlenc#sha256"/>
        <DigestValue>N3w7jkeSSXAMrlAeR5PSIevp3cS0c/YiyL0SCSx063A=</DigestValue>
      </Reference>
      <Reference URI="/xl/printerSettings/printerSettings6.bin?ContentType=application/vnd.openxmlformats-officedocument.spreadsheetml.printerSettings">
        <DigestMethod Algorithm="http://www.w3.org/2001/04/xmlenc#sha256"/>
        <DigestValue>r5raVA3JzcgFo9Sfzjryk7UZRR32lhmUnP38iRnuOJo=</DigestValue>
      </Reference>
      <Reference URI="/xl/printerSettings/printerSettings7.bin?ContentType=application/vnd.openxmlformats-officedocument.spreadsheetml.printerSettings">
        <DigestMethod Algorithm="http://www.w3.org/2001/04/xmlenc#sha256"/>
        <DigestValue>LdVZ3zQJ1HArpv7a1QIoHnKnrmCV4YyatyWKj+ENb28=</DigestValue>
      </Reference>
      <Reference URI="/xl/sharedStrings.xml?ContentType=application/vnd.openxmlformats-officedocument.spreadsheetml.sharedStrings+xml">
        <DigestMethod Algorithm="http://www.w3.org/2001/04/xmlenc#sha256"/>
        <DigestValue>zuJjyCYxWZLOK5ZY3RfkfLDUfhEtCg8UT3sRElMaVOo=</DigestValue>
      </Reference>
      <Reference URI="/xl/styles.xml?ContentType=application/vnd.openxmlformats-officedocument.spreadsheetml.styles+xml">
        <DigestMethod Algorithm="http://www.w3.org/2001/04/xmlenc#sha256"/>
        <DigestValue>BJOSCdzXTvE931Cxo0BlQ6jVnHhuwDD/T+0RaJ8m1sU=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3AHz2gSIm258xQHU6Z4jOMMfDDeogVax9WN4GWKWuSA=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WnSIz68ePe4cecQO0Kc3R77vSq9ZSgiDoXGzvCt6xMI=</DigestValue>
      </Reference>
      <Reference URI="/xl/worksheets/sheet2.xml?ContentType=application/vnd.openxmlformats-officedocument.spreadsheetml.worksheet+xml">
        <DigestMethod Algorithm="http://www.w3.org/2001/04/xmlenc#sha256"/>
        <DigestValue>KuYGhjhtNuvh93imA6n5wt+m0tgsZi+YryFnYpqHvrY=</DigestValue>
      </Reference>
      <Reference URI="/xl/worksheets/sheet3.xml?ContentType=application/vnd.openxmlformats-officedocument.spreadsheetml.worksheet+xml">
        <DigestMethod Algorithm="http://www.w3.org/2001/04/xmlenc#sha256"/>
        <DigestValue>9am/1G4eUBkSWRzl7dwuREy7oe45BbBncfC6eeDDBrM=</DigestValue>
      </Reference>
      <Reference URI="/xl/worksheets/sheet4.xml?ContentType=application/vnd.openxmlformats-officedocument.spreadsheetml.worksheet+xml">
        <DigestMethod Algorithm="http://www.w3.org/2001/04/xmlenc#sha256"/>
        <DigestValue>ipzo9nzAvjgL2kW2hbyQqCJSKjJvs2lOLRd12RyUYXM=</DigestValue>
      </Reference>
      <Reference URI="/xl/worksheets/sheet5.xml?ContentType=application/vnd.openxmlformats-officedocument.spreadsheetml.worksheet+xml">
        <DigestMethod Algorithm="http://www.w3.org/2001/04/xmlenc#sha256"/>
        <DigestValue>9bQZKPYrpIX0SfKUFA71edH6jH2r8G5S787VT04a2Ds=</DigestValue>
      </Reference>
      <Reference URI="/xl/worksheets/sheet6.xml?ContentType=application/vnd.openxmlformats-officedocument.spreadsheetml.worksheet+xml">
        <DigestMethod Algorithm="http://www.w3.org/2001/04/xmlenc#sha256"/>
        <DigestValue>E64tx0RsAtjLkp7ZQmGVaNAJnImx5Am23QACAqUGrsc=</DigestValue>
      </Reference>
      <Reference URI="/xl/worksheets/sheet7.xml?ContentType=application/vnd.openxmlformats-officedocument.spreadsheetml.worksheet+xml">
        <DigestMethod Algorithm="http://www.w3.org/2001/04/xmlenc#sha256"/>
        <DigestValue>TUa7HPycE0kRaENgUi0esSeFqNKF2/kGeIQVWEBkUL4=</DigestValue>
      </Reference>
    </Manifest>
    <SignatureProperties>
      <SignatureProperty Id="idSignatureTime" Target="#idPackageSignature">
        <mdssi:SignatureTime xmlns:mdssi="http://schemas.openxmlformats.org/package/2006/digital-signature">
          <mdssi:Format>YYYY-MM-DDThh:mm:ssTZD</mdssi:Format>
          <mdssi:Value>2026-05-08T18:20:21Z</mdssi:Value>
        </mdssi:SignatureTime>
      </SignatureProperty>
    </SignatureProperties>
  </Object>
  <Object Id="idOfficeObject">
    <SignatureProperties>
      <SignatureProperty Id="idOfficeV1Details" Target="#idPackageSignature">
        <SignatureInfoV1 xmlns="http://schemas.microsoft.com/office/2006/digsig">
          <SetupID>{799E8A2B-3AB8-4332-AB2E-FAC4CAF6578F}</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2026-05-08T18:20:21Z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C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hAAAAAoAAABgAAAAQAAAAGwAAAABAAAA0XbJQasKyUEKAAAAYAAAAAkAAABMAAAAAAAAAAAAAAAAAAAA//////////9gAAAAQwBvAG4AdABhAGQAbwByAGEAAAA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BAAAABgAAAAMAAAAAAAAAhIAAAAMAAAAAQAAABYAAAAMAAAAAAAAAFQAAABUAQAACgAAAHAAAAASAQAAfAAAAAEAAADRdslBqwrJ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Object Id="idInvalidSigLnImg">AQAAAGwAAAAAAAAAAAAAABwBAAB/AAAAAAAAAAAAAAAKHAAAkQwAACBFTUYAAAEAY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MIC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hAAAAAoAAABgAAAAQAAAAGwAAAABAAAA0XbJQasKyUEKAAAAYAAAAAkAAABMAAAAAAAAAAAAAAAAAAAA//////////9gAAAAQwBvAG4AdABhAGQAbwByAGEA//8HAAAABwAAAAcAAAAEAAAABgAAAAcAAAAHAAAABAAAAAYAAABLAAAAQAAAADAAAAAFAAAAIAAAAAEAAAABAAAAEAAAAAAAAAAAAAAAHQEAAIAAAAAAAAAAAAAAAB0BAACAAAAAJQAAAAwAAAACAAAAJwAAABgAAAAFAAAAAAAAAP///wAAAAAAJQAAAAwAAAAFAAAATAAAAGQAAAAJAAAAcAAAABMBAAB8AAAACQAAAHAAAAALAQAADQAAACEA8AAAAAAAAAAAAAAAgD8AAAAAAAAAAAAAgD8AAAAAAAAAAAAAAAAAAAAAAAAAAAAAAAAAAAAAAAAAACUAAAAMAAAAAAAAgCgAAAAMAAAABQAAACUAAAAMAAAAAQAAABgAAAAMAAAAAAAAAhIAAAAMAAAAAQAAABYAAAAMAAAAAAAAAFQAAABUAQAACgAAAHAAAAASAQAAfAAAAAEAAADRdslBqwrJQQoAAABwAAAALAAAAEwAAAAEAAAACQAAAHAAAAAU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QAAAAMAAAAIAAAABg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Caratula</vt:lpstr>
      <vt:lpstr>1 - EEFF FONDO USD </vt:lpstr>
      <vt:lpstr>2 - EERR FONDO USD</vt:lpstr>
      <vt:lpstr>3 - PN FONDO USD</vt:lpstr>
      <vt:lpstr>4 - EFE FONDO USD</vt:lpstr>
      <vt:lpstr>5 - NOTAS FONDO USD</vt:lpstr>
      <vt:lpstr>5.2 - NOTA INVERSIONES</vt:lpstr>
      <vt:lpstr>'1 - EEFF FONDO USD '!Área_de_impresión</vt:lpstr>
      <vt:lpstr>'2 - EERR FONDO USD'!Área_de_impresión</vt:lpstr>
      <vt:lpstr>'3 - PN FONDO USD'!Área_de_impresión</vt:lpstr>
      <vt:lpstr>'4 - EFE FONDO USD'!Área_de_impresión</vt:lpstr>
      <vt:lpstr>'5 - NOTAS FONDO USD'!Área_de_impresión</vt:lpstr>
      <vt:lpstr>'5.2 - NOTA INVERSIONES'!Área_de_impresión</vt:lpstr>
      <vt:lpstr>Caratula!Área_de_impresión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Sebastian Kaliman</cp:lastModifiedBy>
  <cp:lastPrinted>2026-03-03T19:23:33Z</cp:lastPrinted>
  <dcterms:created xsi:type="dcterms:W3CDTF">2020-06-01T19:26:16Z</dcterms:created>
  <dcterms:modified xsi:type="dcterms:W3CDTF">2026-05-08T18:12:07Z</dcterms:modified>
</cp:coreProperties>
</file>