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6.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7.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65.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6.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4000" windowHeight="9735" tabRatio="733"/>
  </bookViews>
  <sheets>
    <sheet name="Caratula" sheetId="6" r:id="rId1"/>
    <sheet name="1 - EEFF FONDO GS" sheetId="1" r:id="rId2"/>
    <sheet name="2 - EERR FONDO GS" sheetId="2" r:id="rId3"/>
    <sheet name="3 - PN FONDO GS" sheetId="4" r:id="rId4"/>
    <sheet name="4 - EFE FONDO GS" sheetId="3" r:id="rId5"/>
    <sheet name="5 - NOTAS FONDO GS" sheetId="5" r:id="rId6"/>
    <sheet name="5.2 - NOTA INVERSIONES" sheetId="8"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INVERSIONES'!$B$4:$O$268</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0"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GS'!$A$1:$I$45</definedName>
    <definedName name="_xlnm.Print_Area" localSheetId="2">'2 - EERR FONDO GS'!$B$1:$J$33</definedName>
    <definedName name="_xlnm.Print_Area" localSheetId="3">'3 - PN FONDO GS'!$A$1:$F$28</definedName>
    <definedName name="_xlnm.Print_Area" localSheetId="4">'4 - EFE FONDO GS'!$A$1:$I$40</definedName>
    <definedName name="_xlnm.Print_Area" localSheetId="5">'5 - NOTAS FONDO GS'!$A$1:$J$158</definedName>
    <definedName name="_xlnm.Print_Area" localSheetId="6">'5.2 - NOTA INVERSIONES'!$A$1:$O$269</definedName>
    <definedName name="_xlnm.Print_Area" localSheetId="0">Caratula!$A$1:$K$35</definedName>
    <definedName name="Area_de_impresión2" localSheetId="1">#REF!</definedName>
    <definedName name="Area_de_impresión2" localSheetId="4">#REF!</definedName>
    <definedName name="Area_de_impresión2" localSheetId="6">#REF!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 localSheetId="6">#REF!</definedName>
    <definedName name="B">#REF!</definedName>
    <definedName name="Base">[15]Base!$A$3:$AN$2134</definedName>
    <definedName name="_xlnm.Database" localSheetId="1">#REF!</definedName>
    <definedName name="_xlnm.Database" localSheetId="4">#REF!</definedName>
    <definedName name="_xlnm.Database" localSheetId="6">#REF!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0"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 localSheetId="6">#REF!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 localSheetId="6">'[9]Cálculo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 localSheetId="6">#REF!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 localSheetId="6">#REF!</definedName>
    <definedName name="chart1">#REF!</definedName>
    <definedName name="Clasificación_Final" localSheetId="1">[14]TR!#REF!</definedName>
    <definedName name="Clasificación_Final" localSheetId="4">[14]TR!#REF!</definedName>
    <definedName name="Clasificación_Final" localSheetId="6">[14]TR!#REF!</definedName>
    <definedName name="Clasificación_Final">[14]TR!#REF!</definedName>
    <definedName name="cliente" localSheetId="1">#REF!</definedName>
    <definedName name="cliente" localSheetId="4">#REF!</definedName>
    <definedName name="cliente" localSheetId="6">#REF!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 localSheetId="6">#REF!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 localSheetId="6">#REF!</definedName>
    <definedName name="crin0010">#REF!</definedName>
    <definedName name="ctovtanorte" localSheetId="1">'[10]CTO VTAS'!#REF!</definedName>
    <definedName name="ctovtanorte" localSheetId="4">'[10]CTO VTAS'!#REF!</definedName>
    <definedName name="ctovtanorte" localSheetId="6">'[10]CTO VTAS'!#REF!</definedName>
    <definedName name="ctovtanorte">'[10]CTO VTAS'!#REF!</definedName>
    <definedName name="Customer" localSheetId="1">#REF!</definedName>
    <definedName name="Customer" localSheetId="4">#REF!</definedName>
    <definedName name="Customer" localSheetId="6">#REF!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 localSheetId="6">#REF!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 localSheetId="6">#REF!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 localSheetId="6">#REF!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 localSheetId="6">#REF!</definedName>
    <definedName name="CY_Marketable_Sec">#REF!</definedName>
    <definedName name="CY_NET_INCOME">'[23]Income Statement'!$C$33</definedName>
    <definedName name="CY_NET_PROFIT" localSheetId="1">#REF!</definedName>
    <definedName name="CY_NET_PROFIT" localSheetId="4">#REF!</definedName>
    <definedName name="CY_NET_PROFIT" localSheetId="6">#REF!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 localSheetId="6">#REF!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 localSheetId="6">#REF!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localSheetId="6" hidden="1">{#N/A,#N/A,FALSE,"VOL"}</definedName>
    <definedName name="DAFDFAD" localSheetId="0"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localSheetId="6" hidden="1">{#N/A,#N/A,FALSE,"VOL"}</definedName>
    <definedName name="ddd" localSheetId="0" hidden="1">{#N/A,#N/A,FALSE,"VOL"}</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 localSheetId="6">#REF!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 localSheetId="6">#REF!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 localSheetId="6">#REF!</definedName>
    <definedName name="histor">#REF!</definedName>
    <definedName name="hjhukj" localSheetId="1">'[8]Rep. y Mant. Rodados'!#REF!</definedName>
    <definedName name="hjhukj" localSheetId="4">'[8]Rep. y Mant. Rodados'!#REF!</definedName>
    <definedName name="hjhukj" localSheetId="6">'[8]Rep.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localSheetId="6"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 localSheetId="6">#REF!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 localSheetId="6">#REF!</definedName>
    <definedName name="Leadsheet">#REF!</definedName>
    <definedName name="liq" localSheetId="2" hidden="1">{#N/A,#N/A,FALSE,"VOL"}</definedName>
    <definedName name="liq" localSheetId="4" hidden="1">{#N/A,#N/A,FALSE,"VOL"}</definedName>
    <definedName name="liq" localSheetId="6" hidden="1">{#N/A,#N/A,FALSE,"VOL"}</definedName>
    <definedName name="liq" localSheetId="0"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 localSheetId="6">#REF!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 localSheetId="6">#REF!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 localSheetId="6">#REF!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0"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localSheetId="6" hidden="1">{#N/A,#N/A,FALSE,"VOL"}</definedName>
    <definedName name="nmm" localSheetId="0"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localSheetId="6" hidden="1">{#N/A,#N/A,FALSE,"VOL"}</definedName>
    <definedName name="NO" localSheetId="0"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 localSheetId="6">#REF!</definedName>
    <definedName name="Numof_Selections2">#REF!</definedName>
    <definedName name="nvjkbgnjldjgmksjcksdksx" localSheetId="1">'[9]Cálculo del Exceso'!#REF!</definedName>
    <definedName name="nvjkbgnjldjgmksjcksdksx" localSheetId="4">'[9]Cálculo del Exceso'!#REF!</definedName>
    <definedName name="nvjkbgnjldjgmksjcksdksx" localSheetId="6">'[9]Cálculo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 localSheetId="6">#REF!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 localSheetId="6">#REF!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 localSheetId="6">#REF!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 localSheetId="6">#REF!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 localSheetId="6">#REF!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 localSheetId="6">#REF!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 localSheetId="6">#REF!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 localSheetId="6">#REF!</definedName>
    <definedName name="PY_Marketable_Sec">#REF!</definedName>
    <definedName name="PY_NET_INCOME">'[23]Income Statement'!$E$33</definedName>
    <definedName name="PY_NET_PROFIT" localSheetId="1">#REF!</definedName>
    <definedName name="PY_NET_PROFIT" localSheetId="4">#REF!</definedName>
    <definedName name="PY_NET_PROFIT" localSheetId="6">#REF!</definedName>
    <definedName name="PY_NET_PROFIT">#REF!</definedName>
    <definedName name="PY_Net_Revenue">'[21]Income Statement'!$E$7</definedName>
    <definedName name="PY_Operating_Inc" localSheetId="1">#REF!</definedName>
    <definedName name="PY_Operating_Inc" localSheetId="4">#REF!</definedName>
    <definedName name="PY_Operating_Inc" localSheetId="6">#REF!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 localSheetId="6">#REF!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 localSheetId="6">#REF!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 localSheetId="6">#REF!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 localSheetId="6">#REF!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 localSheetId="6">#REF!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 localSheetId="6">#REF!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 localSheetId="6">#REF!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 localSheetId="6">#REF!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 localSheetId="6">#REF!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 localSheetId="6">#REF!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 localSheetId="6">#REF!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 localSheetId="6">#REF!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 localSheetId="6">#REF!</definedName>
    <definedName name="Ret_Allowance">#REF!</definedName>
    <definedName name="REUMEN" localSheetId="1">'[38]Cos-nue'!#REF!</definedName>
    <definedName name="REUMEN" localSheetId="4">'[38]Cos-nue'!#REF!</definedName>
    <definedName name="REUMEN" localSheetId="6">'[38]Cos-nue'!#REF!</definedName>
    <definedName name="REUMEN">'[38]Cos-nue'!#REF!</definedName>
    <definedName name="roie" localSheetId="1">#REF!</definedName>
    <definedName name="roie" localSheetId="4">#REF!</definedName>
    <definedName name="roie" localSheetId="6">#REF!</definedName>
    <definedName name="roie">#REF!</definedName>
    <definedName name="rr" localSheetId="1">[22]Estado_Resultados!#REF!</definedName>
    <definedName name="rr" localSheetId="4">[22]Estado_Resultados!#REF!</definedName>
    <definedName name="rr" localSheetId="6">[22]Estado_Resultados!#REF!</definedName>
    <definedName name="rr">[22]Estado_Resultados!#REF!</definedName>
    <definedName name="rt" localSheetId="1">#REF!</definedName>
    <definedName name="rt" localSheetId="4">#REF!</definedName>
    <definedName name="rt" localSheetId="6">#REF!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 localSheetId="6">#REF!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 localSheetId="6">#REF!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 localSheetId="6">#REF!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 localSheetId="6">#REF!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 localSheetId="6">#REF!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 localSheetId="6">#REF!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 localSheetId="6">#REF!</definedName>
    <definedName name="S_RowNum">#REF!</definedName>
    <definedName name="sad" localSheetId="1">'[9]Cálculo del Exceso'!#REF!</definedName>
    <definedName name="sad" localSheetId="4">'[9]Cálculo del Exceso'!#REF!</definedName>
    <definedName name="sad" localSheetId="6">'[9]Cálculo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localSheetId="6"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 localSheetId="6">#REF!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 localSheetId="6">#REF!</definedName>
    <definedName name="tablasun">#REF!</definedName>
    <definedName name="TbPy530057" localSheetId="1">'[39]Rem.Pers.Superior'!#REF!</definedName>
    <definedName name="TbPy530057" localSheetId="4">'[39]Rem.Pers.Superior'!#REF!</definedName>
    <definedName name="TbPy530057" localSheetId="6">'[39]Rem.Pers.Superior'!#REF!</definedName>
    <definedName name="TbPy530057">'[39]Rem.Pers.Superior'!#REF!</definedName>
    <definedName name="TbPy530159" localSheetId="1">#REF!</definedName>
    <definedName name="TbPy530159" localSheetId="4">#REF!</definedName>
    <definedName name="TbPy530159" localSheetId="6">#REF!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 localSheetId="6">#REF!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 localSheetId="6">#REF!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 localSheetId="6">#REF!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 localSheetId="6">#REF!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 localSheetId="6">#REF!</definedName>
    <definedName name="TESTKEYS">#REF!</definedName>
    <definedName name="TESTVKEY" localSheetId="1">'[41]3210001'!#REF!</definedName>
    <definedName name="TESTVKEY" localSheetId="4">'[41]3210001'!#REF!</definedName>
    <definedName name="TESTVKEY" localSheetId="6">'[41]3210001'!#REF!</definedName>
    <definedName name="TESTVKEY">'[41]3210001'!#REF!</definedName>
    <definedName name="TextRefCopy1" localSheetId="1">#REF!</definedName>
    <definedName name="TextRefCopy1" localSheetId="4">#REF!</definedName>
    <definedName name="TextRefCopy1" localSheetId="6">#REF!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 localSheetId="6">#REF!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 localSheetId="6">#REF!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 localSheetId="6">#REF!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 localSheetId="6">#REF!</definedName>
    <definedName name="TextRefCopy169">#REF!</definedName>
    <definedName name="TextRefCopy17" localSheetId="1">'[44]BG '!#REF!</definedName>
    <definedName name="TextRefCopy17" localSheetId="4">'[44]BG '!#REF!</definedName>
    <definedName name="TextRefCopy17" localSheetId="6">'[44]BG '!#REF!</definedName>
    <definedName name="TextRefCopy17">'[44]BG '!#REF!</definedName>
    <definedName name="TextRefCopy171" localSheetId="1">#REF!</definedName>
    <definedName name="TextRefCopy171" localSheetId="4">#REF!</definedName>
    <definedName name="TextRefCopy171" localSheetId="6">#REF!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 localSheetId="6">#REF!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 localSheetId="6">#REF!</definedName>
    <definedName name="TextRefCopy35">#REF!</definedName>
    <definedName name="TextRefCopy36" localSheetId="1">'[44]EERR '!#REF!</definedName>
    <definedName name="TextRefCopy36" localSheetId="4">'[44]EERR '!#REF!</definedName>
    <definedName name="TextRefCopy36" localSheetId="6">'[44]EERR '!#REF!</definedName>
    <definedName name="TextRefCopy36">'[44]EERR '!#REF!</definedName>
    <definedName name="TextRefCopy37" localSheetId="1">#REF!</definedName>
    <definedName name="TextRefCopy37" localSheetId="4">#REF!</definedName>
    <definedName name="TextRefCopy37" localSheetId="6">#REF!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 localSheetId="6">#REF!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 localSheetId="6">#REF!</definedName>
    <definedName name="TextRefCopy44">#REF!</definedName>
    <definedName name="TextRefCopy45" localSheetId="1">'[48]Anal. Part. Conc.'!#REF!</definedName>
    <definedName name="TextRefCopy45" localSheetId="4">'[48]Anal. Part. Conc.'!#REF!</definedName>
    <definedName name="TextRefCopy45" localSheetId="6">'[48]Anal. Part. Conc.'!#REF!</definedName>
    <definedName name="TextRefCopy45">'[48]Anal. Part. Conc.'!#REF!</definedName>
    <definedName name="TextRefCopy46" localSheetId="1">#REF!</definedName>
    <definedName name="TextRefCopy46" localSheetId="4">#REF!</definedName>
    <definedName name="TextRefCopy46" localSheetId="6">#REF!</definedName>
    <definedName name="TextRefCopy46">#REF!</definedName>
    <definedName name="TextRefCopy47" localSheetId="1">'[47]Reproceso interes'!#REF!</definedName>
    <definedName name="TextRefCopy47" localSheetId="4">'[47]Reproceso interes'!#REF!</definedName>
    <definedName name="TextRefCopy47" localSheetId="6">'[47]Reproceso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 localSheetId="6">#REF!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 localSheetId="6">#REF!</definedName>
    <definedName name="TextRefCopy6">#REF!</definedName>
    <definedName name="TextRefCopy60" localSheetId="1">'[47]Reproceso interes'!#REF!</definedName>
    <definedName name="TextRefCopy60" localSheetId="4">'[47]Reproceso interes'!#REF!</definedName>
    <definedName name="TextRefCopy60" localSheetId="6">'[47]Reproceso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 localSheetId="6">#REF!</definedName>
    <definedName name="TextRefCopy63">#REF!</definedName>
    <definedName name="TextRefCopy64" localSheetId="1">[50]Análisis!#REF!</definedName>
    <definedName name="TextRefCopy64" localSheetId="4">[50]Análisis!#REF!</definedName>
    <definedName name="TextRefCopy64" localSheetId="6">[50]Análisis!#REF!</definedName>
    <definedName name="TextRefCopy64">[50]Análisis!#REF!</definedName>
    <definedName name="TextRefCopy65" localSheetId="1">#REF!</definedName>
    <definedName name="TextRefCopy65" localSheetId="4">#REF!</definedName>
    <definedName name="TextRefCopy65" localSheetId="6">#REF!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 localSheetId="6">#REF!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 localSheetId="6">#REF!</definedName>
    <definedName name="TextRefCopy73">#REF!</definedName>
    <definedName name="TextRefCopy74" localSheetId="1">'[47]Reproceso interes'!#REF!</definedName>
    <definedName name="TextRefCopy74" localSheetId="4">'[47]Reproceso interes'!#REF!</definedName>
    <definedName name="TextRefCopy74" localSheetId="6">'[47]Reproceso interes'!#REF!</definedName>
    <definedName name="TextRefCopy74">'[47]Reproceso interes'!#REF!</definedName>
    <definedName name="TextRefCopy75" localSheetId="1">#REF!</definedName>
    <definedName name="TextRefCopy75" localSheetId="4">#REF!</definedName>
    <definedName name="TextRefCopy75" localSheetId="6">#REF!</definedName>
    <definedName name="TextRefCopy75">#REF!</definedName>
    <definedName name="TextRefCopy76" localSheetId="1">[42]Sumaria!#REF!</definedName>
    <definedName name="TextRefCopy76" localSheetId="4">[42]Sumaria!#REF!</definedName>
    <definedName name="TextRefCopy76" localSheetId="6">[42]Sumaria!#REF!</definedName>
    <definedName name="TextRefCopy76">[42]Sumaria!#REF!</definedName>
    <definedName name="TextRefCopy77" localSheetId="1">#REF!</definedName>
    <definedName name="TextRefCopy77" localSheetId="4">#REF!</definedName>
    <definedName name="TextRefCopy77" localSheetId="6">#REF!</definedName>
    <definedName name="TextRefCopy77">#REF!</definedName>
    <definedName name="TextRefCopy78" localSheetId="1">'[47]Reproceso interes'!#REF!</definedName>
    <definedName name="TextRefCopy78" localSheetId="4">'[47]Reproceso interes'!#REF!</definedName>
    <definedName name="TextRefCopy78" localSheetId="6">'[47]Reproceso interes'!#REF!</definedName>
    <definedName name="TextRefCopy78">'[47]Reproceso interes'!#REF!</definedName>
    <definedName name="TextRefCopy79" localSheetId="1">#REF!</definedName>
    <definedName name="TextRefCopy79" localSheetId="4">#REF!</definedName>
    <definedName name="TextRefCopy79" localSheetId="6">#REF!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 localSheetId="6">#REF!</definedName>
    <definedName name="TextRefCopy82">#REF!</definedName>
    <definedName name="TextRefCopy83" localSheetId="1">'[47]Reproceso interes'!#REF!</definedName>
    <definedName name="TextRefCopy83" localSheetId="4">'[47]Reproceso interes'!#REF!</definedName>
    <definedName name="TextRefCopy83" localSheetId="6">'[47]Reproceso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 localSheetId="6">#REF!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 localSheetId="6">#REF!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 localSheetId="6">#REF!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6" hidden="1">{#N/A,#N/A,FALSE,"VOL"}</definedName>
    <definedName name="wrn.Volumen." localSheetId="0"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localSheetId="6"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localSheetId="6" hidden="1">#REF!</definedName>
    <definedName name="XREF_COLUMN_17" hidden="1">#REF!</definedName>
    <definedName name="XREF_COLUMN_18" localSheetId="1" hidden="1">[47]Resumen!#REF!</definedName>
    <definedName name="XREF_COLUMN_18" localSheetId="4" hidden="1">[47]Resumen!#REF!</definedName>
    <definedName name="XREF_COLUMN_18" localSheetId="6" hidden="1">[47]Resumen!#REF!</definedName>
    <definedName name="XREF_COLUMN_18" hidden="1">[47]Resumen!#REF!</definedName>
    <definedName name="XREF_COLUMN_2" localSheetId="1" hidden="1">#REF!</definedName>
    <definedName name="XREF_COLUMN_2" localSheetId="4" hidden="1">#REF!</definedName>
    <definedName name="XREF_COLUMN_2" localSheetId="6" hidden="1">#REF!</definedName>
    <definedName name="XREF_COLUMN_2" hidden="1">#REF!</definedName>
    <definedName name="XREF_COLUMN_20" localSheetId="1" hidden="1">'[44]Evolucion PN'!#REF!</definedName>
    <definedName name="XREF_COLUMN_20" localSheetId="4" hidden="1">'[44]Evolucion PN'!#REF!</definedName>
    <definedName name="XREF_COLUMN_20" localSheetId="6"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localSheetId="6" hidden="1">#REF!</definedName>
    <definedName name="XREF_COLUMN_24" hidden="1">#REF!</definedName>
    <definedName name="XREF_COLUMN_26" localSheetId="1" hidden="1">'[56]Evolucion PN'!#REF!</definedName>
    <definedName name="XREF_COLUMN_26" localSheetId="4" hidden="1">'[56]Evolucion PN'!#REF!</definedName>
    <definedName name="XREF_COLUMN_26" localSheetId="6"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localSheetId="6" hidden="1">#REF!</definedName>
    <definedName name="XREF_COLUMN_7" hidden="1">#REF!</definedName>
    <definedName name="XREF_COLUMN_8" localSheetId="1" hidden="1">'[54]Ago 05 PPC'!#REF!</definedName>
    <definedName name="XREF_COLUMN_8" localSheetId="4" hidden="1">'[54]Ago 05 PPC'!#REF!</definedName>
    <definedName name="XREF_COLUMN_8" localSheetId="6" hidden="1">'[54]Ago 05 PPC'!#REF!</definedName>
    <definedName name="XREF_COLUMN_8" hidden="1">'[54]Ago 05 PPC'!#REF!</definedName>
    <definedName name="XREF_COLUMN_9" localSheetId="1" hidden="1">#REF!</definedName>
    <definedName name="XREF_COLUMN_9" localSheetId="4" hidden="1">#REF!</definedName>
    <definedName name="XREF_COLUMN_9" localSheetId="6"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localSheetId="6"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localSheetId="6" hidden="1">#REF!</definedName>
    <definedName name="XRefCopy110Row" hidden="1">#REF!</definedName>
    <definedName name="XRefCopy111" localSheetId="1" hidden="1">'[31]Test de Ventas'!#REF!</definedName>
    <definedName name="XRefCopy111" localSheetId="4" hidden="1">'[31]Test de Ventas'!#REF!</definedName>
    <definedName name="XRefCopy111" localSheetId="6" hidden="1">'[31]Test de Ventas'!#REF!</definedName>
    <definedName name="XRefCopy111" hidden="1">'[31]Test de Ventas'!#REF!</definedName>
    <definedName name="XRefCopy111Row" localSheetId="1" hidden="1">#REF!</definedName>
    <definedName name="XRefCopy111Row" localSheetId="4" hidden="1">#REF!</definedName>
    <definedName name="XRefCopy111Row" localSheetId="6"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localSheetId="6"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localSheetId="6"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localSheetId="6"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localSheetId="6" hidden="1">#REF!</definedName>
    <definedName name="XRefCopy141Row" hidden="1">#REF!</definedName>
    <definedName name="XRefCopy142" localSheetId="1" hidden="1">'[31]Test de Ventas'!#REF!</definedName>
    <definedName name="XRefCopy142" localSheetId="4" hidden="1">'[31]Test de Ventas'!#REF!</definedName>
    <definedName name="XRefCopy142" localSheetId="6" hidden="1">'[31]Test de Ventas'!#REF!</definedName>
    <definedName name="XRefCopy142" hidden="1">'[31]Test de Ventas'!#REF!</definedName>
    <definedName name="XRefCopy142Row" localSheetId="1" hidden="1">#REF!</definedName>
    <definedName name="XRefCopy142Row" localSheetId="4" hidden="1">#REF!</definedName>
    <definedName name="XRefCopy142Row" localSheetId="6" hidden="1">#REF!</definedName>
    <definedName name="XRefCopy142Row" hidden="1">#REF!</definedName>
    <definedName name="XRefCopy143" localSheetId="1" hidden="1">'[31]Test de Ventas'!#REF!</definedName>
    <definedName name="XRefCopy143" localSheetId="4" hidden="1">'[31]Test de Ventas'!#REF!</definedName>
    <definedName name="XRefCopy143" localSheetId="6" hidden="1">'[31]Test de Ventas'!#REF!</definedName>
    <definedName name="XRefCopy143" hidden="1">'[31]Test de Ventas'!#REF!</definedName>
    <definedName name="XRefCopy143Row" localSheetId="1" hidden="1">#REF!</definedName>
    <definedName name="XRefCopy143Row" localSheetId="4" hidden="1">#REF!</definedName>
    <definedName name="XRefCopy143Row" localSheetId="6" hidden="1">#REF!</definedName>
    <definedName name="XRefCopy143Row" hidden="1">#REF!</definedName>
    <definedName name="XRefCopy144" localSheetId="1" hidden="1">'[31]Test de Ventas'!#REF!</definedName>
    <definedName name="XRefCopy144" localSheetId="4" hidden="1">'[31]Test de Ventas'!#REF!</definedName>
    <definedName name="XRefCopy144" localSheetId="6" hidden="1">'[31]Test de Ventas'!#REF!</definedName>
    <definedName name="XRefCopy144" hidden="1">'[31]Test de Ventas'!#REF!</definedName>
    <definedName name="XRefCopy144Row" localSheetId="1" hidden="1">#REF!</definedName>
    <definedName name="XRefCopy144Row" localSheetId="4" hidden="1">#REF!</definedName>
    <definedName name="XRefCopy144Row" localSheetId="6" hidden="1">#REF!</definedName>
    <definedName name="XRefCopy144Row" hidden="1">#REF!</definedName>
    <definedName name="XRefCopy145" localSheetId="1" hidden="1">'[31]Test de Ventas'!#REF!</definedName>
    <definedName name="XRefCopy145" localSheetId="4" hidden="1">'[31]Test de Ventas'!#REF!</definedName>
    <definedName name="XRefCopy145" localSheetId="6" hidden="1">'[31]Test de Ventas'!#REF!</definedName>
    <definedName name="XRefCopy145" hidden="1">'[31]Test de Ventas'!#REF!</definedName>
    <definedName name="XRefCopy145Row" localSheetId="1" hidden="1">#REF!</definedName>
    <definedName name="XRefCopy145Row" localSheetId="4" hidden="1">#REF!</definedName>
    <definedName name="XRefCopy145Row" localSheetId="6" hidden="1">#REF!</definedName>
    <definedName name="XRefCopy145Row" hidden="1">#REF!</definedName>
    <definedName name="XRefCopy146" localSheetId="1" hidden="1">'[31]Test de Ventas'!#REF!</definedName>
    <definedName name="XRefCopy146" localSheetId="4" hidden="1">'[31]Test de Ventas'!#REF!</definedName>
    <definedName name="XRefCopy146" localSheetId="6" hidden="1">'[31]Test de Ventas'!#REF!</definedName>
    <definedName name="XRefCopy146" hidden="1">'[31]Test de Ventas'!#REF!</definedName>
    <definedName name="XRefCopy146Row" localSheetId="1" hidden="1">#REF!</definedName>
    <definedName name="XRefCopy146Row" localSheetId="4" hidden="1">#REF!</definedName>
    <definedName name="XRefCopy146Row" localSheetId="6" hidden="1">#REF!</definedName>
    <definedName name="XRefCopy146Row" hidden="1">#REF!</definedName>
    <definedName name="XRefCopy147" localSheetId="1" hidden="1">'[31]Test de Ventas'!#REF!</definedName>
    <definedName name="XRefCopy147" localSheetId="4" hidden="1">'[31]Test de Ventas'!#REF!</definedName>
    <definedName name="XRefCopy147" localSheetId="6" hidden="1">'[31]Test de Ventas'!#REF!</definedName>
    <definedName name="XRefCopy147" hidden="1">'[31]Test de Ventas'!#REF!</definedName>
    <definedName name="XRefCopy147Row" localSheetId="1" hidden="1">#REF!</definedName>
    <definedName name="XRefCopy147Row" localSheetId="4" hidden="1">#REF!</definedName>
    <definedName name="XRefCopy147Row" localSheetId="6" hidden="1">#REF!</definedName>
    <definedName name="XRefCopy147Row" hidden="1">#REF!</definedName>
    <definedName name="XRefCopy148" localSheetId="1" hidden="1">'[31]Test de Ventas'!#REF!</definedName>
    <definedName name="XRefCopy148" localSheetId="4" hidden="1">'[31]Test de Ventas'!#REF!</definedName>
    <definedName name="XRefCopy148" localSheetId="6" hidden="1">'[31]Test de Ventas'!#REF!</definedName>
    <definedName name="XRefCopy148" hidden="1">'[31]Test de Ventas'!#REF!</definedName>
    <definedName name="XRefCopy148Row" localSheetId="1" hidden="1">#REF!</definedName>
    <definedName name="XRefCopy148Row" localSheetId="4" hidden="1">#REF!</definedName>
    <definedName name="XRefCopy148Row" localSheetId="6"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localSheetId="6"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localSheetId="6"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localSheetId="6"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localSheetId="6"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localSheetId="6"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localSheetId="6"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localSheetId="6"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localSheetId="6"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localSheetId="6"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localSheetId="6"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localSheetId="6"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localSheetId="6"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localSheetId="6"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localSheetId="6"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localSheetId="6" hidden="1">#REF!</definedName>
    <definedName name="XRefCopy30Row" hidden="1">#REF!</definedName>
    <definedName name="XRefCopy31" localSheetId="1" hidden="1">'[61]Selección de Cuentas'!#REF!</definedName>
    <definedName name="XRefCopy31" localSheetId="4" hidden="1">'[61]Selección de Cuentas'!#REF!</definedName>
    <definedName name="XRefCopy31" localSheetId="6"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localSheetId="6" hidden="1">#REF!</definedName>
    <definedName name="XRefCopy31Row" hidden="1">#REF!</definedName>
    <definedName name="XRefCopy32" localSheetId="1" hidden="1">'[61]Selección de Cuentas'!#REF!</definedName>
    <definedName name="XRefCopy32" localSheetId="4" hidden="1">'[61]Selección de Cuentas'!#REF!</definedName>
    <definedName name="XRefCopy32" localSheetId="6"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localSheetId="6" hidden="1">#REF!</definedName>
    <definedName name="XRefCopy32Row" hidden="1">#REF!</definedName>
    <definedName name="XRefCopy33" localSheetId="1" hidden="1">'[61]Selección de Cuentas'!#REF!</definedName>
    <definedName name="XRefCopy33" localSheetId="4" hidden="1">'[61]Selección de Cuentas'!#REF!</definedName>
    <definedName name="XRefCopy33" localSheetId="6"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localSheetId="6" hidden="1">#REF!</definedName>
    <definedName name="XRefCopy33Row" hidden="1">#REF!</definedName>
    <definedName name="XRefCopy34" localSheetId="1" hidden="1">'[61]Selección de Cuentas'!#REF!</definedName>
    <definedName name="XRefCopy34" localSheetId="4" hidden="1">'[61]Selección de Cuentas'!#REF!</definedName>
    <definedName name="XRefCopy34" localSheetId="6"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localSheetId="6" hidden="1">#REF!</definedName>
    <definedName name="XRefCopy34Row" hidden="1">#REF!</definedName>
    <definedName name="XRefCopy35" localSheetId="1" hidden="1">'[61]Selección de Cuentas'!#REF!</definedName>
    <definedName name="XRefCopy35" localSheetId="4" hidden="1">'[61]Selección de Cuentas'!#REF!</definedName>
    <definedName name="XRefCopy35" localSheetId="6"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localSheetId="6" hidden="1">#REF!</definedName>
    <definedName name="XRefCopy35Row" hidden="1">#REF!</definedName>
    <definedName name="XRefCopy36" localSheetId="1" hidden="1">'[61]Selección de Cuentas'!#REF!</definedName>
    <definedName name="XRefCopy36" localSheetId="4" hidden="1">'[61]Selección de Cuentas'!#REF!</definedName>
    <definedName name="XRefCopy36" localSheetId="6"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localSheetId="6" hidden="1">#REF!</definedName>
    <definedName name="XRefCopy36Row" hidden="1">#REF!</definedName>
    <definedName name="XRefCopy37" localSheetId="1" hidden="1">'[61]Selección de Cuentas'!#REF!</definedName>
    <definedName name="XRefCopy37" localSheetId="4" hidden="1">'[61]Selección de Cuentas'!#REF!</definedName>
    <definedName name="XRefCopy37" localSheetId="6"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localSheetId="6" hidden="1">#REF!</definedName>
    <definedName name="XRefCopy37Row" hidden="1">#REF!</definedName>
    <definedName name="XRefCopy38" localSheetId="1" hidden="1">'[61]Selección de Cuentas'!#REF!</definedName>
    <definedName name="XRefCopy38" localSheetId="4" hidden="1">'[61]Selección de Cuentas'!#REF!</definedName>
    <definedName name="XRefCopy38" localSheetId="6"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localSheetId="6" hidden="1">#REF!</definedName>
    <definedName name="XRefCopy38Row" hidden="1">#REF!</definedName>
    <definedName name="XRefCopy39" localSheetId="1" hidden="1">'[61]Selección de Cuentas'!#REF!</definedName>
    <definedName name="XRefCopy39" localSheetId="4" hidden="1">'[61]Selección de Cuentas'!#REF!</definedName>
    <definedName name="XRefCopy39" localSheetId="6"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localSheetId="6" hidden="1">#REF!</definedName>
    <definedName name="XRefCopy40Row" hidden="1">#REF!</definedName>
    <definedName name="XRefCopy41" localSheetId="1" hidden="1">'[61]Selección de Cuentas'!#REF!</definedName>
    <definedName name="XRefCopy41" localSheetId="4" hidden="1">'[61]Selección de Cuentas'!#REF!</definedName>
    <definedName name="XRefCopy41" localSheetId="6"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localSheetId="6" hidden="1">#REF!</definedName>
    <definedName name="XRefCopy41Row" hidden="1">#REF!</definedName>
    <definedName name="XRefCopy42" localSheetId="1" hidden="1">'[61]Selección de Cuentas'!#REF!</definedName>
    <definedName name="XRefCopy42" localSheetId="4" hidden="1">'[61]Selección de Cuentas'!#REF!</definedName>
    <definedName name="XRefCopy42" localSheetId="6"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localSheetId="6" hidden="1">#REF!</definedName>
    <definedName name="XRefCopy42Row" hidden="1">#REF!</definedName>
    <definedName name="XRefCopy43" localSheetId="1" hidden="1">'[62]Selección de Cuentas'!#REF!</definedName>
    <definedName name="XRefCopy43" localSheetId="4" hidden="1">'[62]Selección de Cuentas'!#REF!</definedName>
    <definedName name="XRefCopy43" localSheetId="6"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localSheetId="6" hidden="1">#REF!</definedName>
    <definedName name="XRefCopy43Row" hidden="1">#REF!</definedName>
    <definedName name="XRefCopy44" localSheetId="1" hidden="1">'[62]Selección de Cuentas'!#REF!</definedName>
    <definedName name="XRefCopy44" localSheetId="4" hidden="1">'[62]Selección de Cuentas'!#REF!</definedName>
    <definedName name="XRefCopy44" localSheetId="6"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localSheetId="6" hidden="1">#REF!</definedName>
    <definedName name="XRefCopy44Row" hidden="1">#REF!</definedName>
    <definedName name="XRefCopy45" localSheetId="1" hidden="1">'[62]Selección de Cuentas'!#REF!</definedName>
    <definedName name="XRefCopy45" localSheetId="4" hidden="1">'[62]Selección de Cuentas'!#REF!</definedName>
    <definedName name="XRefCopy45" localSheetId="6"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localSheetId="6" hidden="1">#REF!</definedName>
    <definedName name="XRefCopy45Row" hidden="1">#REF!</definedName>
    <definedName name="XRefCopy46" localSheetId="1" hidden="1">'[61]Selección de Cuentas'!#REF!</definedName>
    <definedName name="XRefCopy46" localSheetId="4" hidden="1">'[61]Selección de Cuentas'!#REF!</definedName>
    <definedName name="XRefCopy46" localSheetId="6"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localSheetId="6" hidden="1">#REF!</definedName>
    <definedName name="XRefCopy46Row" hidden="1">#REF!</definedName>
    <definedName name="XRefCopy47" localSheetId="1" hidden="1">'[61]Selección de Cuentas'!#REF!</definedName>
    <definedName name="XRefCopy47" localSheetId="4" hidden="1">'[61]Selección de Cuentas'!#REF!</definedName>
    <definedName name="XRefCopy47" localSheetId="6"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localSheetId="6" hidden="1">#REF!</definedName>
    <definedName name="XRefCopy47Row" hidden="1">#REF!</definedName>
    <definedName name="XRefCopy48" localSheetId="1" hidden="1">'[61]Selección de Cuentas'!#REF!</definedName>
    <definedName name="XRefCopy48" localSheetId="4" hidden="1">'[61]Selección de Cuentas'!#REF!</definedName>
    <definedName name="XRefCopy48" localSheetId="6"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localSheetId="6" hidden="1">#REF!</definedName>
    <definedName name="XRefCopy48Row" hidden="1">#REF!</definedName>
    <definedName name="XRefCopy49" localSheetId="1" hidden="1">'[61]Selección de Cuentas'!#REF!</definedName>
    <definedName name="XRefCopy49" localSheetId="4" hidden="1">'[61]Selección de Cuentas'!#REF!</definedName>
    <definedName name="XRefCopy49" localSheetId="6"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localSheetId="6" hidden="1">#REF!</definedName>
    <definedName name="XRefCopy50Row" hidden="1">#REF!</definedName>
    <definedName name="XRefCopy51" localSheetId="1" hidden="1">'[61]Selección de Cuentas'!#REF!</definedName>
    <definedName name="XRefCopy51" localSheetId="4" hidden="1">'[61]Selección de Cuentas'!#REF!</definedName>
    <definedName name="XRefCopy51" localSheetId="6"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localSheetId="6" hidden="1">#REF!</definedName>
    <definedName name="XRefCopy51Row" hidden="1">#REF!</definedName>
    <definedName name="XRefCopy52" localSheetId="1" hidden="1">'[61]Selección de Cuentas'!#REF!</definedName>
    <definedName name="XRefCopy52" localSheetId="4" hidden="1">'[61]Selección de Cuentas'!#REF!</definedName>
    <definedName name="XRefCopy52" localSheetId="6"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localSheetId="6"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localSheetId="6"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localSheetId="6"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localSheetId="6" hidden="1">#REF!</definedName>
    <definedName name="XRefCopy80Row" hidden="1">#REF!</definedName>
    <definedName name="XRefCopy81" localSheetId="1" hidden="1">'[31]Test de Ventas'!#REF!</definedName>
    <definedName name="XRefCopy81" localSheetId="4" hidden="1">'[31]Test de Ventas'!#REF!</definedName>
    <definedName name="XRefCopy81" localSheetId="6" hidden="1">'[31]Test de Ventas'!#REF!</definedName>
    <definedName name="XRefCopy81" hidden="1">'[31]Test de Ventas'!#REF!</definedName>
    <definedName name="XRefCopy81Row" localSheetId="1" hidden="1">#REF!</definedName>
    <definedName name="XRefCopy81Row" localSheetId="4" hidden="1">#REF!</definedName>
    <definedName name="XRefCopy81Row" localSheetId="6" hidden="1">#REF!</definedName>
    <definedName name="XRefCopy81Row" hidden="1">#REF!</definedName>
    <definedName name="XRefCopy82" localSheetId="1" hidden="1">'[31]Test de Ventas'!#REF!</definedName>
    <definedName name="XRefCopy82" localSheetId="4" hidden="1">'[31]Test de Ventas'!#REF!</definedName>
    <definedName name="XRefCopy82" localSheetId="6" hidden="1">'[31]Test de Ventas'!#REF!</definedName>
    <definedName name="XRefCopy82" hidden="1">'[31]Test de Ventas'!#REF!</definedName>
    <definedName name="XRefCopy82Row" localSheetId="1" hidden="1">#REF!</definedName>
    <definedName name="XRefCopy82Row" localSheetId="4" hidden="1">#REF!</definedName>
    <definedName name="XRefCopy82Row" localSheetId="6" hidden="1">#REF!</definedName>
    <definedName name="XRefCopy82Row" hidden="1">#REF!</definedName>
    <definedName name="XRefCopy83" localSheetId="1" hidden="1">'[31]Test de Ventas'!#REF!</definedName>
    <definedName name="XRefCopy83" localSheetId="4" hidden="1">'[31]Test de Ventas'!#REF!</definedName>
    <definedName name="XRefCopy83" localSheetId="6" hidden="1">'[31]Test de Ventas'!#REF!</definedName>
    <definedName name="XRefCopy83" hidden="1">'[31]Test de Ventas'!#REF!</definedName>
    <definedName name="XRefCopy83Row" localSheetId="1" hidden="1">#REF!</definedName>
    <definedName name="XRefCopy83Row" localSheetId="4" hidden="1">#REF!</definedName>
    <definedName name="XRefCopy83Row" localSheetId="6" hidden="1">#REF!</definedName>
    <definedName name="XRefCopy83Row" hidden="1">#REF!</definedName>
    <definedName name="XRefCopy84" localSheetId="1" hidden="1">'[31]Test de Ventas'!#REF!</definedName>
    <definedName name="XRefCopy84" localSheetId="4" hidden="1">'[31]Test de Ventas'!#REF!</definedName>
    <definedName name="XRefCopy84" localSheetId="6" hidden="1">'[31]Test de Ventas'!#REF!</definedName>
    <definedName name="XRefCopy84" hidden="1">'[31]Test de Ventas'!#REF!</definedName>
    <definedName name="XRefCopy84Row" localSheetId="1" hidden="1">#REF!</definedName>
    <definedName name="XRefCopy84Row" localSheetId="4" hidden="1">#REF!</definedName>
    <definedName name="XRefCopy84Row" localSheetId="6"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localSheetId="6"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localSheetId="6"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localSheetId="6"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localSheetId="6"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localSheetId="6" hidden="1">#REF!</definedName>
    <definedName name="XRefPaste20" hidden="1">#REF!</definedName>
    <definedName name="XRefPaste20Row" localSheetId="1" hidden="1">[57]XREF!#REF!</definedName>
    <definedName name="XRefPaste20Row" localSheetId="4" hidden="1">[57]XREF!#REF!</definedName>
    <definedName name="XRefPaste20Row" localSheetId="6" hidden="1">[57]XREF!#REF!</definedName>
    <definedName name="XRefPaste20Row" hidden="1">[57]XREF!#REF!</definedName>
    <definedName name="XRefPaste21" localSheetId="1" hidden="1">#REF!</definedName>
    <definedName name="XRefPaste21" localSheetId="4" hidden="1">#REF!</definedName>
    <definedName name="XRefPaste21" localSheetId="6"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localSheetId="6" hidden="1">#REF!</definedName>
    <definedName name="XRefPaste23" hidden="1">#REF!</definedName>
    <definedName name="XRefPaste23Row" localSheetId="1" hidden="1">[57]XREF!#REF!</definedName>
    <definedName name="XRefPaste23Row" localSheetId="4" hidden="1">[57]XREF!#REF!</definedName>
    <definedName name="XRefPaste23Row" localSheetId="6" hidden="1">[57]XREF!#REF!</definedName>
    <definedName name="XRefPaste23Row" hidden="1">[57]XREF!#REF!</definedName>
    <definedName name="XRefPaste24" localSheetId="1" hidden="1">#REF!</definedName>
    <definedName name="XRefPaste24" localSheetId="4" hidden="1">#REF!</definedName>
    <definedName name="XRefPaste24" localSheetId="6"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localSheetId="6" hidden="1">#REF!</definedName>
    <definedName name="XRefPaste30" hidden="1">#REF!</definedName>
    <definedName name="XRefPaste30Row" localSheetId="1" hidden="1">[57]XREF!#REF!</definedName>
    <definedName name="XRefPaste30Row" localSheetId="4" hidden="1">[57]XREF!#REF!</definedName>
    <definedName name="XRefPaste30Row" localSheetId="6" hidden="1">[57]XREF!#REF!</definedName>
    <definedName name="XRefPaste30Row" hidden="1">[57]XREF!#REF!</definedName>
    <definedName name="XRefPaste31" localSheetId="1" hidden="1">#REF!</definedName>
    <definedName name="XRefPaste31" localSheetId="4" hidden="1">#REF!</definedName>
    <definedName name="XRefPaste31" localSheetId="6" hidden="1">#REF!</definedName>
    <definedName name="XRefPaste31" hidden="1">#REF!</definedName>
    <definedName name="XRefPaste31Row" localSheetId="1" hidden="1">[57]XREF!#REF!</definedName>
    <definedName name="XRefPaste31Row" localSheetId="4" hidden="1">[57]XREF!#REF!</definedName>
    <definedName name="XRefPaste31Row" localSheetId="6" hidden="1">[57]XREF!#REF!</definedName>
    <definedName name="XRefPaste31Row" hidden="1">[57]XREF!#REF!</definedName>
    <definedName name="XRefPaste32" localSheetId="1" hidden="1">#REF!</definedName>
    <definedName name="XRefPaste32" localSheetId="4" hidden="1">#REF!</definedName>
    <definedName name="XRefPaste32" localSheetId="6"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localSheetId="6"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localSheetId="6"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localSheetId="6"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localSheetId="6" hidden="1">#REF!</definedName>
    <definedName name="zdfd" hidden="1">#REF!</definedName>
    <definedName name="ZE_" localSheetId="1">[36]BG!#REF!</definedName>
    <definedName name="ZE_" localSheetId="4">[36]BG!#REF!</definedName>
    <definedName name="ZE_" localSheetId="6">[36]BG!#REF!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23" i="5" l="1"/>
  <c r="E123" i="5" l="1"/>
  <c r="C123" i="5"/>
  <c r="L123" i="5" s="1"/>
  <c r="E121" i="5"/>
  <c r="C121" i="5"/>
  <c r="E17" i="4" l="1"/>
  <c r="B13" i="3" l="1"/>
  <c r="O267" i="8" l="1"/>
  <c r="C139" i="5"/>
  <c r="E133" i="5"/>
  <c r="C133" i="5"/>
  <c r="E127" i="5"/>
  <c r="C127" i="5"/>
  <c r="E115" i="5"/>
  <c r="C115" i="5"/>
  <c r="E107" i="5"/>
  <c r="C107" i="5"/>
  <c r="C30" i="4" l="1"/>
  <c r="C24" i="4"/>
  <c r="B13" i="4"/>
  <c r="H23" i="1"/>
  <c r="F23" i="1"/>
  <c r="E21" i="4" l="1"/>
  <c r="E19" i="4"/>
  <c r="C145" i="5" l="1"/>
  <c r="E145" i="5"/>
  <c r="E117" i="5"/>
  <c r="C117" i="5"/>
  <c r="L145" i="5" l="1"/>
  <c r="M145" i="5"/>
  <c r="I27" i="2" l="1"/>
  <c r="G27" i="2" l="1"/>
  <c r="H32" i="3" l="1"/>
  <c r="I21" i="2"/>
  <c r="I29" i="2" s="1"/>
  <c r="H27" i="3" s="1"/>
  <c r="H34" i="3" l="1"/>
  <c r="H36" i="3" s="1"/>
  <c r="H42" i="3" s="1"/>
  <c r="O272" i="8"/>
  <c r="F32" i="3" l="1"/>
  <c r="G21" i="2"/>
  <c r="G29" i="2" s="1"/>
  <c r="F36" i="1" l="1"/>
  <c r="F19" i="3"/>
  <c r="D23" i="4"/>
  <c r="D24" i="4" s="1"/>
  <c r="H23" i="4"/>
  <c r="F16" i="3"/>
  <c r="F31" i="1"/>
  <c r="E24" i="4" l="1"/>
  <c r="D30" i="4"/>
  <c r="E23" i="4"/>
  <c r="O273" i="8"/>
  <c r="F37" i="1" l="1"/>
  <c r="L155" i="5" s="1"/>
  <c r="H24" i="4" l="1"/>
  <c r="E135" i="5"/>
  <c r="M135" i="5" s="1"/>
  <c r="C135" i="5"/>
  <c r="L135" i="5" s="1"/>
  <c r="E129" i="5"/>
  <c r="C129" i="5"/>
  <c r="H37" i="1" l="1"/>
  <c r="H17" i="4" s="1"/>
  <c r="H31" i="1"/>
  <c r="H39" i="1" l="1"/>
  <c r="F39" i="1"/>
  <c r="K155" i="5" s="1"/>
  <c r="F47" i="1"/>
  <c r="B12" i="3" l="1"/>
  <c r="B12" i="4" l="1"/>
  <c r="M129" i="5" l="1"/>
  <c r="M117" i="5"/>
  <c r="M107" i="5"/>
  <c r="H16" i="3"/>
  <c r="L129" i="5" l="1"/>
  <c r="L117" i="5"/>
  <c r="L107" i="5"/>
  <c r="E130" i="5" l="1"/>
  <c r="C130" i="5"/>
  <c r="E118" i="5"/>
  <c r="C118" i="5"/>
  <c r="E108" i="5" l="1"/>
  <c r="C108" i="5"/>
  <c r="G36" i="2" l="1"/>
  <c r="F48" i="1"/>
  <c r="H47" i="1"/>
  <c r="F27" i="3" l="1"/>
  <c r="F34" i="3" s="1"/>
  <c r="F36" i="3" s="1"/>
  <c r="F42" i="3" s="1"/>
</calcChain>
</file>

<file path=xl/sharedStrings.xml><?xml version="1.0" encoding="utf-8"?>
<sst xmlns="http://schemas.openxmlformats.org/spreadsheetml/2006/main" count="2035" uniqueCount="490">
  <si>
    <t>Las notas 1 a 7 que acompañan a estos estados financieros forman parte integrante de los mismos</t>
  </si>
  <si>
    <t xml:space="preserve">Valor cuota parte </t>
  </si>
  <si>
    <t>Cuotas partes en circulación</t>
  </si>
  <si>
    <t>Total activo neto</t>
  </si>
  <si>
    <t>Resultado del período</t>
  </si>
  <si>
    <t>Resultados acumulados</t>
  </si>
  <si>
    <t>Suscripciones netas</t>
  </si>
  <si>
    <t>Activo neto</t>
  </si>
  <si>
    <t>Total Pasivo</t>
  </si>
  <si>
    <t>Rescates a pagar</t>
  </si>
  <si>
    <t>5.4</t>
  </si>
  <si>
    <t>Comisiones a pagar a la administradora</t>
  </si>
  <si>
    <t>Pasivo</t>
  </si>
  <si>
    <t>Total activo</t>
  </si>
  <si>
    <t>5.3</t>
  </si>
  <si>
    <t>Cuentas a cobrar</t>
  </si>
  <si>
    <t>5.2</t>
  </si>
  <si>
    <t>Inversiones</t>
  </si>
  <si>
    <t>5.1</t>
  </si>
  <si>
    <t xml:space="preserve">Disponibilidades </t>
  </si>
  <si>
    <t>Activo</t>
  </si>
  <si>
    <t>Nota</t>
  </si>
  <si>
    <t>(en guaraníes)</t>
  </si>
  <si>
    <t>Estado del activo neto</t>
  </si>
  <si>
    <t>Fondo de Liquidez Guaraníes</t>
  </si>
  <si>
    <t>Total egresos</t>
  </si>
  <si>
    <t>Otros egresos</t>
  </si>
  <si>
    <t>3.7</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</si>
  <si>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</si>
  <si>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</si>
  <si>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</si>
  <si>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</si>
  <si>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</si>
  <si>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</si>
  <si>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</si>
  <si>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</si>
  <si>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</si>
  <si>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</si>
  <si>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</si>
  <si>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</si>
  <si>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</si>
  <si>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</si>
  <si>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</si>
  <si>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</si>
  <si>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</si>
  <si>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</si>
  <si>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</si>
  <si>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</si>
  <si>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</si>
  <si>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</si>
  <si>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</si>
  <si>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</si>
  <si>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</si>
  <si>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</si>
  <si>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</si>
  <si>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</si>
  <si>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</si>
  <si>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</si>
  <si>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</si>
  <si>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</si>
  <si>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</si>
  <si>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5.3  Cuentas por cobrar</t>
  </si>
  <si>
    <t>Paraguay</t>
  </si>
  <si>
    <t>Sector</t>
  </si>
  <si>
    <t>Emisor</t>
  </si>
  <si>
    <t>5.2  Inversiones</t>
  </si>
  <si>
    <t>Puente Casa de Bolsa S.A.</t>
  </si>
  <si>
    <t>Composición de cuentas</t>
  </si>
  <si>
    <t>Nota 5</t>
  </si>
  <si>
    <t>Cambio de políticas y procedimiento de contabilidad</t>
  </si>
  <si>
    <t>Nota 4</t>
  </si>
  <si>
    <t>El Fondo no registra saldos por este concepto.</t>
  </si>
  <si>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</si>
  <si>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</si>
  <si>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</si>
  <si>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</si>
  <si>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</si>
  <si>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</si>
  <si>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</si>
  <si>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</si>
  <si>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</si>
  <si>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</si>
  <si>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guaraníes,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</si>
  <si>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</si>
  <si>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</si>
  <si>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</si>
  <si>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</si>
  <si>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</si>
  <si>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</si>
  <si>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</si>
  <si>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Mutuo Liquidez Guaraníes es un fondo mutuo de renta fija, administrado por Puente Administradora de Fondos Patrimoniales de Inversión S.A.</t>
  </si>
  <si>
    <t>Información básica del fondo</t>
  </si>
  <si>
    <t>Nota 1</t>
  </si>
  <si>
    <t xml:space="preserve"> (En guaraníes)</t>
  </si>
  <si>
    <t xml:space="preserve">Notas a los estados financieros correspondientes </t>
  </si>
  <si>
    <t>Puente Administradora de Fondos</t>
  </si>
  <si>
    <t>Patrimoniales de Inversión S.A.</t>
  </si>
  <si>
    <t>Fondo Mutuo de Liquidez Guaraníes</t>
  </si>
  <si>
    <t>Principales políticas y criterios contables aplicados</t>
  </si>
  <si>
    <t>Las políticas y procedimientos aplicados para la preparación de los presentes estados financieros, no presentan cambios respectos a los utilizados en el ejercicio anterior.</t>
  </si>
  <si>
    <t>5.1 Disponibilidades</t>
  </si>
  <si>
    <t>5.5</t>
  </si>
  <si>
    <t>Acreedores por rescate</t>
  </si>
  <si>
    <t>AGENCIA FINANCIERA DE DESARROLLO</t>
  </si>
  <si>
    <t>Provisiones</t>
  </si>
  <si>
    <t>5.6</t>
  </si>
  <si>
    <t>Honorario por administración</t>
  </si>
  <si>
    <t>Tipo de Instrumento</t>
  </si>
  <si>
    <t>Código del Instrumento</t>
  </si>
  <si>
    <t>RUC del Emisor</t>
  </si>
  <si>
    <t>Calificación de Riesgo</t>
  </si>
  <si>
    <t>País</t>
  </si>
  <si>
    <t>Fecha de Compra</t>
  </si>
  <si>
    <t>Fecha de Vencimiento</t>
  </si>
  <si>
    <t>Cantidad</t>
  </si>
  <si>
    <t>Valor Nominal</t>
  </si>
  <si>
    <t>Valor de Compra</t>
  </si>
  <si>
    <t>Valor Contable</t>
  </si>
  <si>
    <t>CERTIFICADO DE DEPOSITO DE AHORRO</t>
  </si>
  <si>
    <t>80035190-8</t>
  </si>
  <si>
    <t>A+py Estable</t>
  </si>
  <si>
    <t>Financiero</t>
  </si>
  <si>
    <t>PYAFD03F2235</t>
  </si>
  <si>
    <t>AAApy Estable</t>
  </si>
  <si>
    <t>Comercial</t>
  </si>
  <si>
    <t>AA-py Estable</t>
  </si>
  <si>
    <t>80019270-2</t>
  </si>
  <si>
    <t>80002201-7</t>
  </si>
  <si>
    <t>AA+py Estable</t>
  </si>
  <si>
    <t>80002227-0</t>
  </si>
  <si>
    <t>Apy Estable</t>
  </si>
  <si>
    <t>A-py Estable</t>
  </si>
  <si>
    <t>AApy Estable</t>
  </si>
  <si>
    <t>80024627-6</t>
  </si>
  <si>
    <t>80002283-1</t>
  </si>
  <si>
    <t>80000519-8</t>
  </si>
  <si>
    <t>PYTEL04F0097</t>
  </si>
  <si>
    <t>PYTEL01F2252</t>
  </si>
  <si>
    <t>PYTEL02F2269</t>
  </si>
  <si>
    <t>80064698-3</t>
  </si>
  <si>
    <t>PYTAU01F1133</t>
  </si>
  <si>
    <t>PYTNA01F8541</t>
  </si>
  <si>
    <t>Otros créditos</t>
  </si>
  <si>
    <t>Banco Itaú</t>
  </si>
  <si>
    <t>3.7  Política de reconocimiento de ingresos y gastos</t>
  </si>
  <si>
    <t>Para la preparación del estado de flujos de efectivo, el concepto del disponibilidades, comprende el efectivo y equivalentes.</t>
  </si>
  <si>
    <t>5.2 - NOTA INVERSIONES</t>
  </si>
  <si>
    <t>BANCO CONTINENTAL S.A.E.C.A.</t>
  </si>
  <si>
    <t>BANCO RIO S.A.E.C.A.</t>
  </si>
  <si>
    <t>SOLAR BANCO S.A.E</t>
  </si>
  <si>
    <t>TELEFONICA CELULAR DEL PARAGUAY S.A.E.</t>
  </si>
  <si>
    <t>BANCO ITAU PARAGUAY S.A.</t>
  </si>
  <si>
    <t>Soberano</t>
  </si>
  <si>
    <t>80070946-2</t>
  </si>
  <si>
    <t xml:space="preserve">BANCO PARA LA COMERCIALIZACION Y PRODUCCION S.A. </t>
  </si>
  <si>
    <t>80009769-6</t>
  </si>
  <si>
    <t>BANCO CENTRAL DEL PARAGUAY</t>
  </si>
  <si>
    <t>80000856-1</t>
  </si>
  <si>
    <t>BANCO NACIONAL DE FOMENTO</t>
  </si>
  <si>
    <t>TU FINANCIERA S.A.</t>
  </si>
  <si>
    <t>Financiera Solar</t>
  </si>
  <si>
    <t>Tasa de Interés Nominal</t>
  </si>
  <si>
    <r>
      <t>a.</t>
    </r>
    <r>
      <rPr>
        <b/>
        <sz val="7"/>
        <color theme="1"/>
        <rFont val="Arial"/>
        <family val="2"/>
      </rPr>
      <t xml:space="preserve">      </t>
    </r>
    <r>
      <rPr>
        <b/>
        <sz val="10"/>
        <color theme="1"/>
        <rFont val="Arial"/>
        <family val="2"/>
      </rPr>
      <t>Comisión de Administración</t>
    </r>
  </si>
  <si>
    <r>
      <t>a.</t>
    </r>
    <r>
      <rPr>
        <b/>
        <sz val="7"/>
        <color theme="1"/>
        <rFont val="Arial"/>
        <family val="2"/>
      </rPr>
      <t xml:space="preserve">      </t>
    </r>
    <r>
      <rPr>
        <b/>
        <sz val="10"/>
        <color theme="1"/>
        <rFont val="Arial"/>
        <family val="2"/>
      </rPr>
      <t>Posición en moneda extranjera</t>
    </r>
  </si>
  <si>
    <r>
      <t>b.</t>
    </r>
    <r>
      <rPr>
        <b/>
        <sz val="7"/>
        <color theme="1"/>
        <rFont val="Arial"/>
        <family val="2"/>
      </rPr>
      <t xml:space="preserve">      </t>
    </r>
    <r>
      <rPr>
        <b/>
        <sz val="10"/>
        <color theme="1"/>
        <rFont val="Arial"/>
        <family val="2"/>
      </rPr>
      <t xml:space="preserve">Diferencia de cambio </t>
    </r>
  </si>
  <si>
    <t>Los estados financieros han sido preparados de acuerdo con Normas de Información Financiera, emitidas por el Consejo de Contadores Públicos del Paraguay, y con las normas de valuación y exposición establecidos por la Superintendencia de Valores.</t>
  </si>
  <si>
    <t>La Superintendencia de Valores. aprobó su registro y su reglamento interno con fecha 29 de agosto de 2018 mediante Resolución CNV N° 57 E/18.</t>
  </si>
  <si>
    <t>Fue inscripta en el registro de la Superintendencia de Valores con fecha 31 de julio de 2018, de acuerdo a lo establecido en la Resolución CNV N° 47 E/18.</t>
  </si>
  <si>
    <t>La comisión de administración representa un gasto a cargo del Fondo correspondiente al 1,25% + IVA anual. La comisión de Administración, se devenga diariamente sobre el Patrimonio del Fondo actualizado.</t>
  </si>
  <si>
    <t xml:space="preserve">Gastos de custodia </t>
  </si>
  <si>
    <t xml:space="preserve">Honorarios auditoria externa </t>
  </si>
  <si>
    <t xml:space="preserve">Gastos por calificacion de riesgo </t>
  </si>
  <si>
    <t xml:space="preserve">Gastos bancarios </t>
  </si>
  <si>
    <t>31.12.2024</t>
  </si>
  <si>
    <t>Mantenimiento por sistema informatico</t>
  </si>
  <si>
    <t>Total inversiones 31.12.2024</t>
  </si>
  <si>
    <t>BONOS AFD</t>
  </si>
  <si>
    <t>Publico</t>
  </si>
  <si>
    <t>BONOS CORPORATIVOS</t>
  </si>
  <si>
    <t>BONOS FINANCIEROS</t>
  </si>
  <si>
    <t>LETRA DE REGULACION MONETARIA</t>
  </si>
  <si>
    <t>LRM528D25725</t>
  </si>
  <si>
    <t>80005915-8</t>
  </si>
  <si>
    <t>ZETA BANCO SAECA</t>
  </si>
  <si>
    <t>80044227-0</t>
  </si>
  <si>
    <t>BANCO GNB PARAGUAY S.A.</t>
  </si>
  <si>
    <t>80022570-8</t>
  </si>
  <si>
    <t>BANCO FAMILIAR S.A.E.C.A.</t>
  </si>
  <si>
    <t>LRM540D26925</t>
  </si>
  <si>
    <t>LRM470D25725</t>
  </si>
  <si>
    <t>EA5470</t>
  </si>
  <si>
    <t>EA5472</t>
  </si>
  <si>
    <t>EA5473</t>
  </si>
  <si>
    <t>EA5474</t>
  </si>
  <si>
    <t>EA5476</t>
  </si>
  <si>
    <t>AA3699GS</t>
  </si>
  <si>
    <t>AA3700GS</t>
  </si>
  <si>
    <t>AA3701</t>
  </si>
  <si>
    <t>AA3702</t>
  </si>
  <si>
    <t>AA3703</t>
  </si>
  <si>
    <t>AA3704</t>
  </si>
  <si>
    <t>AA3705</t>
  </si>
  <si>
    <t>AA3706</t>
  </si>
  <si>
    <t>NE5422</t>
  </si>
  <si>
    <t>NE5414</t>
  </si>
  <si>
    <t>NE5415</t>
  </si>
  <si>
    <t>NE5416</t>
  </si>
  <si>
    <t>NE5417</t>
  </si>
  <si>
    <t>NE5418</t>
  </si>
  <si>
    <t>NE5419</t>
  </si>
  <si>
    <t>NE5420</t>
  </si>
  <si>
    <t>NE5421</t>
  </si>
  <si>
    <t>AA8294</t>
  </si>
  <si>
    <t>AA8295GS</t>
  </si>
  <si>
    <t>AA8296GS</t>
  </si>
  <si>
    <t>AA8297</t>
  </si>
  <si>
    <t>AH2927</t>
  </si>
  <si>
    <t>AH2928</t>
  </si>
  <si>
    <t>AH2929</t>
  </si>
  <si>
    <t>AH2930</t>
  </si>
  <si>
    <t>AH2931</t>
  </si>
  <si>
    <t>AH2932</t>
  </si>
  <si>
    <t>AH2933</t>
  </si>
  <si>
    <t>AH2934</t>
  </si>
  <si>
    <t>AH2935</t>
  </si>
  <si>
    <t>AH2936</t>
  </si>
  <si>
    <t>AH2937</t>
  </si>
  <si>
    <t>AH2938</t>
  </si>
  <si>
    <t>NE5769</t>
  </si>
  <si>
    <t>NE5770</t>
  </si>
  <si>
    <t>NE5771</t>
  </si>
  <si>
    <t>NE5772</t>
  </si>
  <si>
    <t>NE5773</t>
  </si>
  <si>
    <t>NE5774</t>
  </si>
  <si>
    <t>NE5775</t>
  </si>
  <si>
    <t>LRM546D28115</t>
  </si>
  <si>
    <t>NE5776</t>
  </si>
  <si>
    <t>LRM360D30525</t>
  </si>
  <si>
    <t>80009515-4</t>
  </si>
  <si>
    <t>BANCO BASA S.A.</t>
  </si>
  <si>
    <t>AA4783</t>
  </si>
  <si>
    <t>AA4784</t>
  </si>
  <si>
    <t>AA4785</t>
  </si>
  <si>
    <t>AA4786</t>
  </si>
  <si>
    <t>AA4787</t>
  </si>
  <si>
    <t>AA4788</t>
  </si>
  <si>
    <t>AA4789GS</t>
  </si>
  <si>
    <t>AB8610</t>
  </si>
  <si>
    <t>80024928-3</t>
  </si>
  <si>
    <t>BANCO ATLAS S.A.</t>
  </si>
  <si>
    <t>AB8611</t>
  </si>
  <si>
    <t>AB8622</t>
  </si>
  <si>
    <t>AB8621</t>
  </si>
  <si>
    <t>AB8618</t>
  </si>
  <si>
    <t>AB8620</t>
  </si>
  <si>
    <t>LRM500311025</t>
  </si>
  <si>
    <t>AB1327</t>
  </si>
  <si>
    <t>AB1328</t>
  </si>
  <si>
    <t>AB1329</t>
  </si>
  <si>
    <t>AB1330</t>
  </si>
  <si>
    <t>AB1331</t>
  </si>
  <si>
    <t>AB1332</t>
  </si>
  <si>
    <t>AB1333</t>
  </si>
  <si>
    <t>AB1334</t>
  </si>
  <si>
    <t>AB1335</t>
  </si>
  <si>
    <t>AB1336</t>
  </si>
  <si>
    <t>AB1337</t>
  </si>
  <si>
    <t>AB1338</t>
  </si>
  <si>
    <t>AB1339</t>
  </si>
  <si>
    <t>AB1340</t>
  </si>
  <si>
    <t>LRM473311025</t>
  </si>
  <si>
    <t>AB5813</t>
  </si>
  <si>
    <t>AB5814</t>
  </si>
  <si>
    <t>AB5815</t>
  </si>
  <si>
    <t>AA+py Fuerte</t>
  </si>
  <si>
    <t>AA7131BNF</t>
  </si>
  <si>
    <t>AA7132BNF</t>
  </si>
  <si>
    <t>AA7133</t>
  </si>
  <si>
    <t>AA7134</t>
  </si>
  <si>
    <t>AA7116</t>
  </si>
  <si>
    <t>AA7117</t>
  </si>
  <si>
    <t>AA7118</t>
  </si>
  <si>
    <t>AA7119</t>
  </si>
  <si>
    <t>AA7120</t>
  </si>
  <si>
    <t>AA7121</t>
  </si>
  <si>
    <t>AA7122</t>
  </si>
  <si>
    <t>AA7123</t>
  </si>
  <si>
    <t>NE6514</t>
  </si>
  <si>
    <t>NE6515</t>
  </si>
  <si>
    <t>NE6516</t>
  </si>
  <si>
    <t>NE6517</t>
  </si>
  <si>
    <t>EA5561</t>
  </si>
  <si>
    <t>EA5562</t>
  </si>
  <si>
    <t>NE5970</t>
  </si>
  <si>
    <t>AB8636</t>
  </si>
  <si>
    <t>AB8637</t>
  </si>
  <si>
    <t>AB8638</t>
  </si>
  <si>
    <t>AB8639</t>
  </si>
  <si>
    <t>AB8623</t>
  </si>
  <si>
    <t>AB8626</t>
  </si>
  <si>
    <t>AB8628</t>
  </si>
  <si>
    <t>AB8612</t>
  </si>
  <si>
    <t>AB8615</t>
  </si>
  <si>
    <t>AB8619</t>
  </si>
  <si>
    <t>AB8624</t>
  </si>
  <si>
    <t>AB8625</t>
  </si>
  <si>
    <t>AB8627</t>
  </si>
  <si>
    <t>AB8613</t>
  </si>
  <si>
    <t>AB8616</t>
  </si>
  <si>
    <t>AB8617</t>
  </si>
  <si>
    <t>LRM322D29825</t>
  </si>
  <si>
    <t>BD6279</t>
  </si>
  <si>
    <t>BD6284</t>
  </si>
  <si>
    <t>BD6282</t>
  </si>
  <si>
    <t>BD6286</t>
  </si>
  <si>
    <t>BD6289</t>
  </si>
  <si>
    <t>BD6301</t>
  </si>
  <si>
    <t>BD6302</t>
  </si>
  <si>
    <t>BD6307</t>
  </si>
  <si>
    <t>BD6309</t>
  </si>
  <si>
    <t>BD6311</t>
  </si>
  <si>
    <t>BD6312</t>
  </si>
  <si>
    <t>BD6293</t>
  </si>
  <si>
    <t>BD6313</t>
  </si>
  <si>
    <t>BD6315</t>
  </si>
  <si>
    <t>BD6316</t>
  </si>
  <si>
    <t>BD6317</t>
  </si>
  <si>
    <t>BD6318</t>
  </si>
  <si>
    <t>BD6319</t>
  </si>
  <si>
    <t>BD6320</t>
  </si>
  <si>
    <t>BD6321</t>
  </si>
  <si>
    <t>BD6322</t>
  </si>
  <si>
    <t>BD6323</t>
  </si>
  <si>
    <t>BD6295</t>
  </si>
  <si>
    <t>BD6296</t>
  </si>
  <si>
    <t>BD6331</t>
  </si>
  <si>
    <t>BD6333</t>
  </si>
  <si>
    <t>BD6335</t>
  </si>
  <si>
    <t>BD6337</t>
  </si>
  <si>
    <t>BD6340</t>
  </si>
  <si>
    <t>BD6342</t>
  </si>
  <si>
    <t>BD6345</t>
  </si>
  <si>
    <t>BD6347</t>
  </si>
  <si>
    <t>BD6351</t>
  </si>
  <si>
    <t>BD6353</t>
  </si>
  <si>
    <t>BD6456</t>
  </si>
  <si>
    <t>BD6357</t>
  </si>
  <si>
    <t>BD6360</t>
  </si>
  <si>
    <t>BD6461</t>
  </si>
  <si>
    <t>BD6463</t>
  </si>
  <si>
    <t>BD6364</t>
  </si>
  <si>
    <t>BD6470</t>
  </si>
  <si>
    <t>BD6473</t>
  </si>
  <si>
    <t>BD6476</t>
  </si>
  <si>
    <t>BD6479</t>
  </si>
  <si>
    <t>BD6480</t>
  </si>
  <si>
    <t>BD6483</t>
  </si>
  <si>
    <t>BD6486</t>
  </si>
  <si>
    <t>BD6487</t>
  </si>
  <si>
    <t>BD6488</t>
  </si>
  <si>
    <t>BD6489</t>
  </si>
  <si>
    <t>BD6490</t>
  </si>
  <si>
    <t>BD6491</t>
  </si>
  <si>
    <t>BD6492</t>
  </si>
  <si>
    <t>BD6493</t>
  </si>
  <si>
    <t>BD6494</t>
  </si>
  <si>
    <t>BD6495</t>
  </si>
  <si>
    <t>BD6496</t>
  </si>
  <si>
    <t>BD6497</t>
  </si>
  <si>
    <t>BD6325</t>
  </si>
  <si>
    <t>BD6328</t>
  </si>
  <si>
    <t>PYFAM10F6756</t>
  </si>
  <si>
    <t>PYFAM02F1591</t>
  </si>
  <si>
    <t>MA1756</t>
  </si>
  <si>
    <t>PYTAU09F8957</t>
  </si>
  <si>
    <t>AT1443</t>
  </si>
  <si>
    <t>AH1164</t>
  </si>
  <si>
    <t>AH1412</t>
  </si>
  <si>
    <t>AT1414</t>
  </si>
  <si>
    <t>AC0028</t>
  </si>
  <si>
    <t>AH2024</t>
  </si>
  <si>
    <t>AT0984</t>
  </si>
  <si>
    <t>AT0985</t>
  </si>
  <si>
    <t>AH1747</t>
  </si>
  <si>
    <t>Patrimonio neto</t>
  </si>
  <si>
    <t>el 31 de marzo de 2025</t>
  </si>
  <si>
    <t>al 31 de marzo de 2025</t>
  </si>
  <si>
    <t>Presentado en forma comparativa con el ejercicio finalizado el 31 de diciembre de 2024</t>
  </si>
  <si>
    <t>31.03.2025</t>
  </si>
  <si>
    <t>31.03.2024</t>
  </si>
  <si>
    <t>Saldos iniciales al 31.12.2024</t>
  </si>
  <si>
    <t>Saldos finales al 31.03.2025</t>
  </si>
  <si>
    <t>Saldos finales al 31.03.2024</t>
  </si>
  <si>
    <t>al ejercicio económico finalizado el 31 de marzo de 2025</t>
  </si>
  <si>
    <t>Los presentes estados financieros del Fondo, comprenden el Estado del Activo Neto, Estado de Ingresos y Egresos, Estado de Flujos de Efectivo y Estado de Variación del Activo Neto por el período comprendido entre el 1 de enero y el 31 de marzo de 2025.</t>
  </si>
  <si>
    <t>Se presentan en forma comparativa con los correspondientes al ejercicio finalizado el 31 de diciembre de 2024 en el caso  de los saldos patrimoniales y en forma comparativa  con los correspondientes al 31 de marzo de 2024 en el caso de los resultados, estado de variación del activo neto y estado de flujo de efectivo.</t>
  </si>
  <si>
    <t>A la fecha de emisión de los presentes estados financieros, no han ocurrido hechos significativos que impliquen alteraciones significativas a la estructura patrimonial o financiera o, a los resultados del Fondo al 31 de marzo de 2025.</t>
  </si>
  <si>
    <t xml:space="preserve">BONOS DEL TESORO </t>
  </si>
  <si>
    <t>MINISTERIO DE ECONOMÍA Y FINANZAS</t>
  </si>
  <si>
    <t>PYATS01F0014</t>
  </si>
  <si>
    <t>BB4688</t>
  </si>
  <si>
    <t>80034461-8</t>
  </si>
  <si>
    <t>SUDAMERIS BANK S.A.E.C.A.</t>
  </si>
  <si>
    <t>BB4689</t>
  </si>
  <si>
    <t>BB4690</t>
  </si>
  <si>
    <t>BB4691</t>
  </si>
  <si>
    <t>BB4692</t>
  </si>
  <si>
    <t>BB4693</t>
  </si>
  <si>
    <t>BB4694</t>
  </si>
  <si>
    <t>BB4695</t>
  </si>
  <si>
    <t>BB4696</t>
  </si>
  <si>
    <t>BB4697</t>
  </si>
  <si>
    <t>BB4698</t>
  </si>
  <si>
    <t>BB4699SUD</t>
  </si>
  <si>
    <t>BB4700SUD</t>
  </si>
  <si>
    <t>EA0793</t>
  </si>
  <si>
    <t>EA0794</t>
  </si>
  <si>
    <t>EA0795</t>
  </si>
  <si>
    <t>EA0796</t>
  </si>
  <si>
    <t>EA0797</t>
  </si>
  <si>
    <t>EA0798</t>
  </si>
  <si>
    <t>EA0799</t>
  </si>
  <si>
    <t>EA0800</t>
  </si>
  <si>
    <t>EA0801</t>
  </si>
  <si>
    <t>EA0802</t>
  </si>
  <si>
    <t>AA8270</t>
  </si>
  <si>
    <t>AA8271</t>
  </si>
  <si>
    <t>AA8272</t>
  </si>
  <si>
    <t>AA8273</t>
  </si>
  <si>
    <t>AA8274</t>
  </si>
  <si>
    <t>AA8276GS</t>
  </si>
  <si>
    <t>AA8279</t>
  </si>
  <si>
    <t>AF1845</t>
  </si>
  <si>
    <t>AF1846</t>
  </si>
  <si>
    <t>AF1847</t>
  </si>
  <si>
    <t>AF1848</t>
  </si>
  <si>
    <t>AF1849</t>
  </si>
  <si>
    <t>AB8640</t>
  </si>
  <si>
    <t>EA0685</t>
  </si>
  <si>
    <t>EA0686</t>
  </si>
  <si>
    <t>AC1163</t>
  </si>
  <si>
    <t>AC1164</t>
  </si>
  <si>
    <t>AC1165</t>
  </si>
  <si>
    <t>AC1166</t>
  </si>
  <si>
    <t>AA4279GS</t>
  </si>
  <si>
    <t>Apy Fuerte (+)</t>
  </si>
  <si>
    <t>AA4280GS</t>
  </si>
  <si>
    <t>EA0186</t>
  </si>
  <si>
    <t>EA0187</t>
  </si>
  <si>
    <t>EA0188</t>
  </si>
  <si>
    <t>BA2907</t>
  </si>
  <si>
    <t>BA2908</t>
  </si>
  <si>
    <t>LRMD311025</t>
  </si>
  <si>
    <t>LRM112D27625</t>
  </si>
  <si>
    <t>Total inversiones 31.03.2025</t>
  </si>
  <si>
    <t xml:space="preserve">Estados financieros correspondientes al periodo finalizado </t>
  </si>
  <si>
    <t>por el periodo finalizado el 31 de marzo de 2025</t>
  </si>
  <si>
    <t>Presentado en forma comparativa con el mismo periodo del ejercicio finalizado el 31 de marzo de 2024</t>
  </si>
  <si>
    <t>Resultado del periodo</t>
  </si>
  <si>
    <t>Efectivo y su equivalente al comienzo del periodo</t>
  </si>
  <si>
    <t>Efectivo y su equivalente al cierre del periodo</t>
  </si>
  <si>
    <t>5.4  Otros créditos</t>
  </si>
  <si>
    <t>5.5  Comisiones a pagar a la administradora</t>
  </si>
  <si>
    <t>5.6  Rescates a pagar</t>
  </si>
  <si>
    <t>5.7  Otros egresos</t>
  </si>
  <si>
    <t>5.7</t>
  </si>
  <si>
    <t>Hechos posteriores al cierre del periodo</t>
  </si>
  <si>
    <t>Gastos a devengar</t>
  </si>
  <si>
    <t>Las inversiones se expresan a su valor de compra incrementado en función a la Tasa Interna de Retorno de la operación.</t>
  </si>
  <si>
    <t>1.1  Naturaleza Jurídica y Características del Fondo</t>
  </si>
  <si>
    <t>El Fondo fue creado con el objeto de invertir en valores negociables de renta fija, públicos o privados, ambos con oferta pública, y otros activos contemplados en el reglamento interno del Fondo y la normativa vigente.</t>
  </si>
  <si>
    <t>1.2  Autorización para funcionamiento</t>
  </si>
  <si>
    <t>Las inversiones serán efectuadas en los mercados autrizados por la SIV.</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</si>
  <si>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</si>
  <si>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</si>
  <si>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t>2.2 Entidad encargada de la custodia de titulos</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</si>
  <si>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</si>
  <si>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</si>
  <si>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</si>
  <si>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t xml:space="preserve">De acuerdo al Reglamento Interno aprobado del Fondo, los activos del fondopodrán ser custodiados a través de las siguientes entidades designadas: </t>
  </si>
  <si>
    <t>Los activos del Fondo serán custodidados unicamente en entidades desigandas a tales efectos, cumpliento con los procedimientos de seguridad y control establecidos por las mismas.</t>
  </si>
  <si>
    <t>1.3  Política de Inversión</t>
  </si>
  <si>
    <t xml:space="preserve">De acuerdo con el Reglamento Interno aprobado, el objetivo del Fondo será invertir en valores negociables de renta fija, públicos o privados, ambos con oferta pública, con especial enfoque en alta liquidez, inviertiendo en una cartera con una madurez promedio ponderada máxima de 730 dias. </t>
  </si>
  <si>
    <t>Se incluyen titulos de renta fja registrados localmente ante la Bolsa de valores, emitidos por Bancos locales, emitidios y negociados en la Bolsa de Montevideo (conforme al convenio vigente entre BVM y BVA) y titulos emitidos por un Estado extranjero con calificación A o superior que se transen habitualmente en los mercados locales o interacionales conforme a la normativa vigente.</t>
  </si>
  <si>
    <t>Disminución/(Incremento) de inversiones</t>
  </si>
  <si>
    <t>Disminución /(Incremento) de cuentas a cobrar</t>
  </si>
  <si>
    <t>Disminución/(Incremento) de otros créditos</t>
  </si>
  <si>
    <t>Incremento de cuentas por pagar</t>
  </si>
  <si>
    <t>(Disminución)/Incremento de otros pasivos</t>
  </si>
  <si>
    <t>presentados en forma comparativa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</si>
</sst>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_ * #,##0.00_ ;_ * \-#,##0.00_ ;_ * &quot;-&quot;????_ ;_ @_ "/>
    <numFmt numFmtId="169" formatCode="General_)"/>
    <numFmt numFmtId="170" formatCode="_-* #,##0\ _€_-;\-* #,##0\ _€_-;_-* &quot;-&quot;??\ _€_-;_-@_-"/>
    <numFmt numFmtId="171" formatCode="_ * #,##0.00_ ;_ * \-#,##0.00_ ;_ * &quot;-&quot;_ ;_ @_ "/>
    <numFmt numFmtId="172" formatCode="0.0000%"/>
    <numFmt numFmtId="173" formatCode="_-* #,##0.00_-;\-* #,##0.00_-;_-* &quot;-&quot;??_-;_-@_-"/>
    <numFmt numFmtId="174" formatCode="_-* #,##0.00\ _p_t_a_-;\-* #,##0.00\ _p_t_a_-;_-* &quot;-&quot;??\ _p_t_a_-;_-@_-"/>
    <numFmt numFmtId="175" formatCode="_-* #,##0_-;\-* #,##0_-;_-* &quot;-&quot;??_-;_-@_-"/>
  </numFmts>
  <fonts count="43">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18"/>
      <color theme="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8"/>
      <color theme="1"/>
      <name val="Arial"/>
      <family val="2"/>
    </font>
    <font>
      <b/>
      <sz val="8"/>
      <color theme="1"/>
      <name val="Arial"/>
      <family val="2"/>
    </font>
    <font>
      <b/>
      <sz val="16"/>
      <color theme="1"/>
      <name val="Arial"/>
      <family val="2"/>
    </font>
    <font>
      <b/>
      <sz val="10"/>
      <color theme="1"/>
      <name val="Times New Roman"/>
      <family val="1"/>
    </font>
    <font>
      <b/>
      <sz val="10"/>
      <color theme="0"/>
      <name val="Arial"/>
      <family val="2"/>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8"/>
      <name val="Arial"/>
      <family val="2"/>
    </font>
    <font>
      <b/>
      <sz val="8"/>
      <color rgb="FF000000"/>
      <name val="Arial"/>
      <family val="2"/>
    </font>
    <font>
      <sz val="8"/>
      <color theme="1"/>
      <name val="Calibri"/>
      <family val="2"/>
      <scheme val="minor"/>
    </font>
    <font>
      <b/>
      <sz val="8"/>
      <color theme="0"/>
      <name val="Arial"/>
      <family val="2"/>
    </font>
    <font>
      <b/>
      <sz val="7"/>
      <color theme="1"/>
      <name val="Arial"/>
      <family val="2"/>
    </font>
    <font>
      <sz val="11"/>
      <color theme="0"/>
      <name val="Arial"/>
      <family val="2"/>
    </font>
    <font>
      <u/>
      <sz val="10"/>
      <color theme="10"/>
      <name val="Arial"/>
      <family val="2"/>
    </font>
    <font>
      <sz val="12"/>
      <color theme="1"/>
      <name val="Arial Narrow"/>
      <family val="2"/>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theme="4" tint="-0.499984740745262"/>
        <bgColor indexed="64"/>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24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8" fillId="0" borderId="0"/>
    <xf numFmtId="165" fontId="1" fillId="0" borderId="0" applyFont="0" applyFill="0" applyBorder="0" applyAlignment="0" applyProtection="0"/>
    <xf numFmtId="0" fontId="15"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5" fillId="0" borderId="0"/>
    <xf numFmtId="0" fontId="29" fillId="0" borderId="0"/>
    <xf numFmtId="0" fontId="30" fillId="0" borderId="0"/>
    <xf numFmtId="165"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9" fontId="15" fillId="0" borderId="0" applyFont="0" applyFill="0" applyBorder="0" applyAlignment="0" applyProtection="0"/>
    <xf numFmtId="0" fontId="1" fillId="0" borderId="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0" fontId="15" fillId="0" borderId="0"/>
    <xf numFmtId="0" fontId="1" fillId="0" borderId="0"/>
    <xf numFmtId="173" fontId="1" fillId="0" borderId="0" applyFont="0" applyFill="0" applyBorder="0" applyAlignment="0" applyProtection="0"/>
    <xf numFmtId="173" fontId="1" fillId="0" borderId="0" applyFont="0" applyFill="0" applyBorder="0" applyAlignment="0" applyProtection="0"/>
    <xf numFmtId="174" fontId="15" fillId="0" borderId="0" applyFont="0" applyFill="0" applyBorder="0" applyAlignment="0" applyProtection="0"/>
    <xf numFmtId="43" fontId="1" fillId="0" borderId="0" applyFont="0" applyFill="0" applyBorder="0" applyAlignment="0" applyProtection="0"/>
    <xf numFmtId="0" fontId="33" fillId="0" borderId="0"/>
    <xf numFmtId="0" fontId="15"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1"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62">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41" fontId="2" fillId="0" borderId="0" xfId="2" applyFont="1" applyBorder="1" applyAlignment="1">
      <alignment vertical="center"/>
    </xf>
    <xf numFmtId="168" fontId="3" fillId="3" borderId="0"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3" borderId="0"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6" fontId="3" fillId="0" borderId="0" xfId="0" applyNumberFormat="1" applyFont="1" applyBorder="1" applyAlignment="1">
      <alignment vertical="center"/>
    </xf>
    <xf numFmtId="41" fontId="2" fillId="0" borderId="0" xfId="2" applyFont="1" applyFill="1" applyBorder="1" applyAlignment="1">
      <alignment vertical="center"/>
    </xf>
    <xf numFmtId="166" fontId="2" fillId="0" borderId="0" xfId="2" applyNumberFormat="1" applyFont="1" applyFill="1" applyBorder="1" applyAlignment="1">
      <alignment vertical="center" wrapText="1"/>
    </xf>
    <xf numFmtId="166" fontId="2" fillId="0" borderId="0" xfId="0" applyNumberFormat="1" applyFont="1" applyAlignment="1">
      <alignment vertical="center"/>
    </xf>
    <xf numFmtId="41" fontId="3" fillId="0" borderId="0" xfId="2" applyFont="1" applyBorder="1" applyAlignment="1">
      <alignment vertical="center"/>
    </xf>
    <xf numFmtId="166" fontId="3" fillId="0" borderId="0" xfId="4" applyFont="1" applyFill="1" applyBorder="1" applyAlignment="1">
      <alignment vertical="center"/>
    </xf>
    <xf numFmtId="167"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9" fontId="9" fillId="4" borderId="0" xfId="5" applyNumberFormat="1" applyFont="1" applyFill="1" applyBorder="1" applyAlignment="1" applyProtection="1">
      <alignment wrapText="1"/>
    </xf>
    <xf numFmtId="169" fontId="9" fillId="4" borderId="0" xfId="5" applyNumberFormat="1" applyFont="1" applyFill="1" applyBorder="1" applyAlignment="1" applyProtection="1">
      <alignment horizontal="left" wrapText="1"/>
    </xf>
    <xf numFmtId="169" fontId="10" fillId="4" borderId="0" xfId="5" applyNumberFormat="1" applyFont="1" applyFill="1" applyBorder="1" applyAlignment="1" applyProtection="1"/>
    <xf numFmtId="169" fontId="11" fillId="4" borderId="0" xfId="5" applyNumberFormat="1" applyFont="1" applyFill="1" applyBorder="1" applyAlignment="1" applyProtection="1">
      <alignment horizontal="left" wrapText="1"/>
    </xf>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3" borderId="0" xfId="0" applyFont="1" applyFill="1" applyBorder="1"/>
    <xf numFmtId="0" fontId="15" fillId="0" borderId="0" xfId="0" quotePrefix="1"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69" fontId="11" fillId="4" borderId="0" xfId="5" applyNumberFormat="1" applyFont="1" applyFill="1" applyBorder="1" applyAlignment="1" applyProtection="1">
      <alignment horizontal="left"/>
    </xf>
    <xf numFmtId="169" fontId="9" fillId="4" borderId="0" xfId="5" applyNumberFormat="1" applyFont="1" applyFill="1" applyBorder="1" applyAlignment="1" applyProtection="1">
      <alignment horizontal="left"/>
    </xf>
    <xf numFmtId="169" fontId="4" fillId="4"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0" fontId="5" fillId="2" borderId="0" xfId="0" applyFont="1" applyFill="1" applyBorder="1" applyAlignment="1">
      <alignment wrapText="1"/>
    </xf>
    <xf numFmtId="0" fontId="5" fillId="2" borderId="0" xfId="0" applyFont="1" applyFill="1" applyAlignment="1">
      <alignment wrapText="1"/>
    </xf>
    <xf numFmtId="167" fontId="16" fillId="0" borderId="0" xfId="0" applyNumberFormat="1" applyFont="1" applyBorder="1" applyAlignment="1">
      <alignment wrapText="1"/>
    </xf>
    <xf numFmtId="167" fontId="16" fillId="3" borderId="0" xfId="0" applyNumberFormat="1" applyFont="1" applyFill="1" applyBorder="1" applyAlignment="1"/>
    <xf numFmtId="167" fontId="16" fillId="3"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6" fontId="2" fillId="3" borderId="4" xfId="4" applyFont="1" applyFill="1" applyBorder="1" applyAlignment="1">
      <alignment vertical="center"/>
    </xf>
    <xf numFmtId="166" fontId="2" fillId="3" borderId="0" xfId="4" applyFont="1" applyFill="1" applyBorder="1" applyAlignment="1">
      <alignment vertical="center"/>
    </xf>
    <xf numFmtId="0" fontId="3" fillId="3" borderId="0" xfId="0" applyFont="1" applyFill="1" applyBorder="1" applyAlignment="1">
      <alignment vertical="center" wrapText="1"/>
    </xf>
    <xf numFmtId="0" fontId="3" fillId="0" borderId="0" xfId="0" applyFont="1" applyFill="1" applyBorder="1" applyAlignment="1">
      <alignment wrapText="1"/>
    </xf>
    <xf numFmtId="166" fontId="3" fillId="3" borderId="0" xfId="4" applyFont="1" applyFill="1" applyBorder="1" applyAlignment="1">
      <alignment vertical="center"/>
    </xf>
    <xf numFmtId="170" fontId="3" fillId="0" borderId="0" xfId="6" applyNumberFormat="1" applyFont="1" applyFill="1" applyBorder="1" applyAlignment="1">
      <alignment horizontal="center" wrapText="1"/>
    </xf>
    <xf numFmtId="0" fontId="15" fillId="0" borderId="0" xfId="0" applyFont="1"/>
    <xf numFmtId="170"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166" fontId="17" fillId="0" borderId="0" xfId="7" applyNumberFormat="1" applyFont="1"/>
    <xf numFmtId="0" fontId="15" fillId="0" borderId="0" xfId="7" applyFont="1"/>
    <xf numFmtId="166" fontId="15" fillId="0" borderId="0" xfId="7" applyNumberFormat="1" applyFont="1"/>
    <xf numFmtId="0" fontId="3" fillId="0" borderId="6" xfId="0" applyFont="1" applyBorder="1" applyAlignment="1">
      <alignment wrapText="1"/>
    </xf>
    <xf numFmtId="0" fontId="4" fillId="0" borderId="9" xfId="7" applyFont="1" applyBorder="1" applyAlignment="1">
      <alignment horizontal="center" vertical="center"/>
    </xf>
    <xf numFmtId="0" fontId="6" fillId="0" borderId="0" xfId="0" applyFont="1" applyAlignment="1"/>
    <xf numFmtId="0" fontId="18" fillId="0" borderId="0" xfId="0" applyFont="1" applyAlignment="1"/>
    <xf numFmtId="0" fontId="19" fillId="0" borderId="0" xfId="0" applyFont="1" applyAlignment="1"/>
    <xf numFmtId="169" fontId="20" fillId="4" borderId="0" xfId="5" applyNumberFormat="1" applyFont="1" applyFill="1" applyBorder="1" applyAlignment="1" applyProtection="1"/>
    <xf numFmtId="0" fontId="22" fillId="0" borderId="0" xfId="0" applyFont="1"/>
    <xf numFmtId="0" fontId="21" fillId="0" borderId="0" xfId="0" applyFont="1" applyAlignment="1">
      <alignment vertical="center"/>
    </xf>
    <xf numFmtId="0" fontId="21" fillId="0" borderId="0" xfId="0" applyFont="1" applyAlignment="1">
      <alignment horizontal="right" vertical="center"/>
    </xf>
    <xf numFmtId="0" fontId="23" fillId="0" borderId="0" xfId="0" applyFont="1" applyAlignment="1">
      <alignment vertical="center"/>
    </xf>
    <xf numFmtId="0" fontId="23" fillId="0" borderId="4" xfId="0" applyFont="1" applyBorder="1" applyAlignment="1">
      <alignment horizontal="center" vertical="center" wrapText="1"/>
    </xf>
    <xf numFmtId="0" fontId="23" fillId="5" borderId="0" xfId="0" applyFont="1" applyFill="1" applyAlignment="1">
      <alignment vertical="center"/>
    </xf>
    <xf numFmtId="0" fontId="21" fillId="5" borderId="0" xfId="0" applyFont="1" applyFill="1" applyAlignment="1">
      <alignment vertical="center"/>
    </xf>
    <xf numFmtId="0" fontId="23" fillId="5" borderId="0" xfId="0" applyFont="1" applyFill="1" applyBorder="1" applyAlignment="1">
      <alignment vertical="center"/>
    </xf>
    <xf numFmtId="3" fontId="23" fillId="5" borderId="0" xfId="0" applyNumberFormat="1" applyFont="1" applyFill="1" applyBorder="1" applyAlignment="1">
      <alignment vertical="center"/>
    </xf>
    <xf numFmtId="0" fontId="23" fillId="5" borderId="0" xfId="0" applyFont="1" applyFill="1" applyBorder="1" applyAlignment="1">
      <alignment horizontal="center" vertical="center" wrapText="1"/>
    </xf>
    <xf numFmtId="0" fontId="2" fillId="3" borderId="0" xfId="0" applyFont="1" applyFill="1"/>
    <xf numFmtId="0" fontId="3" fillId="3" borderId="0" xfId="0" applyFont="1" applyFill="1"/>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3" fillId="0" borderId="0" xfId="0" applyFont="1" applyAlignment="1">
      <alignment horizontal="justify" vertical="center"/>
    </xf>
    <xf numFmtId="0" fontId="3" fillId="0" borderId="0" xfId="0" applyFont="1" applyAlignment="1">
      <alignment vertical="center"/>
    </xf>
    <xf numFmtId="0" fontId="19" fillId="0" borderId="0" xfId="0" applyFont="1"/>
    <xf numFmtId="0" fontId="26" fillId="0" borderId="0" xfId="0" applyFont="1" applyAlignment="1">
      <alignment horizontal="center" vertical="center"/>
    </xf>
    <xf numFmtId="0" fontId="0" fillId="0" borderId="0" xfId="0" applyAlignment="1">
      <alignment horizontal="center"/>
    </xf>
    <xf numFmtId="0" fontId="27" fillId="0" borderId="0" xfId="0" applyFont="1" applyAlignment="1">
      <alignment horizontal="center" vertical="center"/>
    </xf>
    <xf numFmtId="0" fontId="7" fillId="0" borderId="0" xfId="0" applyFont="1" applyAlignment="1">
      <alignment horizontal="center" vertical="center"/>
    </xf>
    <xf numFmtId="0" fontId="3" fillId="0" borderId="5" xfId="0" applyFont="1" applyBorder="1" applyAlignment="1">
      <alignment horizontal="center" vertical="center"/>
    </xf>
    <xf numFmtId="0" fontId="4" fillId="0" borderId="5" xfId="7" applyFont="1" applyBorder="1" applyAlignment="1">
      <alignment horizontal="center" vertical="center"/>
    </xf>
    <xf numFmtId="166" fontId="2" fillId="3" borderId="0" xfId="0" applyNumberFormat="1" applyFont="1" applyFill="1" applyBorder="1"/>
    <xf numFmtId="166" fontId="2" fillId="0" borderId="0" xfId="0" applyNumberFormat="1" applyFont="1" applyFill="1" applyBorder="1"/>
    <xf numFmtId="166" fontId="3" fillId="3" borderId="0" xfId="4" applyNumberFormat="1" applyFont="1" applyFill="1" applyBorder="1"/>
    <xf numFmtId="166" fontId="3" fillId="0" borderId="0" xfId="4" applyNumberFormat="1" applyFont="1" applyFill="1" applyBorder="1"/>
    <xf numFmtId="166" fontId="2" fillId="0" borderId="0" xfId="1" quotePrefix="1" applyNumberFormat="1" applyFont="1" applyFill="1" applyBorder="1"/>
    <xf numFmtId="166" fontId="2" fillId="3" borderId="0" xfId="4" applyNumberFormat="1" applyFont="1" applyFill="1" applyBorder="1"/>
    <xf numFmtId="41" fontId="2" fillId="0" borderId="0" xfId="2" applyFont="1" applyAlignment="1">
      <alignment vertical="center"/>
    </xf>
    <xf numFmtId="41" fontId="28" fillId="5" borderId="0" xfId="0" applyNumberFormat="1" applyFont="1" applyFill="1" applyBorder="1" applyAlignment="1">
      <alignment horizontal="center" vertical="center"/>
    </xf>
    <xf numFmtId="0" fontId="28" fillId="5" borderId="0" xfId="0" applyFont="1" applyFill="1" applyBorder="1" applyAlignment="1">
      <alignment horizontal="center" vertical="center"/>
    </xf>
    <xf numFmtId="166" fontId="2" fillId="0" borderId="0" xfId="0" applyNumberFormat="1" applyFont="1" applyAlignment="1">
      <alignment wrapText="1"/>
    </xf>
    <xf numFmtId="0" fontId="18" fillId="0" borderId="0" xfId="0" applyFont="1"/>
    <xf numFmtId="167" fontId="15" fillId="0" borderId="0" xfId="0" applyNumberFormat="1" applyFont="1" applyBorder="1" applyAlignment="1">
      <alignment wrapText="1"/>
    </xf>
    <xf numFmtId="166" fontId="5" fillId="0" borderId="0" xfId="0" applyNumberFormat="1" applyFont="1" applyAlignment="1">
      <alignment vertical="center"/>
    </xf>
    <xf numFmtId="0" fontId="25" fillId="0" borderId="10" xfId="0" applyFont="1" applyFill="1" applyBorder="1"/>
    <xf numFmtId="169" fontId="9" fillId="4" borderId="0" xfId="5" applyNumberFormat="1" applyFont="1" applyFill="1" applyBorder="1" applyAlignment="1" applyProtection="1">
      <alignment horizontal="left"/>
    </xf>
    <xf numFmtId="0" fontId="7" fillId="0" borderId="0" xfId="0" applyFont="1" applyBorder="1" applyAlignment="1">
      <alignment horizontal="left" vertical="center"/>
    </xf>
    <xf numFmtId="41" fontId="3" fillId="0" borderId="5" xfId="2" applyFont="1" applyBorder="1"/>
    <xf numFmtId="41" fontId="25" fillId="0" borderId="1" xfId="2" applyFont="1" applyFill="1" applyBorder="1"/>
    <xf numFmtId="0" fontId="21" fillId="0" borderId="0" xfId="0" applyFont="1" applyFill="1" applyBorder="1"/>
    <xf numFmtId="0" fontId="21" fillId="0" borderId="0" xfId="0" applyFont="1" applyFill="1" applyBorder="1" applyAlignment="1">
      <alignment vertical="center"/>
    </xf>
    <xf numFmtId="0" fontId="23" fillId="0" borderId="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4" xfId="0" applyFont="1" applyFill="1" applyBorder="1" applyAlignment="1">
      <alignment horizontal="center" vertical="center" wrapText="1"/>
    </xf>
    <xf numFmtId="0" fontId="21" fillId="0" borderId="0" xfId="0" applyFont="1" applyFill="1" applyBorder="1" applyAlignment="1">
      <alignment vertical="center" wrapText="1"/>
    </xf>
    <xf numFmtId="0" fontId="23" fillId="0" borderId="0" xfId="0" applyFont="1" applyFill="1" applyBorder="1" applyAlignment="1">
      <alignment vertical="center" wrapText="1"/>
    </xf>
    <xf numFmtId="41" fontId="21" fillId="0" borderId="0" xfId="2" applyNumberFormat="1" applyFont="1" applyFill="1" applyBorder="1" applyAlignment="1">
      <alignment vertical="center" wrapText="1"/>
    </xf>
    <xf numFmtId="41" fontId="21" fillId="0" borderId="0" xfId="2" applyFont="1" applyFill="1" applyBorder="1" applyAlignment="1">
      <alignment vertical="center" wrapText="1"/>
    </xf>
    <xf numFmtId="41" fontId="23" fillId="0" borderId="3" xfId="0" applyNumberFormat="1" applyFont="1" applyFill="1" applyBorder="1" applyAlignment="1">
      <alignment vertical="center" wrapText="1"/>
    </xf>
    <xf numFmtId="41" fontId="23" fillId="0" borderId="0" xfId="0" applyNumberFormat="1" applyFont="1" applyFill="1" applyBorder="1" applyAlignment="1">
      <alignment vertical="center" wrapText="1"/>
    </xf>
    <xf numFmtId="166" fontId="23" fillId="0" borderId="0" xfId="4" applyFont="1" applyFill="1" applyBorder="1" applyAlignment="1">
      <alignment vertical="center"/>
    </xf>
    <xf numFmtId="166" fontId="21" fillId="0" borderId="0" xfId="2" applyNumberFormat="1" applyFont="1" applyFill="1" applyBorder="1" applyAlignment="1">
      <alignment vertical="center" wrapText="1"/>
    </xf>
    <xf numFmtId="0" fontId="23" fillId="0" borderId="0" xfId="0" applyFont="1" applyFill="1" applyBorder="1" applyAlignment="1">
      <alignment vertical="center"/>
    </xf>
    <xf numFmtId="41" fontId="23" fillId="0" borderId="3" xfId="0" applyNumberFormat="1" applyFont="1" applyFill="1" applyBorder="1" applyAlignment="1">
      <alignment vertical="center"/>
    </xf>
    <xf numFmtId="166" fontId="23" fillId="0" borderId="0" xfId="0" applyNumberFormat="1" applyFont="1" applyFill="1" applyBorder="1" applyAlignment="1">
      <alignment vertical="center"/>
    </xf>
    <xf numFmtId="168" fontId="23" fillId="6" borderId="1" xfId="0" applyNumberFormat="1" applyFont="1" applyFill="1" applyBorder="1" applyAlignment="1">
      <alignment vertical="center"/>
    </xf>
    <xf numFmtId="168" fontId="23" fillId="6" borderId="0" xfId="0" applyNumberFormat="1" applyFont="1" applyFill="1" applyBorder="1" applyAlignment="1">
      <alignment vertical="center"/>
    </xf>
    <xf numFmtId="0" fontId="23" fillId="0" borderId="0" xfId="0" applyFont="1" applyFill="1" applyBorder="1"/>
    <xf numFmtId="166" fontId="23" fillId="0" borderId="0" xfId="4" applyFont="1" applyFill="1" applyBorder="1"/>
    <xf numFmtId="41" fontId="23" fillId="0" borderId="0" xfId="2" applyFont="1" applyFill="1" applyBorder="1"/>
    <xf numFmtId="0" fontId="21" fillId="0" borderId="0" xfId="0" quotePrefix="1" applyFont="1" applyFill="1" applyBorder="1"/>
    <xf numFmtId="166" fontId="21" fillId="0" borderId="4" xfId="2" applyNumberFormat="1" applyFont="1" applyFill="1" applyBorder="1" applyAlignment="1">
      <alignment vertical="center" wrapText="1"/>
    </xf>
    <xf numFmtId="41" fontId="21" fillId="0" borderId="0" xfId="2" applyFont="1" applyFill="1" applyBorder="1"/>
    <xf numFmtId="0" fontId="23" fillId="0" borderId="0" xfId="0" quotePrefix="1" applyFont="1" applyFill="1" applyBorder="1"/>
    <xf numFmtId="167" fontId="23" fillId="0" borderId="0" xfId="1" quotePrefix="1" applyNumberFormat="1" applyFont="1" applyFill="1" applyBorder="1"/>
    <xf numFmtId="0" fontId="23" fillId="0" borderId="0" xfId="0" applyFont="1" applyFill="1" applyBorder="1" applyAlignment="1">
      <alignment horizontal="center"/>
    </xf>
    <xf numFmtId="166" fontId="21" fillId="6" borderId="0" xfId="4" applyFont="1" applyFill="1" applyBorder="1"/>
    <xf numFmtId="0" fontId="21" fillId="6" borderId="0" xfId="0" applyFont="1" applyFill="1" applyBorder="1"/>
    <xf numFmtId="166" fontId="23" fillId="0" borderId="0" xfId="2" applyNumberFormat="1" applyFont="1" applyFill="1" applyBorder="1" applyAlignment="1">
      <alignment vertical="center" wrapText="1"/>
    </xf>
    <xf numFmtId="166" fontId="21" fillId="0" borderId="0" xfId="4" applyFont="1" applyFill="1" applyBorder="1"/>
    <xf numFmtId="0" fontId="23" fillId="6" borderId="0" xfId="0" applyFont="1" applyFill="1" applyBorder="1"/>
    <xf numFmtId="166" fontId="23" fillId="0" borderId="3" xfId="4" applyFont="1" applyFill="1" applyBorder="1"/>
    <xf numFmtId="166" fontId="21" fillId="6" borderId="0" xfId="4" applyFont="1" applyFill="1" applyBorder="1" applyAlignment="1">
      <alignment vertical="center"/>
    </xf>
    <xf numFmtId="166" fontId="21" fillId="6" borderId="4" xfId="4" applyFont="1" applyFill="1" applyBorder="1" applyAlignment="1">
      <alignment vertical="center"/>
    </xf>
    <xf numFmtId="166" fontId="23" fillId="0" borderId="4" xfId="0" applyNumberFormat="1" applyFont="1" applyFill="1" applyBorder="1" applyAlignment="1">
      <alignment vertical="center" wrapText="1"/>
    </xf>
    <xf numFmtId="166" fontId="23" fillId="0" borderId="3" xfId="4" applyFont="1" applyFill="1" applyBorder="1" applyAlignment="1">
      <alignment vertical="center"/>
    </xf>
    <xf numFmtId="0" fontId="23" fillId="0" borderId="6" xfId="0" applyFont="1" applyFill="1" applyBorder="1" applyAlignment="1">
      <alignment wrapText="1"/>
    </xf>
    <xf numFmtId="166" fontId="23" fillId="0" borderId="5" xfId="4" applyFont="1" applyFill="1" applyBorder="1"/>
    <xf numFmtId="0" fontId="17" fillId="0" borderId="0" xfId="7" applyFont="1" applyFill="1" applyBorder="1"/>
    <xf numFmtId="0" fontId="23" fillId="0" borderId="7" xfId="0" applyFont="1" applyFill="1" applyBorder="1" applyAlignment="1">
      <alignment wrapText="1"/>
    </xf>
    <xf numFmtId="166" fontId="23" fillId="0" borderId="7" xfId="4" applyFont="1" applyFill="1" applyBorder="1"/>
    <xf numFmtId="0" fontId="21" fillId="6" borderId="7" xfId="0" applyFont="1" applyFill="1" applyBorder="1" applyAlignment="1">
      <alignment wrapText="1"/>
    </xf>
    <xf numFmtId="166" fontId="21" fillId="0" borderId="7" xfId="4" applyFont="1" applyFill="1" applyBorder="1"/>
    <xf numFmtId="0" fontId="21" fillId="0" borderId="7" xfId="0" applyFont="1" applyFill="1" applyBorder="1" applyAlignment="1">
      <alignment wrapText="1"/>
    </xf>
    <xf numFmtId="0" fontId="21" fillId="0" borderId="7" xfId="0" applyFont="1" applyFill="1" applyBorder="1" applyAlignment="1">
      <alignment horizontal="left" vertical="top" wrapText="1"/>
    </xf>
    <xf numFmtId="166" fontId="21" fillId="0" borderId="8" xfId="4" applyFont="1" applyFill="1" applyBorder="1"/>
    <xf numFmtId="0" fontId="21" fillId="0" borderId="6" xfId="0" applyFont="1" applyFill="1" applyBorder="1" applyAlignment="1">
      <alignment vertical="center" wrapText="1"/>
    </xf>
    <xf numFmtId="166" fontId="23" fillId="0" borderId="6" xfId="4" applyFont="1" applyFill="1" applyBorder="1"/>
    <xf numFmtId="0" fontId="23" fillId="6" borderId="0" xfId="0" applyFont="1" applyFill="1" applyBorder="1" applyAlignment="1"/>
    <xf numFmtId="14" fontId="23" fillId="6" borderId="4" xfId="0" applyNumberFormat="1" applyFont="1" applyFill="1" applyBorder="1" applyAlignment="1">
      <alignment horizontal="center"/>
    </xf>
    <xf numFmtId="14" fontId="23" fillId="6" borderId="0" xfId="0" applyNumberFormat="1" applyFont="1" applyFill="1" applyBorder="1" applyAlignment="1">
      <alignment horizontal="center"/>
    </xf>
    <xf numFmtId="170" fontId="23" fillId="6" borderId="0" xfId="0" applyNumberFormat="1" applyFont="1" applyFill="1" applyBorder="1"/>
    <xf numFmtId="41" fontId="23" fillId="6" borderId="0" xfId="2" applyFont="1" applyFill="1" applyBorder="1" applyAlignment="1">
      <alignment horizontal="center"/>
    </xf>
    <xf numFmtId="41" fontId="23" fillId="6" borderId="3" xfId="2" applyFont="1" applyFill="1" applyBorder="1"/>
    <xf numFmtId="41" fontId="21" fillId="6" borderId="11" xfId="2" applyFont="1" applyFill="1" applyBorder="1"/>
    <xf numFmtId="41" fontId="21" fillId="6" borderId="0" xfId="2" applyFont="1" applyFill="1" applyBorder="1"/>
    <xf numFmtId="41" fontId="23" fillId="6" borderId="0" xfId="2" applyFont="1" applyFill="1" applyBorder="1"/>
    <xf numFmtId="43" fontId="3" fillId="0" borderId="2" xfId="1" applyNumberFormat="1" applyFont="1" applyFill="1" applyBorder="1" applyAlignment="1">
      <alignment vertical="center" wrapText="1"/>
    </xf>
    <xf numFmtId="0" fontId="35" fillId="0" borderId="5" xfId="0" applyNumberFormat="1" applyFont="1" applyFill="1" applyBorder="1" applyAlignment="1">
      <alignment vertical="center"/>
    </xf>
    <xf numFmtId="0" fontId="35" fillId="0" borderId="5" xfId="0" applyNumberFormat="1" applyFont="1" applyFill="1" applyBorder="1" applyAlignment="1">
      <alignment horizontal="center" vertical="center"/>
    </xf>
    <xf numFmtId="2" fontId="35" fillId="0" borderId="5" xfId="0" applyNumberFormat="1" applyFont="1" applyFill="1" applyBorder="1" applyAlignment="1">
      <alignment vertical="center"/>
    </xf>
    <xf numFmtId="14" fontId="35" fillId="0" borderId="5" xfId="0" applyNumberFormat="1" applyFont="1" applyFill="1" applyBorder="1" applyAlignment="1">
      <alignment vertical="center"/>
    </xf>
    <xf numFmtId="175" fontId="35" fillId="0" borderId="5" xfId="1" applyNumberFormat="1" applyFont="1" applyFill="1" applyBorder="1" applyAlignment="1">
      <alignment vertical="center"/>
    </xf>
    <xf numFmtId="43" fontId="35" fillId="0" borderId="5" xfId="1" applyFont="1" applyFill="1" applyBorder="1" applyAlignment="1">
      <alignment vertical="center"/>
    </xf>
    <xf numFmtId="41" fontId="2" fillId="0" borderId="0" xfId="2" applyFont="1" applyFill="1" applyBorder="1"/>
    <xf numFmtId="170" fontId="5" fillId="0" borderId="0" xfId="0" applyNumberFormat="1" applyFont="1"/>
    <xf numFmtId="175" fontId="24" fillId="0" borderId="5" xfId="0" applyNumberFormat="1" applyFont="1" applyFill="1" applyBorder="1"/>
    <xf numFmtId="171" fontId="2" fillId="0" borderId="0" xfId="2" applyNumberFormat="1" applyFont="1" applyBorder="1"/>
    <xf numFmtId="41" fontId="2" fillId="0" borderId="0" xfId="2" applyFont="1" applyBorder="1"/>
    <xf numFmtId="166" fontId="2" fillId="0" borderId="6" xfId="4" applyFont="1" applyBorder="1"/>
    <xf numFmtId="0" fontId="2" fillId="0" borderId="0" xfId="0" applyFont="1" applyAlignment="1">
      <alignment horizontal="left" vertical="top"/>
    </xf>
    <xf numFmtId="0" fontId="15" fillId="6" borderId="0" xfId="0" applyFont="1" applyFill="1" applyBorder="1"/>
    <xf numFmtId="41" fontId="17" fillId="0" borderId="0" xfId="7" applyNumberFormat="1" applyFont="1"/>
    <xf numFmtId="41" fontId="2" fillId="0" borderId="0" xfId="0" applyNumberFormat="1" applyFont="1"/>
    <xf numFmtId="41" fontId="5" fillId="0" borderId="0" xfId="2" applyFont="1"/>
    <xf numFmtId="41" fontId="5" fillId="0" borderId="0" xfId="0" applyNumberFormat="1" applyFont="1"/>
    <xf numFmtId="171" fontId="2" fillId="0" borderId="0" xfId="2" applyNumberFormat="1" applyFont="1" applyAlignment="1">
      <alignment horizontal="right"/>
    </xf>
    <xf numFmtId="171" fontId="2" fillId="0" borderId="0" xfId="2" applyNumberFormat="1" applyFont="1" applyFill="1" applyBorder="1"/>
    <xf numFmtId="171" fontId="2" fillId="0" borderId="4" xfId="2" applyNumberFormat="1" applyFont="1" applyFill="1" applyBorder="1"/>
    <xf numFmtId="41" fontId="2" fillId="0" borderId="4" xfId="2" applyFont="1" applyFill="1" applyBorder="1"/>
    <xf numFmtId="41" fontId="25" fillId="0" borderId="12" xfId="2" applyFont="1" applyFill="1" applyBorder="1"/>
    <xf numFmtId="0" fontId="36" fillId="3" borderId="0" xfId="0" applyFont="1" applyFill="1" applyBorder="1" applyAlignment="1">
      <alignment vertical="center"/>
    </xf>
    <xf numFmtId="0" fontId="37" fillId="3" borderId="0" xfId="0" applyFont="1" applyFill="1"/>
    <xf numFmtId="0" fontId="38" fillId="7" borderId="6" xfId="0" applyNumberFormat="1" applyFont="1" applyFill="1" applyBorder="1" applyAlignment="1">
      <alignment horizontal="center" vertical="center" wrapText="1"/>
    </xf>
    <xf numFmtId="175" fontId="38" fillId="7" borderId="6" xfId="1" applyNumberFormat="1" applyFont="1" applyFill="1" applyBorder="1" applyAlignment="1">
      <alignment horizontal="center" vertical="center" wrapText="1"/>
    </xf>
    <xf numFmtId="43" fontId="38" fillId="7" borderId="6" xfId="1" applyFont="1" applyFill="1" applyBorder="1" applyAlignment="1">
      <alignment horizontal="center" vertical="center" wrapText="1"/>
    </xf>
    <xf numFmtId="0" fontId="24" fillId="3" borderId="0" xfId="0" applyFont="1" applyFill="1"/>
    <xf numFmtId="175" fontId="24" fillId="3" borderId="0" xfId="0" applyNumberFormat="1" applyFont="1" applyFill="1"/>
    <xf numFmtId="175" fontId="37" fillId="3" borderId="0" xfId="0" applyNumberFormat="1" applyFont="1" applyFill="1"/>
    <xf numFmtId="0" fontId="37" fillId="3" borderId="0" xfId="0" applyFont="1" applyFill="1" applyBorder="1"/>
    <xf numFmtId="0" fontId="24" fillId="3" borderId="1" xfId="0" applyFont="1" applyFill="1" applyBorder="1" applyAlignment="1">
      <alignment vertical="center"/>
    </xf>
    <xf numFmtId="0" fontId="24" fillId="3" borderId="1" xfId="0" applyFont="1" applyFill="1" applyBorder="1" applyAlignment="1">
      <alignment horizontal="center" vertical="center" wrapText="1"/>
    </xf>
    <xf numFmtId="14" fontId="24" fillId="3" borderId="1" xfId="2" applyNumberFormat="1" applyFont="1" applyFill="1" applyBorder="1" applyAlignment="1" applyProtection="1">
      <alignment horizontal="center" vertical="center"/>
    </xf>
    <xf numFmtId="14" fontId="24" fillId="3" borderId="1" xfId="0" applyNumberFormat="1" applyFont="1" applyFill="1" applyBorder="1" applyAlignment="1">
      <alignment horizontal="center" vertical="center" wrapText="1"/>
    </xf>
    <xf numFmtId="41" fontId="24" fillId="3" borderId="1" xfId="2" applyFont="1" applyFill="1" applyBorder="1" applyAlignment="1" applyProtection="1">
      <alignment horizontal="center" vertical="center"/>
    </xf>
    <xf numFmtId="171" fontId="24" fillId="3" borderId="1" xfId="2" applyNumberFormat="1" applyFont="1" applyFill="1" applyBorder="1" applyAlignment="1" applyProtection="1">
      <alignment vertical="center"/>
    </xf>
    <xf numFmtId="41" fontId="24" fillId="3" borderId="1" xfId="2" applyFont="1" applyFill="1" applyBorder="1" applyAlignment="1" applyProtection="1">
      <alignment vertical="center"/>
    </xf>
    <xf numFmtId="172" fontId="24" fillId="3" borderId="1" xfId="3" applyNumberFormat="1" applyFont="1" applyFill="1" applyBorder="1" applyAlignment="1" applyProtection="1">
      <alignment vertical="center"/>
    </xf>
    <xf numFmtId="0" fontId="24" fillId="3" borderId="1" xfId="0" applyNumberFormat="1" applyFont="1" applyFill="1" applyBorder="1" applyAlignment="1" applyProtection="1">
      <alignment horizontal="center" vertical="center"/>
    </xf>
    <xf numFmtId="41" fontId="37" fillId="3" borderId="0" xfId="0" applyNumberFormat="1" applyFont="1" applyFill="1"/>
    <xf numFmtId="41" fontId="37" fillId="3" borderId="0" xfId="2" applyFont="1" applyFill="1"/>
    <xf numFmtId="41" fontId="5" fillId="0" borderId="0" xfId="0" applyNumberFormat="1" applyFont="1" applyBorder="1"/>
    <xf numFmtId="41" fontId="40" fillId="0" borderId="0" xfId="0" applyNumberFormat="1" applyFont="1"/>
    <xf numFmtId="0" fontId="40" fillId="0" borderId="0" xfId="0" applyFont="1"/>
    <xf numFmtId="41" fontId="40" fillId="0" borderId="0" xfId="2" applyFont="1"/>
    <xf numFmtId="0" fontId="41" fillId="0" borderId="0" xfId="105" quotePrefix="1" applyFont="1"/>
    <xf numFmtId="0" fontId="23" fillId="6" borderId="0" xfId="0" applyFont="1" applyFill="1" applyBorder="1" applyAlignment="1">
      <alignment vertical="center"/>
    </xf>
    <xf numFmtId="0" fontId="21" fillId="6" borderId="0" xfId="0" applyFont="1" applyFill="1" applyBorder="1" applyAlignment="1"/>
    <xf numFmtId="166" fontId="3" fillId="0" borderId="4" xfId="0" applyNumberFormat="1" applyFont="1" applyFill="1" applyBorder="1" applyAlignment="1">
      <alignment vertical="center" wrapText="1"/>
    </xf>
    <xf numFmtId="0" fontId="23" fillId="0" borderId="0" xfId="0" applyFont="1" applyFill="1" applyBorder="1" applyAlignment="1">
      <alignment horizontal="center" vertical="center" wrapText="1"/>
    </xf>
    <xf numFmtId="0" fontId="3" fillId="0" borderId="0" xfId="0" applyFont="1" applyAlignment="1">
      <alignment wrapText="1"/>
    </xf>
    <xf numFmtId="41" fontId="2" fillId="0" borderId="0" xfId="0" applyNumberFormat="1" applyFont="1" applyAlignment="1">
      <alignment vertical="center"/>
    </xf>
    <xf numFmtId="0" fontId="15" fillId="0" borderId="0" xfId="0" applyFont="1" applyFill="1" applyBorder="1" applyAlignment="1">
      <alignment wrapText="1"/>
    </xf>
    <xf numFmtId="0" fontId="15" fillId="0" borderId="0" xfId="0" applyFont="1" applyFill="1" applyBorder="1" applyAlignment="1">
      <alignment vertical="center" wrapText="1"/>
    </xf>
    <xf numFmtId="10" fontId="35" fillId="0" borderId="5" xfId="3" applyNumberFormat="1" applyFont="1" applyFill="1" applyBorder="1" applyAlignment="1">
      <alignment vertical="center"/>
    </xf>
    <xf numFmtId="43" fontId="3" fillId="3" borderId="2" xfId="1" applyNumberFormat="1" applyFont="1" applyFill="1" applyBorder="1" applyAlignment="1">
      <alignment vertical="center" wrapText="1"/>
    </xf>
    <xf numFmtId="41" fontId="15" fillId="0" borderId="0" xfId="7" applyNumberFormat="1" applyFont="1"/>
    <xf numFmtId="0" fontId="2" fillId="0" borderId="0" xfId="0" applyFont="1" applyAlignment="1">
      <alignment horizontal="left" vertical="top" wrapText="1"/>
    </xf>
    <xf numFmtId="0" fontId="2" fillId="0" borderId="0" xfId="0" applyFont="1" applyAlignment="1">
      <alignment horizontal="left" vertical="top"/>
    </xf>
    <xf numFmtId="0" fontId="42" fillId="0" borderId="0" xfId="0" applyFont="1" applyAlignment="1">
      <alignment vertical="top" wrapText="1"/>
    </xf>
    <xf numFmtId="0" fontId="3" fillId="0" borderId="0" xfId="0" applyFont="1" applyAlignment="1">
      <alignment vertical="top"/>
    </xf>
    <xf numFmtId="0" fontId="2" fillId="0" borderId="0" xfId="0" applyFont="1" applyAlignment="1">
      <alignment vertical="top" wrapText="1"/>
    </xf>
    <xf numFmtId="0" fontId="5" fillId="0" borderId="0" xfId="0" applyFont="1" applyAlignment="1">
      <alignment horizontal="center"/>
    </xf>
    <xf numFmtId="169" fontId="11" fillId="4"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center" wrapText="1"/>
    </xf>
    <xf numFmtId="0" fontId="3" fillId="0" borderId="0" xfId="0" applyFont="1" applyAlignment="1">
      <alignment horizontal="left" vertical="center"/>
    </xf>
    <xf numFmtId="0" fontId="21" fillId="0" borderId="0" xfId="0" applyFont="1" applyAlignment="1">
      <alignment horizontal="left" vertical="top" wrapText="1"/>
    </xf>
  </cellXfs>
  <cellStyles count="242">
    <cellStyle name="Comma [0] 2" xfId="4"/>
    <cellStyle name="Comma [0] 2 2" xfId="16"/>
    <cellStyle name="Comma [0] 2 2 2" xfId="49"/>
    <cellStyle name="Comma [0] 2 2 2 2" xfId="118"/>
    <cellStyle name="Comma [0] 2 2 3" xfId="74"/>
    <cellStyle name="Comma [0] 2 2 3 2" xfId="141"/>
    <cellStyle name="Comma [0] 2 2 4" xfId="96"/>
    <cellStyle name="Comma [0] 2 2 4 2" xfId="163"/>
    <cellStyle name="Comma [0] 2 2 5" xfId="172"/>
    <cellStyle name="Comma [0] 2 2 6" xfId="108"/>
    <cellStyle name="Comma [0] 2 2 7" xfId="223"/>
    <cellStyle name="Comma [0] 2 3" xfId="10"/>
    <cellStyle name="Comma [0] 2 3 2" xfId="48"/>
    <cellStyle name="Comma [0] 2 3 3" xfId="117"/>
    <cellStyle name="Comma [0] 2 4" xfId="219"/>
    <cellStyle name="Comma 2" xfId="17"/>
    <cellStyle name="Comma 2 2" xfId="31"/>
    <cellStyle name="Comma 2 2 2" xfId="34"/>
    <cellStyle name="Comma 2 2 2 2" xfId="54"/>
    <cellStyle name="Comma 2 2 2 2 2" xfId="123"/>
    <cellStyle name="Comma 2 2 2 3" xfId="78"/>
    <cellStyle name="Comma 2 2 2 3 2" xfId="145"/>
    <cellStyle name="Comma 2 2 2 4" xfId="100"/>
    <cellStyle name="Comma 2 2 2 4 2" xfId="167"/>
    <cellStyle name="Comma 2 2 2 5" xfId="176"/>
    <cellStyle name="Comma 2 2 2 6" xfId="112"/>
    <cellStyle name="Comma 2 2 3" xfId="52"/>
    <cellStyle name="Comma 2 2 3 2" xfId="121"/>
    <cellStyle name="Comma 2 2 4" xfId="232"/>
    <cellStyle name="Comma 2 3" xfId="50"/>
    <cellStyle name="Comma 2 3 2" xfId="119"/>
    <cellStyle name="Comma 2 4" xfId="75"/>
    <cellStyle name="Comma 2 4 2" xfId="142"/>
    <cellStyle name="Comma 2 5" xfId="97"/>
    <cellStyle name="Comma 2 5 2" xfId="164"/>
    <cellStyle name="Comma 2 6" xfId="173"/>
    <cellStyle name="Comma 2 7" xfId="109"/>
    <cellStyle name="Comma 3" xfId="6"/>
    <cellStyle name="Comma 3 2" xfId="224"/>
    <cellStyle name="Comma 3 3" xfId="220"/>
    <cellStyle name="Comma 4" xfId="28"/>
    <cellStyle name="Comma 4 2" xfId="229"/>
    <cellStyle name="Comma 5" xfId="15"/>
    <cellStyle name="Comma 5 2" xfId="227"/>
    <cellStyle name="Comma 6" xfId="25"/>
    <cellStyle name="Comma 6 2" xfId="228"/>
    <cellStyle name="Comma 7" xfId="29"/>
    <cellStyle name="Comma 7 2" xfId="230"/>
    <cellStyle name="Comma 8" xfId="30"/>
    <cellStyle name="Comma 8 2" xfId="231"/>
    <cellStyle name="Hipervínculo" xfId="105" builtinId="8"/>
    <cellStyle name="Millares" xfId="1" builtinId="3"/>
    <cellStyle name="Millares [0]" xfId="2" builtinId="6"/>
    <cellStyle name="Millares [0] 10" xfId="111"/>
    <cellStyle name="Millares [0] 2" xfId="33"/>
    <cellStyle name="Millares [0] 2 2" xfId="45"/>
    <cellStyle name="Millares [0] 2 2 2" xfId="67"/>
    <cellStyle name="Millares [0] 2 2 2 2" xfId="89"/>
    <cellStyle name="Millares [0] 2 2 2 2 2" xfId="213"/>
    <cellStyle name="Millares [0] 2 2 2 2 3" xfId="156"/>
    <cellStyle name="Millares [0] 2 2 2 3" xfId="187"/>
    <cellStyle name="Millares [0] 2 2 2 4" xfId="134"/>
    <cellStyle name="Millares [0] 2 2 3" xfId="57"/>
    <cellStyle name="Millares [0] 2 2 3 2" xfId="207"/>
    <cellStyle name="Millares [0] 2 2 3 3" xfId="126"/>
    <cellStyle name="Millares [0] 2 2 4" xfId="81"/>
    <cellStyle name="Millares [0] 2 2 4 2" xfId="200"/>
    <cellStyle name="Millares [0] 2 2 4 3" xfId="148"/>
    <cellStyle name="Millares [0] 2 2 5" xfId="103"/>
    <cellStyle name="Millares [0] 2 2 5 2" xfId="170"/>
    <cellStyle name="Millares [0] 2 2 6" xfId="179"/>
    <cellStyle name="Millares [0] 2 2 7" xfId="115"/>
    <cellStyle name="Millares [0] 2 3" xfId="60"/>
    <cellStyle name="Millares [0] 2 3 2" xfId="84"/>
    <cellStyle name="Millares [0] 2 3 2 2" xfId="210"/>
    <cellStyle name="Millares [0] 2 3 2 3" xfId="151"/>
    <cellStyle name="Millares [0] 2 3 3" xfId="182"/>
    <cellStyle name="Millares [0] 2 3 4" xfId="129"/>
    <cellStyle name="Millares [0] 2 4" xfId="195"/>
    <cellStyle name="Millares [0] 2 5" xfId="233"/>
    <cellStyle name="Millares [0] 3" xfId="43"/>
    <cellStyle name="Millares [0] 3 2" xfId="63"/>
    <cellStyle name="Millares [0] 3 2 2" xfId="86"/>
    <cellStyle name="Millares [0] 3 2 2 2" xfId="212"/>
    <cellStyle name="Millares [0] 3 2 2 3" xfId="153"/>
    <cellStyle name="Millares [0] 3 2 3" xfId="184"/>
    <cellStyle name="Millares [0] 3 2 4" xfId="131"/>
    <cellStyle name="Millares [0] 3 3" xfId="56"/>
    <cellStyle name="Millares [0] 3 3 2" xfId="197"/>
    <cellStyle name="Millares [0] 3 3 3" xfId="125"/>
    <cellStyle name="Millares [0] 3 4" xfId="80"/>
    <cellStyle name="Millares [0] 3 4 2" xfId="147"/>
    <cellStyle name="Millares [0] 3 5" xfId="102"/>
    <cellStyle name="Millares [0] 3 5 2" xfId="169"/>
    <cellStyle name="Millares [0] 3 6" xfId="178"/>
    <cellStyle name="Millares [0] 3 7" xfId="114"/>
    <cellStyle name="Millares [0] 4" xfId="65"/>
    <cellStyle name="Millares [0] 4 2" xfId="87"/>
    <cellStyle name="Millares [0] 4 2 2" xfId="198"/>
    <cellStyle name="Millares [0] 4 2 3" xfId="154"/>
    <cellStyle name="Millares [0] 4 3" xfId="185"/>
    <cellStyle name="Millares [0] 4 4" xfId="132"/>
    <cellStyle name="Millares [0] 5" xfId="9"/>
    <cellStyle name="Millares [0] 5 2" xfId="82"/>
    <cellStyle name="Millares [0] 5 2 2" xfId="209"/>
    <cellStyle name="Millares [0] 5 2 3" xfId="149"/>
    <cellStyle name="Millares [0] 5 3" xfId="58"/>
    <cellStyle name="Millares [0] 5 3 2" xfId="180"/>
    <cellStyle name="Millares [0] 5 4" xfId="127"/>
    <cellStyle name="Millares [0] 6" xfId="53"/>
    <cellStyle name="Millares [0] 6 2" xfId="218"/>
    <cellStyle name="Millares [0] 6 2 2" xfId="226"/>
    <cellStyle name="Millares [0] 6 3" xfId="122"/>
    <cellStyle name="Millares [0] 6 4" xfId="222"/>
    <cellStyle name="Millares [0] 7" xfId="77"/>
    <cellStyle name="Millares [0] 7 2" xfId="206"/>
    <cellStyle name="Millares [0] 7 3" xfId="144"/>
    <cellStyle name="Millares [0] 8" xfId="99"/>
    <cellStyle name="Millares [0] 8 2" xfId="193"/>
    <cellStyle name="Millares [0] 8 3" xfId="166"/>
    <cellStyle name="Millares [0] 9" xfId="32"/>
    <cellStyle name="Millares [0] 9 2" xfId="175"/>
    <cellStyle name="Millares 10" xfId="59"/>
    <cellStyle name="Millares 10 2" xfId="83"/>
    <cellStyle name="Millares 10 2 2" xfId="208"/>
    <cellStyle name="Millares 10 2 2 2" xfId="237"/>
    <cellStyle name="Millares 10 2 3" xfId="150"/>
    <cellStyle name="Millares 10 3" xfId="181"/>
    <cellStyle name="Millares 10 4" xfId="128"/>
    <cellStyle name="Millares 11" xfId="47"/>
    <cellStyle name="Millares 11 2" xfId="214"/>
    <cellStyle name="Millares 11 2 2" xfId="238"/>
    <cellStyle name="Millares 11 3" xfId="116"/>
    <cellStyle name="Millares 12" xfId="73"/>
    <cellStyle name="Millares 12 2" xfId="216"/>
    <cellStyle name="Millares 12 2 2" xfId="240"/>
    <cellStyle name="Millares 12 3" xfId="140"/>
    <cellStyle name="Millares 13" xfId="95"/>
    <cellStyle name="Millares 13 2" xfId="215"/>
    <cellStyle name="Millares 13 2 2" xfId="239"/>
    <cellStyle name="Millares 13 3" xfId="162"/>
    <cellStyle name="Millares 14" xfId="11"/>
    <cellStyle name="Millares 14 2" xfId="217"/>
    <cellStyle name="Millares 14 3" xfId="241"/>
    <cellStyle name="Millares 15" xfId="104"/>
    <cellStyle name="Millares 15 2" xfId="194"/>
    <cellStyle name="Millares 16" xfId="171"/>
    <cellStyle name="Millares 17" xfId="106"/>
    <cellStyle name="Millares 18" xfId="107"/>
    <cellStyle name="Millares 19 2" xfId="40"/>
    <cellStyle name="Millares 19 2 2" xfId="55"/>
    <cellStyle name="Millares 19 2 2 2" xfId="124"/>
    <cellStyle name="Millares 19 2 3" xfId="79"/>
    <cellStyle name="Millares 19 2 3 2" xfId="146"/>
    <cellStyle name="Millares 19 2 4" xfId="101"/>
    <cellStyle name="Millares 19 2 4 2" xfId="168"/>
    <cellStyle name="Millares 19 2 5" xfId="177"/>
    <cellStyle name="Millares 19 2 6" xfId="113"/>
    <cellStyle name="Millares 2" xfId="18"/>
    <cellStyle name="Millares 2 2" xfId="19"/>
    <cellStyle name="Millares 2 2 2" xfId="68"/>
    <cellStyle name="Millares 2 2 2 2" xfId="90"/>
    <cellStyle name="Millares 2 2 2 2 2" xfId="157"/>
    <cellStyle name="Millares 2 2 2 3" xfId="188"/>
    <cellStyle name="Millares 2 2 2 4" xfId="135"/>
    <cellStyle name="Millares 2 2 3" xfId="51"/>
    <cellStyle name="Millares 2 2 3 2" xfId="201"/>
    <cellStyle name="Millares 2 2 3 3" xfId="120"/>
    <cellStyle name="Millares 2 2 4" xfId="76"/>
    <cellStyle name="Millares 2 2 4 2" xfId="143"/>
    <cellStyle name="Millares 2 2 5" xfId="98"/>
    <cellStyle name="Millares 2 2 5 2" xfId="165"/>
    <cellStyle name="Millares 2 2 6" xfId="174"/>
    <cellStyle name="Millares 2 2 7" xfId="110"/>
    <cellStyle name="Millares 2 3" xfId="39"/>
    <cellStyle name="Millares 2 3 35" xfId="211"/>
    <cellStyle name="Millares 2 4" xfId="44"/>
    <cellStyle name="Millares 2 4 2" xfId="234"/>
    <cellStyle name="Millares 2 5" xfId="61"/>
    <cellStyle name="Millares 2 5 2" xfId="85"/>
    <cellStyle name="Millares 2 5 2 2" xfId="152"/>
    <cellStyle name="Millares 2 5 3" xfId="183"/>
    <cellStyle name="Millares 2 5 4" xfId="130"/>
    <cellStyle name="Millares 2 6" xfId="196"/>
    <cellStyle name="Millares 3" xfId="20"/>
    <cellStyle name="Millares 3 2" xfId="62"/>
    <cellStyle name="Millares 3 2 2" xfId="235"/>
    <cellStyle name="Millares 4" xfId="38"/>
    <cellStyle name="Millares 4 2" xfId="64"/>
    <cellStyle name="Millares 4 2 2" xfId="236"/>
    <cellStyle name="Millares 5" xfId="37"/>
    <cellStyle name="Millares 5 2" xfId="66"/>
    <cellStyle name="Millares 5 2 2" xfId="88"/>
    <cellStyle name="Millares 5 2 2 2" xfId="155"/>
    <cellStyle name="Millares 5 2 3" xfId="186"/>
    <cellStyle name="Millares 5 2 4" xfId="133"/>
    <cellStyle name="Millares 5 3" xfId="199"/>
    <cellStyle name="Millares 6" xfId="46"/>
    <cellStyle name="Millares 6 2" xfId="69"/>
    <cellStyle name="Millares 6 2 2" xfId="91"/>
    <cellStyle name="Millares 6 2 2 2" xfId="158"/>
    <cellStyle name="Millares 6 2 3" xfId="189"/>
    <cellStyle name="Millares 6 2 4" xfId="136"/>
    <cellStyle name="Millares 6 3" xfId="202"/>
    <cellStyle name="Millares 7" xfId="70"/>
    <cellStyle name="Millares 7 2" xfId="92"/>
    <cellStyle name="Millares 7 2 2" xfId="203"/>
    <cellStyle name="Millares 7 2 3" xfId="159"/>
    <cellStyle name="Millares 7 3" xfId="190"/>
    <cellStyle name="Millares 7 4" xfId="137"/>
    <cellStyle name="Millares 8" xfId="71"/>
    <cellStyle name="Millares 8 2" xfId="93"/>
    <cellStyle name="Millares 8 2 2" xfId="204"/>
    <cellStyle name="Millares 8 2 3" xfId="160"/>
    <cellStyle name="Millares 8 3" xfId="191"/>
    <cellStyle name="Millares 8 4" xfId="138"/>
    <cellStyle name="Millares 9" xfId="8"/>
    <cellStyle name="Millares 9 2" xfId="72"/>
    <cellStyle name="Millares 9 2 2" xfId="94"/>
    <cellStyle name="Millares 9 2 2 2" xfId="161"/>
    <cellStyle name="Millares 9 2 3" xfId="192"/>
    <cellStyle name="Millares 9 2 4" xfId="139"/>
    <cellStyle name="Millares 9 2 5" xfId="225"/>
    <cellStyle name="Millares 9 3" xfId="205"/>
    <cellStyle name="Millares 9 4" xfId="221"/>
    <cellStyle name="Normal" xfId="0" builtinId="0"/>
    <cellStyle name="Normal 10" xfId="36"/>
    <cellStyle name="Normal 12" xfId="7"/>
    <cellStyle name="Normal 15" xfId="12"/>
    <cellStyle name="Normal 2" xfId="21"/>
    <cellStyle name="Normal 2 10" xfId="35"/>
    <cellStyle name="Normal 2 2" xfId="22"/>
    <cellStyle name="Normal 2 2 2" xfId="42"/>
    <cellStyle name="Normal 2 3" xfId="41"/>
    <cellStyle name="Normal 2 4" xfId="13"/>
    <cellStyle name="Normal 3" xfId="23"/>
    <cellStyle name="Normal 3 2" xfId="24"/>
    <cellStyle name="Normal 3 3" xfId="14"/>
    <cellStyle name="Normal 5" xfId="27"/>
    <cellStyle name="Normal_Estados Fiscal 1999" xfId="5"/>
    <cellStyle name="Porcentaje" xfId="3" builtinId="5"/>
    <cellStyle name="Porcentual 2"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9</xdr:col>
      <xdr:colOff>561975</xdr:colOff>
      <xdr:row>6</xdr:row>
      <xdr:rowOff>180975</xdr:rowOff>
    </xdr:from>
    <xdr:ext cx="184731" cy="264560"/>
    <xdr:sp macro="" textlink="">
      <xdr:nvSpPr>
        <xdr:cNvPr id="2" name="CuadroTexto 1"/>
        <xdr:cNvSpPr txBox="1"/>
      </xdr:nvSpPr>
      <xdr:spPr>
        <a:xfrm>
          <a:off x="7419975" y="139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2102906</xdr:colOff>
      <xdr:row>0</xdr:row>
      <xdr:rowOff>84666</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1521881" y="84666"/>
          <a:ext cx="2381250"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2169584</xdr:colOff>
      <xdr:row>0</xdr:row>
      <xdr:rowOff>137583</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391834" y="137583"/>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2338916</xdr:colOff>
      <xdr:row>0</xdr:row>
      <xdr:rowOff>116418</xdr:rowOff>
    </xdr:from>
    <xdr:ext cx="2381250" cy="769735"/>
    <xdr:pic>
      <xdr:nvPicPr>
        <xdr:cNvPr id="2" name="Imagen 1"/>
        <xdr:cNvPicPr>
          <a:picLocks noChangeAspect="1"/>
        </xdr:cNvPicPr>
      </xdr:nvPicPr>
      <xdr:blipFill>
        <a:blip xmlns:r="http://schemas.openxmlformats.org/officeDocument/2006/relationships" r:embed="rId1"/>
        <a:stretch>
          <a:fillRect/>
        </a:stretch>
      </xdr:blipFill>
      <xdr:spPr>
        <a:xfrm>
          <a:off x="2465916" y="116418"/>
          <a:ext cx="2381250" cy="76973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2021418</xdr:colOff>
      <xdr:row>0</xdr:row>
      <xdr:rowOff>148168</xdr:rowOff>
    </xdr:from>
    <xdr:ext cx="2381250" cy="772224"/>
    <xdr:pic>
      <xdr:nvPicPr>
        <xdr:cNvPr id="2" name="Imagen 1"/>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oneCellAnchor>
    <xdr:from>
      <xdr:col>1</xdr:col>
      <xdr:colOff>2021418</xdr:colOff>
      <xdr:row>0</xdr:row>
      <xdr:rowOff>148168</xdr:rowOff>
    </xdr:from>
    <xdr:ext cx="2381250" cy="772224"/>
    <xdr:pic>
      <xdr:nvPicPr>
        <xdr:cNvPr id="7" name="Imagen 6"/>
        <xdr:cNvPicPr>
          <a:picLocks noChangeAspect="1"/>
        </xdr:cNvPicPr>
      </xdr:nvPicPr>
      <xdr:blipFill>
        <a:blip xmlns:r="http://schemas.openxmlformats.org/officeDocument/2006/relationships" r:embed="rId1"/>
        <a:stretch>
          <a:fillRect/>
        </a:stretch>
      </xdr:blipFill>
      <xdr:spPr>
        <a:xfrm>
          <a:off x="1526118" y="148168"/>
          <a:ext cx="2381250" cy="772224"/>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268817</xdr:colOff>
      <xdr:row>1</xdr:row>
      <xdr:rowOff>32809</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3941234" y="223309"/>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view="pageBreakPreview" topLeftCell="A7" zoomScaleNormal="100" zoomScaleSheetLayoutView="100" workbookViewId="0">
      <selection activeCell="F13" sqref="F13"/>
    </sheetView>
  </sheetViews>
  <sheetFormatPr baseColWidth="10" defaultRowHeight="15"/>
  <sheetData>
    <row r="6" spans="5:6" ht="20.25">
      <c r="F6" s="107" t="s">
        <v>95</v>
      </c>
    </row>
    <row r="7" spans="5:6" ht="20.25">
      <c r="F7" s="107" t="s">
        <v>96</v>
      </c>
    </row>
    <row r="8" spans="5:6" ht="20.25">
      <c r="F8" s="107" t="s">
        <v>97</v>
      </c>
    </row>
    <row r="9" spans="5:6">
      <c r="F9" s="108"/>
    </row>
    <row r="10" spans="5:6">
      <c r="F10" s="109"/>
    </row>
    <row r="11" spans="5:6">
      <c r="F11" s="110" t="s">
        <v>455</v>
      </c>
    </row>
    <row r="12" spans="5:6">
      <c r="F12" s="110" t="s">
        <v>385</v>
      </c>
    </row>
    <row r="13" spans="5:6">
      <c r="E13" s="108"/>
      <c r="F13" s="254" t="s">
        <v>489</v>
      </c>
    </row>
  </sheetData>
  <pageMargins left="0.7" right="0.7" top="0.75" bottom="0.75" header="0.3" footer="0.3"/>
  <pageSetup scale="71"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17"/>
  <sheetViews>
    <sheetView showGridLines="0" view="pageBreakPreview" zoomScale="90" zoomScaleNormal="90" zoomScaleSheetLayoutView="90" workbookViewId="0">
      <selection activeCell="F36" sqref="F36"/>
    </sheetView>
  </sheetViews>
  <sheetFormatPr baseColWidth="10" defaultColWidth="11.42578125" defaultRowHeight="12.75"/>
  <cols>
    <col min="1" max="1" width="2.28515625" style="1" customWidth="1"/>
    <col min="2" max="2" width="49.42578125" style="2" customWidth="1"/>
    <col min="3" max="3" width="1.7109375" style="2" customWidth="1"/>
    <col min="4" max="4" width="13.28515625" style="2" customWidth="1"/>
    <col min="5" max="5" width="2.140625" style="3" customWidth="1"/>
    <col min="6" max="6" width="20.28515625" style="2" customWidth="1"/>
    <col min="7" max="7" width="1.85546875" style="2" customWidth="1"/>
    <col min="8" max="8" width="20.140625" style="2" customWidth="1"/>
    <col min="9" max="9" width="3.42578125" style="2" customWidth="1"/>
    <col min="10" max="10" width="11.42578125" style="1"/>
    <col min="11" max="11" width="16.42578125" style="1" bestFit="1" customWidth="1"/>
    <col min="12" max="16384" width="11.42578125" style="1"/>
  </cols>
  <sheetData>
    <row r="4" spans="2:9">
      <c r="B4" s="35"/>
      <c r="C4" s="35"/>
      <c r="D4" s="35"/>
      <c r="E4" s="35"/>
      <c r="F4" s="35"/>
      <c r="G4" s="35"/>
      <c r="H4" s="35"/>
      <c r="I4" s="35"/>
    </row>
    <row r="5" spans="2:9">
      <c r="B5" s="35"/>
      <c r="C5" s="35"/>
      <c r="D5" s="35"/>
      <c r="E5" s="35"/>
      <c r="F5" s="35"/>
      <c r="G5" s="35"/>
      <c r="H5" s="35"/>
      <c r="I5" s="35"/>
    </row>
    <row r="6" spans="2:9">
      <c r="B6" s="35"/>
      <c r="C6" s="35"/>
      <c r="D6" s="35"/>
      <c r="E6" s="35"/>
      <c r="F6" s="35"/>
      <c r="G6" s="35"/>
      <c r="H6" s="35"/>
      <c r="I6" s="35"/>
    </row>
    <row r="7" spans="2:9">
      <c r="B7" s="35"/>
      <c r="C7" s="35"/>
      <c r="D7" s="35"/>
      <c r="E7" s="35"/>
      <c r="F7" s="35"/>
      <c r="G7" s="35"/>
      <c r="H7" s="35"/>
      <c r="I7" s="35"/>
    </row>
    <row r="8" spans="2:9">
      <c r="B8" s="35"/>
      <c r="C8" s="35"/>
      <c r="D8" s="35"/>
      <c r="E8" s="35"/>
      <c r="F8" s="35"/>
      <c r="G8" s="35"/>
      <c r="H8" s="35"/>
      <c r="I8" s="35"/>
    </row>
    <row r="9" spans="2:9" ht="25.5" customHeight="1">
      <c r="B9" s="255" t="s">
        <v>24</v>
      </c>
      <c r="C9" s="255"/>
      <c r="D9" s="255"/>
      <c r="E9" s="255"/>
      <c r="F9" s="255"/>
      <c r="G9" s="36"/>
      <c r="H9" s="36"/>
      <c r="I9" s="36"/>
    </row>
    <row r="10" spans="2:9">
      <c r="B10" s="35"/>
      <c r="C10" s="35"/>
      <c r="D10" s="35"/>
      <c r="E10" s="35"/>
      <c r="F10" s="35"/>
      <c r="G10" s="35"/>
      <c r="H10" s="35"/>
      <c r="I10" s="35"/>
    </row>
    <row r="11" spans="2:9" s="29" customFormat="1" ht="23.25">
      <c r="B11" s="34" t="s">
        <v>23</v>
      </c>
      <c r="C11" s="34"/>
      <c r="D11" s="34"/>
      <c r="E11" s="34"/>
      <c r="F11" s="34"/>
      <c r="G11" s="34"/>
      <c r="H11" s="34"/>
      <c r="I11" s="33"/>
    </row>
    <row r="12" spans="2:9" s="29" customFormat="1" ht="30.75" customHeight="1">
      <c r="B12" s="34" t="s">
        <v>386</v>
      </c>
      <c r="C12" s="34"/>
      <c r="D12" s="34"/>
      <c r="E12" s="34"/>
      <c r="F12" s="34"/>
      <c r="G12" s="34"/>
      <c r="H12" s="34"/>
      <c r="I12" s="33"/>
    </row>
    <row r="13" spans="2:9" s="29" customFormat="1" ht="20.25" customHeight="1">
      <c r="B13" s="128" t="s">
        <v>387</v>
      </c>
      <c r="C13" s="32"/>
      <c r="D13" s="32"/>
      <c r="E13" s="32"/>
      <c r="F13" s="32"/>
      <c r="G13" s="32"/>
      <c r="H13" s="32"/>
      <c r="I13" s="30"/>
    </row>
    <row r="14" spans="2:9" s="29" customFormat="1" ht="22.15" customHeight="1">
      <c r="B14" s="31" t="s">
        <v>22</v>
      </c>
      <c r="C14" s="31"/>
      <c r="D14" s="31"/>
      <c r="E14" s="31"/>
      <c r="F14" s="31"/>
      <c r="G14" s="31"/>
      <c r="H14" s="31"/>
      <c r="I14" s="30"/>
    </row>
    <row r="15" spans="2:9" ht="13.5" customHeight="1">
      <c r="B15" s="6"/>
      <c r="C15" s="6"/>
      <c r="D15" s="6"/>
      <c r="E15" s="6"/>
      <c r="F15" s="6"/>
      <c r="G15" s="6"/>
      <c r="H15" s="6"/>
    </row>
    <row r="16" spans="2:9" ht="13.5" customHeight="1">
      <c r="B16" s="1"/>
      <c r="C16" s="6"/>
      <c r="D16" s="28" t="s">
        <v>21</v>
      </c>
      <c r="E16" s="27"/>
      <c r="F16" s="26" t="s">
        <v>388</v>
      </c>
      <c r="G16" s="25"/>
      <c r="H16" s="26" t="s">
        <v>173</v>
      </c>
      <c r="I16" s="25"/>
    </row>
    <row r="17" spans="2:11" s="5" customFormat="1">
      <c r="B17" s="24" t="s">
        <v>20</v>
      </c>
      <c r="C17" s="24"/>
      <c r="D17" s="24"/>
      <c r="E17" s="24"/>
    </row>
    <row r="18" spans="2:11" s="5" customFormat="1">
      <c r="B18" s="24"/>
      <c r="C18" s="24"/>
      <c r="D18" s="24"/>
      <c r="E18" s="24"/>
    </row>
    <row r="19" spans="2:11" s="5" customFormat="1">
      <c r="B19" s="136" t="s">
        <v>19</v>
      </c>
      <c r="C19" s="137"/>
      <c r="D19" s="134" t="s">
        <v>18</v>
      </c>
      <c r="E19" s="137"/>
      <c r="F19" s="138">
        <v>16477497029</v>
      </c>
      <c r="G19" s="139"/>
      <c r="H19" s="138">
        <v>25029572964</v>
      </c>
      <c r="I19" s="22"/>
    </row>
    <row r="20" spans="2:11" s="5" customFormat="1">
      <c r="B20" s="136" t="s">
        <v>17</v>
      </c>
      <c r="C20" s="136"/>
      <c r="D20" s="134" t="s">
        <v>16</v>
      </c>
      <c r="E20" s="136"/>
      <c r="F20" s="138">
        <v>200056009829</v>
      </c>
      <c r="G20" s="139"/>
      <c r="H20" s="138">
        <v>244928967994</v>
      </c>
      <c r="I20" s="23"/>
      <c r="K20" s="243"/>
    </row>
    <row r="21" spans="2:11" s="5" customFormat="1">
      <c r="B21" s="136" t="s">
        <v>15</v>
      </c>
      <c r="C21" s="136"/>
      <c r="D21" s="134" t="s">
        <v>14</v>
      </c>
      <c r="E21" s="136"/>
      <c r="F21" s="138">
        <v>279693483</v>
      </c>
      <c r="G21" s="139"/>
      <c r="H21" s="138">
        <v>445834720</v>
      </c>
      <c r="I21" s="23"/>
      <c r="K21" s="243"/>
    </row>
    <row r="22" spans="2:11" s="5" customFormat="1">
      <c r="B22" s="9" t="s">
        <v>142</v>
      </c>
      <c r="C22" s="136"/>
      <c r="D22" s="134" t="s">
        <v>10</v>
      </c>
      <c r="E22" s="136"/>
      <c r="F22" s="138">
        <v>61856883</v>
      </c>
      <c r="G22" s="139"/>
      <c r="H22" s="138">
        <v>80570718</v>
      </c>
      <c r="I22" s="23"/>
      <c r="K22" s="243"/>
    </row>
    <row r="23" spans="2:11" s="5" customFormat="1" ht="13.5" thickBot="1">
      <c r="B23" s="137" t="s">
        <v>13</v>
      </c>
      <c r="C23" s="136"/>
      <c r="D23" s="144"/>
      <c r="E23" s="136"/>
      <c r="F23" s="140">
        <f>SUM(F19:F22)</f>
        <v>216875057224</v>
      </c>
      <c r="G23" s="141"/>
      <c r="H23" s="140">
        <f>SUM(H19:H22)</f>
        <v>270484946396</v>
      </c>
      <c r="I23" s="23"/>
    </row>
    <row r="24" spans="2:11" s="5" customFormat="1" ht="13.5" thickTop="1">
      <c r="B24" s="15"/>
      <c r="C24" s="9"/>
      <c r="D24" s="105"/>
      <c r="E24" s="9"/>
      <c r="F24" s="13"/>
      <c r="G24" s="13"/>
      <c r="H24" s="13"/>
      <c r="I24" s="23"/>
    </row>
    <row r="25" spans="2:11" s="5" customFormat="1">
      <c r="B25" s="15" t="s">
        <v>12</v>
      </c>
      <c r="C25" s="9"/>
      <c r="D25" s="15"/>
      <c r="E25" s="9"/>
      <c r="F25" s="22"/>
      <c r="G25" s="22"/>
      <c r="H25" s="22"/>
      <c r="I25" s="10"/>
    </row>
    <row r="26" spans="2:11" s="5" customFormat="1">
      <c r="B26" s="15"/>
      <c r="C26" s="15"/>
      <c r="D26" s="15"/>
      <c r="E26" s="15"/>
      <c r="F26" s="22"/>
      <c r="G26" s="22"/>
      <c r="H26" s="22"/>
      <c r="I26" s="21"/>
    </row>
    <row r="27" spans="2:11" s="5" customFormat="1" ht="12.75" customHeight="1">
      <c r="B27" s="136" t="s">
        <v>11</v>
      </c>
      <c r="C27" s="136"/>
      <c r="D27" s="241" t="s">
        <v>101</v>
      </c>
      <c r="E27" s="136"/>
      <c r="F27" s="138">
        <v>253956618</v>
      </c>
      <c r="G27" s="139"/>
      <c r="H27" s="138">
        <v>316178326</v>
      </c>
      <c r="I27" s="21"/>
      <c r="K27" s="243"/>
    </row>
    <row r="28" spans="2:11" s="5" customFormat="1">
      <c r="B28" s="132" t="s">
        <v>9</v>
      </c>
      <c r="C28" s="132"/>
      <c r="D28" s="241" t="s">
        <v>105</v>
      </c>
      <c r="E28" s="132"/>
      <c r="F28" s="138">
        <v>5167947354</v>
      </c>
      <c r="G28" s="143"/>
      <c r="H28" s="138">
        <v>2940486875</v>
      </c>
      <c r="I28" s="13"/>
      <c r="K28" s="243"/>
    </row>
    <row r="29" spans="2:11" s="5" customFormat="1">
      <c r="B29" s="132" t="s">
        <v>104</v>
      </c>
      <c r="C29" s="132"/>
      <c r="D29" s="241"/>
      <c r="E29" s="132"/>
      <c r="F29" s="138">
        <v>26536745</v>
      </c>
      <c r="G29" s="143"/>
      <c r="H29" s="138">
        <v>28632077</v>
      </c>
      <c r="I29" s="13"/>
      <c r="K29" s="243"/>
    </row>
    <row r="30" spans="2:11" hidden="1">
      <c r="D30" s="242"/>
    </row>
    <row r="31" spans="2:11" s="5" customFormat="1" ht="13.5" thickBot="1">
      <c r="B31" s="144" t="s">
        <v>8</v>
      </c>
      <c r="C31" s="132"/>
      <c r="D31" s="144"/>
      <c r="E31" s="132"/>
      <c r="F31" s="145">
        <f>+SUM(F27:F29)</f>
        <v>5448440717</v>
      </c>
      <c r="G31" s="146"/>
      <c r="H31" s="145">
        <f>+SUM(H27:H29)</f>
        <v>3285297278</v>
      </c>
      <c r="I31" s="10"/>
      <c r="J31" s="20"/>
      <c r="K31" s="243"/>
    </row>
    <row r="32" spans="2:11" s="5" customFormat="1" ht="13.5" thickTop="1">
      <c r="B32" s="6"/>
      <c r="C32" s="6"/>
      <c r="D32" s="12"/>
      <c r="E32" s="6"/>
      <c r="F32" s="19"/>
      <c r="G32" s="19"/>
      <c r="H32" s="19"/>
      <c r="I32" s="13"/>
    </row>
    <row r="33" spans="2:11" s="5" customFormat="1">
      <c r="B33" s="12" t="s">
        <v>7</v>
      </c>
      <c r="C33" s="6"/>
      <c r="D33" s="12"/>
      <c r="E33" s="6"/>
      <c r="F33" s="17"/>
      <c r="G33" s="17"/>
      <c r="H33" s="17"/>
      <c r="I33" s="10"/>
      <c r="J33" s="20"/>
    </row>
    <row r="34" spans="2:11" s="5" customFormat="1">
      <c r="B34" s="136" t="s">
        <v>6</v>
      </c>
      <c r="C34" s="132"/>
      <c r="D34" s="144"/>
      <c r="E34" s="132"/>
      <c r="F34" s="138">
        <v>164965674183</v>
      </c>
      <c r="G34" s="143"/>
      <c r="H34" s="138">
        <v>223828940890</v>
      </c>
      <c r="I34" s="18"/>
      <c r="K34" s="119"/>
    </row>
    <row r="35" spans="2:11" s="5" customFormat="1">
      <c r="B35" s="136" t="s">
        <v>5</v>
      </c>
      <c r="C35" s="132"/>
      <c r="D35" s="144"/>
      <c r="E35" s="132"/>
      <c r="F35" s="138">
        <v>43370708228</v>
      </c>
      <c r="G35" s="143"/>
      <c r="H35" s="138">
        <v>27276893999</v>
      </c>
      <c r="I35" s="18"/>
    </row>
    <row r="36" spans="2:11" s="5" customFormat="1">
      <c r="B36" s="132" t="s">
        <v>4</v>
      </c>
      <c r="C36" s="132"/>
      <c r="D36" s="144"/>
      <c r="E36" s="132"/>
      <c r="F36" s="138">
        <f>+'2 - EERR FONDO GS'!$G$29</f>
        <v>3090234096</v>
      </c>
      <c r="G36" s="143"/>
      <c r="H36" s="138">
        <v>16093814229</v>
      </c>
      <c r="I36" s="18"/>
    </row>
    <row r="37" spans="2:11" s="5" customFormat="1" ht="13.5" thickBot="1">
      <c r="B37" s="137" t="s">
        <v>3</v>
      </c>
      <c r="C37" s="137"/>
      <c r="D37" s="137"/>
      <c r="E37" s="137"/>
      <c r="F37" s="145">
        <f>+SUM(F34:F36)</f>
        <v>211426616507</v>
      </c>
      <c r="G37" s="146"/>
      <c r="H37" s="145">
        <f>+SUM(H34:H36)</f>
        <v>267199649118</v>
      </c>
      <c r="I37" s="18"/>
    </row>
    <row r="38" spans="2:11" s="5" customFormat="1" ht="13.5" thickTop="1">
      <c r="B38" s="137" t="s">
        <v>2</v>
      </c>
      <c r="C38" s="136"/>
      <c r="D38" s="137"/>
      <c r="E38" s="136"/>
      <c r="F38" s="189">
        <v>150955.44091</v>
      </c>
      <c r="G38" s="14"/>
      <c r="H38" s="247">
        <v>193272.5925</v>
      </c>
      <c r="I38" s="18"/>
    </row>
    <row r="39" spans="2:11" s="5" customFormat="1">
      <c r="B39" s="144" t="s">
        <v>1</v>
      </c>
      <c r="C39" s="132"/>
      <c r="D39" s="241">
        <v>6</v>
      </c>
      <c r="E39" s="132"/>
      <c r="F39" s="147">
        <f>+F37/F38</f>
        <v>1400589.572873051</v>
      </c>
      <c r="G39" s="148"/>
      <c r="H39" s="147">
        <f>+H37/H38</f>
        <v>1382501.5004028571</v>
      </c>
      <c r="I39" s="16"/>
    </row>
    <row r="40" spans="2:11" s="5" customFormat="1">
      <c r="B40" s="15"/>
      <c r="C40" s="9"/>
      <c r="D40" s="9"/>
      <c r="E40" s="9"/>
      <c r="F40" s="14"/>
      <c r="G40" s="14"/>
      <c r="H40" s="14"/>
      <c r="I40" s="13"/>
    </row>
    <row r="41" spans="2:11" s="5" customFormat="1">
      <c r="B41" s="12"/>
      <c r="C41" s="6"/>
      <c r="D41" s="6"/>
      <c r="E41" s="6"/>
      <c r="F41" s="9"/>
      <c r="G41" s="11"/>
      <c r="H41" s="9"/>
      <c r="I41" s="10"/>
    </row>
    <row r="42" spans="2:11" s="5" customFormat="1">
      <c r="B42" s="9"/>
      <c r="C42" s="9"/>
      <c r="D42" s="9"/>
      <c r="E42" s="9"/>
      <c r="F42" s="6"/>
      <c r="G42" s="9"/>
      <c r="H42" s="9"/>
      <c r="I42" s="6"/>
    </row>
    <row r="43" spans="2:11" s="5" customFormat="1">
      <c r="B43" s="9"/>
      <c r="C43" s="9"/>
      <c r="D43" s="9"/>
      <c r="E43" s="9"/>
      <c r="F43" s="9"/>
      <c r="G43" s="9"/>
      <c r="H43" s="9"/>
      <c r="I43" s="6"/>
    </row>
    <row r="44" spans="2:11">
      <c r="B44" s="8" t="s">
        <v>0</v>
      </c>
      <c r="C44" s="8"/>
      <c r="D44" s="8"/>
      <c r="E44" s="7"/>
    </row>
    <row r="47" spans="2:11">
      <c r="F47" s="122">
        <f>+F23-F37-F31</f>
        <v>0</v>
      </c>
      <c r="H47" s="122">
        <f>+H23-H37-H31</f>
        <v>0</v>
      </c>
    </row>
    <row r="48" spans="2:11">
      <c r="F48" s="122">
        <f>+F37-'3 - PN FONDO GS'!E24</f>
        <v>0</v>
      </c>
    </row>
    <row r="89" spans="9:9">
      <c r="I89" s="5"/>
    </row>
    <row r="90" spans="9:9">
      <c r="I90" s="5"/>
    </row>
    <row r="91" spans="9:9">
      <c r="I91" s="5"/>
    </row>
    <row r="92" spans="9:9">
      <c r="I92" s="5"/>
    </row>
    <row r="93" spans="9:9">
      <c r="I93" s="5"/>
    </row>
    <row r="94" spans="9:9">
      <c r="I94" s="5"/>
    </row>
    <row r="95" spans="9:9">
      <c r="I95" s="5"/>
    </row>
    <row r="96" spans="9:9">
      <c r="I96" s="6"/>
    </row>
    <row r="97" spans="9:9">
      <c r="I97" s="1"/>
    </row>
    <row r="98" spans="9:9">
      <c r="I98" s="1"/>
    </row>
    <row r="99" spans="9:9">
      <c r="I99" s="1"/>
    </row>
    <row r="100" spans="9:9">
      <c r="I100" s="1"/>
    </row>
    <row r="101" spans="9:9">
      <c r="I101" s="1"/>
    </row>
    <row r="102" spans="9:9">
      <c r="I102" s="1"/>
    </row>
    <row r="103" spans="9:9">
      <c r="I103" s="1"/>
    </row>
    <row r="104" spans="9:9">
      <c r="I104" s="1"/>
    </row>
    <row r="105" spans="9:9">
      <c r="I105" s="1"/>
    </row>
    <row r="106" spans="9:9">
      <c r="I106" s="1"/>
    </row>
    <row r="107" spans="9:9">
      <c r="I107" s="1"/>
    </row>
    <row r="108" spans="9:9">
      <c r="I108" s="1"/>
    </row>
    <row r="109" spans="9:9">
      <c r="I109" s="1"/>
    </row>
    <row r="110" spans="9:9">
      <c r="I110" s="1"/>
    </row>
    <row r="111" spans="9:9">
      <c r="I111" s="1"/>
    </row>
    <row r="112" spans="9:9">
      <c r="I112" s="1"/>
    </row>
    <row r="113" spans="9:9">
      <c r="I113" s="1"/>
    </row>
    <row r="114" spans="9:9">
      <c r="I114" s="1"/>
    </row>
    <row r="115" spans="9:9">
      <c r="I115" s="1"/>
    </row>
    <row r="116" spans="9:9">
      <c r="I116" s="5"/>
    </row>
    <row r="117" spans="9:9">
      <c r="I117" s="4"/>
    </row>
  </sheetData>
  <mergeCells count="1">
    <mergeCell ref="B9:F9"/>
  </mergeCells>
  <pageMargins left="0.7" right="0.7" top="0.75" bottom="0.75" header="0.3" footer="0.3"/>
  <pageSetup scale="7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37"/>
  <sheetViews>
    <sheetView showGridLines="0" view="pageBreakPreview" zoomScale="90" zoomScaleNormal="90" zoomScaleSheetLayoutView="90" workbookViewId="0">
      <selection activeCell="G29" sqref="G29"/>
    </sheetView>
  </sheetViews>
  <sheetFormatPr baseColWidth="10" defaultColWidth="11.42578125" defaultRowHeight="12.75"/>
  <cols>
    <col min="1" max="1" width="1.42578125" style="1" customWidth="1"/>
    <col min="2" max="2" width="1.85546875" style="1" customWidth="1"/>
    <col min="3" max="3" width="58.140625" style="1" customWidth="1"/>
    <col min="4" max="4" width="1.7109375" style="1" customWidth="1"/>
    <col min="5" max="5" width="15.5703125" style="1" customWidth="1"/>
    <col min="6" max="6" width="2.140625" style="1" customWidth="1"/>
    <col min="7" max="7" width="18.140625" style="37" customWidth="1"/>
    <col min="8" max="8" width="2.42578125" style="1" customWidth="1"/>
    <col min="9" max="9" width="17.140625" style="1" customWidth="1"/>
    <col min="10" max="10" width="2.28515625" style="1" customWidth="1"/>
    <col min="11" max="11" width="12.140625" style="1" bestFit="1" customWidth="1"/>
    <col min="12" max="13" width="11.85546875" style="1" bestFit="1" customWidth="1"/>
    <col min="14" max="14" width="15.140625" style="1" bestFit="1" customWidth="1"/>
    <col min="15" max="16384" width="11.42578125" style="1"/>
  </cols>
  <sheetData>
    <row r="8" spans="1:13">
      <c r="G8" s="58"/>
    </row>
    <row r="9" spans="1:13" ht="25.5">
      <c r="C9" s="255" t="s">
        <v>24</v>
      </c>
      <c r="D9" s="255"/>
      <c r="E9" s="255"/>
      <c r="F9" s="255"/>
      <c r="G9" s="255"/>
      <c r="H9" s="255"/>
      <c r="I9" s="255"/>
      <c r="J9" s="255"/>
      <c r="K9" s="255"/>
    </row>
    <row r="10" spans="1:13" ht="15" customHeight="1">
      <c r="C10" s="255"/>
      <c r="D10" s="255"/>
      <c r="E10" s="255"/>
      <c r="F10" s="255"/>
      <c r="G10" s="255"/>
    </row>
    <row r="11" spans="1:13" ht="25.5">
      <c r="C11" s="57" t="s">
        <v>34</v>
      </c>
      <c r="D11" s="56"/>
      <c r="E11" s="56"/>
      <c r="F11" s="56"/>
      <c r="G11" s="36"/>
    </row>
    <row r="12" spans="1:13" ht="25.5">
      <c r="C12" s="57" t="s">
        <v>456</v>
      </c>
      <c r="D12" s="56"/>
      <c r="E12" s="56"/>
      <c r="F12" s="56"/>
      <c r="G12" s="36"/>
    </row>
    <row r="13" spans="1:13" ht="17.25" customHeight="1">
      <c r="C13" s="55" t="s">
        <v>457</v>
      </c>
      <c r="D13" s="55"/>
      <c r="E13" s="55"/>
      <c r="F13" s="55"/>
      <c r="G13" s="55"/>
      <c r="H13" s="55"/>
      <c r="I13" s="55"/>
      <c r="J13" s="55"/>
    </row>
    <row r="14" spans="1:13" ht="21" customHeight="1">
      <c r="A14" s="37"/>
      <c r="C14" s="31" t="s">
        <v>22</v>
      </c>
      <c r="D14" s="31"/>
      <c r="E14" s="31"/>
      <c r="F14" s="31"/>
      <c r="G14" s="54"/>
    </row>
    <row r="15" spans="1:13" ht="12" customHeight="1">
      <c r="A15" s="37"/>
      <c r="C15" s="6"/>
      <c r="D15" s="6"/>
      <c r="E15" s="6"/>
      <c r="F15" s="6"/>
      <c r="G15" s="6"/>
      <c r="M15" s="51"/>
    </row>
    <row r="16" spans="1:13">
      <c r="A16" s="37"/>
      <c r="C16" s="53"/>
      <c r="D16" s="53"/>
      <c r="E16" s="133" t="s">
        <v>21</v>
      </c>
      <c r="F16" s="134"/>
      <c r="G16" s="135" t="s">
        <v>388</v>
      </c>
      <c r="H16" s="52"/>
      <c r="I16" s="135" t="s">
        <v>389</v>
      </c>
      <c r="M16" s="51"/>
    </row>
    <row r="17" spans="1:15">
      <c r="A17" s="37"/>
      <c r="B17" s="42"/>
      <c r="C17" s="149" t="s">
        <v>33</v>
      </c>
      <c r="D17" s="149"/>
      <c r="E17" s="149"/>
      <c r="F17" s="149"/>
      <c r="G17" s="150"/>
      <c r="H17" s="150"/>
      <c r="I17" s="150"/>
      <c r="M17" s="50"/>
    </row>
    <row r="18" spans="1:15">
      <c r="A18" s="37"/>
      <c r="B18" s="42"/>
      <c r="C18" s="149"/>
      <c r="D18" s="149"/>
      <c r="E18" s="149"/>
      <c r="F18" s="149"/>
      <c r="G18" s="149"/>
      <c r="H18" s="149"/>
      <c r="I18" s="149"/>
    </row>
    <row r="19" spans="1:15">
      <c r="A19" s="37"/>
      <c r="B19" s="42"/>
      <c r="C19" s="131" t="s">
        <v>32</v>
      </c>
      <c r="D19" s="131"/>
      <c r="E19" s="131"/>
      <c r="F19" s="131"/>
      <c r="G19" s="19">
        <v>3881281004</v>
      </c>
      <c r="H19" s="151"/>
      <c r="I19" s="19">
        <v>3924202122</v>
      </c>
    </row>
    <row r="20" spans="1:15">
      <c r="A20" s="37"/>
      <c r="B20" s="42"/>
      <c r="C20" s="49" t="s">
        <v>31</v>
      </c>
      <c r="D20" s="49"/>
      <c r="E20" s="49"/>
      <c r="F20" s="49"/>
      <c r="G20" s="153">
        <v>123660457</v>
      </c>
      <c r="H20" s="154"/>
      <c r="I20" s="153">
        <v>185412074</v>
      </c>
    </row>
    <row r="21" spans="1:15">
      <c r="A21" s="37"/>
      <c r="B21" s="42"/>
      <c r="C21" s="155" t="s">
        <v>30</v>
      </c>
      <c r="D21" s="152"/>
      <c r="E21" s="152"/>
      <c r="F21" s="152"/>
      <c r="G21" s="156">
        <f>+SUM(G19:G20)</f>
        <v>4004941461</v>
      </c>
      <c r="H21" s="149"/>
      <c r="I21" s="156">
        <f>+SUM(I19:I20)</f>
        <v>4109614196</v>
      </c>
    </row>
    <row r="22" spans="1:15">
      <c r="A22" s="37"/>
      <c r="B22" s="45"/>
      <c r="C22" s="44"/>
      <c r="D22" s="44"/>
      <c r="E22" s="44"/>
      <c r="F22" s="44"/>
      <c r="G22" s="113"/>
      <c r="H22" s="114"/>
      <c r="I22" s="113"/>
    </row>
    <row r="23" spans="1:15">
      <c r="A23" s="37"/>
      <c r="B23" s="42"/>
      <c r="C23" s="41" t="s">
        <v>29</v>
      </c>
      <c r="D23" s="41"/>
      <c r="E23" s="44"/>
      <c r="F23" s="41"/>
      <c r="G23" s="115"/>
      <c r="H23" s="116"/>
      <c r="I23" s="115"/>
    </row>
    <row r="24" spans="1:15">
      <c r="A24" s="37"/>
      <c r="B24" s="45"/>
      <c r="C24" s="44"/>
      <c r="D24" s="44"/>
      <c r="E24" s="44"/>
      <c r="F24" s="44"/>
      <c r="G24" s="117"/>
      <c r="H24" s="118"/>
      <c r="I24" s="117"/>
    </row>
    <row r="25" spans="1:15">
      <c r="A25" s="37"/>
      <c r="B25" s="45"/>
      <c r="C25" s="131" t="s">
        <v>28</v>
      </c>
      <c r="D25" s="131"/>
      <c r="E25" s="157" t="s">
        <v>27</v>
      </c>
      <c r="F25" s="131"/>
      <c r="G25" s="19">
        <v>-815817281</v>
      </c>
      <c r="H25" s="158"/>
      <c r="I25" s="19">
        <v>-759958862</v>
      </c>
    </row>
    <row r="26" spans="1:15">
      <c r="A26" s="37"/>
      <c r="B26" s="45"/>
      <c r="C26" s="49" t="s">
        <v>26</v>
      </c>
      <c r="D26" s="49"/>
      <c r="E26" s="157" t="s">
        <v>465</v>
      </c>
      <c r="F26" s="49"/>
      <c r="G26" s="153">
        <v>-98890084</v>
      </c>
      <c r="H26" s="159"/>
      <c r="I26" s="153">
        <v>-46165771</v>
      </c>
    </row>
    <row r="27" spans="1:15">
      <c r="A27" s="37"/>
      <c r="B27" s="45"/>
      <c r="C27" s="47" t="s">
        <v>25</v>
      </c>
      <c r="D27" s="46"/>
      <c r="E27" s="46"/>
      <c r="F27" s="46"/>
      <c r="G27" s="160">
        <f>SUM(G25:G26)</f>
        <v>-914707365</v>
      </c>
      <c r="H27" s="161"/>
      <c r="I27" s="160">
        <f>SUM(I25:I26)</f>
        <v>-806124633</v>
      </c>
      <c r="J27" s="43"/>
      <c r="K27" s="43"/>
      <c r="L27" s="43"/>
      <c r="M27" s="43"/>
      <c r="N27" s="43"/>
      <c r="O27" s="43"/>
    </row>
    <row r="28" spans="1:15">
      <c r="A28" s="37"/>
      <c r="B28" s="42"/>
      <c r="C28" s="149"/>
      <c r="D28" s="149"/>
      <c r="E28" s="149"/>
      <c r="F28" s="149"/>
      <c r="G28" s="162"/>
      <c r="H28" s="149"/>
      <c r="I28" s="162"/>
    </row>
    <row r="29" spans="1:15" ht="13.5" thickBot="1">
      <c r="A29" s="37"/>
      <c r="B29" s="42"/>
      <c r="C29" s="149" t="s">
        <v>458</v>
      </c>
      <c r="D29" s="149"/>
      <c r="E29" s="149"/>
      <c r="F29" s="149"/>
      <c r="G29" s="163">
        <f>+G27+G21</f>
        <v>3090234096</v>
      </c>
      <c r="H29" s="150"/>
      <c r="I29" s="163">
        <f>+I27+I21</f>
        <v>3303489563</v>
      </c>
    </row>
    <row r="30" spans="1:15" ht="13.5" thickTop="1">
      <c r="A30" s="37"/>
    </row>
    <row r="31" spans="1:15">
      <c r="G31" s="40"/>
    </row>
    <row r="32" spans="1:15">
      <c r="C32" s="8" t="s">
        <v>0</v>
      </c>
      <c r="D32" s="8"/>
      <c r="E32" s="8"/>
      <c r="F32" s="8"/>
      <c r="G32" s="40"/>
    </row>
    <row r="33" spans="3:9">
      <c r="G33" s="40"/>
    </row>
    <row r="34" spans="3:9">
      <c r="G34" s="40"/>
    </row>
    <row r="35" spans="3:9">
      <c r="G35" s="40"/>
    </row>
    <row r="36" spans="3:9">
      <c r="G36" s="40">
        <f>+G29-'3 - PN FONDO GS'!D23</f>
        <v>0</v>
      </c>
      <c r="I36" s="205">
        <v>0</v>
      </c>
    </row>
    <row r="37" spans="3:9">
      <c r="C37" s="39"/>
      <c r="D37" s="39"/>
      <c r="E37" s="39"/>
      <c r="F37" s="39"/>
      <c r="G37" s="38"/>
    </row>
  </sheetData>
  <mergeCells count="2">
    <mergeCell ref="C9:K9"/>
    <mergeCell ref="C10:G10"/>
  </mergeCells>
  <dataValidations count="1">
    <dataValidation type="textLength" errorStyle="information" allowBlank="1" showInputMessage="1" showErrorMessage="1" error="XLBVal:2=0_x000d__x000a_" sqref="E26">
      <formula1>0</formula1>
      <formula2>300</formula2>
    </dataValidation>
  </dataValidations>
  <pageMargins left="0.7" right="0.7" top="0.75" bottom="0.75" header="0.3" footer="0.3"/>
  <pageSetup scale="75"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I32"/>
  <sheetViews>
    <sheetView showGridLines="0" view="pageBreakPreview" zoomScale="90" zoomScaleNormal="90" zoomScaleSheetLayoutView="90" workbookViewId="0">
      <selection activeCell="D23" sqref="D23"/>
    </sheetView>
  </sheetViews>
  <sheetFormatPr baseColWidth="10" defaultColWidth="9.140625" defaultRowHeight="14.25"/>
  <cols>
    <col min="1" max="1" width="1.85546875" style="79" customWidth="1"/>
    <col min="2" max="2" width="44.42578125" style="79" customWidth="1"/>
    <col min="3" max="4" width="25.140625" style="79" customWidth="1"/>
    <col min="5" max="5" width="23.42578125" style="79" customWidth="1"/>
    <col min="6" max="6" width="5.28515625" style="79" customWidth="1"/>
    <col min="7" max="16384" width="9.140625" style="79"/>
  </cols>
  <sheetData>
    <row r="5" spans="2:6" ht="15">
      <c r="B5" s="88"/>
      <c r="C5" s="88"/>
      <c r="D5" s="88"/>
      <c r="E5" s="88"/>
    </row>
    <row r="6" spans="2:6" ht="15">
      <c r="B6" s="88"/>
      <c r="C6" s="88"/>
      <c r="D6" s="88"/>
      <c r="E6" s="88"/>
    </row>
    <row r="7" spans="2:6" ht="15">
      <c r="B7" s="88"/>
      <c r="C7" s="88"/>
      <c r="D7" s="88"/>
      <c r="E7" s="88"/>
    </row>
    <row r="8" spans="2:6" ht="15">
      <c r="B8" s="88"/>
      <c r="C8" s="88"/>
      <c r="D8" s="88"/>
      <c r="E8" s="88"/>
    </row>
    <row r="9" spans="2:6" ht="25.5" customHeight="1">
      <c r="B9" s="56" t="s">
        <v>24</v>
      </c>
      <c r="C9" s="36"/>
      <c r="D9" s="36"/>
      <c r="E9" s="36"/>
    </row>
    <row r="10" spans="2:6" ht="15.75" customHeight="1">
      <c r="B10" s="87"/>
      <c r="C10" s="85"/>
      <c r="D10" s="85"/>
      <c r="E10" s="85"/>
    </row>
    <row r="11" spans="2:6" ht="23.25">
      <c r="B11" s="86" t="s">
        <v>48</v>
      </c>
      <c r="C11" s="85"/>
      <c r="D11" s="85"/>
      <c r="E11" s="85"/>
    </row>
    <row r="12" spans="2:6" ht="23.25">
      <c r="B12" s="57" t="str">
        <f>+'4 - EFE FONDO GS'!B12</f>
        <v>por el periodo finalizado el 31 de marzo de 2025</v>
      </c>
      <c r="C12" s="85"/>
      <c r="D12" s="85"/>
      <c r="E12" s="85"/>
    </row>
    <row r="13" spans="2:6" ht="21" customHeight="1">
      <c r="B13" s="256" t="str">
        <f>+'2 - EERR FONDO GS'!C13</f>
        <v>Presentado en forma comparativa con el mismo periodo del ejercicio finalizado el 31 de marzo de 2024</v>
      </c>
      <c r="C13" s="256"/>
      <c r="D13" s="256"/>
      <c r="E13" s="256"/>
    </row>
    <row r="14" spans="2:6" ht="17.25" customHeight="1">
      <c r="B14" s="31" t="s">
        <v>22</v>
      </c>
      <c r="C14" s="54"/>
      <c r="D14" s="54"/>
      <c r="E14" s="54"/>
    </row>
    <row r="15" spans="2:6">
      <c r="B15" s="81"/>
      <c r="C15" s="81"/>
      <c r="D15" s="81"/>
      <c r="E15" s="81"/>
      <c r="F15" s="81"/>
    </row>
    <row r="16" spans="2:6" ht="18" customHeight="1">
      <c r="B16" s="111" t="s">
        <v>47</v>
      </c>
      <c r="C16" s="112" t="s">
        <v>46</v>
      </c>
      <c r="D16" s="84" t="s">
        <v>45</v>
      </c>
      <c r="E16" s="84" t="s">
        <v>384</v>
      </c>
    </row>
    <row r="17" spans="2:9" ht="15.75" customHeight="1">
      <c r="B17" s="168" t="s">
        <v>390</v>
      </c>
      <c r="C17" s="169">
        <v>223828940890</v>
      </c>
      <c r="D17" s="169">
        <v>43370708228</v>
      </c>
      <c r="E17" s="169">
        <f>+C17+D17</f>
        <v>267199649118</v>
      </c>
      <c r="F17" s="170"/>
      <c r="H17" s="204">
        <f>+E17-'1 - EEFF FONDO GS'!H37</f>
        <v>0</v>
      </c>
    </row>
    <row r="18" spans="2:9">
      <c r="B18" s="171"/>
      <c r="C18" s="172"/>
      <c r="D18" s="172"/>
      <c r="E18" s="172"/>
      <c r="F18" s="170"/>
    </row>
    <row r="19" spans="2:9">
      <c r="B19" s="173" t="s">
        <v>39</v>
      </c>
      <c r="C19" s="174">
        <v>193203481923</v>
      </c>
      <c r="D19" s="174">
        <v>0</v>
      </c>
      <c r="E19" s="174">
        <f>+C19+D19</f>
        <v>193203481923</v>
      </c>
      <c r="F19" s="170"/>
      <c r="I19" s="81"/>
    </row>
    <row r="20" spans="2:9">
      <c r="B20" s="175"/>
      <c r="C20" s="172"/>
      <c r="D20" s="174"/>
      <c r="E20" s="172"/>
      <c r="F20" s="170"/>
    </row>
    <row r="21" spans="2:9">
      <c r="B21" s="176" t="s">
        <v>38</v>
      </c>
      <c r="C21" s="177">
        <v>-252066748630</v>
      </c>
      <c r="D21" s="174">
        <v>0</v>
      </c>
      <c r="E21" s="174">
        <f>+C21+D21</f>
        <v>-252066748630</v>
      </c>
      <c r="F21" s="170"/>
    </row>
    <row r="22" spans="2:9">
      <c r="B22" s="175"/>
      <c r="C22" s="172"/>
      <c r="D22" s="174"/>
      <c r="E22" s="172"/>
      <c r="F22" s="170"/>
    </row>
    <row r="23" spans="2:9">
      <c r="B23" s="178" t="s">
        <v>458</v>
      </c>
      <c r="C23" s="179">
        <v>0</v>
      </c>
      <c r="D23" s="201">
        <f>+'2 - EERR FONDO GS'!$G$29</f>
        <v>3090234096</v>
      </c>
      <c r="E23" s="174">
        <f>+C23+D23</f>
        <v>3090234096</v>
      </c>
      <c r="F23" s="170"/>
      <c r="H23" s="80">
        <f>+D23-'2 - EERR FONDO GS'!G29</f>
        <v>0</v>
      </c>
    </row>
    <row r="24" spans="2:9">
      <c r="B24" s="83" t="s">
        <v>391</v>
      </c>
      <c r="C24" s="129">
        <f>SUM(C17:C23)</f>
        <v>164965674183</v>
      </c>
      <c r="D24" s="129">
        <f>SUM(D17:D23)</f>
        <v>46460942324</v>
      </c>
      <c r="E24" s="129">
        <f>+C24+D24</f>
        <v>211426616507</v>
      </c>
      <c r="H24" s="80">
        <f>+E24-'1 - EEFF FONDO GS'!F37</f>
        <v>0</v>
      </c>
    </row>
    <row r="25" spans="2:9">
      <c r="B25" s="83" t="s">
        <v>392</v>
      </c>
      <c r="C25" s="129">
        <v>223457512189</v>
      </c>
      <c r="D25" s="129">
        <v>30580383562</v>
      </c>
      <c r="E25" s="129">
        <v>254037895751</v>
      </c>
      <c r="H25" s="80"/>
    </row>
    <row r="26" spans="2:9">
      <c r="B26" s="81"/>
      <c r="C26" s="81"/>
      <c r="D26" s="81"/>
      <c r="E26" s="81"/>
      <c r="F26" s="81"/>
      <c r="H26" s="80"/>
    </row>
    <row r="27" spans="2:9">
      <c r="B27" s="8" t="s">
        <v>0</v>
      </c>
      <c r="C27" s="81"/>
      <c r="D27" s="81"/>
      <c r="E27" s="82"/>
      <c r="F27" s="81"/>
      <c r="H27" s="80"/>
    </row>
    <row r="28" spans="2:9">
      <c r="B28" s="1"/>
      <c r="C28" s="81"/>
      <c r="D28" s="81"/>
      <c r="E28" s="82"/>
      <c r="F28" s="81"/>
      <c r="H28" s="80"/>
    </row>
    <row r="29" spans="2:9">
      <c r="B29" s="1"/>
      <c r="C29" s="81"/>
      <c r="D29" s="81"/>
      <c r="E29" s="82"/>
      <c r="F29" s="81"/>
    </row>
    <row r="30" spans="2:9">
      <c r="B30" s="1"/>
      <c r="C30" s="248">
        <f>+C24-'1 - EEFF FONDO GS'!F34</f>
        <v>0</v>
      </c>
      <c r="D30" s="248">
        <f>+D24-'1 - EEFF FONDO GS'!F35-'1 - EEFF FONDO GS'!F36</f>
        <v>0</v>
      </c>
      <c r="E30" s="82"/>
      <c r="F30" s="81"/>
    </row>
    <row r="32" spans="2:9">
      <c r="E32" s="204"/>
    </row>
  </sheetData>
  <mergeCells count="1">
    <mergeCell ref="B13:E13"/>
  </mergeCells>
  <pageMargins left="0.7" right="0.7" top="0.75" bottom="0.75" header="0.3" footer="0.3"/>
  <pageSetup scale="7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44"/>
  <sheetViews>
    <sheetView showGridLines="0" view="pageBreakPreview" zoomScale="90" zoomScaleNormal="90" zoomScaleSheetLayoutView="90" workbookViewId="0">
      <selection activeCell="B27" sqref="B27"/>
    </sheetView>
  </sheetViews>
  <sheetFormatPr baseColWidth="10" defaultColWidth="11.42578125" defaultRowHeight="14.25"/>
  <cols>
    <col min="1" max="1" width="1.5703125" style="29" customWidth="1"/>
    <col min="2" max="2" width="62.5703125" style="60" customWidth="1"/>
    <col min="3" max="3" width="2.42578125" style="59" customWidth="1"/>
    <col min="4" max="4" width="14.42578125" style="60" customWidth="1"/>
    <col min="5" max="5" width="2.28515625" style="59" customWidth="1"/>
    <col min="6" max="6" width="19.5703125" style="59" bestFit="1" customWidth="1"/>
    <col min="7" max="7" width="1.7109375" style="29" customWidth="1"/>
    <col min="8" max="8" width="17.85546875" style="29" customWidth="1"/>
    <col min="9" max="9" width="1.7109375" style="29" customWidth="1"/>
    <col min="10" max="10" width="11.42578125" style="29"/>
    <col min="11" max="11" width="21.85546875" style="29" customWidth="1"/>
    <col min="12" max="16384" width="11.42578125" style="29"/>
  </cols>
  <sheetData>
    <row r="9" spans="1:12" ht="25.5">
      <c r="B9" s="36" t="s">
        <v>24</v>
      </c>
      <c r="C9" s="36"/>
      <c r="D9" s="36"/>
      <c r="E9" s="36"/>
      <c r="F9" s="36"/>
      <c r="G9" s="36"/>
      <c r="H9" s="36"/>
      <c r="I9" s="36"/>
      <c r="J9" s="36"/>
      <c r="K9" s="36"/>
      <c r="L9" s="36"/>
    </row>
    <row r="10" spans="1:12" ht="15.75" customHeight="1">
      <c r="B10" s="36"/>
      <c r="C10" s="36"/>
      <c r="D10" s="36"/>
      <c r="E10" s="36"/>
      <c r="F10" s="36"/>
      <c r="G10" s="36"/>
      <c r="H10" s="36"/>
      <c r="I10" s="1"/>
      <c r="J10" s="1"/>
      <c r="K10" s="1"/>
      <c r="L10" s="1"/>
    </row>
    <row r="11" spans="1:12" ht="25.5">
      <c r="B11" s="57" t="s">
        <v>44</v>
      </c>
      <c r="C11" s="57"/>
      <c r="D11" s="57"/>
      <c r="E11" s="57"/>
      <c r="F11" s="56"/>
      <c r="G11" s="56"/>
      <c r="H11" s="36"/>
      <c r="I11" s="1"/>
      <c r="J11" s="1"/>
      <c r="K11" s="1"/>
      <c r="L11" s="1"/>
    </row>
    <row r="12" spans="1:12" ht="25.5">
      <c r="B12" s="127" t="str">
        <f>+'2 - EERR FONDO GS'!C12</f>
        <v>por el periodo finalizado el 31 de marzo de 2025</v>
      </c>
      <c r="C12" s="56"/>
      <c r="D12" s="56"/>
      <c r="E12" s="56"/>
      <c r="F12" s="36"/>
      <c r="G12" s="56"/>
      <c r="H12" s="36"/>
      <c r="I12" s="1"/>
      <c r="J12" s="1"/>
      <c r="K12" s="1"/>
      <c r="L12" s="1"/>
    </row>
    <row r="13" spans="1:12" ht="20.25" customHeight="1">
      <c r="B13" s="55" t="str">
        <f>+'2 - EERR FONDO GS'!C13</f>
        <v>Presentado en forma comparativa con el mismo periodo del ejercicio finalizado el 31 de marzo de 2024</v>
      </c>
      <c r="C13" s="55"/>
      <c r="D13" s="55"/>
      <c r="E13" s="55"/>
      <c r="F13" s="55"/>
      <c r="G13" s="78"/>
      <c r="H13" s="78"/>
    </row>
    <row r="14" spans="1:12" ht="20.25" customHeight="1">
      <c r="B14" s="31" t="s">
        <v>22</v>
      </c>
      <c r="C14" s="31"/>
      <c r="D14" s="31"/>
      <c r="E14" s="31"/>
      <c r="F14" s="32"/>
      <c r="G14" s="78"/>
      <c r="H14" s="78"/>
    </row>
    <row r="15" spans="1:12">
      <c r="A15" s="68"/>
      <c r="B15" s="31"/>
      <c r="C15" s="31"/>
      <c r="D15" s="31"/>
      <c r="E15" s="31"/>
      <c r="F15" s="31"/>
      <c r="G15" s="60"/>
    </row>
    <row r="16" spans="1:12">
      <c r="A16" s="68"/>
      <c r="B16" s="66"/>
      <c r="C16" s="66"/>
      <c r="D16" s="28" t="s">
        <v>21</v>
      </c>
      <c r="E16" s="66"/>
      <c r="F16" s="26" t="str">
        <f>+'2 - EERR FONDO GS'!$G$16</f>
        <v>31.03.2025</v>
      </c>
      <c r="G16" s="1"/>
      <c r="H16" s="26" t="str">
        <f>+'2 - EERR FONDO GS'!$I$16</f>
        <v>31.03.2024</v>
      </c>
    </row>
    <row r="17" spans="1:11">
      <c r="A17" s="68"/>
      <c r="B17" s="73" t="s">
        <v>43</v>
      </c>
      <c r="C17" s="66"/>
      <c r="D17" s="27"/>
      <c r="E17" s="66"/>
      <c r="F17" s="75"/>
      <c r="G17" s="1"/>
      <c r="H17" s="75"/>
    </row>
    <row r="18" spans="1:11">
      <c r="A18" s="68"/>
      <c r="B18" s="66"/>
      <c r="C18" s="66"/>
      <c r="D18" s="27"/>
      <c r="E18" s="66"/>
      <c r="F18" s="75"/>
      <c r="G18" s="1"/>
      <c r="H18" s="75"/>
    </row>
    <row r="19" spans="1:11">
      <c r="A19" s="68"/>
      <c r="B19" s="66" t="s">
        <v>458</v>
      </c>
      <c r="C19" s="66"/>
      <c r="D19" s="27"/>
      <c r="E19" s="66"/>
      <c r="F19" s="77">
        <f>+'2 - EERR FONDO GS'!$G$29</f>
        <v>3090234096</v>
      </c>
      <c r="G19" s="1"/>
      <c r="H19" s="77">
        <v>3303489563</v>
      </c>
      <c r="I19" s="76"/>
    </row>
    <row r="20" spans="1:11">
      <c r="A20" s="68"/>
      <c r="B20" s="66"/>
      <c r="C20" s="66"/>
      <c r="D20" s="27"/>
      <c r="E20" s="66"/>
      <c r="F20" s="75"/>
      <c r="G20" s="1"/>
      <c r="H20" s="75"/>
      <c r="K20" s="197"/>
    </row>
    <row r="21" spans="1:11">
      <c r="A21" s="68"/>
      <c r="B21" s="73" t="s">
        <v>42</v>
      </c>
      <c r="C21" s="73"/>
      <c r="D21" s="41"/>
      <c r="E21" s="73"/>
      <c r="F21" s="73"/>
      <c r="G21" s="1"/>
      <c r="H21" s="73"/>
    </row>
    <row r="22" spans="1:11">
      <c r="A22" s="68"/>
      <c r="B22" s="244" t="s">
        <v>484</v>
      </c>
      <c r="C22" s="73"/>
      <c r="D22" s="41"/>
      <c r="E22" s="73"/>
      <c r="F22" s="71">
        <v>44872958165</v>
      </c>
      <c r="G22" s="131"/>
      <c r="H22" s="164">
        <v>-65751525601</v>
      </c>
    </row>
    <row r="23" spans="1:11">
      <c r="A23" s="68"/>
      <c r="B23" s="244" t="s">
        <v>485</v>
      </c>
      <c r="C23" s="73"/>
      <c r="D23" s="41"/>
      <c r="E23" s="73"/>
      <c r="F23" s="71">
        <v>166141237</v>
      </c>
      <c r="G23" s="131"/>
      <c r="H23" s="164">
        <v>-14415331</v>
      </c>
    </row>
    <row r="24" spans="1:11" s="69" customFormat="1">
      <c r="A24" s="54"/>
      <c r="B24" s="244" t="s">
        <v>486</v>
      </c>
      <c r="C24" s="9"/>
      <c r="D24" s="9"/>
      <c r="E24" s="9"/>
      <c r="F24" s="71">
        <v>18713835</v>
      </c>
      <c r="G24" s="131"/>
      <c r="H24" s="164">
        <v>-55503296</v>
      </c>
    </row>
    <row r="25" spans="1:11" s="69" customFormat="1">
      <c r="A25" s="54"/>
      <c r="B25" s="245" t="s">
        <v>487</v>
      </c>
      <c r="C25" s="9"/>
      <c r="D25" s="9"/>
      <c r="E25" s="9"/>
      <c r="F25" s="71">
        <v>2165238771</v>
      </c>
      <c r="G25" s="132"/>
      <c r="H25" s="164">
        <v>131912566</v>
      </c>
    </row>
    <row r="26" spans="1:11" s="69" customFormat="1">
      <c r="A26" s="54"/>
      <c r="B26" s="245" t="s">
        <v>488</v>
      </c>
      <c r="C26" s="9"/>
      <c r="D26" s="9"/>
      <c r="E26" s="9"/>
      <c r="F26" s="70">
        <v>-2095332</v>
      </c>
      <c r="G26" s="131"/>
      <c r="H26" s="165">
        <v>13817214</v>
      </c>
    </row>
    <row r="27" spans="1:11" s="69" customFormat="1">
      <c r="A27" s="54"/>
      <c r="B27" s="15" t="s">
        <v>41</v>
      </c>
      <c r="C27" s="15"/>
      <c r="D27" s="15"/>
      <c r="E27" s="15"/>
      <c r="F27" s="74">
        <f>+SUM(F19:F26)</f>
        <v>50311190772</v>
      </c>
      <c r="G27" s="5"/>
      <c r="H27" s="74">
        <f>+SUM(H19:H26)</f>
        <v>-62372224885</v>
      </c>
    </row>
    <row r="28" spans="1:11" s="69" customFormat="1">
      <c r="A28" s="54"/>
      <c r="B28" s="15"/>
      <c r="C28" s="15"/>
      <c r="D28" s="15"/>
      <c r="E28" s="15"/>
      <c r="F28" s="72"/>
      <c r="G28" s="5"/>
      <c r="H28" s="72"/>
    </row>
    <row r="29" spans="1:11" s="69" customFormat="1" ht="17.25" customHeight="1">
      <c r="A29" s="54"/>
      <c r="B29" s="73" t="s">
        <v>40</v>
      </c>
      <c r="C29" s="15"/>
      <c r="D29" s="15"/>
      <c r="E29" s="15"/>
      <c r="F29" s="72"/>
      <c r="G29" s="5"/>
      <c r="H29" s="72"/>
    </row>
    <row r="30" spans="1:11" s="69" customFormat="1" ht="14.25" customHeight="1">
      <c r="A30" s="54"/>
      <c r="B30" s="9" t="s">
        <v>39</v>
      </c>
      <c r="C30" s="9"/>
      <c r="D30" s="9"/>
      <c r="E30" s="9"/>
      <c r="F30" s="71">
        <v>193203481923</v>
      </c>
      <c r="G30" s="5"/>
      <c r="H30" s="71">
        <v>277567222353</v>
      </c>
      <c r="K30" s="125"/>
    </row>
    <row r="31" spans="1:11" s="69" customFormat="1">
      <c r="A31" s="54"/>
      <c r="B31" s="9" t="s">
        <v>38</v>
      </c>
      <c r="C31" s="9"/>
      <c r="D31" s="9"/>
      <c r="E31" s="9"/>
      <c r="F31" s="70">
        <v>-252066748630</v>
      </c>
      <c r="G31" s="5"/>
      <c r="H31" s="70">
        <v>-215114674252</v>
      </c>
      <c r="K31" s="125"/>
    </row>
    <row r="32" spans="1:11" s="69" customFormat="1" ht="15.75" customHeight="1">
      <c r="A32" s="54"/>
      <c r="B32" s="15" t="s">
        <v>37</v>
      </c>
      <c r="C32" s="15"/>
      <c r="D32" s="15"/>
      <c r="E32" s="15"/>
      <c r="F32" s="22">
        <f>+F30+F31</f>
        <v>-58863266707</v>
      </c>
      <c r="G32" s="5"/>
      <c r="H32" s="22">
        <f>+H30+H31</f>
        <v>62452548101</v>
      </c>
    </row>
    <row r="33" spans="1:8" s="69" customFormat="1">
      <c r="A33" s="54"/>
      <c r="B33" s="15"/>
      <c r="C33" s="15"/>
      <c r="D33" s="15"/>
      <c r="E33" s="15"/>
      <c r="F33" s="15"/>
      <c r="G33" s="5"/>
      <c r="H33" s="15"/>
    </row>
    <row r="34" spans="1:8" s="69" customFormat="1">
      <c r="A34" s="54"/>
      <c r="B34" s="15" t="s">
        <v>36</v>
      </c>
      <c r="C34" s="15"/>
      <c r="D34" s="15"/>
      <c r="E34" s="15"/>
      <c r="F34" s="142">
        <f>+F32+F27</f>
        <v>-8552075935</v>
      </c>
      <c r="G34" s="132"/>
      <c r="H34" s="142">
        <f>+H32+H27</f>
        <v>80323216</v>
      </c>
    </row>
    <row r="35" spans="1:8" s="69" customFormat="1">
      <c r="A35" s="54"/>
      <c r="B35" s="15" t="s">
        <v>459</v>
      </c>
      <c r="C35" s="15"/>
      <c r="D35" s="25" t="s">
        <v>35</v>
      </c>
      <c r="E35" s="15"/>
      <c r="F35" s="240">
        <v>25029572964</v>
      </c>
      <c r="G35" s="5"/>
      <c r="H35" s="166">
        <v>15863115554</v>
      </c>
    </row>
    <row r="36" spans="1:8" ht="15" thickBot="1">
      <c r="A36" s="54"/>
      <c r="B36" s="15" t="s">
        <v>460</v>
      </c>
      <c r="C36" s="15"/>
      <c r="D36" s="25" t="s">
        <v>35</v>
      </c>
      <c r="E36" s="15"/>
      <c r="F36" s="167">
        <f>+F34+F35</f>
        <v>16477497029</v>
      </c>
      <c r="G36" s="132"/>
      <c r="H36" s="167">
        <f>+H34+H35</f>
        <v>15943438770</v>
      </c>
    </row>
    <row r="37" spans="1:8" ht="15" thickTop="1">
      <c r="A37" s="68"/>
      <c r="B37" s="66"/>
      <c r="C37" s="66"/>
      <c r="D37" s="66"/>
      <c r="E37" s="66"/>
      <c r="F37" s="65"/>
      <c r="G37" s="1"/>
    </row>
    <row r="38" spans="1:8">
      <c r="B38" s="67"/>
      <c r="C38" s="66"/>
      <c r="D38" s="67"/>
      <c r="E38" s="66"/>
      <c r="F38" s="65"/>
      <c r="G38" s="1"/>
    </row>
    <row r="39" spans="1:8">
      <c r="B39" s="8" t="s">
        <v>0</v>
      </c>
      <c r="C39" s="7"/>
      <c r="D39" s="8"/>
      <c r="E39" s="7"/>
      <c r="F39" s="64"/>
      <c r="G39" s="2"/>
    </row>
    <row r="40" spans="1:8">
      <c r="B40" s="2"/>
      <c r="C40" s="3"/>
      <c r="D40" s="2"/>
      <c r="E40" s="3"/>
      <c r="F40" s="63"/>
      <c r="G40" s="2"/>
    </row>
    <row r="41" spans="1:8">
      <c r="B41" s="2"/>
      <c r="C41" s="3"/>
      <c r="D41" s="2"/>
      <c r="E41" s="3"/>
      <c r="F41" s="63"/>
      <c r="G41" s="2"/>
    </row>
    <row r="42" spans="1:8">
      <c r="B42" s="2"/>
      <c r="C42" s="3"/>
      <c r="D42" s="2"/>
      <c r="E42" s="3"/>
      <c r="F42" s="124">
        <f>+F36-'1 - EEFF FONDO GS'!F19</f>
        <v>0</v>
      </c>
      <c r="G42" s="2"/>
      <c r="H42" s="124">
        <f>+H36-15943438770</f>
        <v>0</v>
      </c>
    </row>
    <row r="43" spans="1:8">
      <c r="B43" s="2"/>
      <c r="C43" s="3"/>
      <c r="D43" s="2"/>
      <c r="E43" s="3"/>
      <c r="F43" s="63"/>
      <c r="G43" s="2"/>
    </row>
    <row r="44" spans="1:8">
      <c r="B44" s="62"/>
      <c r="C44" s="61"/>
      <c r="D44" s="62"/>
      <c r="E44" s="61"/>
      <c r="F44" s="61"/>
    </row>
  </sheetData>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U190"/>
  <sheetViews>
    <sheetView showGridLines="0" view="pageBreakPreview" zoomScaleNormal="100" zoomScaleSheetLayoutView="100" workbookViewId="0">
      <selection activeCell="B23" sqref="B23:I23"/>
    </sheetView>
  </sheetViews>
  <sheetFormatPr baseColWidth="10" defaultRowHeight="14.25"/>
  <cols>
    <col min="1" max="1" width="4.7109375" style="29" customWidth="1"/>
    <col min="2" max="2" width="34" style="29" customWidth="1"/>
    <col min="3" max="3" width="20" style="29" customWidth="1"/>
    <col min="4" max="4" width="1.7109375" style="29" customWidth="1"/>
    <col min="5" max="5" width="18.5703125" style="29" customWidth="1"/>
    <col min="6" max="6" width="20" style="29" customWidth="1"/>
    <col min="7" max="7" width="16.140625" style="29" customWidth="1"/>
    <col min="8" max="8" width="19" style="29" customWidth="1"/>
    <col min="9" max="9" width="16.85546875" style="29" customWidth="1"/>
    <col min="10" max="10" width="4" style="29" customWidth="1"/>
    <col min="11" max="11" width="17.28515625" style="29" bestFit="1" customWidth="1"/>
    <col min="12" max="12" width="12.7109375" style="29" customWidth="1"/>
    <col min="13" max="13" width="16.42578125" style="29" customWidth="1"/>
    <col min="14" max="16384" width="11.42578125" style="29"/>
  </cols>
  <sheetData>
    <row r="6" spans="2:9" ht="25.5">
      <c r="B6" s="106" t="s">
        <v>94</v>
      </c>
    </row>
    <row r="7" spans="2:9" ht="23.25">
      <c r="B7" s="123" t="s">
        <v>393</v>
      </c>
    </row>
    <row r="8" spans="2:9">
      <c r="B8" s="5" t="s">
        <v>93</v>
      </c>
    </row>
    <row r="10" spans="2:9" ht="18">
      <c r="B10" s="89" t="s">
        <v>92</v>
      </c>
      <c r="C10" s="89" t="s">
        <v>91</v>
      </c>
      <c r="D10" s="89"/>
      <c r="E10" s="89"/>
    </row>
    <row r="11" spans="2:9" ht="8.25" customHeight="1"/>
    <row r="12" spans="2:9" ht="18" customHeight="1">
      <c r="B12" s="105" t="s">
        <v>469</v>
      </c>
    </row>
    <row r="13" spans="2:9">
      <c r="B13" s="257" t="s">
        <v>90</v>
      </c>
      <c r="C13" s="257"/>
      <c r="D13" s="257"/>
      <c r="E13" s="257"/>
      <c r="F13" s="257"/>
      <c r="G13" s="257"/>
      <c r="H13" s="257"/>
      <c r="I13" s="257"/>
    </row>
    <row r="14" spans="2:9" ht="8.25" customHeight="1">
      <c r="B14" s="249"/>
      <c r="C14" s="249"/>
      <c r="D14" s="249"/>
      <c r="E14" s="249"/>
      <c r="F14" s="249"/>
      <c r="G14" s="249"/>
      <c r="H14" s="249"/>
      <c r="I14" s="249"/>
    </row>
    <row r="15" spans="2:9" ht="27" customHeight="1">
      <c r="B15" s="257" t="s">
        <v>470</v>
      </c>
      <c r="C15" s="257"/>
      <c r="D15" s="257"/>
      <c r="E15" s="257"/>
      <c r="F15" s="257"/>
      <c r="G15" s="257"/>
      <c r="H15" s="257"/>
      <c r="I15" s="257"/>
    </row>
    <row r="16" spans="2:9">
      <c r="B16" s="104"/>
    </row>
    <row r="17" spans="2:11">
      <c r="B17" s="105" t="s">
        <v>471</v>
      </c>
    </row>
    <row r="18" spans="2:11">
      <c r="B18" s="257" t="s">
        <v>166</v>
      </c>
      <c r="C18" s="257"/>
      <c r="D18" s="257"/>
      <c r="E18" s="257"/>
      <c r="F18" s="257"/>
      <c r="G18" s="257"/>
      <c r="H18" s="257"/>
      <c r="I18" s="257"/>
    </row>
    <row r="20" spans="2:11">
      <c r="B20" s="105" t="s">
        <v>481</v>
      </c>
    </row>
    <row r="21" spans="2:11" ht="33.75" customHeight="1">
      <c r="B21" s="257" t="s">
        <v>482</v>
      </c>
      <c r="C21" s="257"/>
      <c r="D21" s="257"/>
      <c r="E21" s="257"/>
      <c r="F21" s="257"/>
      <c r="G21" s="257"/>
      <c r="H21" s="257"/>
      <c r="I21" s="257"/>
      <c r="J21" s="251"/>
      <c r="K21" s="251"/>
    </row>
    <row r="22" spans="2:11" ht="42" customHeight="1">
      <c r="B22" s="257" t="s">
        <v>483</v>
      </c>
      <c r="C22" s="257"/>
      <c r="D22" s="257"/>
      <c r="E22" s="257"/>
      <c r="F22" s="257"/>
      <c r="G22" s="257"/>
      <c r="H22" s="257"/>
      <c r="I22" s="257"/>
    </row>
    <row r="23" spans="2:11" ht="15.75" customHeight="1">
      <c r="B23" s="257" t="s">
        <v>472</v>
      </c>
      <c r="C23" s="257"/>
      <c r="D23" s="257"/>
      <c r="E23" s="257"/>
      <c r="F23" s="257"/>
      <c r="G23" s="257"/>
      <c r="H23" s="257"/>
      <c r="I23" s="257"/>
    </row>
    <row r="24" spans="2:11" ht="29.25" customHeight="1">
      <c r="B24" s="257" t="s">
        <v>473</v>
      </c>
      <c r="C24" s="257"/>
      <c r="D24" s="257"/>
      <c r="E24" s="257"/>
      <c r="F24" s="257"/>
      <c r="G24" s="257"/>
      <c r="H24" s="257"/>
      <c r="I24" s="257"/>
    </row>
    <row r="25" spans="2:11" ht="15.75" customHeight="1"/>
    <row r="26" spans="2:11" ht="18">
      <c r="B26" s="89" t="s">
        <v>89</v>
      </c>
      <c r="C26" s="89" t="s">
        <v>88</v>
      </c>
      <c r="D26" s="89"/>
      <c r="E26" s="89"/>
    </row>
    <row r="28" spans="2:11">
      <c r="B28" s="105" t="s">
        <v>474</v>
      </c>
    </row>
    <row r="29" spans="2:11" ht="7.5" customHeight="1">
      <c r="B29" s="105"/>
    </row>
    <row r="30" spans="2:11" ht="28.5" customHeight="1">
      <c r="B30" s="257" t="s">
        <v>87</v>
      </c>
      <c r="C30" s="257"/>
      <c r="D30" s="257"/>
      <c r="E30" s="257"/>
      <c r="F30" s="257"/>
      <c r="G30" s="257"/>
      <c r="H30" s="257"/>
      <c r="I30" s="257"/>
      <c r="J30" s="76"/>
    </row>
    <row r="31" spans="2:11" ht="6.75" customHeight="1">
      <c r="B31" s="103"/>
    </row>
    <row r="32" spans="2:11" ht="14.25" customHeight="1">
      <c r="B32" s="257" t="s">
        <v>167</v>
      </c>
      <c r="C32" s="257"/>
      <c r="D32" s="257"/>
      <c r="E32" s="257"/>
      <c r="F32" s="257"/>
      <c r="G32" s="257"/>
      <c r="H32" s="257"/>
      <c r="I32" s="257"/>
    </row>
    <row r="33" spans="2:10" ht="13.5" customHeight="1">
      <c r="B33" s="249"/>
      <c r="C33" s="249"/>
      <c r="D33" s="249"/>
      <c r="E33" s="249"/>
      <c r="F33" s="249"/>
      <c r="G33" s="249"/>
      <c r="H33" s="249"/>
      <c r="I33" s="249"/>
    </row>
    <row r="34" spans="2:10" ht="17.25" customHeight="1">
      <c r="B34" s="252" t="s">
        <v>475</v>
      </c>
      <c r="C34" s="249"/>
      <c r="D34" s="249"/>
      <c r="E34" s="249"/>
      <c r="F34" s="249"/>
      <c r="G34" s="249"/>
      <c r="H34" s="249"/>
      <c r="I34" s="249"/>
    </row>
    <row r="35" spans="2:10" ht="9" customHeight="1">
      <c r="B35" s="252"/>
      <c r="C35" s="249"/>
      <c r="D35" s="249"/>
      <c r="E35" s="249"/>
      <c r="F35" s="249"/>
      <c r="G35" s="249"/>
      <c r="H35" s="249"/>
      <c r="I35" s="249"/>
    </row>
    <row r="36" spans="2:10">
      <c r="B36" s="258" t="s">
        <v>479</v>
      </c>
      <c r="C36" s="258"/>
      <c r="D36" s="258"/>
      <c r="E36" s="258"/>
      <c r="F36" s="258"/>
      <c r="G36" s="258"/>
      <c r="H36" s="258"/>
    </row>
    <row r="37" spans="2:10">
      <c r="B37" s="250"/>
      <c r="C37" s="250"/>
      <c r="D37" s="250"/>
      <c r="E37" s="250"/>
      <c r="F37" s="250"/>
      <c r="G37" s="250"/>
      <c r="H37" s="250"/>
    </row>
    <row r="38" spans="2:10" ht="28.5" customHeight="1">
      <c r="B38" s="257" t="s">
        <v>477</v>
      </c>
      <c r="C38" s="257"/>
      <c r="D38" s="257"/>
      <c r="E38" s="257"/>
      <c r="F38" s="257"/>
      <c r="G38" s="257"/>
      <c r="H38" s="257"/>
      <c r="I38" s="257"/>
      <c r="J38" s="253"/>
    </row>
    <row r="39" spans="2:10" ht="16.5" customHeight="1">
      <c r="B39" s="257" t="s">
        <v>478</v>
      </c>
      <c r="C39" s="257"/>
      <c r="D39" s="257"/>
      <c r="E39" s="257"/>
      <c r="F39" s="257"/>
      <c r="G39" s="257"/>
      <c r="H39" s="257"/>
      <c r="I39" s="257"/>
      <c r="J39" s="257"/>
    </row>
    <row r="40" spans="2:10">
      <c r="B40" s="250"/>
      <c r="C40" s="250"/>
      <c r="D40" s="250"/>
      <c r="E40" s="250"/>
      <c r="F40" s="250"/>
      <c r="G40" s="250"/>
      <c r="H40" s="250"/>
    </row>
    <row r="41" spans="2:10" ht="27" customHeight="1">
      <c r="B41" s="257" t="s">
        <v>476</v>
      </c>
      <c r="C41" s="257"/>
      <c r="D41" s="257"/>
      <c r="E41" s="257"/>
      <c r="F41" s="257"/>
      <c r="G41" s="257"/>
      <c r="H41" s="257"/>
      <c r="I41" s="257"/>
      <c r="J41" s="249"/>
    </row>
    <row r="42" spans="2:10">
      <c r="B42" s="249"/>
      <c r="C42" s="249"/>
      <c r="D42" s="249"/>
      <c r="E42" s="249"/>
      <c r="F42" s="249"/>
      <c r="G42" s="249"/>
      <c r="H42" s="249"/>
      <c r="I42" s="249"/>
      <c r="J42" s="249"/>
    </row>
    <row r="43" spans="2:10" ht="28.5" customHeight="1">
      <c r="B43" s="257" t="s">
        <v>480</v>
      </c>
      <c r="C43" s="257"/>
      <c r="D43" s="257"/>
      <c r="E43" s="257"/>
      <c r="F43" s="257"/>
      <c r="G43" s="257"/>
      <c r="H43" s="257"/>
      <c r="I43" s="257"/>
      <c r="J43" s="249"/>
    </row>
    <row r="44" spans="2:10">
      <c r="B44" s="202"/>
      <c r="C44" s="202"/>
      <c r="D44" s="202"/>
      <c r="E44" s="202"/>
      <c r="F44" s="202"/>
      <c r="G44" s="202"/>
      <c r="H44" s="202"/>
    </row>
    <row r="45" spans="2:10" ht="18">
      <c r="B45" s="89" t="s">
        <v>86</v>
      </c>
      <c r="C45" s="89" t="s">
        <v>98</v>
      </c>
      <c r="D45" s="89"/>
      <c r="E45" s="89"/>
    </row>
    <row r="47" spans="2:10">
      <c r="B47" s="105" t="s">
        <v>85</v>
      </c>
    </row>
    <row r="48" spans="2:10" ht="7.5" customHeight="1">
      <c r="B48" s="104"/>
    </row>
    <row r="49" spans="2:9" ht="26.25" customHeight="1">
      <c r="B49" s="257" t="s">
        <v>165</v>
      </c>
      <c r="C49" s="257"/>
      <c r="D49" s="257"/>
      <c r="E49" s="257"/>
      <c r="F49" s="257"/>
      <c r="G49" s="257"/>
      <c r="H49" s="257"/>
      <c r="I49" s="257"/>
    </row>
    <row r="51" spans="2:9">
      <c r="B51" s="105" t="s">
        <v>84</v>
      </c>
    </row>
    <row r="52" spans="2:9" ht="7.5" customHeight="1">
      <c r="B52" s="104"/>
    </row>
    <row r="53" spans="2:9" ht="33" customHeight="1">
      <c r="B53" s="257" t="s">
        <v>394</v>
      </c>
      <c r="C53" s="257"/>
      <c r="D53" s="257"/>
      <c r="E53" s="257"/>
      <c r="F53" s="257"/>
      <c r="G53" s="257"/>
      <c r="H53" s="257"/>
      <c r="I53" s="257"/>
    </row>
    <row r="54" spans="2:9" ht="33" customHeight="1">
      <c r="B54" s="257" t="s">
        <v>395</v>
      </c>
      <c r="C54" s="257"/>
      <c r="D54" s="257"/>
      <c r="E54" s="257"/>
      <c r="F54" s="257"/>
      <c r="G54" s="257"/>
      <c r="H54" s="257"/>
      <c r="I54" s="257"/>
    </row>
    <row r="56" spans="2:9">
      <c r="B56" s="105" t="s">
        <v>83</v>
      </c>
      <c r="C56" s="105"/>
      <c r="D56" s="105"/>
      <c r="E56" s="105"/>
    </row>
    <row r="57" spans="2:9" ht="8.25" customHeight="1">
      <c r="B57" s="5"/>
    </row>
    <row r="58" spans="2:9" ht="17.25" customHeight="1">
      <c r="B58" s="257" t="s">
        <v>82</v>
      </c>
      <c r="C58" s="257"/>
      <c r="D58" s="257"/>
      <c r="E58" s="257"/>
      <c r="F58" s="257"/>
      <c r="G58" s="257"/>
      <c r="H58" s="257"/>
      <c r="I58" s="257"/>
    </row>
    <row r="59" spans="2:9" ht="8.25" customHeight="1">
      <c r="B59" s="103"/>
    </row>
    <row r="60" spans="2:9">
      <c r="B60" s="105" t="s">
        <v>81</v>
      </c>
      <c r="C60" s="104"/>
      <c r="D60" s="104"/>
      <c r="E60" s="104"/>
    </row>
    <row r="61" spans="2:9" ht="8.25" customHeight="1">
      <c r="B61" s="103"/>
    </row>
    <row r="62" spans="2:9" ht="13.5" customHeight="1">
      <c r="B62" s="257" t="s">
        <v>80</v>
      </c>
      <c r="C62" s="257"/>
      <c r="D62" s="257"/>
      <c r="E62" s="257"/>
      <c r="F62" s="257"/>
      <c r="G62" s="257"/>
      <c r="H62" s="257"/>
      <c r="I62" s="257"/>
    </row>
    <row r="63" spans="2:9">
      <c r="B63" s="103"/>
    </row>
    <row r="64" spans="2:9">
      <c r="B64" s="105" t="s">
        <v>79</v>
      </c>
      <c r="F64" s="104"/>
    </row>
    <row r="65" spans="2:9">
      <c r="B65" s="104"/>
    </row>
    <row r="66" spans="2:9">
      <c r="B66" s="257" t="s">
        <v>468</v>
      </c>
      <c r="C66" s="257"/>
      <c r="D66" s="257"/>
      <c r="E66" s="257"/>
      <c r="F66" s="257"/>
      <c r="G66" s="257"/>
      <c r="H66" s="257"/>
      <c r="I66" s="257"/>
    </row>
    <row r="67" spans="2:9">
      <c r="B67" s="103"/>
    </row>
    <row r="68" spans="2:9">
      <c r="B68" s="105" t="s">
        <v>78</v>
      </c>
      <c r="C68" s="105"/>
      <c r="D68" s="105"/>
      <c r="E68" s="105"/>
    </row>
    <row r="69" spans="2:9" ht="7.5" customHeight="1">
      <c r="B69" s="105"/>
    </row>
    <row r="70" spans="2:9">
      <c r="B70" s="257" t="s">
        <v>77</v>
      </c>
      <c r="C70" s="257"/>
      <c r="D70" s="257"/>
      <c r="E70" s="257"/>
      <c r="F70" s="257"/>
      <c r="G70" s="257"/>
      <c r="H70" s="257"/>
      <c r="I70" s="257"/>
    </row>
    <row r="72" spans="2:9">
      <c r="B72" s="105" t="s">
        <v>144</v>
      </c>
    </row>
    <row r="73" spans="2:9" ht="7.5" customHeight="1"/>
    <row r="74" spans="2:9">
      <c r="B74" s="258" t="s">
        <v>76</v>
      </c>
      <c r="C74" s="258"/>
      <c r="D74" s="258"/>
      <c r="E74" s="258"/>
      <c r="F74" s="258"/>
      <c r="G74" s="258"/>
      <c r="H74" s="258"/>
      <c r="I74" s="258"/>
    </row>
    <row r="75" spans="2:9" ht="7.5" customHeight="1">
      <c r="B75" s="103"/>
    </row>
    <row r="76" spans="2:9">
      <c r="B76" s="260" t="s">
        <v>162</v>
      </c>
      <c r="C76" s="260"/>
      <c r="D76" s="260"/>
      <c r="E76" s="260"/>
      <c r="F76" s="260"/>
      <c r="G76" s="260"/>
      <c r="H76" s="260"/>
      <c r="I76" s="260"/>
    </row>
    <row r="77" spans="2:9" ht="30.75" customHeight="1">
      <c r="B77" s="257" t="s">
        <v>168</v>
      </c>
      <c r="C77" s="257"/>
      <c r="D77" s="257"/>
      <c r="E77" s="257"/>
      <c r="F77" s="257"/>
      <c r="G77" s="257"/>
      <c r="H77" s="257"/>
      <c r="I77" s="257"/>
    </row>
    <row r="79" spans="2:9">
      <c r="B79" s="260" t="s">
        <v>75</v>
      </c>
      <c r="C79" s="260"/>
      <c r="D79" s="260"/>
      <c r="E79" s="260"/>
      <c r="F79" s="260"/>
      <c r="G79" s="260"/>
      <c r="H79" s="260"/>
      <c r="I79" s="260"/>
    </row>
    <row r="80" spans="2:9">
      <c r="B80" s="103"/>
    </row>
    <row r="81" spans="2:9">
      <c r="B81" s="257" t="s">
        <v>145</v>
      </c>
      <c r="C81" s="257"/>
      <c r="D81" s="257"/>
      <c r="E81" s="257"/>
      <c r="F81" s="257"/>
      <c r="G81" s="257"/>
      <c r="H81" s="257"/>
      <c r="I81" s="257"/>
    </row>
    <row r="82" spans="2:9">
      <c r="B82" s="104"/>
    </row>
    <row r="83" spans="2:9">
      <c r="B83" s="260" t="s">
        <v>74</v>
      </c>
      <c r="C83" s="260"/>
      <c r="D83" s="260"/>
      <c r="E83" s="260"/>
      <c r="F83" s="260"/>
      <c r="G83" s="260"/>
      <c r="H83" s="260"/>
      <c r="I83" s="260"/>
    </row>
    <row r="84" spans="2:9" ht="12" customHeight="1">
      <c r="B84" s="104"/>
    </row>
    <row r="85" spans="2:9" ht="27" customHeight="1">
      <c r="B85" s="259" t="s">
        <v>73</v>
      </c>
      <c r="C85" s="259"/>
      <c r="D85" s="259"/>
      <c r="E85" s="259"/>
      <c r="F85" s="259"/>
      <c r="G85" s="259"/>
      <c r="H85" s="259"/>
      <c r="I85" s="259"/>
    </row>
    <row r="86" spans="2:9" ht="6.75" customHeight="1">
      <c r="B86" s="103"/>
    </row>
    <row r="87" spans="2:9">
      <c r="B87" s="258" t="s">
        <v>72</v>
      </c>
      <c r="C87" s="258"/>
      <c r="D87" s="258"/>
      <c r="E87" s="258"/>
      <c r="F87" s="258"/>
      <c r="G87" s="258"/>
      <c r="H87" s="258"/>
      <c r="I87" s="258"/>
    </row>
    <row r="88" spans="2:9" ht="12" customHeight="1">
      <c r="B88" s="103"/>
    </row>
    <row r="89" spans="2:9">
      <c r="B89" s="101" t="s">
        <v>163</v>
      </c>
    </row>
    <row r="90" spans="2:9">
      <c r="B90" s="258" t="s">
        <v>71</v>
      </c>
      <c r="C90" s="258"/>
      <c r="D90" s="258"/>
      <c r="E90" s="258"/>
      <c r="F90" s="258"/>
      <c r="G90" s="258"/>
      <c r="H90" s="258"/>
      <c r="I90" s="258"/>
    </row>
    <row r="91" spans="2:9" ht="6.75" customHeight="1">
      <c r="B91" s="102"/>
    </row>
    <row r="92" spans="2:9">
      <c r="B92" s="101" t="s">
        <v>164</v>
      </c>
    </row>
    <row r="93" spans="2:9">
      <c r="B93" s="258" t="s">
        <v>71</v>
      </c>
      <c r="C93" s="258"/>
      <c r="D93" s="258"/>
      <c r="E93" s="258"/>
      <c r="F93" s="258"/>
      <c r="G93" s="258"/>
      <c r="H93" s="258"/>
      <c r="I93" s="258"/>
    </row>
    <row r="95" spans="2:9" ht="18">
      <c r="B95" s="89" t="s">
        <v>70</v>
      </c>
      <c r="C95" s="89" t="s">
        <v>69</v>
      </c>
      <c r="D95" s="89"/>
      <c r="E95" s="89"/>
    </row>
    <row r="97" spans="1:21" ht="27.75" customHeight="1">
      <c r="B97" s="257" t="s">
        <v>99</v>
      </c>
      <c r="C97" s="257"/>
      <c r="D97" s="257"/>
      <c r="E97" s="257"/>
      <c r="F97" s="257"/>
      <c r="G97" s="257"/>
      <c r="H97" s="257"/>
      <c r="I97" s="257"/>
    </row>
    <row r="99" spans="1:21" ht="18">
      <c r="B99" s="89" t="s">
        <v>68</v>
      </c>
      <c r="C99" s="89" t="s">
        <v>67</v>
      </c>
      <c r="D99" s="89"/>
      <c r="E99" s="89"/>
    </row>
    <row r="100" spans="1:21" ht="18">
      <c r="B100" s="89"/>
      <c r="C100" s="89"/>
      <c r="D100" s="89"/>
      <c r="E100" s="89"/>
    </row>
    <row r="101" spans="1:21">
      <c r="B101" s="100" t="s">
        <v>100</v>
      </c>
      <c r="C101" s="99"/>
      <c r="D101" s="99"/>
      <c r="E101" s="99"/>
      <c r="F101" s="99"/>
    </row>
    <row r="102" spans="1:21">
      <c r="B102" s="99"/>
      <c r="C102" s="99"/>
      <c r="D102" s="99"/>
      <c r="E102" s="99"/>
    </row>
    <row r="103" spans="1:21">
      <c r="B103" s="180" t="s">
        <v>47</v>
      </c>
      <c r="C103" s="181" t="s">
        <v>388</v>
      </c>
      <c r="D103" s="182"/>
      <c r="E103" s="181" t="s">
        <v>173</v>
      </c>
    </row>
    <row r="104" spans="1:21">
      <c r="B104" s="159" t="s">
        <v>160</v>
      </c>
      <c r="C104" s="186">
        <v>16338286271</v>
      </c>
      <c r="D104" s="187"/>
      <c r="E104" s="186">
        <v>25021094621</v>
      </c>
    </row>
    <row r="105" spans="1:21" s="68" customFormat="1">
      <c r="B105" s="48" t="s">
        <v>143</v>
      </c>
      <c r="C105" s="187">
        <v>132602460</v>
      </c>
      <c r="D105" s="187"/>
      <c r="E105" s="187">
        <v>8478343</v>
      </c>
    </row>
    <row r="106" spans="1:21" s="68" customFormat="1">
      <c r="A106" s="48"/>
      <c r="B106" s="159" t="s">
        <v>66</v>
      </c>
      <c r="C106" s="187">
        <v>6608298</v>
      </c>
      <c r="D106" s="188"/>
      <c r="E106" s="187">
        <v>0</v>
      </c>
    </row>
    <row r="107" spans="1:21" s="68" customFormat="1" ht="15" thickBot="1">
      <c r="B107" s="94" t="s">
        <v>59</v>
      </c>
      <c r="C107" s="185">
        <f>SUM(C104:C106)</f>
        <v>16477497029</v>
      </c>
      <c r="D107" s="50"/>
      <c r="E107" s="185">
        <f>SUM(E104:E106)</f>
        <v>25029572964</v>
      </c>
      <c r="L107" s="233">
        <f>+C107-'1 - EEFF FONDO GS'!F19</f>
        <v>0</v>
      </c>
      <c r="M107" s="233">
        <f>+E107-'1 - EEFF FONDO GS'!H19</f>
        <v>0</v>
      </c>
    </row>
    <row r="108" spans="1:21" s="68" customFormat="1" ht="15" thickTop="1">
      <c r="B108" s="96"/>
      <c r="C108" s="120">
        <f>+C107-'1 - EEFF FONDO GS'!F19</f>
        <v>0</v>
      </c>
      <c r="D108" s="121"/>
      <c r="E108" s="120">
        <f>+E107-'1 - EEFF FONDO GS'!H19</f>
        <v>0</v>
      </c>
      <c r="F108" s="98"/>
      <c r="H108" s="6"/>
      <c r="I108" s="6"/>
    </row>
    <row r="109" spans="1:21" s="68" customFormat="1">
      <c r="B109" s="96" t="s">
        <v>65</v>
      </c>
      <c r="C109" s="96"/>
      <c r="D109" s="96"/>
      <c r="E109" s="96"/>
      <c r="F109" s="97"/>
      <c r="G109" s="97"/>
    </row>
    <row r="111" spans="1:21">
      <c r="B111" s="237" t="s">
        <v>146</v>
      </c>
      <c r="T111" s="68"/>
      <c r="U111" s="68"/>
    </row>
    <row r="112" spans="1:21">
      <c r="L112" s="234"/>
    </row>
    <row r="113" spans="2:13">
      <c r="B113" s="96" t="s">
        <v>61</v>
      </c>
      <c r="L113" s="234"/>
    </row>
    <row r="115" spans="2:13">
      <c r="B115" s="94" t="s">
        <v>47</v>
      </c>
      <c r="C115" s="181" t="str">
        <f>+$C$103</f>
        <v>31.03.2025</v>
      </c>
      <c r="D115" s="182"/>
      <c r="E115" s="181" t="str">
        <f>+$E$103</f>
        <v>31.12.2024</v>
      </c>
    </row>
    <row r="116" spans="2:13">
      <c r="B116" s="159" t="s">
        <v>60</v>
      </c>
      <c r="C116" s="187">
        <v>279693483</v>
      </c>
      <c r="D116" s="187"/>
      <c r="E116" s="187">
        <v>445834720</v>
      </c>
    </row>
    <row r="117" spans="2:13" ht="15" thickBot="1">
      <c r="B117" s="94" t="s">
        <v>59</v>
      </c>
      <c r="C117" s="185">
        <f>SUM(C116)</f>
        <v>279693483</v>
      </c>
      <c r="D117" s="188"/>
      <c r="E117" s="185">
        <f>SUM(E116)</f>
        <v>445834720</v>
      </c>
      <c r="L117" s="207">
        <f>+C117-'1 - EEFF FONDO GS'!F21</f>
        <v>0</v>
      </c>
      <c r="M117" s="233">
        <f>+E117-'1 - EEFF FONDO GS'!H21</f>
        <v>0</v>
      </c>
    </row>
    <row r="118" spans="2:13" ht="15" thickTop="1">
      <c r="C118" s="234">
        <f>+C117-'1 - EEFF FONDO GS'!F21</f>
        <v>0</v>
      </c>
      <c r="D118" s="235"/>
      <c r="E118" s="234">
        <f>+E117-'1 - EEFF FONDO GS'!H21</f>
        <v>0</v>
      </c>
    </row>
    <row r="119" spans="2:13">
      <c r="B119" s="96" t="s">
        <v>461</v>
      </c>
    </row>
    <row r="121" spans="2:13">
      <c r="B121" s="94" t="s">
        <v>47</v>
      </c>
      <c r="C121" s="181" t="str">
        <f>+$C$103</f>
        <v>31.03.2025</v>
      </c>
      <c r="D121" s="182"/>
      <c r="E121" s="181" t="str">
        <f>+$E$103</f>
        <v>31.12.2024</v>
      </c>
    </row>
    <row r="122" spans="2:13">
      <c r="B122" s="131" t="s">
        <v>467</v>
      </c>
      <c r="C122" s="154">
        <v>61856883</v>
      </c>
      <c r="D122" s="154"/>
      <c r="E122" s="154">
        <v>80570718</v>
      </c>
    </row>
    <row r="123" spans="2:13" ht="15" thickBot="1">
      <c r="B123" s="94" t="s">
        <v>59</v>
      </c>
      <c r="C123" s="185">
        <f>SUM(C122)</f>
        <v>61856883</v>
      </c>
      <c r="D123" s="188"/>
      <c r="E123" s="185">
        <f>SUM(E122)</f>
        <v>80570718</v>
      </c>
      <c r="L123" s="207">
        <f>+C123-'1 - EEFF FONDO GS'!$F$22</f>
        <v>0</v>
      </c>
      <c r="M123" s="207">
        <f>+D123-'1 - EEFF FONDO GS'!$G$22</f>
        <v>0</v>
      </c>
    </row>
    <row r="124" spans="2:13" ht="15" thickTop="1">
      <c r="C124" s="234"/>
      <c r="D124" s="235"/>
      <c r="E124" s="234"/>
    </row>
    <row r="125" spans="2:13">
      <c r="B125" s="96" t="s">
        <v>462</v>
      </c>
    </row>
    <row r="127" spans="2:13">
      <c r="B127" s="94" t="s">
        <v>47</v>
      </c>
      <c r="C127" s="181" t="str">
        <f>+$C$103</f>
        <v>31.03.2025</v>
      </c>
      <c r="D127" s="182"/>
      <c r="E127" s="181" t="str">
        <f>+$E$103</f>
        <v>31.12.2024</v>
      </c>
    </row>
    <row r="128" spans="2:13">
      <c r="B128" s="48" t="s">
        <v>106</v>
      </c>
      <c r="C128" s="187">
        <v>253956618</v>
      </c>
      <c r="D128" s="187"/>
      <c r="E128" s="187">
        <v>316178326</v>
      </c>
    </row>
    <row r="129" spans="2:13" ht="15" thickBot="1">
      <c r="B129" s="94" t="s">
        <v>59</v>
      </c>
      <c r="C129" s="185">
        <f>+C128</f>
        <v>253956618</v>
      </c>
      <c r="D129" s="188"/>
      <c r="E129" s="185">
        <f>+E128</f>
        <v>316178326</v>
      </c>
      <c r="L129" s="206">
        <f>+C129-'1 - EEFF FONDO GS'!F27</f>
        <v>0</v>
      </c>
      <c r="M129" s="206">
        <f>+E129-'1 - EEFF FONDO GS'!H27</f>
        <v>0</v>
      </c>
    </row>
    <row r="130" spans="2:13" ht="15" thickTop="1">
      <c r="C130" s="236">
        <f>+C129-'1 - EEFF FONDO GS'!F27</f>
        <v>0</v>
      </c>
      <c r="D130" s="236"/>
      <c r="E130" s="236">
        <f>+E129-'1 - EEFF FONDO GS'!H27</f>
        <v>0</v>
      </c>
    </row>
    <row r="131" spans="2:13">
      <c r="B131" s="96" t="s">
        <v>463</v>
      </c>
    </row>
    <row r="133" spans="2:13">
      <c r="B133" s="94" t="s">
        <v>47</v>
      </c>
      <c r="C133" s="181" t="str">
        <f>+$C$103</f>
        <v>31.03.2025</v>
      </c>
      <c r="D133" s="182"/>
      <c r="E133" s="181" t="str">
        <f>+$E$103</f>
        <v>31.12.2024</v>
      </c>
    </row>
    <row r="134" spans="2:13">
      <c r="B134" s="95" t="s">
        <v>102</v>
      </c>
      <c r="C134" s="187">
        <v>5167947354</v>
      </c>
      <c r="D134" s="187"/>
      <c r="E134" s="139">
        <v>2940486875</v>
      </c>
    </row>
    <row r="135" spans="2:13" ht="15" thickBot="1">
      <c r="B135" s="94" t="s">
        <v>59</v>
      </c>
      <c r="C135" s="185">
        <f>+C134</f>
        <v>5167947354</v>
      </c>
      <c r="D135" s="188"/>
      <c r="E135" s="185">
        <f>+E134</f>
        <v>2940486875</v>
      </c>
      <c r="L135" s="207">
        <f>+C135-'1 - EEFF FONDO GS'!F28</f>
        <v>0</v>
      </c>
      <c r="M135" s="207">
        <f>+E135-'1 - EEFF FONDO GS'!H28</f>
        <v>0</v>
      </c>
    </row>
    <row r="136" spans="2:13" ht="15" thickTop="1">
      <c r="B136" s="94"/>
      <c r="C136" s="183"/>
      <c r="D136" s="183"/>
      <c r="E136" s="183"/>
    </row>
    <row r="137" spans="2:13" ht="15">
      <c r="B137" s="238" t="s">
        <v>464</v>
      </c>
      <c r="C137"/>
      <c r="D137"/>
      <c r="E137"/>
      <c r="L137" s="207"/>
      <c r="M137" s="207"/>
    </row>
    <row r="138" spans="2:13" ht="15">
      <c r="B138"/>
      <c r="C138"/>
      <c r="D138"/>
      <c r="E138"/>
      <c r="L138" s="207"/>
      <c r="M138" s="207"/>
    </row>
    <row r="139" spans="2:13">
      <c r="B139" s="238" t="s">
        <v>47</v>
      </c>
      <c r="C139" s="181" t="str">
        <f>+$C$103</f>
        <v>31.03.2025</v>
      </c>
      <c r="D139" s="182"/>
      <c r="E139" s="181" t="s">
        <v>389</v>
      </c>
      <c r="L139" s="207"/>
      <c r="M139" s="207"/>
    </row>
    <row r="140" spans="2:13">
      <c r="B140" s="239" t="s">
        <v>169</v>
      </c>
      <c r="C140" s="187">
        <v>59184507</v>
      </c>
      <c r="D140" s="182"/>
      <c r="E140" s="187">
        <v>27059193</v>
      </c>
      <c r="L140" s="207"/>
      <c r="M140" s="207"/>
    </row>
    <row r="141" spans="2:13">
      <c r="B141" s="239" t="s">
        <v>174</v>
      </c>
      <c r="C141" s="187">
        <v>26840728</v>
      </c>
      <c r="D141" s="184"/>
      <c r="E141" s="187">
        <v>5950862</v>
      </c>
      <c r="L141" s="207"/>
      <c r="M141" s="207"/>
    </row>
    <row r="142" spans="2:13">
      <c r="B142" s="239" t="s">
        <v>170</v>
      </c>
      <c r="C142" s="187">
        <v>12864849</v>
      </c>
      <c r="D142" s="182"/>
      <c r="E142" s="187">
        <v>8213487</v>
      </c>
      <c r="L142" s="207"/>
      <c r="M142" s="207"/>
    </row>
    <row r="143" spans="2:13">
      <c r="B143" s="239" t="s">
        <v>171</v>
      </c>
      <c r="C143" s="187">
        <v>0</v>
      </c>
      <c r="D143" s="182"/>
      <c r="E143" s="187">
        <v>2175306</v>
      </c>
      <c r="L143" s="207"/>
      <c r="M143" s="207"/>
    </row>
    <row r="144" spans="2:13">
      <c r="B144" s="239" t="s">
        <v>172</v>
      </c>
      <c r="C144" s="187">
        <v>0</v>
      </c>
      <c r="D144" s="182"/>
      <c r="E144" s="187">
        <v>2766923</v>
      </c>
      <c r="L144" s="207"/>
      <c r="M144" s="207"/>
    </row>
    <row r="145" spans="2:13" ht="15" thickBot="1">
      <c r="B145" s="162" t="s">
        <v>59</v>
      </c>
      <c r="C145" s="185">
        <f>SUM(C140:C144)</f>
        <v>98890084</v>
      </c>
      <c r="D145" s="188"/>
      <c r="E145" s="185">
        <f>SUM(E140:E144)</f>
        <v>46165771</v>
      </c>
      <c r="L145" s="207">
        <f>+C145+'2 - EERR FONDO GS'!G26</f>
        <v>0</v>
      </c>
      <c r="M145" s="207">
        <f>+E145+'2 - EERR FONDO GS'!$I$26</f>
        <v>0</v>
      </c>
    </row>
    <row r="146" spans="2:13" ht="15" thickTop="1">
      <c r="B146" s="203"/>
      <c r="C146" s="188"/>
      <c r="D146" s="188"/>
      <c r="E146" s="188"/>
      <c r="L146" s="207"/>
      <c r="M146" s="207"/>
    </row>
    <row r="147" spans="2:13">
      <c r="B147" s="94"/>
      <c r="C147" s="183"/>
      <c r="D147" s="183"/>
      <c r="E147" s="183"/>
    </row>
    <row r="148" spans="2:13" ht="18">
      <c r="B148" s="89" t="s">
        <v>58</v>
      </c>
      <c r="C148" s="89" t="s">
        <v>57</v>
      </c>
      <c r="D148" s="89"/>
    </row>
    <row r="150" spans="2:13" s="1" customFormat="1" ht="25.5">
      <c r="B150" s="5"/>
      <c r="C150" s="93" t="s">
        <v>56</v>
      </c>
      <c r="D150" s="93"/>
      <c r="E150" s="93" t="s">
        <v>55</v>
      </c>
      <c r="F150" s="93" t="s">
        <v>54</v>
      </c>
    </row>
    <row r="151" spans="2:13" s="1" customFormat="1" ht="12.75">
      <c r="B151" s="92" t="s">
        <v>53</v>
      </c>
      <c r="C151" s="208"/>
      <c r="D151" s="208"/>
      <c r="E151" s="50"/>
      <c r="F151" s="91"/>
    </row>
    <row r="152" spans="2:13" s="1" customFormat="1" ht="12.75">
      <c r="B152" s="90" t="s">
        <v>52</v>
      </c>
      <c r="C152" s="209">
        <v>1388832.9768000001</v>
      </c>
      <c r="D152" s="196"/>
      <c r="E152" s="196">
        <v>255049677434.04999</v>
      </c>
      <c r="F152" s="196">
        <v>1137</v>
      </c>
    </row>
    <row r="153" spans="2:13" s="1" customFormat="1" ht="12.75">
      <c r="B153" s="90" t="s">
        <v>51</v>
      </c>
      <c r="C153" s="209">
        <v>1394401.4765000001</v>
      </c>
      <c r="D153" s="196"/>
      <c r="E153" s="196">
        <v>215043629969.72</v>
      </c>
      <c r="F153" s="196">
        <v>1148</v>
      </c>
    </row>
    <row r="154" spans="2:13" s="1" customFormat="1" ht="12.75">
      <c r="B154" s="90" t="s">
        <v>50</v>
      </c>
      <c r="C154" s="210">
        <v>1400589.5729</v>
      </c>
      <c r="D154" s="211"/>
      <c r="E154" s="211">
        <v>211426616507</v>
      </c>
      <c r="F154" s="211">
        <v>1162</v>
      </c>
      <c r="L154" s="205"/>
      <c r="M154" s="205"/>
    </row>
    <row r="155" spans="2:13" s="1" customFormat="1" ht="12.75">
      <c r="C155" s="199"/>
      <c r="D155" s="199"/>
      <c r="E155" s="200"/>
      <c r="F155" s="200"/>
      <c r="G155" s="91"/>
      <c r="K155" s="50">
        <f>+C154-'1 - EEFF FONDO GS'!F39</f>
        <v>2.694898284971714E-5</v>
      </c>
      <c r="L155" s="50">
        <f>+E154-'1 - EEFF FONDO GS'!F37</f>
        <v>0</v>
      </c>
    </row>
    <row r="156" spans="2:13" ht="18">
      <c r="B156" s="89" t="s">
        <v>49</v>
      </c>
      <c r="C156" s="89" t="s">
        <v>466</v>
      </c>
      <c r="D156" s="89"/>
    </row>
    <row r="158" spans="2:13" ht="39.75" customHeight="1">
      <c r="B158" s="261" t="s">
        <v>396</v>
      </c>
      <c r="C158" s="261"/>
      <c r="D158" s="261"/>
      <c r="E158" s="261"/>
      <c r="F158" s="261"/>
      <c r="G158" s="261"/>
      <c r="H158" s="261"/>
    </row>
    <row r="159" spans="2:13">
      <c r="B159" s="261"/>
      <c r="C159" s="261"/>
      <c r="D159" s="261"/>
      <c r="E159" s="261"/>
      <c r="F159" s="261"/>
      <c r="G159" s="261"/>
      <c r="H159" s="261"/>
    </row>
    <row r="190" ht="27.75" customHeight="1"/>
  </sheetData>
  <sortState ref="B116:E120">
    <sortCondition descending="1" ref="C116:C120"/>
  </sortState>
  <mergeCells count="34">
    <mergeCell ref="B159:H159"/>
    <mergeCell ref="B87:I87"/>
    <mergeCell ref="B90:I90"/>
    <mergeCell ref="B93:I93"/>
    <mergeCell ref="B97:I97"/>
    <mergeCell ref="B158:H158"/>
    <mergeCell ref="B85:I85"/>
    <mergeCell ref="B53:I53"/>
    <mergeCell ref="B58:I58"/>
    <mergeCell ref="B62:I62"/>
    <mergeCell ref="B66:I66"/>
    <mergeCell ref="B70:I70"/>
    <mergeCell ref="B74:I74"/>
    <mergeCell ref="B76:I76"/>
    <mergeCell ref="B77:I77"/>
    <mergeCell ref="B79:I79"/>
    <mergeCell ref="B81:I81"/>
    <mergeCell ref="B83:I83"/>
    <mergeCell ref="B54:I54"/>
    <mergeCell ref="B49:I49"/>
    <mergeCell ref="B13:I13"/>
    <mergeCell ref="B15:I15"/>
    <mergeCell ref="B18:I18"/>
    <mergeCell ref="B30:I30"/>
    <mergeCell ref="B32:I32"/>
    <mergeCell ref="B36:H36"/>
    <mergeCell ref="B21:I21"/>
    <mergeCell ref="B22:I22"/>
    <mergeCell ref="B23:I23"/>
    <mergeCell ref="B24:I24"/>
    <mergeCell ref="B43:I43"/>
    <mergeCell ref="B41:I41"/>
    <mergeCell ref="B38:I38"/>
    <mergeCell ref="B39:J39"/>
  </mergeCells>
  <hyperlinks>
    <hyperlink ref="B111" location="'5.2 - NOTA INVERSIONES'!B2" display="'5.2 - NOTA INVERSIONES'!B2"/>
  </hyperlinks>
  <pageMargins left="0.7" right="0.7" top="0.75" bottom="0.75" header="0.3" footer="0.3"/>
  <pageSetup scale="58" fitToHeight="0" orientation="portrait" r:id="rId1"/>
  <rowBreaks count="1" manualBreakCount="1">
    <brk id="94" max="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A2:R273"/>
  <sheetViews>
    <sheetView showGridLines="0" view="pageBreakPreview" zoomScaleNormal="100" zoomScaleSheetLayoutView="100" workbookViewId="0">
      <selection activeCell="B3" sqref="B3"/>
    </sheetView>
  </sheetViews>
  <sheetFormatPr baseColWidth="10" defaultRowHeight="11.25"/>
  <cols>
    <col min="1" max="1" width="2.7109375" style="214" customWidth="1"/>
    <col min="2" max="2" width="32.5703125" style="214" customWidth="1"/>
    <col min="3" max="3" width="18.28515625" style="214" customWidth="1"/>
    <col min="4" max="4" width="14.5703125" style="214" customWidth="1"/>
    <col min="5" max="5" width="46.5703125" style="214" customWidth="1"/>
    <col min="6" max="6" width="16" style="214" customWidth="1"/>
    <col min="7" max="8" width="11.5703125" style="214" customWidth="1"/>
    <col min="9" max="9" width="12.5703125" style="214" bestFit="1" customWidth="1"/>
    <col min="10" max="10" width="14.85546875" style="214" bestFit="1" customWidth="1"/>
    <col min="11" max="11" width="13.85546875" style="214" customWidth="1"/>
    <col min="12" max="12" width="15.7109375" style="214" bestFit="1" customWidth="1"/>
    <col min="13" max="13" width="14" style="214" bestFit="1" customWidth="1"/>
    <col min="14" max="14" width="14.85546875" style="214" bestFit="1" customWidth="1"/>
    <col min="15" max="15" width="16.85546875" style="214" bestFit="1" customWidth="1"/>
    <col min="16" max="16" width="13.85546875" style="214" bestFit="1" customWidth="1"/>
    <col min="17" max="17" width="11.42578125" style="214"/>
    <col min="18" max="18" width="12.5703125" style="214" bestFit="1" customWidth="1"/>
    <col min="19" max="16384" width="11.42578125" style="214"/>
  </cols>
  <sheetData>
    <row r="2" spans="2:18">
      <c r="B2" s="213" t="s">
        <v>65</v>
      </c>
    </row>
    <row r="4" spans="2:18" ht="33.75">
      <c r="B4" s="215" t="s">
        <v>107</v>
      </c>
      <c r="C4" s="215" t="s">
        <v>108</v>
      </c>
      <c r="D4" s="215" t="s">
        <v>109</v>
      </c>
      <c r="E4" s="215" t="s">
        <v>64</v>
      </c>
      <c r="F4" s="215" t="s">
        <v>110</v>
      </c>
      <c r="G4" s="215" t="s">
        <v>161</v>
      </c>
      <c r="H4" s="215" t="s">
        <v>63</v>
      </c>
      <c r="I4" s="215" t="s">
        <v>111</v>
      </c>
      <c r="J4" s="215" t="s">
        <v>112</v>
      </c>
      <c r="K4" s="215" t="s">
        <v>113</v>
      </c>
      <c r="L4" s="216" t="s">
        <v>114</v>
      </c>
      <c r="M4" s="217" t="s">
        <v>115</v>
      </c>
      <c r="N4" s="217" t="s">
        <v>116</v>
      </c>
      <c r="O4" s="217" t="s">
        <v>117</v>
      </c>
      <c r="P4" s="218"/>
    </row>
    <row r="5" spans="2:18">
      <c r="B5" s="190" t="s">
        <v>176</v>
      </c>
      <c r="C5" s="191" t="s">
        <v>122</v>
      </c>
      <c r="D5" s="192" t="s">
        <v>119</v>
      </c>
      <c r="E5" s="190" t="s">
        <v>103</v>
      </c>
      <c r="F5" s="190" t="s">
        <v>123</v>
      </c>
      <c r="G5" s="246">
        <v>5.0999999999999997E-2</v>
      </c>
      <c r="H5" s="190" t="s">
        <v>177</v>
      </c>
      <c r="I5" s="190" t="s">
        <v>62</v>
      </c>
      <c r="J5" s="193">
        <v>44467</v>
      </c>
      <c r="K5" s="193">
        <v>45929</v>
      </c>
      <c r="L5" s="194">
        <v>950</v>
      </c>
      <c r="M5" s="194">
        <v>950000000</v>
      </c>
      <c r="N5" s="195">
        <v>950000000</v>
      </c>
      <c r="O5" s="198">
        <v>950067894</v>
      </c>
      <c r="P5" s="219"/>
      <c r="R5" s="220"/>
    </row>
    <row r="6" spans="2:18">
      <c r="B6" s="190" t="s">
        <v>178</v>
      </c>
      <c r="C6" s="191" t="s">
        <v>136</v>
      </c>
      <c r="D6" s="192" t="s">
        <v>135</v>
      </c>
      <c r="E6" s="190" t="s">
        <v>150</v>
      </c>
      <c r="F6" s="190" t="s">
        <v>123</v>
      </c>
      <c r="G6" s="246">
        <v>9.2499999999999999E-2</v>
      </c>
      <c r="H6" s="190" t="s">
        <v>124</v>
      </c>
      <c r="I6" s="190" t="s">
        <v>62</v>
      </c>
      <c r="J6" s="193">
        <v>44272</v>
      </c>
      <c r="K6" s="193">
        <v>46386</v>
      </c>
      <c r="L6" s="194">
        <v>145</v>
      </c>
      <c r="M6" s="194">
        <v>145000000</v>
      </c>
      <c r="N6" s="195">
        <v>163786925</v>
      </c>
      <c r="O6" s="198">
        <v>151227930</v>
      </c>
      <c r="P6" s="219"/>
      <c r="R6" s="220"/>
    </row>
    <row r="7" spans="2:18">
      <c r="B7" s="190" t="s">
        <v>178</v>
      </c>
      <c r="C7" s="191" t="s">
        <v>137</v>
      </c>
      <c r="D7" s="192" t="s">
        <v>135</v>
      </c>
      <c r="E7" s="190" t="s">
        <v>150</v>
      </c>
      <c r="F7" s="190" t="s">
        <v>123</v>
      </c>
      <c r="G7" s="246">
        <v>0.06</v>
      </c>
      <c r="H7" s="190" t="s">
        <v>124</v>
      </c>
      <c r="I7" s="190" t="s">
        <v>62</v>
      </c>
      <c r="J7" s="193">
        <v>45688</v>
      </c>
      <c r="K7" s="193">
        <v>46290</v>
      </c>
      <c r="L7" s="194">
        <v>18551</v>
      </c>
      <c r="M7" s="194">
        <v>18551000000</v>
      </c>
      <c r="N7" s="195">
        <v>19190229309.113083</v>
      </c>
      <c r="O7" s="198">
        <v>18562424396</v>
      </c>
      <c r="P7" s="219"/>
      <c r="R7" s="220"/>
    </row>
    <row r="8" spans="2:18">
      <c r="B8" s="190" t="s">
        <v>178</v>
      </c>
      <c r="C8" s="191" t="s">
        <v>138</v>
      </c>
      <c r="D8" s="192" t="s">
        <v>135</v>
      </c>
      <c r="E8" s="190" t="s">
        <v>150</v>
      </c>
      <c r="F8" s="190" t="s">
        <v>123</v>
      </c>
      <c r="G8" s="246">
        <v>6.7000000000000004E-2</v>
      </c>
      <c r="H8" s="190" t="s">
        <v>124</v>
      </c>
      <c r="I8" s="190" t="s">
        <v>62</v>
      </c>
      <c r="J8" s="193">
        <v>44735</v>
      </c>
      <c r="K8" s="193">
        <v>47025</v>
      </c>
      <c r="L8" s="194">
        <v>9209</v>
      </c>
      <c r="M8" s="194">
        <v>9209000000</v>
      </c>
      <c r="N8" s="195">
        <v>9247861956.0605869</v>
      </c>
      <c r="O8" s="198">
        <v>9208834396</v>
      </c>
      <c r="P8" s="219"/>
      <c r="R8" s="220"/>
    </row>
    <row r="9" spans="2:18">
      <c r="B9" s="190" t="s">
        <v>397</v>
      </c>
      <c r="C9" s="191" t="s">
        <v>141</v>
      </c>
      <c r="D9" s="192" t="s">
        <v>133</v>
      </c>
      <c r="E9" s="190" t="s">
        <v>398</v>
      </c>
      <c r="F9" s="190" t="s">
        <v>152</v>
      </c>
      <c r="G9" s="246">
        <v>7.7499999999999999E-2</v>
      </c>
      <c r="H9" s="190" t="s">
        <v>177</v>
      </c>
      <c r="I9" s="190" t="s">
        <v>62</v>
      </c>
      <c r="J9" s="193">
        <v>44722</v>
      </c>
      <c r="K9" s="193">
        <v>45828</v>
      </c>
      <c r="L9" s="194">
        <v>1044</v>
      </c>
      <c r="M9" s="194">
        <v>1044000000</v>
      </c>
      <c r="N9" s="195">
        <v>1159300404</v>
      </c>
      <c r="O9" s="198">
        <v>1068538845</v>
      </c>
      <c r="P9" s="219"/>
      <c r="R9" s="220"/>
    </row>
    <row r="10" spans="2:18">
      <c r="B10" s="190" t="s">
        <v>179</v>
      </c>
      <c r="C10" s="191" t="s">
        <v>140</v>
      </c>
      <c r="D10" s="192" t="s">
        <v>127</v>
      </c>
      <c r="E10" s="190" t="s">
        <v>151</v>
      </c>
      <c r="F10" s="190" t="s">
        <v>123</v>
      </c>
      <c r="G10" s="246">
        <v>6.0999999999999999E-2</v>
      </c>
      <c r="H10" s="190" t="s">
        <v>121</v>
      </c>
      <c r="I10" s="190" t="s">
        <v>62</v>
      </c>
      <c r="J10" s="193">
        <v>44722</v>
      </c>
      <c r="K10" s="193">
        <v>46007</v>
      </c>
      <c r="L10" s="194">
        <v>2400</v>
      </c>
      <c r="M10" s="194">
        <v>2400000000</v>
      </c>
      <c r="N10" s="195">
        <v>2481775200</v>
      </c>
      <c r="O10" s="198">
        <v>2444098053</v>
      </c>
      <c r="P10" s="219"/>
      <c r="R10" s="220"/>
    </row>
    <row r="11" spans="2:18">
      <c r="B11" s="190" t="s">
        <v>179</v>
      </c>
      <c r="C11" s="191" t="s">
        <v>371</v>
      </c>
      <c r="D11" s="192" t="s">
        <v>186</v>
      </c>
      <c r="E11" s="190" t="s">
        <v>187</v>
      </c>
      <c r="F11" s="190" t="s">
        <v>125</v>
      </c>
      <c r="G11" s="246">
        <v>7.9500000000000001E-2</v>
      </c>
      <c r="H11" s="190" t="s">
        <v>121</v>
      </c>
      <c r="I11" s="190" t="s">
        <v>62</v>
      </c>
      <c r="J11" s="193">
        <v>45607</v>
      </c>
      <c r="K11" s="193">
        <v>45817</v>
      </c>
      <c r="L11" s="194">
        <v>3000</v>
      </c>
      <c r="M11" s="194">
        <v>3000000000</v>
      </c>
      <c r="N11" s="195">
        <v>3052141500</v>
      </c>
      <c r="O11" s="198">
        <v>3021107074</v>
      </c>
      <c r="P11" s="219"/>
      <c r="R11" s="220"/>
    </row>
    <row r="12" spans="2:18">
      <c r="B12" s="190" t="s">
        <v>179</v>
      </c>
      <c r="C12" s="191" t="s">
        <v>372</v>
      </c>
      <c r="D12" s="192" t="s">
        <v>186</v>
      </c>
      <c r="E12" s="190" t="s">
        <v>187</v>
      </c>
      <c r="F12" s="190" t="s">
        <v>125</v>
      </c>
      <c r="G12" s="246">
        <v>0.08</v>
      </c>
      <c r="H12" s="190" t="s">
        <v>121</v>
      </c>
      <c r="I12" s="190" t="s">
        <v>62</v>
      </c>
      <c r="J12" s="193">
        <v>45588</v>
      </c>
      <c r="K12" s="193">
        <v>46162</v>
      </c>
      <c r="L12" s="194">
        <v>554</v>
      </c>
      <c r="M12" s="194">
        <v>554000000</v>
      </c>
      <c r="N12" s="195">
        <v>580055174</v>
      </c>
      <c r="O12" s="198">
        <v>575295681</v>
      </c>
      <c r="P12" s="219"/>
      <c r="R12" s="220"/>
    </row>
    <row r="13" spans="2:18">
      <c r="B13" s="190" t="s">
        <v>179</v>
      </c>
      <c r="C13" s="191" t="s">
        <v>374</v>
      </c>
      <c r="D13" s="192" t="s">
        <v>127</v>
      </c>
      <c r="E13" s="190" t="s">
        <v>151</v>
      </c>
      <c r="F13" s="190" t="s">
        <v>123</v>
      </c>
      <c r="G13" s="246">
        <v>7.4499999999999997E-2</v>
      </c>
      <c r="H13" s="190" t="s">
        <v>121</v>
      </c>
      <c r="I13" s="190" t="s">
        <v>62</v>
      </c>
      <c r="J13" s="193">
        <v>45611</v>
      </c>
      <c r="K13" s="193">
        <v>46524</v>
      </c>
      <c r="L13" s="194">
        <v>2200</v>
      </c>
      <c r="M13" s="194">
        <v>2200000000</v>
      </c>
      <c r="N13" s="195">
        <v>2201782000</v>
      </c>
      <c r="O13" s="198">
        <v>2221267856</v>
      </c>
      <c r="P13" s="219"/>
      <c r="R13" s="220"/>
    </row>
    <row r="14" spans="2:18">
      <c r="B14" s="190" t="s">
        <v>179</v>
      </c>
      <c r="C14" s="191" t="s">
        <v>399</v>
      </c>
      <c r="D14" s="192" t="s">
        <v>248</v>
      </c>
      <c r="E14" s="190" t="s">
        <v>249</v>
      </c>
      <c r="F14" s="190" t="s">
        <v>132</v>
      </c>
      <c r="G14" s="246">
        <v>7.6999999999999999E-2</v>
      </c>
      <c r="H14" s="190" t="s">
        <v>121</v>
      </c>
      <c r="I14" s="190" t="s">
        <v>62</v>
      </c>
      <c r="J14" s="193">
        <v>45726</v>
      </c>
      <c r="K14" s="193">
        <v>46272</v>
      </c>
      <c r="L14" s="194">
        <v>5000</v>
      </c>
      <c r="M14" s="194">
        <v>5000000000</v>
      </c>
      <c r="N14" s="195">
        <v>5000000000</v>
      </c>
      <c r="O14" s="198">
        <v>5021988466</v>
      </c>
      <c r="P14" s="219"/>
      <c r="R14" s="220"/>
    </row>
    <row r="15" spans="2:18">
      <c r="B15" s="190" t="s">
        <v>118</v>
      </c>
      <c r="C15" s="191">
        <v>1742410</v>
      </c>
      <c r="D15" s="192" t="s">
        <v>186</v>
      </c>
      <c r="E15" s="190" t="s">
        <v>187</v>
      </c>
      <c r="F15" s="190" t="s">
        <v>125</v>
      </c>
      <c r="G15" s="246">
        <v>6.8000000000000005E-2</v>
      </c>
      <c r="H15" s="190" t="s">
        <v>121</v>
      </c>
      <c r="I15" s="190" t="s">
        <v>62</v>
      </c>
      <c r="J15" s="193">
        <v>45399</v>
      </c>
      <c r="K15" s="193">
        <v>45769</v>
      </c>
      <c r="L15" s="194">
        <v>1</v>
      </c>
      <c r="M15" s="194">
        <v>500000000</v>
      </c>
      <c r="N15" s="195">
        <v>500499950</v>
      </c>
      <c r="O15" s="198">
        <v>507295174</v>
      </c>
      <c r="P15" s="219"/>
      <c r="R15" s="220"/>
    </row>
    <row r="16" spans="2:18">
      <c r="B16" s="190" t="s">
        <v>118</v>
      </c>
      <c r="C16" s="191">
        <v>1742411</v>
      </c>
      <c r="D16" s="192" t="s">
        <v>186</v>
      </c>
      <c r="E16" s="190" t="s">
        <v>187</v>
      </c>
      <c r="F16" s="190" t="s">
        <v>125</v>
      </c>
      <c r="G16" s="246">
        <v>6.8000000000000005E-2</v>
      </c>
      <c r="H16" s="190" t="s">
        <v>121</v>
      </c>
      <c r="I16" s="190" t="s">
        <v>62</v>
      </c>
      <c r="J16" s="193">
        <v>45399</v>
      </c>
      <c r="K16" s="193">
        <v>45769</v>
      </c>
      <c r="L16" s="194">
        <v>1</v>
      </c>
      <c r="M16" s="194">
        <v>500000000</v>
      </c>
      <c r="N16" s="195">
        <v>500499950</v>
      </c>
      <c r="O16" s="198">
        <v>507295174</v>
      </c>
      <c r="P16" s="219"/>
      <c r="R16" s="220"/>
    </row>
    <row r="17" spans="2:18">
      <c r="B17" s="190" t="s">
        <v>118</v>
      </c>
      <c r="C17" s="191">
        <v>1742412</v>
      </c>
      <c r="D17" s="192" t="s">
        <v>186</v>
      </c>
      <c r="E17" s="190" t="s">
        <v>187</v>
      </c>
      <c r="F17" s="190" t="s">
        <v>125</v>
      </c>
      <c r="G17" s="246">
        <v>6.8000000000000005E-2</v>
      </c>
      <c r="H17" s="190" t="s">
        <v>121</v>
      </c>
      <c r="I17" s="190" t="s">
        <v>62</v>
      </c>
      <c r="J17" s="193">
        <v>45399</v>
      </c>
      <c r="K17" s="193">
        <v>45769</v>
      </c>
      <c r="L17" s="194">
        <v>1</v>
      </c>
      <c r="M17" s="194">
        <v>500000000</v>
      </c>
      <c r="N17" s="195">
        <v>500499950</v>
      </c>
      <c r="O17" s="198">
        <v>507295174</v>
      </c>
      <c r="P17" s="219"/>
      <c r="R17" s="220"/>
    </row>
    <row r="18" spans="2:18">
      <c r="B18" s="190" t="s">
        <v>118</v>
      </c>
      <c r="C18" s="191">
        <v>174247</v>
      </c>
      <c r="D18" s="192" t="s">
        <v>186</v>
      </c>
      <c r="E18" s="190" t="s">
        <v>187</v>
      </c>
      <c r="F18" s="190" t="s">
        <v>125</v>
      </c>
      <c r="G18" s="246">
        <v>6.8000000000000005E-2</v>
      </c>
      <c r="H18" s="190" t="s">
        <v>121</v>
      </c>
      <c r="I18" s="190" t="s">
        <v>62</v>
      </c>
      <c r="J18" s="193">
        <v>45399</v>
      </c>
      <c r="K18" s="193">
        <v>45769</v>
      </c>
      <c r="L18" s="194">
        <v>1</v>
      </c>
      <c r="M18" s="194">
        <v>500000000</v>
      </c>
      <c r="N18" s="195">
        <v>500499500</v>
      </c>
      <c r="O18" s="198">
        <v>507295147</v>
      </c>
      <c r="P18" s="219"/>
      <c r="R18" s="220"/>
    </row>
    <row r="19" spans="2:18">
      <c r="B19" s="190" t="s">
        <v>118</v>
      </c>
      <c r="C19" s="191">
        <v>174248</v>
      </c>
      <c r="D19" s="192" t="s">
        <v>186</v>
      </c>
      <c r="E19" s="190" t="s">
        <v>187</v>
      </c>
      <c r="F19" s="190" t="s">
        <v>125</v>
      </c>
      <c r="G19" s="246">
        <v>6.8000000000000005E-2</v>
      </c>
      <c r="H19" s="190" t="s">
        <v>121</v>
      </c>
      <c r="I19" s="190" t="s">
        <v>62</v>
      </c>
      <c r="J19" s="193">
        <v>45399</v>
      </c>
      <c r="K19" s="193">
        <v>45769</v>
      </c>
      <c r="L19" s="194">
        <v>1</v>
      </c>
      <c r="M19" s="194">
        <v>500000000</v>
      </c>
      <c r="N19" s="195">
        <v>500499950</v>
      </c>
      <c r="O19" s="198">
        <v>507295174</v>
      </c>
      <c r="P19" s="219"/>
      <c r="R19" s="220"/>
    </row>
    <row r="20" spans="2:18">
      <c r="B20" s="190" t="s">
        <v>118</v>
      </c>
      <c r="C20" s="191">
        <v>174249</v>
      </c>
      <c r="D20" s="192" t="s">
        <v>186</v>
      </c>
      <c r="E20" s="190" t="s">
        <v>187</v>
      </c>
      <c r="F20" s="190" t="s">
        <v>125</v>
      </c>
      <c r="G20" s="246">
        <v>6.8000000000000005E-2</v>
      </c>
      <c r="H20" s="190" t="s">
        <v>121</v>
      </c>
      <c r="I20" s="190" t="s">
        <v>62</v>
      </c>
      <c r="J20" s="193">
        <v>45399</v>
      </c>
      <c r="K20" s="193">
        <v>45769</v>
      </c>
      <c r="L20" s="194">
        <v>1</v>
      </c>
      <c r="M20" s="194">
        <v>500000000</v>
      </c>
      <c r="N20" s="195">
        <v>500499950</v>
      </c>
      <c r="O20" s="198">
        <v>507295174</v>
      </c>
      <c r="P20" s="219"/>
      <c r="R20" s="220"/>
    </row>
    <row r="21" spans="2:18">
      <c r="B21" s="190" t="s">
        <v>118</v>
      </c>
      <c r="C21" s="191">
        <v>17424</v>
      </c>
      <c r="D21" s="192" t="s">
        <v>184</v>
      </c>
      <c r="E21" s="190" t="s">
        <v>185</v>
      </c>
      <c r="F21" s="190" t="s">
        <v>128</v>
      </c>
      <c r="G21" s="246">
        <v>6.8000000000000005E-2</v>
      </c>
      <c r="H21" s="190" t="s">
        <v>121</v>
      </c>
      <c r="I21" s="190" t="s">
        <v>62</v>
      </c>
      <c r="J21" s="193">
        <v>45399</v>
      </c>
      <c r="K21" s="193">
        <v>45768</v>
      </c>
      <c r="L21" s="194">
        <v>1</v>
      </c>
      <c r="M21" s="194">
        <v>1000000000</v>
      </c>
      <c r="N21" s="195">
        <v>1000473100</v>
      </c>
      <c r="O21" s="198">
        <v>1064737681</v>
      </c>
      <c r="P21" s="219"/>
      <c r="R21" s="220"/>
    </row>
    <row r="22" spans="2:18">
      <c r="B22" s="190" t="s">
        <v>118</v>
      </c>
      <c r="C22" s="191">
        <v>174241</v>
      </c>
      <c r="D22" s="192" t="s">
        <v>184</v>
      </c>
      <c r="E22" s="190" t="s">
        <v>185</v>
      </c>
      <c r="F22" s="190" t="s">
        <v>128</v>
      </c>
      <c r="G22" s="246">
        <v>6.8000000000000005E-2</v>
      </c>
      <c r="H22" s="190" t="s">
        <v>121</v>
      </c>
      <c r="I22" s="190" t="s">
        <v>62</v>
      </c>
      <c r="J22" s="193">
        <v>45399</v>
      </c>
      <c r="K22" s="193">
        <v>45768</v>
      </c>
      <c r="L22" s="194">
        <v>1</v>
      </c>
      <c r="M22" s="194">
        <v>1000000000</v>
      </c>
      <c r="N22" s="195">
        <v>1000473100</v>
      </c>
      <c r="O22" s="198">
        <v>1064737681</v>
      </c>
      <c r="P22" s="219"/>
      <c r="R22" s="220"/>
    </row>
    <row r="23" spans="2:18">
      <c r="B23" s="190" t="s">
        <v>118</v>
      </c>
      <c r="C23" s="191">
        <v>174242</v>
      </c>
      <c r="D23" s="192" t="s">
        <v>184</v>
      </c>
      <c r="E23" s="190" t="s">
        <v>185</v>
      </c>
      <c r="F23" s="190" t="s">
        <v>128</v>
      </c>
      <c r="G23" s="246">
        <v>6.8000000000000005E-2</v>
      </c>
      <c r="H23" s="190" t="s">
        <v>121</v>
      </c>
      <c r="I23" s="190" t="s">
        <v>62</v>
      </c>
      <c r="J23" s="193">
        <v>45399</v>
      </c>
      <c r="K23" s="193">
        <v>45768</v>
      </c>
      <c r="L23" s="194">
        <v>1</v>
      </c>
      <c r="M23" s="194">
        <v>1000000000</v>
      </c>
      <c r="N23" s="195">
        <v>1000473100</v>
      </c>
      <c r="O23" s="198">
        <v>1064737681</v>
      </c>
      <c r="P23" s="219"/>
      <c r="R23" s="220"/>
    </row>
    <row r="24" spans="2:18">
      <c r="B24" s="190" t="s">
        <v>118</v>
      </c>
      <c r="C24" s="191">
        <v>174243</v>
      </c>
      <c r="D24" s="192" t="s">
        <v>184</v>
      </c>
      <c r="E24" s="190" t="s">
        <v>185</v>
      </c>
      <c r="F24" s="190" t="s">
        <v>128</v>
      </c>
      <c r="G24" s="246">
        <v>6.8000000000000005E-2</v>
      </c>
      <c r="H24" s="190" t="s">
        <v>121</v>
      </c>
      <c r="I24" s="190" t="s">
        <v>62</v>
      </c>
      <c r="J24" s="193">
        <v>45399</v>
      </c>
      <c r="K24" s="193">
        <v>45768</v>
      </c>
      <c r="L24" s="194">
        <v>1</v>
      </c>
      <c r="M24" s="194">
        <v>1000000000</v>
      </c>
      <c r="N24" s="195">
        <v>1000473100</v>
      </c>
      <c r="O24" s="198">
        <v>1064737681</v>
      </c>
      <c r="P24" s="219"/>
      <c r="R24" s="220"/>
    </row>
    <row r="25" spans="2:18">
      <c r="B25" s="190" t="s">
        <v>118</v>
      </c>
      <c r="C25" s="191">
        <v>174244</v>
      </c>
      <c r="D25" s="192" t="s">
        <v>184</v>
      </c>
      <c r="E25" s="190" t="s">
        <v>185</v>
      </c>
      <c r="F25" s="190" t="s">
        <v>128</v>
      </c>
      <c r="G25" s="246">
        <v>6.8000000000000005E-2</v>
      </c>
      <c r="H25" s="190" t="s">
        <v>121</v>
      </c>
      <c r="I25" s="190" t="s">
        <v>62</v>
      </c>
      <c r="J25" s="193">
        <v>45399</v>
      </c>
      <c r="K25" s="193">
        <v>45768</v>
      </c>
      <c r="L25" s="194">
        <v>1</v>
      </c>
      <c r="M25" s="194">
        <v>1000000000</v>
      </c>
      <c r="N25" s="195">
        <v>1000473100</v>
      </c>
      <c r="O25" s="198">
        <v>1064737681</v>
      </c>
      <c r="P25" s="219"/>
      <c r="R25" s="220"/>
    </row>
    <row r="26" spans="2:18">
      <c r="B26" s="190" t="s">
        <v>118</v>
      </c>
      <c r="C26" s="191" t="s">
        <v>190</v>
      </c>
      <c r="D26" s="192" t="s">
        <v>184</v>
      </c>
      <c r="E26" s="190" t="s">
        <v>185</v>
      </c>
      <c r="F26" s="190" t="s">
        <v>128</v>
      </c>
      <c r="G26" s="246">
        <v>6.8500000000000005E-2</v>
      </c>
      <c r="H26" s="190" t="s">
        <v>121</v>
      </c>
      <c r="I26" s="190" t="s">
        <v>62</v>
      </c>
      <c r="J26" s="193">
        <v>45400</v>
      </c>
      <c r="K26" s="193">
        <v>45761</v>
      </c>
      <c r="L26" s="194">
        <v>1</v>
      </c>
      <c r="M26" s="194">
        <v>1000000000</v>
      </c>
      <c r="N26" s="195">
        <v>1001982627.4</v>
      </c>
      <c r="O26" s="198">
        <v>1066199790</v>
      </c>
      <c r="P26" s="219"/>
      <c r="R26" s="220"/>
    </row>
    <row r="27" spans="2:18">
      <c r="B27" s="190" t="s">
        <v>118</v>
      </c>
      <c r="C27" s="191" t="s">
        <v>191</v>
      </c>
      <c r="D27" s="192" t="s">
        <v>184</v>
      </c>
      <c r="E27" s="190" t="s">
        <v>185</v>
      </c>
      <c r="F27" s="190" t="s">
        <v>128</v>
      </c>
      <c r="G27" s="246">
        <v>6.8500000000000005E-2</v>
      </c>
      <c r="H27" s="190" t="s">
        <v>121</v>
      </c>
      <c r="I27" s="190" t="s">
        <v>62</v>
      </c>
      <c r="J27" s="193">
        <v>45400</v>
      </c>
      <c r="K27" s="193">
        <v>45761</v>
      </c>
      <c r="L27" s="194">
        <v>1</v>
      </c>
      <c r="M27" s="194">
        <v>500000000</v>
      </c>
      <c r="N27" s="195">
        <v>500991363.69999999</v>
      </c>
      <c r="O27" s="198">
        <v>533099897</v>
      </c>
      <c r="P27" s="219"/>
      <c r="R27" s="220"/>
    </row>
    <row r="28" spans="2:18">
      <c r="B28" s="190" t="s">
        <v>118</v>
      </c>
      <c r="C28" s="191" t="s">
        <v>192</v>
      </c>
      <c r="D28" s="192" t="s">
        <v>184</v>
      </c>
      <c r="E28" s="190" t="s">
        <v>185</v>
      </c>
      <c r="F28" s="190" t="s">
        <v>128</v>
      </c>
      <c r="G28" s="246">
        <v>6.8500000000000005E-2</v>
      </c>
      <c r="H28" s="190" t="s">
        <v>121</v>
      </c>
      <c r="I28" s="190" t="s">
        <v>62</v>
      </c>
      <c r="J28" s="193">
        <v>45400</v>
      </c>
      <c r="K28" s="193">
        <v>45761</v>
      </c>
      <c r="L28" s="194">
        <v>1</v>
      </c>
      <c r="M28" s="194">
        <v>500000000</v>
      </c>
      <c r="N28" s="195">
        <v>500991313.69999999</v>
      </c>
      <c r="O28" s="198">
        <v>533099895</v>
      </c>
      <c r="P28" s="219"/>
      <c r="R28" s="220"/>
    </row>
    <row r="29" spans="2:18">
      <c r="B29" s="190" t="s">
        <v>118</v>
      </c>
      <c r="C29" s="191" t="s">
        <v>193</v>
      </c>
      <c r="D29" s="192" t="s">
        <v>184</v>
      </c>
      <c r="E29" s="190" t="s">
        <v>185</v>
      </c>
      <c r="F29" s="190" t="s">
        <v>128</v>
      </c>
      <c r="G29" s="246">
        <v>6.8500000000000005E-2</v>
      </c>
      <c r="H29" s="190" t="s">
        <v>121</v>
      </c>
      <c r="I29" s="190" t="s">
        <v>62</v>
      </c>
      <c r="J29" s="193">
        <v>45400</v>
      </c>
      <c r="K29" s="193">
        <v>45761</v>
      </c>
      <c r="L29" s="194">
        <v>1</v>
      </c>
      <c r="M29" s="194">
        <v>500000000</v>
      </c>
      <c r="N29" s="195">
        <v>500991313.69999999</v>
      </c>
      <c r="O29" s="198">
        <v>533099895</v>
      </c>
      <c r="P29" s="219"/>
      <c r="R29" s="220"/>
    </row>
    <row r="30" spans="2:18">
      <c r="B30" s="190" t="s">
        <v>118</v>
      </c>
      <c r="C30" s="191" t="s">
        <v>194</v>
      </c>
      <c r="D30" s="192" t="s">
        <v>184</v>
      </c>
      <c r="E30" s="190" t="s">
        <v>185</v>
      </c>
      <c r="F30" s="190" t="s">
        <v>128</v>
      </c>
      <c r="G30" s="246">
        <v>6.8500000000000005E-2</v>
      </c>
      <c r="H30" s="190" t="s">
        <v>121</v>
      </c>
      <c r="I30" s="190" t="s">
        <v>62</v>
      </c>
      <c r="J30" s="193">
        <v>45400</v>
      </c>
      <c r="K30" s="193">
        <v>45761</v>
      </c>
      <c r="L30" s="194">
        <v>1</v>
      </c>
      <c r="M30" s="194">
        <v>500000000</v>
      </c>
      <c r="N30" s="195">
        <v>500991313.69999999</v>
      </c>
      <c r="O30" s="198">
        <v>533099895</v>
      </c>
      <c r="P30" s="219"/>
      <c r="R30" s="220"/>
    </row>
    <row r="31" spans="2:18">
      <c r="B31" s="190" t="s">
        <v>118</v>
      </c>
      <c r="C31" s="191" t="s">
        <v>195</v>
      </c>
      <c r="D31" s="192" t="s">
        <v>153</v>
      </c>
      <c r="E31" s="190" t="s">
        <v>154</v>
      </c>
      <c r="F31" s="190" t="s">
        <v>125</v>
      </c>
      <c r="G31" s="246">
        <v>6.8000000000000005E-2</v>
      </c>
      <c r="H31" s="190" t="s">
        <v>121</v>
      </c>
      <c r="I31" s="190" t="s">
        <v>62</v>
      </c>
      <c r="J31" s="193">
        <v>45400</v>
      </c>
      <c r="K31" s="193">
        <v>45770</v>
      </c>
      <c r="L31" s="194">
        <v>1</v>
      </c>
      <c r="M31" s="194">
        <v>500000000</v>
      </c>
      <c r="N31" s="195">
        <v>500485950</v>
      </c>
      <c r="O31" s="198">
        <v>507187311</v>
      </c>
      <c r="P31" s="219"/>
      <c r="R31" s="220"/>
    </row>
    <row r="32" spans="2:18">
      <c r="B32" s="190" t="s">
        <v>118</v>
      </c>
      <c r="C32" s="191" t="s">
        <v>196</v>
      </c>
      <c r="D32" s="192" t="s">
        <v>153</v>
      </c>
      <c r="E32" s="190" t="s">
        <v>154</v>
      </c>
      <c r="F32" s="190" t="s">
        <v>125</v>
      </c>
      <c r="G32" s="246">
        <v>6.8000000000000005E-2</v>
      </c>
      <c r="H32" s="190" t="s">
        <v>121</v>
      </c>
      <c r="I32" s="190" t="s">
        <v>62</v>
      </c>
      <c r="J32" s="193">
        <v>45400</v>
      </c>
      <c r="K32" s="193">
        <v>45770</v>
      </c>
      <c r="L32" s="194">
        <v>1</v>
      </c>
      <c r="M32" s="194">
        <v>500000000</v>
      </c>
      <c r="N32" s="195">
        <v>500485950</v>
      </c>
      <c r="O32" s="198">
        <v>507187311</v>
      </c>
      <c r="P32" s="219"/>
      <c r="R32" s="220"/>
    </row>
    <row r="33" spans="2:18">
      <c r="B33" s="190" t="s">
        <v>118</v>
      </c>
      <c r="C33" s="191" t="s">
        <v>197</v>
      </c>
      <c r="D33" s="192" t="s">
        <v>153</v>
      </c>
      <c r="E33" s="190" t="s">
        <v>154</v>
      </c>
      <c r="F33" s="190" t="s">
        <v>125</v>
      </c>
      <c r="G33" s="246">
        <v>6.8000000000000005E-2</v>
      </c>
      <c r="H33" s="190" t="s">
        <v>121</v>
      </c>
      <c r="I33" s="190" t="s">
        <v>62</v>
      </c>
      <c r="J33" s="193">
        <v>45400</v>
      </c>
      <c r="K33" s="193">
        <v>45770</v>
      </c>
      <c r="L33" s="194">
        <v>1</v>
      </c>
      <c r="M33" s="194">
        <v>500000000</v>
      </c>
      <c r="N33" s="195">
        <v>500485950</v>
      </c>
      <c r="O33" s="198">
        <v>507187311</v>
      </c>
      <c r="P33" s="219"/>
      <c r="R33" s="220"/>
    </row>
    <row r="34" spans="2:18">
      <c r="B34" s="190" t="s">
        <v>118</v>
      </c>
      <c r="C34" s="191" t="s">
        <v>198</v>
      </c>
      <c r="D34" s="192" t="s">
        <v>153</v>
      </c>
      <c r="E34" s="190" t="s">
        <v>154</v>
      </c>
      <c r="F34" s="190" t="s">
        <v>125</v>
      </c>
      <c r="G34" s="246">
        <v>6.8000000000000005E-2</v>
      </c>
      <c r="H34" s="190" t="s">
        <v>121</v>
      </c>
      <c r="I34" s="190" t="s">
        <v>62</v>
      </c>
      <c r="J34" s="193">
        <v>45400</v>
      </c>
      <c r="K34" s="193">
        <v>45770</v>
      </c>
      <c r="L34" s="194">
        <v>1</v>
      </c>
      <c r="M34" s="194">
        <v>500000000</v>
      </c>
      <c r="N34" s="195">
        <v>500485950</v>
      </c>
      <c r="O34" s="198">
        <v>507187311</v>
      </c>
      <c r="P34" s="219"/>
      <c r="R34" s="220"/>
    </row>
    <row r="35" spans="2:18">
      <c r="B35" s="190" t="s">
        <v>118</v>
      </c>
      <c r="C35" s="191" t="s">
        <v>199</v>
      </c>
      <c r="D35" s="192" t="s">
        <v>153</v>
      </c>
      <c r="E35" s="190" t="s">
        <v>154</v>
      </c>
      <c r="F35" s="190" t="s">
        <v>125</v>
      </c>
      <c r="G35" s="246">
        <v>6.8000000000000005E-2</v>
      </c>
      <c r="H35" s="190" t="s">
        <v>121</v>
      </c>
      <c r="I35" s="190" t="s">
        <v>62</v>
      </c>
      <c r="J35" s="193">
        <v>45400</v>
      </c>
      <c r="K35" s="193">
        <v>45770</v>
      </c>
      <c r="L35" s="194">
        <v>1</v>
      </c>
      <c r="M35" s="194">
        <v>250000000</v>
      </c>
      <c r="N35" s="195">
        <v>250242975</v>
      </c>
      <c r="O35" s="198">
        <v>253593655</v>
      </c>
      <c r="P35" s="219"/>
      <c r="R35" s="220"/>
    </row>
    <row r="36" spans="2:18">
      <c r="B36" s="190" t="s">
        <v>118</v>
      </c>
      <c r="C36" s="191" t="s">
        <v>200</v>
      </c>
      <c r="D36" s="192" t="s">
        <v>153</v>
      </c>
      <c r="E36" s="190" t="s">
        <v>154</v>
      </c>
      <c r="F36" s="190" t="s">
        <v>125</v>
      </c>
      <c r="G36" s="246">
        <v>6.8000000000000005E-2</v>
      </c>
      <c r="H36" s="190" t="s">
        <v>121</v>
      </c>
      <c r="I36" s="190" t="s">
        <v>62</v>
      </c>
      <c r="J36" s="193">
        <v>45400</v>
      </c>
      <c r="K36" s="193">
        <v>45770</v>
      </c>
      <c r="L36" s="194">
        <v>1</v>
      </c>
      <c r="M36" s="194">
        <v>250000000</v>
      </c>
      <c r="N36" s="195">
        <v>250242975</v>
      </c>
      <c r="O36" s="198">
        <v>253593655</v>
      </c>
      <c r="P36" s="219"/>
      <c r="R36" s="220"/>
    </row>
    <row r="37" spans="2:18">
      <c r="B37" s="190" t="s">
        <v>118</v>
      </c>
      <c r="C37" s="191" t="s">
        <v>201</v>
      </c>
      <c r="D37" s="192" t="s">
        <v>153</v>
      </c>
      <c r="E37" s="190" t="s">
        <v>154</v>
      </c>
      <c r="F37" s="190" t="s">
        <v>125</v>
      </c>
      <c r="G37" s="246">
        <v>6.8000000000000005E-2</v>
      </c>
      <c r="H37" s="190" t="s">
        <v>121</v>
      </c>
      <c r="I37" s="190" t="s">
        <v>62</v>
      </c>
      <c r="J37" s="193">
        <v>45400</v>
      </c>
      <c r="K37" s="193">
        <v>45770</v>
      </c>
      <c r="L37" s="194">
        <v>1</v>
      </c>
      <c r="M37" s="194">
        <v>250000000</v>
      </c>
      <c r="N37" s="195">
        <v>250242975</v>
      </c>
      <c r="O37" s="198">
        <v>253593655</v>
      </c>
      <c r="P37" s="219"/>
      <c r="R37" s="220"/>
    </row>
    <row r="38" spans="2:18">
      <c r="B38" s="190" t="s">
        <v>118</v>
      </c>
      <c r="C38" s="191" t="s">
        <v>202</v>
      </c>
      <c r="D38" s="192" t="s">
        <v>153</v>
      </c>
      <c r="E38" s="190" t="s">
        <v>154</v>
      </c>
      <c r="F38" s="190" t="s">
        <v>125</v>
      </c>
      <c r="G38" s="246">
        <v>6.8000000000000005E-2</v>
      </c>
      <c r="H38" s="190" t="s">
        <v>121</v>
      </c>
      <c r="I38" s="190" t="s">
        <v>62</v>
      </c>
      <c r="J38" s="193">
        <v>45400</v>
      </c>
      <c r="K38" s="193">
        <v>45770</v>
      </c>
      <c r="L38" s="194">
        <v>1</v>
      </c>
      <c r="M38" s="194">
        <v>250000000</v>
      </c>
      <c r="N38" s="195">
        <v>250242975</v>
      </c>
      <c r="O38" s="198">
        <v>253593655</v>
      </c>
      <c r="P38" s="219"/>
      <c r="R38" s="220"/>
    </row>
    <row r="39" spans="2:18">
      <c r="B39" s="190" t="s">
        <v>118</v>
      </c>
      <c r="C39" s="191" t="s">
        <v>203</v>
      </c>
      <c r="D39" s="192" t="s">
        <v>186</v>
      </c>
      <c r="E39" s="190" t="s">
        <v>187</v>
      </c>
      <c r="F39" s="190" t="s">
        <v>125</v>
      </c>
      <c r="G39" s="246">
        <v>6.9000000000000006E-2</v>
      </c>
      <c r="H39" s="190" t="s">
        <v>121</v>
      </c>
      <c r="I39" s="190" t="s">
        <v>62</v>
      </c>
      <c r="J39" s="193">
        <v>45408</v>
      </c>
      <c r="K39" s="193">
        <v>45779</v>
      </c>
      <c r="L39" s="194">
        <v>1</v>
      </c>
      <c r="M39" s="194">
        <v>1000000000</v>
      </c>
      <c r="N39" s="195">
        <v>1001983600</v>
      </c>
      <c r="O39" s="198">
        <v>1013208883</v>
      </c>
      <c r="P39" s="219"/>
      <c r="R39" s="220"/>
    </row>
    <row r="40" spans="2:18">
      <c r="B40" s="190" t="s">
        <v>118</v>
      </c>
      <c r="C40" s="191" t="s">
        <v>204</v>
      </c>
      <c r="D40" s="192" t="s">
        <v>186</v>
      </c>
      <c r="E40" s="190" t="s">
        <v>187</v>
      </c>
      <c r="F40" s="190" t="s">
        <v>125</v>
      </c>
      <c r="G40" s="246">
        <v>6.9000000000000006E-2</v>
      </c>
      <c r="H40" s="190" t="s">
        <v>121</v>
      </c>
      <c r="I40" s="190" t="s">
        <v>62</v>
      </c>
      <c r="J40" s="193">
        <v>45408</v>
      </c>
      <c r="K40" s="193">
        <v>45779</v>
      </c>
      <c r="L40" s="194">
        <v>1</v>
      </c>
      <c r="M40" s="194">
        <v>500000000</v>
      </c>
      <c r="N40" s="195">
        <v>500991800</v>
      </c>
      <c r="O40" s="198">
        <v>506604442</v>
      </c>
      <c r="P40" s="219"/>
      <c r="R40" s="220"/>
    </row>
    <row r="41" spans="2:18">
      <c r="B41" s="190" t="s">
        <v>118</v>
      </c>
      <c r="C41" s="191" t="s">
        <v>205</v>
      </c>
      <c r="D41" s="192" t="s">
        <v>186</v>
      </c>
      <c r="E41" s="190" t="s">
        <v>187</v>
      </c>
      <c r="F41" s="190" t="s">
        <v>125</v>
      </c>
      <c r="G41" s="246">
        <v>6.9000000000000006E-2</v>
      </c>
      <c r="H41" s="190" t="s">
        <v>121</v>
      </c>
      <c r="I41" s="190" t="s">
        <v>62</v>
      </c>
      <c r="J41" s="193">
        <v>45408</v>
      </c>
      <c r="K41" s="193">
        <v>45779</v>
      </c>
      <c r="L41" s="194">
        <v>1</v>
      </c>
      <c r="M41" s="194">
        <v>500000000</v>
      </c>
      <c r="N41" s="195">
        <v>500991800</v>
      </c>
      <c r="O41" s="198">
        <v>506604442</v>
      </c>
      <c r="P41" s="219"/>
      <c r="R41" s="220"/>
    </row>
    <row r="42" spans="2:18">
      <c r="B42" s="190" t="s">
        <v>118</v>
      </c>
      <c r="C42" s="191" t="s">
        <v>206</v>
      </c>
      <c r="D42" s="192" t="s">
        <v>186</v>
      </c>
      <c r="E42" s="190" t="s">
        <v>187</v>
      </c>
      <c r="F42" s="190" t="s">
        <v>125</v>
      </c>
      <c r="G42" s="246">
        <v>6.9000000000000006E-2</v>
      </c>
      <c r="H42" s="190" t="s">
        <v>121</v>
      </c>
      <c r="I42" s="190" t="s">
        <v>62</v>
      </c>
      <c r="J42" s="193">
        <v>45408</v>
      </c>
      <c r="K42" s="193">
        <v>45779</v>
      </c>
      <c r="L42" s="194">
        <v>1</v>
      </c>
      <c r="M42" s="194">
        <v>500000000</v>
      </c>
      <c r="N42" s="195">
        <v>500991800</v>
      </c>
      <c r="O42" s="198">
        <v>506604442</v>
      </c>
      <c r="P42" s="219"/>
      <c r="R42" s="220"/>
    </row>
    <row r="43" spans="2:18">
      <c r="B43" s="190" t="s">
        <v>118</v>
      </c>
      <c r="C43" s="191" t="s">
        <v>207</v>
      </c>
      <c r="D43" s="192" t="s">
        <v>186</v>
      </c>
      <c r="E43" s="190" t="s">
        <v>187</v>
      </c>
      <c r="F43" s="190" t="s">
        <v>125</v>
      </c>
      <c r="G43" s="246">
        <v>6.9000000000000006E-2</v>
      </c>
      <c r="H43" s="190" t="s">
        <v>121</v>
      </c>
      <c r="I43" s="190" t="s">
        <v>62</v>
      </c>
      <c r="J43" s="193">
        <v>45408</v>
      </c>
      <c r="K43" s="193">
        <v>45779</v>
      </c>
      <c r="L43" s="194">
        <v>1</v>
      </c>
      <c r="M43" s="194">
        <v>500000000</v>
      </c>
      <c r="N43" s="195">
        <v>500991800</v>
      </c>
      <c r="O43" s="198">
        <v>506604442</v>
      </c>
      <c r="P43" s="219"/>
      <c r="R43" s="220"/>
    </row>
    <row r="44" spans="2:18">
      <c r="B44" s="190" t="s">
        <v>118</v>
      </c>
      <c r="C44" s="191" t="s">
        <v>208</v>
      </c>
      <c r="D44" s="192" t="s">
        <v>186</v>
      </c>
      <c r="E44" s="190" t="s">
        <v>187</v>
      </c>
      <c r="F44" s="190" t="s">
        <v>125</v>
      </c>
      <c r="G44" s="246">
        <v>6.9000000000000006E-2</v>
      </c>
      <c r="H44" s="190" t="s">
        <v>121</v>
      </c>
      <c r="I44" s="190" t="s">
        <v>62</v>
      </c>
      <c r="J44" s="193">
        <v>45408</v>
      </c>
      <c r="K44" s="193">
        <v>45779</v>
      </c>
      <c r="L44" s="194">
        <v>1</v>
      </c>
      <c r="M44" s="194">
        <v>500000000</v>
      </c>
      <c r="N44" s="195">
        <v>500991800</v>
      </c>
      <c r="O44" s="198">
        <v>506604442</v>
      </c>
      <c r="P44" s="219"/>
      <c r="R44" s="220"/>
    </row>
    <row r="45" spans="2:18">
      <c r="B45" s="190" t="s">
        <v>118</v>
      </c>
      <c r="C45" s="191" t="s">
        <v>209</v>
      </c>
      <c r="D45" s="192" t="s">
        <v>186</v>
      </c>
      <c r="E45" s="190" t="s">
        <v>187</v>
      </c>
      <c r="F45" s="190" t="s">
        <v>125</v>
      </c>
      <c r="G45" s="246">
        <v>6.9000000000000006E-2</v>
      </c>
      <c r="H45" s="190" t="s">
        <v>121</v>
      </c>
      <c r="I45" s="190" t="s">
        <v>62</v>
      </c>
      <c r="J45" s="193">
        <v>45408</v>
      </c>
      <c r="K45" s="193">
        <v>45779</v>
      </c>
      <c r="L45" s="194">
        <v>1</v>
      </c>
      <c r="M45" s="194">
        <v>500000000</v>
      </c>
      <c r="N45" s="195">
        <v>500991800</v>
      </c>
      <c r="O45" s="198">
        <v>506604442</v>
      </c>
      <c r="P45" s="219"/>
      <c r="R45" s="220"/>
    </row>
    <row r="46" spans="2:18">
      <c r="B46" s="190" t="s">
        <v>118</v>
      </c>
      <c r="C46" s="191" t="s">
        <v>210</v>
      </c>
      <c r="D46" s="192" t="s">
        <v>186</v>
      </c>
      <c r="E46" s="190" t="s">
        <v>187</v>
      </c>
      <c r="F46" s="190" t="s">
        <v>125</v>
      </c>
      <c r="G46" s="246">
        <v>6.9000000000000006E-2</v>
      </c>
      <c r="H46" s="190" t="s">
        <v>121</v>
      </c>
      <c r="I46" s="190" t="s">
        <v>62</v>
      </c>
      <c r="J46" s="193">
        <v>45408</v>
      </c>
      <c r="K46" s="193">
        <v>45779</v>
      </c>
      <c r="L46" s="194">
        <v>1</v>
      </c>
      <c r="M46" s="194">
        <v>500000000</v>
      </c>
      <c r="N46" s="195">
        <v>500991800</v>
      </c>
      <c r="O46" s="198">
        <v>506604442</v>
      </c>
      <c r="P46" s="219"/>
      <c r="R46" s="220"/>
    </row>
    <row r="47" spans="2:18">
      <c r="B47" s="190" t="s">
        <v>118</v>
      </c>
      <c r="C47" s="191" t="s">
        <v>211</v>
      </c>
      <c r="D47" s="192" t="s">
        <v>186</v>
      </c>
      <c r="E47" s="190" t="s">
        <v>187</v>
      </c>
      <c r="F47" s="190" t="s">
        <v>125</v>
      </c>
      <c r="G47" s="246">
        <v>6.9000000000000006E-2</v>
      </c>
      <c r="H47" s="190" t="s">
        <v>121</v>
      </c>
      <c r="I47" s="190" t="s">
        <v>62</v>
      </c>
      <c r="J47" s="193">
        <v>45408</v>
      </c>
      <c r="K47" s="193">
        <v>45779</v>
      </c>
      <c r="L47" s="194">
        <v>1</v>
      </c>
      <c r="M47" s="194">
        <v>500000000</v>
      </c>
      <c r="N47" s="195">
        <v>500991800</v>
      </c>
      <c r="O47" s="198">
        <v>506604442</v>
      </c>
      <c r="P47" s="219"/>
      <c r="R47" s="220"/>
    </row>
    <row r="48" spans="2:18">
      <c r="B48" s="190" t="s">
        <v>118</v>
      </c>
      <c r="C48" s="191" t="s">
        <v>212</v>
      </c>
      <c r="D48" s="192" t="s">
        <v>139</v>
      </c>
      <c r="E48" s="190" t="s">
        <v>159</v>
      </c>
      <c r="F48" s="190" t="s">
        <v>131</v>
      </c>
      <c r="G48" s="246">
        <v>0.108</v>
      </c>
      <c r="H48" s="190" t="s">
        <v>121</v>
      </c>
      <c r="I48" s="190" t="s">
        <v>62</v>
      </c>
      <c r="J48" s="193">
        <v>45439</v>
      </c>
      <c r="K48" s="193">
        <v>45804</v>
      </c>
      <c r="L48" s="194">
        <v>1</v>
      </c>
      <c r="M48" s="194">
        <v>500000000</v>
      </c>
      <c r="N48" s="195">
        <v>527002000</v>
      </c>
      <c r="O48" s="198">
        <v>507139764</v>
      </c>
      <c r="P48" s="219"/>
      <c r="R48" s="220"/>
    </row>
    <row r="49" spans="2:18">
      <c r="B49" s="190" t="s">
        <v>118</v>
      </c>
      <c r="C49" s="191" t="s">
        <v>213</v>
      </c>
      <c r="D49" s="192" t="s">
        <v>139</v>
      </c>
      <c r="E49" s="190" t="s">
        <v>159</v>
      </c>
      <c r="F49" s="190" t="s">
        <v>131</v>
      </c>
      <c r="G49" s="246">
        <v>0.108</v>
      </c>
      <c r="H49" s="190" t="s">
        <v>121</v>
      </c>
      <c r="I49" s="190" t="s">
        <v>62</v>
      </c>
      <c r="J49" s="193">
        <v>45439</v>
      </c>
      <c r="K49" s="193">
        <v>45804</v>
      </c>
      <c r="L49" s="194">
        <v>1</v>
      </c>
      <c r="M49" s="194">
        <v>500000000</v>
      </c>
      <c r="N49" s="195">
        <v>527002000</v>
      </c>
      <c r="O49" s="198">
        <v>507139764</v>
      </c>
      <c r="P49" s="219"/>
      <c r="R49" s="220"/>
    </row>
    <row r="50" spans="2:18">
      <c r="B50" s="190" t="s">
        <v>118</v>
      </c>
      <c r="C50" s="191" t="s">
        <v>214</v>
      </c>
      <c r="D50" s="192" t="s">
        <v>139</v>
      </c>
      <c r="E50" s="190" t="s">
        <v>159</v>
      </c>
      <c r="F50" s="190" t="s">
        <v>131</v>
      </c>
      <c r="G50" s="246">
        <v>0.108</v>
      </c>
      <c r="H50" s="190" t="s">
        <v>121</v>
      </c>
      <c r="I50" s="190" t="s">
        <v>62</v>
      </c>
      <c r="J50" s="193">
        <v>45439</v>
      </c>
      <c r="K50" s="193">
        <v>45804</v>
      </c>
      <c r="L50" s="194">
        <v>1</v>
      </c>
      <c r="M50" s="194">
        <v>500000000</v>
      </c>
      <c r="N50" s="195">
        <v>527002000</v>
      </c>
      <c r="O50" s="198">
        <v>507139764</v>
      </c>
      <c r="P50" s="219"/>
      <c r="R50" s="220"/>
    </row>
    <row r="51" spans="2:18">
      <c r="B51" s="190" t="s">
        <v>118</v>
      </c>
      <c r="C51" s="191" t="s">
        <v>215</v>
      </c>
      <c r="D51" s="192" t="s">
        <v>139</v>
      </c>
      <c r="E51" s="190" t="s">
        <v>159</v>
      </c>
      <c r="F51" s="190" t="s">
        <v>131</v>
      </c>
      <c r="G51" s="246">
        <v>0.108</v>
      </c>
      <c r="H51" s="190" t="s">
        <v>121</v>
      </c>
      <c r="I51" s="190" t="s">
        <v>62</v>
      </c>
      <c r="J51" s="193">
        <v>45439</v>
      </c>
      <c r="K51" s="193">
        <v>45804</v>
      </c>
      <c r="L51" s="194">
        <v>1</v>
      </c>
      <c r="M51" s="194">
        <v>500000000</v>
      </c>
      <c r="N51" s="195">
        <v>527002000</v>
      </c>
      <c r="O51" s="198">
        <v>507139764</v>
      </c>
      <c r="P51" s="219"/>
      <c r="R51" s="220"/>
    </row>
    <row r="52" spans="2:18">
      <c r="B52" s="190" t="s">
        <v>118</v>
      </c>
      <c r="C52" s="191" t="s">
        <v>216</v>
      </c>
      <c r="D52" s="192" t="s">
        <v>129</v>
      </c>
      <c r="E52" s="190" t="s">
        <v>148</v>
      </c>
      <c r="F52" s="190" t="s">
        <v>120</v>
      </c>
      <c r="G52" s="246">
        <v>8.5000000000000006E-2</v>
      </c>
      <c r="H52" s="190" t="s">
        <v>121</v>
      </c>
      <c r="I52" s="190" t="s">
        <v>62</v>
      </c>
      <c r="J52" s="193">
        <v>45440</v>
      </c>
      <c r="K52" s="193">
        <v>46167</v>
      </c>
      <c r="L52" s="194">
        <v>1</v>
      </c>
      <c r="M52" s="194">
        <v>500000000</v>
      </c>
      <c r="N52" s="195">
        <v>511626391.80000001</v>
      </c>
      <c r="O52" s="198">
        <v>510752098</v>
      </c>
      <c r="P52" s="219"/>
      <c r="R52" s="220"/>
    </row>
    <row r="53" spans="2:18">
      <c r="B53" s="190" t="s">
        <v>118</v>
      </c>
      <c r="C53" s="191" t="s">
        <v>217</v>
      </c>
      <c r="D53" s="192" t="s">
        <v>129</v>
      </c>
      <c r="E53" s="190" t="s">
        <v>148</v>
      </c>
      <c r="F53" s="190" t="s">
        <v>120</v>
      </c>
      <c r="G53" s="246">
        <v>8.5000000000000006E-2</v>
      </c>
      <c r="H53" s="190" t="s">
        <v>121</v>
      </c>
      <c r="I53" s="190" t="s">
        <v>62</v>
      </c>
      <c r="J53" s="193">
        <v>45440</v>
      </c>
      <c r="K53" s="193">
        <v>46167</v>
      </c>
      <c r="L53" s="194">
        <v>1</v>
      </c>
      <c r="M53" s="194">
        <v>500000000</v>
      </c>
      <c r="N53" s="195">
        <v>511626391.80000001</v>
      </c>
      <c r="O53" s="198">
        <v>510752098</v>
      </c>
      <c r="P53" s="219"/>
      <c r="R53" s="220"/>
    </row>
    <row r="54" spans="2:18">
      <c r="B54" s="190" t="s">
        <v>118</v>
      </c>
      <c r="C54" s="191" t="s">
        <v>218</v>
      </c>
      <c r="D54" s="192" t="s">
        <v>129</v>
      </c>
      <c r="E54" s="190" t="s">
        <v>148</v>
      </c>
      <c r="F54" s="190" t="s">
        <v>120</v>
      </c>
      <c r="G54" s="246">
        <v>8.5000000000000006E-2</v>
      </c>
      <c r="H54" s="190" t="s">
        <v>121</v>
      </c>
      <c r="I54" s="190" t="s">
        <v>62</v>
      </c>
      <c r="J54" s="193">
        <v>45440</v>
      </c>
      <c r="K54" s="193">
        <v>46167</v>
      </c>
      <c r="L54" s="194">
        <v>1</v>
      </c>
      <c r="M54" s="194">
        <v>500000000</v>
      </c>
      <c r="N54" s="195">
        <v>511626391.80000001</v>
      </c>
      <c r="O54" s="198">
        <v>510752098</v>
      </c>
      <c r="P54" s="219"/>
      <c r="R54" s="220"/>
    </row>
    <row r="55" spans="2:18">
      <c r="B55" s="190" t="s">
        <v>118</v>
      </c>
      <c r="C55" s="191" t="s">
        <v>219</v>
      </c>
      <c r="D55" s="192" t="s">
        <v>129</v>
      </c>
      <c r="E55" s="190" t="s">
        <v>148</v>
      </c>
      <c r="F55" s="190" t="s">
        <v>120</v>
      </c>
      <c r="G55" s="246">
        <v>8.5000000000000006E-2</v>
      </c>
      <c r="H55" s="190" t="s">
        <v>121</v>
      </c>
      <c r="I55" s="190" t="s">
        <v>62</v>
      </c>
      <c r="J55" s="193">
        <v>45440</v>
      </c>
      <c r="K55" s="193">
        <v>46167</v>
      </c>
      <c r="L55" s="194">
        <v>1</v>
      </c>
      <c r="M55" s="194">
        <v>500000000</v>
      </c>
      <c r="N55" s="195">
        <v>511626391.80000001</v>
      </c>
      <c r="O55" s="198">
        <v>510752098</v>
      </c>
      <c r="P55" s="219"/>
      <c r="R55" s="220"/>
    </row>
    <row r="56" spans="2:18">
      <c r="B56" s="190" t="s">
        <v>118</v>
      </c>
      <c r="C56" s="191" t="s">
        <v>220</v>
      </c>
      <c r="D56" s="192" t="s">
        <v>129</v>
      </c>
      <c r="E56" s="190" t="s">
        <v>148</v>
      </c>
      <c r="F56" s="190" t="s">
        <v>120</v>
      </c>
      <c r="G56" s="246">
        <v>8.5000000000000006E-2</v>
      </c>
      <c r="H56" s="190" t="s">
        <v>121</v>
      </c>
      <c r="I56" s="190" t="s">
        <v>62</v>
      </c>
      <c r="J56" s="193">
        <v>45440</v>
      </c>
      <c r="K56" s="193">
        <v>46167</v>
      </c>
      <c r="L56" s="194">
        <v>1</v>
      </c>
      <c r="M56" s="194">
        <v>500000000</v>
      </c>
      <c r="N56" s="195">
        <v>511626391.80000001</v>
      </c>
      <c r="O56" s="198">
        <v>510752098</v>
      </c>
      <c r="P56" s="219"/>
      <c r="R56" s="220"/>
    </row>
    <row r="57" spans="2:18">
      <c r="B57" s="190" t="s">
        <v>118</v>
      </c>
      <c r="C57" s="191" t="s">
        <v>221</v>
      </c>
      <c r="D57" s="192" t="s">
        <v>129</v>
      </c>
      <c r="E57" s="190" t="s">
        <v>148</v>
      </c>
      <c r="F57" s="190" t="s">
        <v>120</v>
      </c>
      <c r="G57" s="246">
        <v>8.5000000000000006E-2</v>
      </c>
      <c r="H57" s="190" t="s">
        <v>121</v>
      </c>
      <c r="I57" s="190" t="s">
        <v>62</v>
      </c>
      <c r="J57" s="193">
        <v>45440</v>
      </c>
      <c r="K57" s="193">
        <v>46167</v>
      </c>
      <c r="L57" s="194">
        <v>1</v>
      </c>
      <c r="M57" s="194">
        <v>500000000</v>
      </c>
      <c r="N57" s="195">
        <v>511626391.80000001</v>
      </c>
      <c r="O57" s="198">
        <v>510752098</v>
      </c>
      <c r="P57" s="219"/>
      <c r="R57" s="220"/>
    </row>
    <row r="58" spans="2:18">
      <c r="B58" s="190" t="s">
        <v>118</v>
      </c>
      <c r="C58" s="191" t="s">
        <v>222</v>
      </c>
      <c r="D58" s="192" t="s">
        <v>129</v>
      </c>
      <c r="E58" s="190" t="s">
        <v>148</v>
      </c>
      <c r="F58" s="190" t="s">
        <v>120</v>
      </c>
      <c r="G58" s="246">
        <v>8.5000000000000006E-2</v>
      </c>
      <c r="H58" s="190" t="s">
        <v>121</v>
      </c>
      <c r="I58" s="190" t="s">
        <v>62</v>
      </c>
      <c r="J58" s="193">
        <v>45440</v>
      </c>
      <c r="K58" s="193">
        <v>46167</v>
      </c>
      <c r="L58" s="194">
        <v>1</v>
      </c>
      <c r="M58" s="194">
        <v>500000000</v>
      </c>
      <c r="N58" s="195">
        <v>511626391.80000001</v>
      </c>
      <c r="O58" s="198">
        <v>510752098</v>
      </c>
      <c r="P58" s="219"/>
      <c r="R58" s="220"/>
    </row>
    <row r="59" spans="2:18">
      <c r="B59" s="190" t="s">
        <v>118</v>
      </c>
      <c r="C59" s="191" t="s">
        <v>223</v>
      </c>
      <c r="D59" s="192" t="s">
        <v>129</v>
      </c>
      <c r="E59" s="190" t="s">
        <v>148</v>
      </c>
      <c r="F59" s="190" t="s">
        <v>120</v>
      </c>
      <c r="G59" s="246">
        <v>8.5000000000000006E-2</v>
      </c>
      <c r="H59" s="190" t="s">
        <v>121</v>
      </c>
      <c r="I59" s="190" t="s">
        <v>62</v>
      </c>
      <c r="J59" s="193">
        <v>45440</v>
      </c>
      <c r="K59" s="193">
        <v>46167</v>
      </c>
      <c r="L59" s="194">
        <v>1</v>
      </c>
      <c r="M59" s="194">
        <v>500000000</v>
      </c>
      <c r="N59" s="195">
        <v>511626391.80000001</v>
      </c>
      <c r="O59" s="198">
        <v>510752098</v>
      </c>
      <c r="P59" s="219"/>
      <c r="R59" s="220"/>
    </row>
    <row r="60" spans="2:18">
      <c r="B60" s="190" t="s">
        <v>118</v>
      </c>
      <c r="C60" s="191" t="s">
        <v>224</v>
      </c>
      <c r="D60" s="192" t="s">
        <v>129</v>
      </c>
      <c r="E60" s="190" t="s">
        <v>148</v>
      </c>
      <c r="F60" s="190" t="s">
        <v>120</v>
      </c>
      <c r="G60" s="246">
        <v>8.5000000000000006E-2</v>
      </c>
      <c r="H60" s="190" t="s">
        <v>121</v>
      </c>
      <c r="I60" s="190" t="s">
        <v>62</v>
      </c>
      <c r="J60" s="193">
        <v>45440</v>
      </c>
      <c r="K60" s="193">
        <v>46167</v>
      </c>
      <c r="L60" s="194">
        <v>1</v>
      </c>
      <c r="M60" s="194">
        <v>500000000</v>
      </c>
      <c r="N60" s="195">
        <v>511626391.80000001</v>
      </c>
      <c r="O60" s="198">
        <v>510752098</v>
      </c>
      <c r="P60" s="219"/>
      <c r="R60" s="220"/>
    </row>
    <row r="61" spans="2:18">
      <c r="B61" s="190" t="s">
        <v>118</v>
      </c>
      <c r="C61" s="191" t="s">
        <v>225</v>
      </c>
      <c r="D61" s="192" t="s">
        <v>129</v>
      </c>
      <c r="E61" s="190" t="s">
        <v>148</v>
      </c>
      <c r="F61" s="190" t="s">
        <v>120</v>
      </c>
      <c r="G61" s="246">
        <v>8.5000000000000006E-2</v>
      </c>
      <c r="H61" s="190" t="s">
        <v>121</v>
      </c>
      <c r="I61" s="190" t="s">
        <v>62</v>
      </c>
      <c r="J61" s="193">
        <v>45440</v>
      </c>
      <c r="K61" s="193">
        <v>46167</v>
      </c>
      <c r="L61" s="194">
        <v>1</v>
      </c>
      <c r="M61" s="194">
        <v>500000000</v>
      </c>
      <c r="N61" s="195">
        <v>511626391.80000001</v>
      </c>
      <c r="O61" s="198">
        <v>510752098</v>
      </c>
      <c r="P61" s="219"/>
      <c r="R61" s="220"/>
    </row>
    <row r="62" spans="2:18">
      <c r="B62" s="190" t="s">
        <v>118</v>
      </c>
      <c r="C62" s="191" t="s">
        <v>226</v>
      </c>
      <c r="D62" s="192" t="s">
        <v>129</v>
      </c>
      <c r="E62" s="190" t="s">
        <v>148</v>
      </c>
      <c r="F62" s="190" t="s">
        <v>120</v>
      </c>
      <c r="G62" s="246">
        <v>8.5000000000000006E-2</v>
      </c>
      <c r="H62" s="190" t="s">
        <v>121</v>
      </c>
      <c r="I62" s="190" t="s">
        <v>62</v>
      </c>
      <c r="J62" s="193">
        <v>45440</v>
      </c>
      <c r="K62" s="193">
        <v>46167</v>
      </c>
      <c r="L62" s="194">
        <v>1</v>
      </c>
      <c r="M62" s="194">
        <v>500000000</v>
      </c>
      <c r="N62" s="195">
        <v>511626391.80000001</v>
      </c>
      <c r="O62" s="198">
        <v>510752098</v>
      </c>
      <c r="P62" s="219"/>
      <c r="R62" s="220"/>
    </row>
    <row r="63" spans="2:18">
      <c r="B63" s="190" t="s">
        <v>118</v>
      </c>
      <c r="C63" s="191" t="s">
        <v>227</v>
      </c>
      <c r="D63" s="192" t="s">
        <v>129</v>
      </c>
      <c r="E63" s="190" t="s">
        <v>148</v>
      </c>
      <c r="F63" s="190" t="s">
        <v>120</v>
      </c>
      <c r="G63" s="246">
        <v>8.5000000000000006E-2</v>
      </c>
      <c r="H63" s="190" t="s">
        <v>121</v>
      </c>
      <c r="I63" s="190" t="s">
        <v>62</v>
      </c>
      <c r="J63" s="193">
        <v>45440</v>
      </c>
      <c r="K63" s="193">
        <v>46167</v>
      </c>
      <c r="L63" s="194">
        <v>1</v>
      </c>
      <c r="M63" s="194">
        <v>500000000</v>
      </c>
      <c r="N63" s="195">
        <v>511626391.80000001</v>
      </c>
      <c r="O63" s="198">
        <v>510752098</v>
      </c>
      <c r="P63" s="219"/>
      <c r="R63" s="220"/>
    </row>
    <row r="64" spans="2:18">
      <c r="B64" s="190" t="s">
        <v>118</v>
      </c>
      <c r="C64" s="191" t="s">
        <v>228</v>
      </c>
      <c r="D64" s="192" t="s">
        <v>186</v>
      </c>
      <c r="E64" s="190" t="s">
        <v>187</v>
      </c>
      <c r="F64" s="190" t="s">
        <v>125</v>
      </c>
      <c r="G64" s="246">
        <v>7.0999999999999994E-2</v>
      </c>
      <c r="H64" s="190" t="s">
        <v>121</v>
      </c>
      <c r="I64" s="190" t="s">
        <v>62</v>
      </c>
      <c r="J64" s="193">
        <v>45443</v>
      </c>
      <c r="K64" s="193">
        <v>45813</v>
      </c>
      <c r="L64" s="194">
        <v>1</v>
      </c>
      <c r="M64" s="194">
        <v>1000000000</v>
      </c>
      <c r="N64" s="195">
        <v>1001973400</v>
      </c>
      <c r="O64" s="198">
        <v>1006953011</v>
      </c>
      <c r="P64" s="219"/>
      <c r="R64" s="220"/>
    </row>
    <row r="65" spans="2:18">
      <c r="B65" s="190" t="s">
        <v>118</v>
      </c>
      <c r="C65" s="191" t="s">
        <v>229</v>
      </c>
      <c r="D65" s="192" t="s">
        <v>186</v>
      </c>
      <c r="E65" s="190" t="s">
        <v>187</v>
      </c>
      <c r="F65" s="190" t="s">
        <v>125</v>
      </c>
      <c r="G65" s="246">
        <v>7.0999999999999994E-2</v>
      </c>
      <c r="H65" s="190" t="s">
        <v>121</v>
      </c>
      <c r="I65" s="190" t="s">
        <v>62</v>
      </c>
      <c r="J65" s="193">
        <v>45443</v>
      </c>
      <c r="K65" s="193">
        <v>45813</v>
      </c>
      <c r="L65" s="194">
        <v>1</v>
      </c>
      <c r="M65" s="194">
        <v>1000000000</v>
      </c>
      <c r="N65" s="195">
        <v>1001973400</v>
      </c>
      <c r="O65" s="198">
        <v>1006953011</v>
      </c>
      <c r="P65" s="219"/>
      <c r="R65" s="220"/>
    </row>
    <row r="66" spans="2:18">
      <c r="B66" s="190" t="s">
        <v>118</v>
      </c>
      <c r="C66" s="191" t="s">
        <v>230</v>
      </c>
      <c r="D66" s="192" t="s">
        <v>186</v>
      </c>
      <c r="E66" s="190" t="s">
        <v>187</v>
      </c>
      <c r="F66" s="190" t="s">
        <v>125</v>
      </c>
      <c r="G66" s="246">
        <v>7.0999999999999994E-2</v>
      </c>
      <c r="H66" s="190" t="s">
        <v>121</v>
      </c>
      <c r="I66" s="190" t="s">
        <v>62</v>
      </c>
      <c r="J66" s="193">
        <v>45443</v>
      </c>
      <c r="K66" s="193">
        <v>45813</v>
      </c>
      <c r="L66" s="194">
        <v>1</v>
      </c>
      <c r="M66" s="194">
        <v>500000000</v>
      </c>
      <c r="N66" s="195">
        <v>500986700</v>
      </c>
      <c r="O66" s="198">
        <v>503476506</v>
      </c>
      <c r="P66" s="219"/>
      <c r="R66" s="220"/>
    </row>
    <row r="67" spans="2:18">
      <c r="B67" s="190" t="s">
        <v>118</v>
      </c>
      <c r="C67" s="191" t="s">
        <v>231</v>
      </c>
      <c r="D67" s="192" t="s">
        <v>186</v>
      </c>
      <c r="E67" s="190" t="s">
        <v>187</v>
      </c>
      <c r="F67" s="190" t="s">
        <v>125</v>
      </c>
      <c r="G67" s="246">
        <v>7.0999999999999994E-2</v>
      </c>
      <c r="H67" s="190" t="s">
        <v>121</v>
      </c>
      <c r="I67" s="190" t="s">
        <v>62</v>
      </c>
      <c r="J67" s="193">
        <v>45443</v>
      </c>
      <c r="K67" s="193">
        <v>45813</v>
      </c>
      <c r="L67" s="194">
        <v>1</v>
      </c>
      <c r="M67" s="194">
        <v>500000000</v>
      </c>
      <c r="N67" s="195">
        <v>500986700</v>
      </c>
      <c r="O67" s="198">
        <v>503476506</v>
      </c>
      <c r="P67" s="219"/>
      <c r="R67" s="220"/>
    </row>
    <row r="68" spans="2:18">
      <c r="B68" s="190" t="s">
        <v>118</v>
      </c>
      <c r="C68" s="191" t="s">
        <v>232</v>
      </c>
      <c r="D68" s="192" t="s">
        <v>186</v>
      </c>
      <c r="E68" s="190" t="s">
        <v>187</v>
      </c>
      <c r="F68" s="190" t="s">
        <v>125</v>
      </c>
      <c r="G68" s="246">
        <v>7.0999999999999994E-2</v>
      </c>
      <c r="H68" s="190" t="s">
        <v>121</v>
      </c>
      <c r="I68" s="190" t="s">
        <v>62</v>
      </c>
      <c r="J68" s="193">
        <v>45443</v>
      </c>
      <c r="K68" s="193">
        <v>45813</v>
      </c>
      <c r="L68" s="194">
        <v>1</v>
      </c>
      <c r="M68" s="194">
        <v>500000000</v>
      </c>
      <c r="N68" s="195">
        <v>500986700</v>
      </c>
      <c r="O68" s="198">
        <v>503476506</v>
      </c>
      <c r="P68" s="219"/>
      <c r="R68" s="220"/>
    </row>
    <row r="69" spans="2:18">
      <c r="B69" s="190" t="s">
        <v>118</v>
      </c>
      <c r="C69" s="191" t="s">
        <v>233</v>
      </c>
      <c r="D69" s="192" t="s">
        <v>186</v>
      </c>
      <c r="E69" s="190" t="s">
        <v>187</v>
      </c>
      <c r="F69" s="190" t="s">
        <v>125</v>
      </c>
      <c r="G69" s="246">
        <v>7.0999999999999994E-2</v>
      </c>
      <c r="H69" s="190" t="s">
        <v>121</v>
      </c>
      <c r="I69" s="190" t="s">
        <v>62</v>
      </c>
      <c r="J69" s="193">
        <v>45443</v>
      </c>
      <c r="K69" s="193">
        <v>45813</v>
      </c>
      <c r="L69" s="194">
        <v>1</v>
      </c>
      <c r="M69" s="194">
        <v>500000000</v>
      </c>
      <c r="N69" s="195">
        <v>500986700</v>
      </c>
      <c r="O69" s="198">
        <v>503476506</v>
      </c>
      <c r="P69" s="219"/>
      <c r="R69" s="220"/>
    </row>
    <row r="70" spans="2:18">
      <c r="B70" s="190" t="s">
        <v>118</v>
      </c>
      <c r="C70" s="191" t="s">
        <v>234</v>
      </c>
      <c r="D70" s="192" t="s">
        <v>186</v>
      </c>
      <c r="E70" s="190" t="s">
        <v>187</v>
      </c>
      <c r="F70" s="190" t="s">
        <v>125</v>
      </c>
      <c r="G70" s="246">
        <v>7.0999999999999994E-2</v>
      </c>
      <c r="H70" s="190" t="s">
        <v>121</v>
      </c>
      <c r="I70" s="190" t="s">
        <v>62</v>
      </c>
      <c r="J70" s="193">
        <v>45443</v>
      </c>
      <c r="K70" s="193">
        <v>45813</v>
      </c>
      <c r="L70" s="194">
        <v>1</v>
      </c>
      <c r="M70" s="194">
        <v>500000000</v>
      </c>
      <c r="N70" s="195">
        <v>500986700</v>
      </c>
      <c r="O70" s="198">
        <v>503476506</v>
      </c>
      <c r="P70" s="219"/>
      <c r="R70" s="220"/>
    </row>
    <row r="71" spans="2:18">
      <c r="B71" s="190" t="s">
        <v>118</v>
      </c>
      <c r="C71" s="191" t="s">
        <v>236</v>
      </c>
      <c r="D71" s="192" t="s">
        <v>186</v>
      </c>
      <c r="E71" s="190" t="s">
        <v>187</v>
      </c>
      <c r="F71" s="190" t="s">
        <v>125</v>
      </c>
      <c r="G71" s="246">
        <v>7.0999999999999994E-2</v>
      </c>
      <c r="H71" s="190" t="s">
        <v>121</v>
      </c>
      <c r="I71" s="190" t="s">
        <v>62</v>
      </c>
      <c r="J71" s="193">
        <v>45446</v>
      </c>
      <c r="K71" s="193">
        <v>45813</v>
      </c>
      <c r="L71" s="194">
        <v>1</v>
      </c>
      <c r="M71" s="194">
        <v>500000000</v>
      </c>
      <c r="N71" s="195">
        <v>501259363.80000001</v>
      </c>
      <c r="O71" s="198">
        <v>503474826</v>
      </c>
      <c r="P71" s="219"/>
      <c r="R71" s="220"/>
    </row>
    <row r="72" spans="2:18">
      <c r="B72" s="190" t="s">
        <v>118</v>
      </c>
      <c r="C72" s="191" t="s">
        <v>240</v>
      </c>
      <c r="D72" s="192" t="s">
        <v>238</v>
      </c>
      <c r="E72" s="190" t="s">
        <v>239</v>
      </c>
      <c r="F72" s="190" t="s">
        <v>125</v>
      </c>
      <c r="G72" s="246">
        <v>0.08</v>
      </c>
      <c r="H72" s="190" t="s">
        <v>121</v>
      </c>
      <c r="I72" s="190" t="s">
        <v>62</v>
      </c>
      <c r="J72" s="193">
        <v>45448</v>
      </c>
      <c r="K72" s="193">
        <v>45813</v>
      </c>
      <c r="L72" s="194">
        <v>1</v>
      </c>
      <c r="M72" s="194">
        <v>500000000</v>
      </c>
      <c r="N72" s="195">
        <v>500500000</v>
      </c>
      <c r="O72" s="198">
        <v>513041053</v>
      </c>
      <c r="P72" s="219"/>
      <c r="R72" s="220"/>
    </row>
    <row r="73" spans="2:18">
      <c r="B73" s="190" t="s">
        <v>118</v>
      </c>
      <c r="C73" s="191" t="s">
        <v>241</v>
      </c>
      <c r="D73" s="192" t="s">
        <v>238</v>
      </c>
      <c r="E73" s="190" t="s">
        <v>239</v>
      </c>
      <c r="F73" s="190" t="s">
        <v>125</v>
      </c>
      <c r="G73" s="246">
        <v>0.08</v>
      </c>
      <c r="H73" s="190" t="s">
        <v>121</v>
      </c>
      <c r="I73" s="190" t="s">
        <v>62</v>
      </c>
      <c r="J73" s="193">
        <v>45448</v>
      </c>
      <c r="K73" s="193">
        <v>45813</v>
      </c>
      <c r="L73" s="194">
        <v>1</v>
      </c>
      <c r="M73" s="194">
        <v>500000000</v>
      </c>
      <c r="N73" s="195">
        <v>500500000</v>
      </c>
      <c r="O73" s="198">
        <v>513041053</v>
      </c>
      <c r="P73" s="219"/>
      <c r="R73" s="220"/>
    </row>
    <row r="74" spans="2:18">
      <c r="B74" s="190" t="s">
        <v>118</v>
      </c>
      <c r="C74" s="191" t="s">
        <v>242</v>
      </c>
      <c r="D74" s="192" t="s">
        <v>238</v>
      </c>
      <c r="E74" s="190" t="s">
        <v>239</v>
      </c>
      <c r="F74" s="190" t="s">
        <v>125</v>
      </c>
      <c r="G74" s="246">
        <v>0.08</v>
      </c>
      <c r="H74" s="190" t="s">
        <v>121</v>
      </c>
      <c r="I74" s="190" t="s">
        <v>62</v>
      </c>
      <c r="J74" s="193">
        <v>45448</v>
      </c>
      <c r="K74" s="193">
        <v>45813</v>
      </c>
      <c r="L74" s="194">
        <v>1</v>
      </c>
      <c r="M74" s="194">
        <v>500000000</v>
      </c>
      <c r="N74" s="195">
        <v>500500000</v>
      </c>
      <c r="O74" s="198">
        <v>513041053</v>
      </c>
      <c r="P74" s="219"/>
      <c r="R74" s="220"/>
    </row>
    <row r="75" spans="2:18">
      <c r="B75" s="190" t="s">
        <v>118</v>
      </c>
      <c r="C75" s="191" t="s">
        <v>243</v>
      </c>
      <c r="D75" s="192" t="s">
        <v>238</v>
      </c>
      <c r="E75" s="190" t="s">
        <v>239</v>
      </c>
      <c r="F75" s="190" t="s">
        <v>125</v>
      </c>
      <c r="G75" s="246">
        <v>0.08</v>
      </c>
      <c r="H75" s="190" t="s">
        <v>121</v>
      </c>
      <c r="I75" s="190" t="s">
        <v>62</v>
      </c>
      <c r="J75" s="193">
        <v>45448</v>
      </c>
      <c r="K75" s="193">
        <v>45813</v>
      </c>
      <c r="L75" s="194">
        <v>1</v>
      </c>
      <c r="M75" s="194">
        <v>500000000</v>
      </c>
      <c r="N75" s="195">
        <v>500500000</v>
      </c>
      <c r="O75" s="198">
        <v>513041053</v>
      </c>
      <c r="P75" s="219"/>
      <c r="R75" s="220"/>
    </row>
    <row r="76" spans="2:18">
      <c r="B76" s="190" t="s">
        <v>118</v>
      </c>
      <c r="C76" s="191" t="s">
        <v>244</v>
      </c>
      <c r="D76" s="192" t="s">
        <v>238</v>
      </c>
      <c r="E76" s="190" t="s">
        <v>239</v>
      </c>
      <c r="F76" s="190" t="s">
        <v>125</v>
      </c>
      <c r="G76" s="246">
        <v>0.08</v>
      </c>
      <c r="H76" s="190" t="s">
        <v>121</v>
      </c>
      <c r="I76" s="190" t="s">
        <v>62</v>
      </c>
      <c r="J76" s="193">
        <v>45448</v>
      </c>
      <c r="K76" s="193">
        <v>45813</v>
      </c>
      <c r="L76" s="194">
        <v>1</v>
      </c>
      <c r="M76" s="194">
        <v>500000000</v>
      </c>
      <c r="N76" s="195">
        <v>500500000</v>
      </c>
      <c r="O76" s="198">
        <v>513041053</v>
      </c>
      <c r="P76" s="219"/>
      <c r="R76" s="220"/>
    </row>
    <row r="77" spans="2:18">
      <c r="B77" s="190" t="s">
        <v>118</v>
      </c>
      <c r="C77" s="191" t="s">
        <v>245</v>
      </c>
      <c r="D77" s="192" t="s">
        <v>238</v>
      </c>
      <c r="E77" s="190" t="s">
        <v>239</v>
      </c>
      <c r="F77" s="190" t="s">
        <v>125</v>
      </c>
      <c r="G77" s="246">
        <v>0.08</v>
      </c>
      <c r="H77" s="190" t="s">
        <v>121</v>
      </c>
      <c r="I77" s="190" t="s">
        <v>62</v>
      </c>
      <c r="J77" s="193">
        <v>45448</v>
      </c>
      <c r="K77" s="193">
        <v>45813</v>
      </c>
      <c r="L77" s="194">
        <v>1</v>
      </c>
      <c r="M77" s="194">
        <v>500000000</v>
      </c>
      <c r="N77" s="195">
        <v>500500000</v>
      </c>
      <c r="O77" s="198">
        <v>513041053</v>
      </c>
      <c r="P77" s="219"/>
      <c r="R77" s="220"/>
    </row>
    <row r="78" spans="2:18">
      <c r="B78" s="190" t="s">
        <v>118</v>
      </c>
      <c r="C78" s="191" t="s">
        <v>246</v>
      </c>
      <c r="D78" s="192" t="s">
        <v>238</v>
      </c>
      <c r="E78" s="190" t="s">
        <v>239</v>
      </c>
      <c r="F78" s="190" t="s">
        <v>125</v>
      </c>
      <c r="G78" s="246">
        <v>0.08</v>
      </c>
      <c r="H78" s="190" t="s">
        <v>121</v>
      </c>
      <c r="I78" s="190" t="s">
        <v>62</v>
      </c>
      <c r="J78" s="193">
        <v>45448</v>
      </c>
      <c r="K78" s="193">
        <v>45813</v>
      </c>
      <c r="L78" s="194">
        <v>1</v>
      </c>
      <c r="M78" s="194">
        <v>500000000</v>
      </c>
      <c r="N78" s="195">
        <v>500500000</v>
      </c>
      <c r="O78" s="198">
        <v>513041053</v>
      </c>
      <c r="P78" s="219"/>
      <c r="R78" s="220"/>
    </row>
    <row r="79" spans="2:18">
      <c r="B79" s="190" t="s">
        <v>118</v>
      </c>
      <c r="C79" s="191" t="s">
        <v>247</v>
      </c>
      <c r="D79" s="192" t="s">
        <v>248</v>
      </c>
      <c r="E79" s="190" t="s">
        <v>249</v>
      </c>
      <c r="F79" s="190" t="s">
        <v>132</v>
      </c>
      <c r="G79" s="246">
        <v>7.0999999999999994E-2</v>
      </c>
      <c r="H79" s="190" t="s">
        <v>121</v>
      </c>
      <c r="I79" s="190" t="s">
        <v>62</v>
      </c>
      <c r="J79" s="193">
        <v>45460</v>
      </c>
      <c r="K79" s="193">
        <v>45831</v>
      </c>
      <c r="L79" s="194">
        <v>1</v>
      </c>
      <c r="M79" s="194">
        <v>250000000</v>
      </c>
      <c r="N79" s="195">
        <v>250250000</v>
      </c>
      <c r="O79" s="198">
        <v>250875204</v>
      </c>
      <c r="P79" s="219"/>
      <c r="R79" s="220"/>
    </row>
    <row r="80" spans="2:18">
      <c r="B80" s="190" t="s">
        <v>118</v>
      </c>
      <c r="C80" s="191" t="s">
        <v>250</v>
      </c>
      <c r="D80" s="192" t="s">
        <v>248</v>
      </c>
      <c r="E80" s="190" t="s">
        <v>249</v>
      </c>
      <c r="F80" s="190" t="s">
        <v>132</v>
      </c>
      <c r="G80" s="246">
        <v>7.0999999999999994E-2</v>
      </c>
      <c r="H80" s="190" t="s">
        <v>121</v>
      </c>
      <c r="I80" s="190" t="s">
        <v>62</v>
      </c>
      <c r="J80" s="193">
        <v>45460</v>
      </c>
      <c r="K80" s="193">
        <v>45831</v>
      </c>
      <c r="L80" s="194">
        <v>1</v>
      </c>
      <c r="M80" s="194">
        <v>250000000</v>
      </c>
      <c r="N80" s="195">
        <v>250250000</v>
      </c>
      <c r="O80" s="198">
        <v>250875204</v>
      </c>
      <c r="P80" s="219"/>
      <c r="R80" s="220"/>
    </row>
    <row r="81" spans="2:18">
      <c r="B81" s="190" t="s">
        <v>118</v>
      </c>
      <c r="C81" s="191" t="s">
        <v>251</v>
      </c>
      <c r="D81" s="192" t="s">
        <v>248</v>
      </c>
      <c r="E81" s="190" t="s">
        <v>249</v>
      </c>
      <c r="F81" s="190" t="s">
        <v>132</v>
      </c>
      <c r="G81" s="246">
        <v>7.0999999999999994E-2</v>
      </c>
      <c r="H81" s="190" t="s">
        <v>121</v>
      </c>
      <c r="I81" s="190" t="s">
        <v>62</v>
      </c>
      <c r="J81" s="193">
        <v>45460</v>
      </c>
      <c r="K81" s="193">
        <v>45831</v>
      </c>
      <c r="L81" s="194">
        <v>1</v>
      </c>
      <c r="M81" s="194">
        <v>250000000</v>
      </c>
      <c r="N81" s="195">
        <v>250250000</v>
      </c>
      <c r="O81" s="198">
        <v>250875204</v>
      </c>
      <c r="P81" s="219"/>
      <c r="R81" s="220"/>
    </row>
    <row r="82" spans="2:18">
      <c r="B82" s="190" t="s">
        <v>118</v>
      </c>
      <c r="C82" s="191" t="s">
        <v>252</v>
      </c>
      <c r="D82" s="192" t="s">
        <v>248</v>
      </c>
      <c r="E82" s="190" t="s">
        <v>249</v>
      </c>
      <c r="F82" s="190" t="s">
        <v>132</v>
      </c>
      <c r="G82" s="246">
        <v>7.0999999999999994E-2</v>
      </c>
      <c r="H82" s="190" t="s">
        <v>121</v>
      </c>
      <c r="I82" s="190" t="s">
        <v>62</v>
      </c>
      <c r="J82" s="193">
        <v>45460</v>
      </c>
      <c r="K82" s="193">
        <v>45831</v>
      </c>
      <c r="L82" s="194">
        <v>1</v>
      </c>
      <c r="M82" s="194">
        <v>250000000</v>
      </c>
      <c r="N82" s="195">
        <v>250250000</v>
      </c>
      <c r="O82" s="198">
        <v>250875204</v>
      </c>
      <c r="P82" s="219"/>
      <c r="R82" s="220"/>
    </row>
    <row r="83" spans="2:18">
      <c r="B83" s="190" t="s">
        <v>118</v>
      </c>
      <c r="C83" s="191" t="s">
        <v>253</v>
      </c>
      <c r="D83" s="192" t="s">
        <v>248</v>
      </c>
      <c r="E83" s="190" t="s">
        <v>249</v>
      </c>
      <c r="F83" s="190" t="s">
        <v>132</v>
      </c>
      <c r="G83" s="246">
        <v>7.0999999999999994E-2</v>
      </c>
      <c r="H83" s="190" t="s">
        <v>121</v>
      </c>
      <c r="I83" s="190" t="s">
        <v>62</v>
      </c>
      <c r="J83" s="193">
        <v>45460</v>
      </c>
      <c r="K83" s="193">
        <v>45831</v>
      </c>
      <c r="L83" s="194">
        <v>1</v>
      </c>
      <c r="M83" s="194">
        <v>250000000</v>
      </c>
      <c r="N83" s="195">
        <v>250250000</v>
      </c>
      <c r="O83" s="198">
        <v>250875204</v>
      </c>
      <c r="P83" s="219"/>
      <c r="R83" s="220"/>
    </row>
    <row r="84" spans="2:18">
      <c r="B84" s="190" t="s">
        <v>118</v>
      </c>
      <c r="C84" s="191" t="s">
        <v>254</v>
      </c>
      <c r="D84" s="192" t="s">
        <v>248</v>
      </c>
      <c r="E84" s="190" t="s">
        <v>249</v>
      </c>
      <c r="F84" s="190" t="s">
        <v>132</v>
      </c>
      <c r="G84" s="246">
        <v>7.0999999999999994E-2</v>
      </c>
      <c r="H84" s="190" t="s">
        <v>121</v>
      </c>
      <c r="I84" s="190" t="s">
        <v>62</v>
      </c>
      <c r="J84" s="193">
        <v>45460</v>
      </c>
      <c r="K84" s="193">
        <v>45831</v>
      </c>
      <c r="L84" s="194">
        <v>1</v>
      </c>
      <c r="M84" s="194">
        <v>250000000</v>
      </c>
      <c r="N84" s="195">
        <v>250250000</v>
      </c>
      <c r="O84" s="198">
        <v>250875204</v>
      </c>
      <c r="P84" s="219"/>
      <c r="R84" s="220"/>
    </row>
    <row r="85" spans="2:18">
      <c r="B85" s="190" t="s">
        <v>118</v>
      </c>
      <c r="C85" s="191" t="s">
        <v>256</v>
      </c>
      <c r="D85" s="192" t="s">
        <v>182</v>
      </c>
      <c r="E85" s="190" t="s">
        <v>183</v>
      </c>
      <c r="F85" s="190" t="s">
        <v>130</v>
      </c>
      <c r="G85" s="246">
        <v>7.7499999999999999E-2</v>
      </c>
      <c r="H85" s="190" t="s">
        <v>121</v>
      </c>
      <c r="I85" s="190" t="s">
        <v>62</v>
      </c>
      <c r="J85" s="193">
        <v>45482</v>
      </c>
      <c r="K85" s="193">
        <v>45847</v>
      </c>
      <c r="L85" s="194">
        <v>1</v>
      </c>
      <c r="M85" s="194">
        <v>500000000</v>
      </c>
      <c r="N85" s="195">
        <v>500750000</v>
      </c>
      <c r="O85" s="198">
        <v>509120741</v>
      </c>
      <c r="P85" s="219"/>
      <c r="R85" s="220"/>
    </row>
    <row r="86" spans="2:18">
      <c r="B86" s="190" t="s">
        <v>118</v>
      </c>
      <c r="C86" s="191" t="s">
        <v>257</v>
      </c>
      <c r="D86" s="192" t="s">
        <v>182</v>
      </c>
      <c r="E86" s="190" t="s">
        <v>183</v>
      </c>
      <c r="F86" s="190" t="s">
        <v>130</v>
      </c>
      <c r="G86" s="246">
        <v>7.7499999999999999E-2</v>
      </c>
      <c r="H86" s="190" t="s">
        <v>121</v>
      </c>
      <c r="I86" s="190" t="s">
        <v>62</v>
      </c>
      <c r="J86" s="193">
        <v>45482</v>
      </c>
      <c r="K86" s="193">
        <v>45847</v>
      </c>
      <c r="L86" s="194">
        <v>1</v>
      </c>
      <c r="M86" s="194">
        <v>500000000</v>
      </c>
      <c r="N86" s="195">
        <v>500750000</v>
      </c>
      <c r="O86" s="198">
        <v>509120741</v>
      </c>
      <c r="P86" s="219"/>
      <c r="R86" s="220"/>
    </row>
    <row r="87" spans="2:18">
      <c r="B87" s="190" t="s">
        <v>118</v>
      </c>
      <c r="C87" s="191" t="s">
        <v>258</v>
      </c>
      <c r="D87" s="192" t="s">
        <v>182</v>
      </c>
      <c r="E87" s="190" t="s">
        <v>183</v>
      </c>
      <c r="F87" s="190" t="s">
        <v>130</v>
      </c>
      <c r="G87" s="246">
        <v>7.7499999999999999E-2</v>
      </c>
      <c r="H87" s="190" t="s">
        <v>121</v>
      </c>
      <c r="I87" s="190" t="s">
        <v>62</v>
      </c>
      <c r="J87" s="193">
        <v>45482</v>
      </c>
      <c r="K87" s="193">
        <v>45847</v>
      </c>
      <c r="L87" s="194">
        <v>1</v>
      </c>
      <c r="M87" s="194">
        <v>500000000</v>
      </c>
      <c r="N87" s="195">
        <v>500750000</v>
      </c>
      <c r="O87" s="198">
        <v>509120741</v>
      </c>
      <c r="P87" s="219"/>
      <c r="R87" s="220"/>
    </row>
    <row r="88" spans="2:18">
      <c r="B88" s="190" t="s">
        <v>118</v>
      </c>
      <c r="C88" s="191" t="s">
        <v>259</v>
      </c>
      <c r="D88" s="192" t="s">
        <v>182</v>
      </c>
      <c r="E88" s="190" t="s">
        <v>183</v>
      </c>
      <c r="F88" s="190" t="s">
        <v>130</v>
      </c>
      <c r="G88" s="246">
        <v>7.7499999999999999E-2</v>
      </c>
      <c r="H88" s="190" t="s">
        <v>121</v>
      </c>
      <c r="I88" s="190" t="s">
        <v>62</v>
      </c>
      <c r="J88" s="193">
        <v>45482</v>
      </c>
      <c r="K88" s="193">
        <v>45847</v>
      </c>
      <c r="L88" s="194">
        <v>1</v>
      </c>
      <c r="M88" s="194">
        <v>500000000</v>
      </c>
      <c r="N88" s="195">
        <v>500750000</v>
      </c>
      <c r="O88" s="198">
        <v>509120741</v>
      </c>
      <c r="P88" s="219"/>
      <c r="R88" s="220"/>
    </row>
    <row r="89" spans="2:18">
      <c r="B89" s="190" t="s">
        <v>118</v>
      </c>
      <c r="C89" s="191" t="s">
        <v>260</v>
      </c>
      <c r="D89" s="192" t="s">
        <v>182</v>
      </c>
      <c r="E89" s="190" t="s">
        <v>183</v>
      </c>
      <c r="F89" s="190" t="s">
        <v>130</v>
      </c>
      <c r="G89" s="246">
        <v>7.7499999999999999E-2</v>
      </c>
      <c r="H89" s="190" t="s">
        <v>121</v>
      </c>
      <c r="I89" s="190" t="s">
        <v>62</v>
      </c>
      <c r="J89" s="193">
        <v>45482</v>
      </c>
      <c r="K89" s="193">
        <v>45847</v>
      </c>
      <c r="L89" s="194">
        <v>1</v>
      </c>
      <c r="M89" s="194">
        <v>500000000</v>
      </c>
      <c r="N89" s="195">
        <v>500750000</v>
      </c>
      <c r="O89" s="198">
        <v>509120741</v>
      </c>
      <c r="P89" s="219"/>
      <c r="R89" s="220"/>
    </row>
    <row r="90" spans="2:18">
      <c r="B90" s="190" t="s">
        <v>118</v>
      </c>
      <c r="C90" s="191" t="s">
        <v>261</v>
      </c>
      <c r="D90" s="192" t="s">
        <v>182</v>
      </c>
      <c r="E90" s="190" t="s">
        <v>183</v>
      </c>
      <c r="F90" s="190" t="s">
        <v>130</v>
      </c>
      <c r="G90" s="246">
        <v>7.7499999999999999E-2</v>
      </c>
      <c r="H90" s="190" t="s">
        <v>121</v>
      </c>
      <c r="I90" s="190" t="s">
        <v>62</v>
      </c>
      <c r="J90" s="193">
        <v>45482</v>
      </c>
      <c r="K90" s="193">
        <v>45847</v>
      </c>
      <c r="L90" s="194">
        <v>1</v>
      </c>
      <c r="M90" s="194">
        <v>500000000</v>
      </c>
      <c r="N90" s="195">
        <v>500750000</v>
      </c>
      <c r="O90" s="198">
        <v>509120741</v>
      </c>
      <c r="P90" s="219"/>
      <c r="R90" s="220"/>
    </row>
    <row r="91" spans="2:18">
      <c r="B91" s="190" t="s">
        <v>118</v>
      </c>
      <c r="C91" s="191" t="s">
        <v>262</v>
      </c>
      <c r="D91" s="192" t="s">
        <v>182</v>
      </c>
      <c r="E91" s="190" t="s">
        <v>183</v>
      </c>
      <c r="F91" s="190" t="s">
        <v>130</v>
      </c>
      <c r="G91" s="246">
        <v>7.7499999999999999E-2</v>
      </c>
      <c r="H91" s="190" t="s">
        <v>121</v>
      </c>
      <c r="I91" s="190" t="s">
        <v>62</v>
      </c>
      <c r="J91" s="193">
        <v>45482</v>
      </c>
      <c r="K91" s="193">
        <v>45847</v>
      </c>
      <c r="L91" s="194">
        <v>1</v>
      </c>
      <c r="M91" s="194">
        <v>250000000</v>
      </c>
      <c r="N91" s="195">
        <v>250375000</v>
      </c>
      <c r="O91" s="198">
        <v>254560370</v>
      </c>
      <c r="P91" s="219"/>
      <c r="R91" s="220"/>
    </row>
    <row r="92" spans="2:18">
      <c r="B92" s="190" t="s">
        <v>118</v>
      </c>
      <c r="C92" s="191" t="s">
        <v>263</v>
      </c>
      <c r="D92" s="192" t="s">
        <v>182</v>
      </c>
      <c r="E92" s="190" t="s">
        <v>183</v>
      </c>
      <c r="F92" s="190" t="s">
        <v>130</v>
      </c>
      <c r="G92" s="246">
        <v>7.7499999999999999E-2</v>
      </c>
      <c r="H92" s="190" t="s">
        <v>121</v>
      </c>
      <c r="I92" s="190" t="s">
        <v>62</v>
      </c>
      <c r="J92" s="193">
        <v>45482</v>
      </c>
      <c r="K92" s="193">
        <v>45847</v>
      </c>
      <c r="L92" s="194">
        <v>1</v>
      </c>
      <c r="M92" s="194">
        <v>250000000</v>
      </c>
      <c r="N92" s="195">
        <v>250375000</v>
      </c>
      <c r="O92" s="198">
        <v>254560370</v>
      </c>
      <c r="P92" s="219"/>
      <c r="R92" s="220"/>
    </row>
    <row r="93" spans="2:18">
      <c r="B93" s="190" t="s">
        <v>118</v>
      </c>
      <c r="C93" s="191" t="s">
        <v>264</v>
      </c>
      <c r="D93" s="192" t="s">
        <v>182</v>
      </c>
      <c r="E93" s="190" t="s">
        <v>183</v>
      </c>
      <c r="F93" s="190" t="s">
        <v>130</v>
      </c>
      <c r="G93" s="246">
        <v>7.7499999999999999E-2</v>
      </c>
      <c r="H93" s="190" t="s">
        <v>121</v>
      </c>
      <c r="I93" s="190" t="s">
        <v>62</v>
      </c>
      <c r="J93" s="193">
        <v>45482</v>
      </c>
      <c r="K93" s="193">
        <v>45847</v>
      </c>
      <c r="L93" s="194">
        <v>1</v>
      </c>
      <c r="M93" s="194">
        <v>250000000</v>
      </c>
      <c r="N93" s="195">
        <v>250375000</v>
      </c>
      <c r="O93" s="198">
        <v>254560370</v>
      </c>
      <c r="P93" s="219"/>
      <c r="R93" s="220"/>
    </row>
    <row r="94" spans="2:18">
      <c r="B94" s="190" t="s">
        <v>118</v>
      </c>
      <c r="C94" s="191" t="s">
        <v>265</v>
      </c>
      <c r="D94" s="192" t="s">
        <v>182</v>
      </c>
      <c r="E94" s="190" t="s">
        <v>183</v>
      </c>
      <c r="F94" s="190" t="s">
        <v>130</v>
      </c>
      <c r="G94" s="246">
        <v>7.7499999999999999E-2</v>
      </c>
      <c r="H94" s="190" t="s">
        <v>121</v>
      </c>
      <c r="I94" s="190" t="s">
        <v>62</v>
      </c>
      <c r="J94" s="193">
        <v>45482</v>
      </c>
      <c r="K94" s="193">
        <v>45847</v>
      </c>
      <c r="L94" s="194">
        <v>1</v>
      </c>
      <c r="M94" s="194">
        <v>250000000</v>
      </c>
      <c r="N94" s="195">
        <v>250375000</v>
      </c>
      <c r="O94" s="198">
        <v>254560370</v>
      </c>
      <c r="P94" s="219"/>
      <c r="R94" s="220"/>
    </row>
    <row r="95" spans="2:18">
      <c r="B95" s="190" t="s">
        <v>118</v>
      </c>
      <c r="C95" s="191" t="s">
        <v>266</v>
      </c>
      <c r="D95" s="192" t="s">
        <v>182</v>
      </c>
      <c r="E95" s="190" t="s">
        <v>183</v>
      </c>
      <c r="F95" s="190" t="s">
        <v>130</v>
      </c>
      <c r="G95" s="246">
        <v>7.7499999999999999E-2</v>
      </c>
      <c r="H95" s="190" t="s">
        <v>121</v>
      </c>
      <c r="I95" s="190" t="s">
        <v>62</v>
      </c>
      <c r="J95" s="193">
        <v>45482</v>
      </c>
      <c r="K95" s="193">
        <v>45847</v>
      </c>
      <c r="L95" s="194">
        <v>1</v>
      </c>
      <c r="M95" s="194">
        <v>250000000</v>
      </c>
      <c r="N95" s="195">
        <v>250375000</v>
      </c>
      <c r="O95" s="198">
        <v>254560370</v>
      </c>
      <c r="P95" s="219"/>
      <c r="R95" s="220"/>
    </row>
    <row r="96" spans="2:18">
      <c r="B96" s="190" t="s">
        <v>118</v>
      </c>
      <c r="C96" s="191" t="s">
        <v>267</v>
      </c>
      <c r="D96" s="192" t="s">
        <v>182</v>
      </c>
      <c r="E96" s="190" t="s">
        <v>183</v>
      </c>
      <c r="F96" s="190" t="s">
        <v>130</v>
      </c>
      <c r="G96" s="246">
        <v>7.7499999999999999E-2</v>
      </c>
      <c r="H96" s="190" t="s">
        <v>121</v>
      </c>
      <c r="I96" s="190" t="s">
        <v>62</v>
      </c>
      <c r="J96" s="193">
        <v>45482</v>
      </c>
      <c r="K96" s="193">
        <v>45847</v>
      </c>
      <c r="L96" s="194">
        <v>1</v>
      </c>
      <c r="M96" s="194">
        <v>250000000</v>
      </c>
      <c r="N96" s="195">
        <v>250375000</v>
      </c>
      <c r="O96" s="198">
        <v>254560370</v>
      </c>
      <c r="P96" s="219"/>
      <c r="R96" s="220"/>
    </row>
    <row r="97" spans="2:18">
      <c r="B97" s="190" t="s">
        <v>118</v>
      </c>
      <c r="C97" s="191" t="s">
        <v>268</v>
      </c>
      <c r="D97" s="192" t="s">
        <v>182</v>
      </c>
      <c r="E97" s="190" t="s">
        <v>183</v>
      </c>
      <c r="F97" s="190" t="s">
        <v>130</v>
      </c>
      <c r="G97" s="246">
        <v>7.7499999999999999E-2</v>
      </c>
      <c r="H97" s="190" t="s">
        <v>121</v>
      </c>
      <c r="I97" s="190" t="s">
        <v>62</v>
      </c>
      <c r="J97" s="193">
        <v>45482</v>
      </c>
      <c r="K97" s="193">
        <v>45847</v>
      </c>
      <c r="L97" s="194">
        <v>1</v>
      </c>
      <c r="M97" s="194">
        <v>250000000</v>
      </c>
      <c r="N97" s="195">
        <v>250375000</v>
      </c>
      <c r="O97" s="198">
        <v>254560370</v>
      </c>
      <c r="P97" s="219"/>
      <c r="R97" s="220"/>
    </row>
    <row r="98" spans="2:18">
      <c r="B98" s="190" t="s">
        <v>118</v>
      </c>
      <c r="C98" s="191" t="s">
        <v>269</v>
      </c>
      <c r="D98" s="192" t="s">
        <v>182</v>
      </c>
      <c r="E98" s="190" t="s">
        <v>183</v>
      </c>
      <c r="F98" s="190" t="s">
        <v>130</v>
      </c>
      <c r="G98" s="246">
        <v>7.7499999999999999E-2</v>
      </c>
      <c r="H98" s="190" t="s">
        <v>121</v>
      </c>
      <c r="I98" s="190" t="s">
        <v>62</v>
      </c>
      <c r="J98" s="193">
        <v>45482</v>
      </c>
      <c r="K98" s="193">
        <v>45847</v>
      </c>
      <c r="L98" s="194">
        <v>1</v>
      </c>
      <c r="M98" s="194">
        <v>250000000</v>
      </c>
      <c r="N98" s="195">
        <v>250375000</v>
      </c>
      <c r="O98" s="198">
        <v>254560370</v>
      </c>
      <c r="P98" s="219"/>
      <c r="R98" s="220"/>
    </row>
    <row r="99" spans="2:18">
      <c r="B99" s="190" t="s">
        <v>118</v>
      </c>
      <c r="C99" s="191" t="s">
        <v>271</v>
      </c>
      <c r="D99" s="192" t="s">
        <v>248</v>
      </c>
      <c r="E99" s="190" t="s">
        <v>249</v>
      </c>
      <c r="F99" s="190" t="s">
        <v>132</v>
      </c>
      <c r="G99" s="246">
        <v>7.0000000000000007E-2</v>
      </c>
      <c r="H99" s="190" t="s">
        <v>121</v>
      </c>
      <c r="I99" s="190" t="s">
        <v>62</v>
      </c>
      <c r="J99" s="193">
        <v>45491</v>
      </c>
      <c r="K99" s="193">
        <v>45880</v>
      </c>
      <c r="L99" s="194">
        <v>1</v>
      </c>
      <c r="M99" s="194">
        <v>250000000</v>
      </c>
      <c r="N99" s="195">
        <v>252771472.94999999</v>
      </c>
      <c r="O99" s="198">
        <v>252254968</v>
      </c>
      <c r="P99" s="219"/>
      <c r="R99" s="220"/>
    </row>
    <row r="100" spans="2:18">
      <c r="B100" s="190" t="s">
        <v>118</v>
      </c>
      <c r="C100" s="191" t="s">
        <v>272</v>
      </c>
      <c r="D100" s="192" t="s">
        <v>248</v>
      </c>
      <c r="E100" s="190" t="s">
        <v>249</v>
      </c>
      <c r="F100" s="190" t="s">
        <v>132</v>
      </c>
      <c r="G100" s="246">
        <v>7.0000000000000007E-2</v>
      </c>
      <c r="H100" s="190" t="s">
        <v>121</v>
      </c>
      <c r="I100" s="190" t="s">
        <v>62</v>
      </c>
      <c r="J100" s="193">
        <v>45491</v>
      </c>
      <c r="K100" s="193">
        <v>45880</v>
      </c>
      <c r="L100" s="194">
        <v>1</v>
      </c>
      <c r="M100" s="194">
        <v>250000000</v>
      </c>
      <c r="N100" s="195">
        <v>252771472.94999999</v>
      </c>
      <c r="O100" s="198">
        <v>252254968</v>
      </c>
      <c r="P100" s="219"/>
      <c r="R100" s="220"/>
    </row>
    <row r="101" spans="2:18">
      <c r="B101" s="190" t="s">
        <v>118</v>
      </c>
      <c r="C101" s="191" t="s">
        <v>273</v>
      </c>
      <c r="D101" s="192" t="s">
        <v>248</v>
      </c>
      <c r="E101" s="190" t="s">
        <v>249</v>
      </c>
      <c r="F101" s="190" t="s">
        <v>132</v>
      </c>
      <c r="G101" s="246">
        <v>7.0000000000000007E-2</v>
      </c>
      <c r="H101" s="190" t="s">
        <v>121</v>
      </c>
      <c r="I101" s="190" t="s">
        <v>62</v>
      </c>
      <c r="J101" s="193">
        <v>45491</v>
      </c>
      <c r="K101" s="193">
        <v>45880</v>
      </c>
      <c r="L101" s="194">
        <v>1</v>
      </c>
      <c r="M101" s="194">
        <v>250000000</v>
      </c>
      <c r="N101" s="195">
        <v>252771297.94999999</v>
      </c>
      <c r="O101" s="198">
        <v>252254907</v>
      </c>
      <c r="P101" s="219"/>
      <c r="R101" s="220"/>
    </row>
    <row r="102" spans="2:18">
      <c r="B102" s="190" t="s">
        <v>118</v>
      </c>
      <c r="C102" s="191" t="s">
        <v>275</v>
      </c>
      <c r="D102" s="192" t="s">
        <v>157</v>
      </c>
      <c r="E102" s="190" t="s">
        <v>158</v>
      </c>
      <c r="F102" s="190" t="s">
        <v>274</v>
      </c>
      <c r="G102" s="246">
        <v>7.1999999999999995E-2</v>
      </c>
      <c r="H102" s="190" t="s">
        <v>121</v>
      </c>
      <c r="I102" s="190" t="s">
        <v>62</v>
      </c>
      <c r="J102" s="193">
        <v>45499</v>
      </c>
      <c r="K102" s="193">
        <v>46125</v>
      </c>
      <c r="L102" s="194">
        <v>1</v>
      </c>
      <c r="M102" s="194">
        <v>1000000000</v>
      </c>
      <c r="N102" s="195">
        <v>1020136728.8</v>
      </c>
      <c r="O102" s="198">
        <v>1069509137</v>
      </c>
      <c r="P102" s="219"/>
      <c r="R102" s="220"/>
    </row>
    <row r="103" spans="2:18">
      <c r="B103" s="190" t="s">
        <v>118</v>
      </c>
      <c r="C103" s="191" t="s">
        <v>276</v>
      </c>
      <c r="D103" s="192" t="s">
        <v>157</v>
      </c>
      <c r="E103" s="190" t="s">
        <v>158</v>
      </c>
      <c r="F103" s="190" t="s">
        <v>274</v>
      </c>
      <c r="G103" s="246">
        <v>7.1999999999999995E-2</v>
      </c>
      <c r="H103" s="190" t="s">
        <v>121</v>
      </c>
      <c r="I103" s="190" t="s">
        <v>62</v>
      </c>
      <c r="J103" s="193">
        <v>45499</v>
      </c>
      <c r="K103" s="193">
        <v>46125</v>
      </c>
      <c r="L103" s="194">
        <v>1</v>
      </c>
      <c r="M103" s="194">
        <v>1000000000</v>
      </c>
      <c r="N103" s="195">
        <v>1020136728.8</v>
      </c>
      <c r="O103" s="198">
        <v>1069509137</v>
      </c>
      <c r="P103" s="219"/>
      <c r="R103" s="220"/>
    </row>
    <row r="104" spans="2:18">
      <c r="B104" s="190" t="s">
        <v>118</v>
      </c>
      <c r="C104" s="191" t="s">
        <v>277</v>
      </c>
      <c r="D104" s="192" t="s">
        <v>157</v>
      </c>
      <c r="E104" s="190" t="s">
        <v>158</v>
      </c>
      <c r="F104" s="190" t="s">
        <v>274</v>
      </c>
      <c r="G104" s="246">
        <v>7.1999999999999995E-2</v>
      </c>
      <c r="H104" s="190" t="s">
        <v>121</v>
      </c>
      <c r="I104" s="190" t="s">
        <v>62</v>
      </c>
      <c r="J104" s="193">
        <v>45499</v>
      </c>
      <c r="K104" s="193">
        <v>46125</v>
      </c>
      <c r="L104" s="194">
        <v>1</v>
      </c>
      <c r="M104" s="194">
        <v>1000000000</v>
      </c>
      <c r="N104" s="195">
        <v>1020136328.8</v>
      </c>
      <c r="O104" s="198">
        <v>1069508890</v>
      </c>
      <c r="P104" s="219"/>
      <c r="R104" s="220"/>
    </row>
    <row r="105" spans="2:18">
      <c r="B105" s="190" t="s">
        <v>118</v>
      </c>
      <c r="C105" s="191" t="s">
        <v>278</v>
      </c>
      <c r="D105" s="192" t="s">
        <v>157</v>
      </c>
      <c r="E105" s="190" t="s">
        <v>158</v>
      </c>
      <c r="F105" s="190" t="s">
        <v>274</v>
      </c>
      <c r="G105" s="246">
        <v>7.1999999999999995E-2</v>
      </c>
      <c r="H105" s="190" t="s">
        <v>121</v>
      </c>
      <c r="I105" s="190" t="s">
        <v>62</v>
      </c>
      <c r="J105" s="193">
        <v>45499</v>
      </c>
      <c r="K105" s="193">
        <v>46125</v>
      </c>
      <c r="L105" s="194">
        <v>1</v>
      </c>
      <c r="M105" s="194">
        <v>1000000000</v>
      </c>
      <c r="N105" s="195">
        <v>1020136328.8</v>
      </c>
      <c r="O105" s="198">
        <v>1069508890</v>
      </c>
      <c r="P105" s="219"/>
      <c r="R105" s="220"/>
    </row>
    <row r="106" spans="2:18">
      <c r="B106" s="190" t="s">
        <v>118</v>
      </c>
      <c r="C106" s="191" t="s">
        <v>279</v>
      </c>
      <c r="D106" s="192" t="s">
        <v>157</v>
      </c>
      <c r="E106" s="190" t="s">
        <v>158</v>
      </c>
      <c r="F106" s="190" t="s">
        <v>274</v>
      </c>
      <c r="G106" s="246">
        <v>7.1999999999999995E-2</v>
      </c>
      <c r="H106" s="190" t="s">
        <v>121</v>
      </c>
      <c r="I106" s="190" t="s">
        <v>62</v>
      </c>
      <c r="J106" s="193">
        <v>45504</v>
      </c>
      <c r="K106" s="193">
        <v>46125</v>
      </c>
      <c r="L106" s="194">
        <v>1</v>
      </c>
      <c r="M106" s="194">
        <v>500000000</v>
      </c>
      <c r="N106" s="195">
        <v>510602815.05000001</v>
      </c>
      <c r="O106" s="198">
        <v>534784472</v>
      </c>
      <c r="P106" s="219"/>
      <c r="R106" s="220"/>
    </row>
    <row r="107" spans="2:18">
      <c r="B107" s="190" t="s">
        <v>118</v>
      </c>
      <c r="C107" s="191" t="s">
        <v>280</v>
      </c>
      <c r="D107" s="192" t="s">
        <v>157</v>
      </c>
      <c r="E107" s="190" t="s">
        <v>158</v>
      </c>
      <c r="F107" s="190" t="s">
        <v>274</v>
      </c>
      <c r="G107" s="246">
        <v>7.1999999999999995E-2</v>
      </c>
      <c r="H107" s="190" t="s">
        <v>121</v>
      </c>
      <c r="I107" s="190" t="s">
        <v>62</v>
      </c>
      <c r="J107" s="193">
        <v>45504</v>
      </c>
      <c r="K107" s="193">
        <v>46125</v>
      </c>
      <c r="L107" s="194">
        <v>1</v>
      </c>
      <c r="M107" s="194">
        <v>500000000</v>
      </c>
      <c r="N107" s="195">
        <v>510602815.05000001</v>
      </c>
      <c r="O107" s="198">
        <v>534784472</v>
      </c>
      <c r="P107" s="219"/>
      <c r="R107" s="220"/>
    </row>
    <row r="108" spans="2:18">
      <c r="B108" s="190" t="s">
        <v>118</v>
      </c>
      <c r="C108" s="191" t="s">
        <v>281</v>
      </c>
      <c r="D108" s="192" t="s">
        <v>157</v>
      </c>
      <c r="E108" s="190" t="s">
        <v>158</v>
      </c>
      <c r="F108" s="190" t="s">
        <v>274</v>
      </c>
      <c r="G108" s="246">
        <v>7.1999999999999995E-2</v>
      </c>
      <c r="H108" s="190" t="s">
        <v>121</v>
      </c>
      <c r="I108" s="190" t="s">
        <v>62</v>
      </c>
      <c r="J108" s="193">
        <v>45504</v>
      </c>
      <c r="K108" s="193">
        <v>46125</v>
      </c>
      <c r="L108" s="194">
        <v>1</v>
      </c>
      <c r="M108" s="194">
        <v>500000000</v>
      </c>
      <c r="N108" s="195">
        <v>510602815.05000001</v>
      </c>
      <c r="O108" s="198">
        <v>534784472</v>
      </c>
      <c r="P108" s="219"/>
      <c r="R108" s="220"/>
    </row>
    <row r="109" spans="2:18">
      <c r="B109" s="190" t="s">
        <v>118</v>
      </c>
      <c r="C109" s="191" t="s">
        <v>282</v>
      </c>
      <c r="D109" s="192" t="s">
        <v>157</v>
      </c>
      <c r="E109" s="190" t="s">
        <v>158</v>
      </c>
      <c r="F109" s="190" t="s">
        <v>274</v>
      </c>
      <c r="G109" s="246">
        <v>7.1999999999999995E-2</v>
      </c>
      <c r="H109" s="190" t="s">
        <v>121</v>
      </c>
      <c r="I109" s="190" t="s">
        <v>62</v>
      </c>
      <c r="J109" s="193">
        <v>45504</v>
      </c>
      <c r="K109" s="193">
        <v>46125</v>
      </c>
      <c r="L109" s="194">
        <v>1</v>
      </c>
      <c r="M109" s="194">
        <v>500000000</v>
      </c>
      <c r="N109" s="195">
        <v>510602815.05000001</v>
      </c>
      <c r="O109" s="198">
        <v>534784472</v>
      </c>
      <c r="P109" s="219"/>
      <c r="R109" s="220"/>
    </row>
    <row r="110" spans="2:18">
      <c r="B110" s="190" t="s">
        <v>118</v>
      </c>
      <c r="C110" s="191" t="s">
        <v>283</v>
      </c>
      <c r="D110" s="192" t="s">
        <v>157</v>
      </c>
      <c r="E110" s="190" t="s">
        <v>158</v>
      </c>
      <c r="F110" s="190" t="s">
        <v>274</v>
      </c>
      <c r="G110" s="246">
        <v>7.1999999999999995E-2</v>
      </c>
      <c r="H110" s="190" t="s">
        <v>121</v>
      </c>
      <c r="I110" s="190" t="s">
        <v>62</v>
      </c>
      <c r="J110" s="193">
        <v>45504</v>
      </c>
      <c r="K110" s="193">
        <v>46125</v>
      </c>
      <c r="L110" s="194">
        <v>1</v>
      </c>
      <c r="M110" s="194">
        <v>500000000</v>
      </c>
      <c r="N110" s="195">
        <v>510602815.05000001</v>
      </c>
      <c r="O110" s="198">
        <v>534784472</v>
      </c>
      <c r="P110" s="219"/>
      <c r="R110" s="220"/>
    </row>
    <row r="111" spans="2:18">
      <c r="B111" s="190" t="s">
        <v>118</v>
      </c>
      <c r="C111" s="191" t="s">
        <v>284</v>
      </c>
      <c r="D111" s="192" t="s">
        <v>157</v>
      </c>
      <c r="E111" s="190" t="s">
        <v>158</v>
      </c>
      <c r="F111" s="190" t="s">
        <v>274</v>
      </c>
      <c r="G111" s="246">
        <v>7.1999999999999995E-2</v>
      </c>
      <c r="H111" s="190" t="s">
        <v>121</v>
      </c>
      <c r="I111" s="190" t="s">
        <v>62</v>
      </c>
      <c r="J111" s="193">
        <v>45504</v>
      </c>
      <c r="K111" s="193">
        <v>46125</v>
      </c>
      <c r="L111" s="194">
        <v>1</v>
      </c>
      <c r="M111" s="194">
        <v>500000000</v>
      </c>
      <c r="N111" s="195">
        <v>510602815.05000001</v>
      </c>
      <c r="O111" s="198">
        <v>534784472</v>
      </c>
      <c r="P111" s="219"/>
      <c r="R111" s="220"/>
    </row>
    <row r="112" spans="2:18">
      <c r="B112" s="190" t="s">
        <v>118</v>
      </c>
      <c r="C112" s="191" t="s">
        <v>285</v>
      </c>
      <c r="D112" s="192" t="s">
        <v>157</v>
      </c>
      <c r="E112" s="190" t="s">
        <v>158</v>
      </c>
      <c r="F112" s="190" t="s">
        <v>274</v>
      </c>
      <c r="G112" s="246">
        <v>7.1999999999999995E-2</v>
      </c>
      <c r="H112" s="190" t="s">
        <v>121</v>
      </c>
      <c r="I112" s="190" t="s">
        <v>62</v>
      </c>
      <c r="J112" s="193">
        <v>45504</v>
      </c>
      <c r="K112" s="193">
        <v>46125</v>
      </c>
      <c r="L112" s="194">
        <v>1</v>
      </c>
      <c r="M112" s="194">
        <v>500000000</v>
      </c>
      <c r="N112" s="195">
        <v>510602815.05000001</v>
      </c>
      <c r="O112" s="198">
        <v>534784472</v>
      </c>
      <c r="P112" s="219"/>
      <c r="R112" s="220"/>
    </row>
    <row r="113" spans="2:18">
      <c r="B113" s="190" t="s">
        <v>118</v>
      </c>
      <c r="C113" s="191" t="s">
        <v>286</v>
      </c>
      <c r="D113" s="192" t="s">
        <v>157</v>
      </c>
      <c r="E113" s="190" t="s">
        <v>158</v>
      </c>
      <c r="F113" s="190" t="s">
        <v>274</v>
      </c>
      <c r="G113" s="246">
        <v>7.1999999999999995E-2</v>
      </c>
      <c r="H113" s="190" t="s">
        <v>121</v>
      </c>
      <c r="I113" s="190" t="s">
        <v>62</v>
      </c>
      <c r="J113" s="193">
        <v>45504</v>
      </c>
      <c r="K113" s="193">
        <v>46125</v>
      </c>
      <c r="L113" s="194">
        <v>1</v>
      </c>
      <c r="M113" s="194">
        <v>500000000</v>
      </c>
      <c r="N113" s="195">
        <v>510602815.05000001</v>
      </c>
      <c r="O113" s="198">
        <v>534784472</v>
      </c>
      <c r="P113" s="219"/>
      <c r="R113" s="220"/>
    </row>
    <row r="114" spans="2:18">
      <c r="B114" s="190" t="s">
        <v>118</v>
      </c>
      <c r="C114" s="191" t="s">
        <v>287</v>
      </c>
      <c r="D114" s="192" t="s">
        <v>186</v>
      </c>
      <c r="E114" s="190" t="s">
        <v>187</v>
      </c>
      <c r="F114" s="190" t="s">
        <v>125</v>
      </c>
      <c r="G114" s="246">
        <v>7.0999999999999994E-2</v>
      </c>
      <c r="H114" s="190" t="s">
        <v>121</v>
      </c>
      <c r="I114" s="190" t="s">
        <v>62</v>
      </c>
      <c r="J114" s="193">
        <v>45524</v>
      </c>
      <c r="K114" s="193">
        <v>45894</v>
      </c>
      <c r="L114" s="194">
        <v>1</v>
      </c>
      <c r="M114" s="194">
        <v>500000000</v>
      </c>
      <c r="N114" s="195">
        <v>500500000</v>
      </c>
      <c r="O114" s="198">
        <v>504401363</v>
      </c>
      <c r="P114" s="219"/>
      <c r="R114" s="220"/>
    </row>
    <row r="115" spans="2:18">
      <c r="B115" s="190" t="s">
        <v>118</v>
      </c>
      <c r="C115" s="191" t="s">
        <v>288</v>
      </c>
      <c r="D115" s="192" t="s">
        <v>186</v>
      </c>
      <c r="E115" s="190" t="s">
        <v>187</v>
      </c>
      <c r="F115" s="190" t="s">
        <v>125</v>
      </c>
      <c r="G115" s="246">
        <v>7.0999999999999994E-2</v>
      </c>
      <c r="H115" s="190" t="s">
        <v>121</v>
      </c>
      <c r="I115" s="190" t="s">
        <v>62</v>
      </c>
      <c r="J115" s="193">
        <v>45524</v>
      </c>
      <c r="K115" s="193">
        <v>45894</v>
      </c>
      <c r="L115" s="194">
        <v>1</v>
      </c>
      <c r="M115" s="194">
        <v>500000000</v>
      </c>
      <c r="N115" s="195">
        <v>500500000</v>
      </c>
      <c r="O115" s="198">
        <v>504401363</v>
      </c>
      <c r="P115" s="219"/>
      <c r="R115" s="220"/>
    </row>
    <row r="116" spans="2:18">
      <c r="B116" s="190" t="s">
        <v>118</v>
      </c>
      <c r="C116" s="191" t="s">
        <v>289</v>
      </c>
      <c r="D116" s="192" t="s">
        <v>186</v>
      </c>
      <c r="E116" s="190" t="s">
        <v>187</v>
      </c>
      <c r="F116" s="190" t="s">
        <v>125</v>
      </c>
      <c r="G116" s="246">
        <v>7.0999999999999994E-2</v>
      </c>
      <c r="H116" s="190" t="s">
        <v>121</v>
      </c>
      <c r="I116" s="190" t="s">
        <v>62</v>
      </c>
      <c r="J116" s="193">
        <v>45524</v>
      </c>
      <c r="K116" s="193">
        <v>45894</v>
      </c>
      <c r="L116" s="194">
        <v>1</v>
      </c>
      <c r="M116" s="194">
        <v>500000000</v>
      </c>
      <c r="N116" s="195">
        <v>500500000</v>
      </c>
      <c r="O116" s="198">
        <v>504401363</v>
      </c>
      <c r="P116" s="219"/>
      <c r="R116" s="220"/>
    </row>
    <row r="117" spans="2:18">
      <c r="B117" s="190" t="s">
        <v>118</v>
      </c>
      <c r="C117" s="191" t="s">
        <v>290</v>
      </c>
      <c r="D117" s="192" t="s">
        <v>186</v>
      </c>
      <c r="E117" s="190" t="s">
        <v>187</v>
      </c>
      <c r="F117" s="190" t="s">
        <v>125</v>
      </c>
      <c r="G117" s="246">
        <v>7.0999999999999994E-2</v>
      </c>
      <c r="H117" s="190" t="s">
        <v>121</v>
      </c>
      <c r="I117" s="190" t="s">
        <v>62</v>
      </c>
      <c r="J117" s="193">
        <v>45524</v>
      </c>
      <c r="K117" s="193">
        <v>45894</v>
      </c>
      <c r="L117" s="194">
        <v>1</v>
      </c>
      <c r="M117" s="194">
        <v>500000000</v>
      </c>
      <c r="N117" s="195">
        <v>500500000</v>
      </c>
      <c r="O117" s="198">
        <v>504401363</v>
      </c>
      <c r="P117" s="219"/>
      <c r="R117" s="220"/>
    </row>
    <row r="118" spans="2:18">
      <c r="B118" s="190" t="s">
        <v>118</v>
      </c>
      <c r="C118" s="191" t="s">
        <v>291</v>
      </c>
      <c r="D118" s="192" t="s">
        <v>184</v>
      </c>
      <c r="E118" s="190" t="s">
        <v>185</v>
      </c>
      <c r="F118" s="190" t="s">
        <v>128</v>
      </c>
      <c r="G118" s="246">
        <v>6.8000000000000005E-2</v>
      </c>
      <c r="H118" s="190" t="s">
        <v>121</v>
      </c>
      <c r="I118" s="190" t="s">
        <v>62</v>
      </c>
      <c r="J118" s="193">
        <v>45525</v>
      </c>
      <c r="K118" s="193">
        <v>45782</v>
      </c>
      <c r="L118" s="194">
        <v>1</v>
      </c>
      <c r="M118" s="194">
        <v>2000000000</v>
      </c>
      <c r="N118" s="195">
        <v>2042662742.4000001</v>
      </c>
      <c r="O118" s="198">
        <v>2128479391</v>
      </c>
      <c r="P118" s="219"/>
      <c r="R118" s="220"/>
    </row>
    <row r="119" spans="2:18">
      <c r="B119" s="190" t="s">
        <v>118</v>
      </c>
      <c r="C119" s="191" t="s">
        <v>292</v>
      </c>
      <c r="D119" s="192" t="s">
        <v>184</v>
      </c>
      <c r="E119" s="190" t="s">
        <v>185</v>
      </c>
      <c r="F119" s="190" t="s">
        <v>128</v>
      </c>
      <c r="G119" s="246">
        <v>6.8000000000000005E-2</v>
      </c>
      <c r="H119" s="190" t="s">
        <v>121</v>
      </c>
      <c r="I119" s="190" t="s">
        <v>62</v>
      </c>
      <c r="J119" s="193">
        <v>45525</v>
      </c>
      <c r="K119" s="193">
        <v>45782</v>
      </c>
      <c r="L119" s="194">
        <v>1</v>
      </c>
      <c r="M119" s="194">
        <v>2000000000</v>
      </c>
      <c r="N119" s="195">
        <v>2042662742.4000001</v>
      </c>
      <c r="O119" s="198">
        <v>2128479391</v>
      </c>
      <c r="P119" s="219"/>
      <c r="R119" s="220"/>
    </row>
    <row r="120" spans="2:18">
      <c r="B120" s="190" t="s">
        <v>118</v>
      </c>
      <c r="C120" s="191" t="s">
        <v>293</v>
      </c>
      <c r="D120" s="192" t="s">
        <v>186</v>
      </c>
      <c r="E120" s="190" t="s">
        <v>187</v>
      </c>
      <c r="F120" s="190" t="s">
        <v>125</v>
      </c>
      <c r="G120" s="246">
        <v>7.1499999999999994E-2</v>
      </c>
      <c r="H120" s="190" t="s">
        <v>121</v>
      </c>
      <c r="I120" s="190" t="s">
        <v>62</v>
      </c>
      <c r="J120" s="193">
        <v>45548</v>
      </c>
      <c r="K120" s="193">
        <v>45838</v>
      </c>
      <c r="L120" s="194">
        <v>1</v>
      </c>
      <c r="M120" s="194">
        <v>1000000000</v>
      </c>
      <c r="N120" s="195">
        <v>1016231223.3</v>
      </c>
      <c r="O120" s="198">
        <v>1002080267</v>
      </c>
      <c r="P120" s="219"/>
      <c r="R120" s="220"/>
    </row>
    <row r="121" spans="2:18">
      <c r="B121" s="190" t="s">
        <v>118</v>
      </c>
      <c r="C121" s="191" t="s">
        <v>294</v>
      </c>
      <c r="D121" s="192" t="s">
        <v>248</v>
      </c>
      <c r="E121" s="190" t="s">
        <v>249</v>
      </c>
      <c r="F121" s="190" t="s">
        <v>132</v>
      </c>
      <c r="G121" s="246">
        <v>7.1999999999999995E-2</v>
      </c>
      <c r="H121" s="190" t="s">
        <v>121</v>
      </c>
      <c r="I121" s="190" t="s">
        <v>62</v>
      </c>
      <c r="J121" s="193">
        <v>45551</v>
      </c>
      <c r="K121" s="193">
        <v>45831</v>
      </c>
      <c r="L121" s="194">
        <v>1</v>
      </c>
      <c r="M121" s="194">
        <v>500000000</v>
      </c>
      <c r="N121" s="195">
        <v>500363000</v>
      </c>
      <c r="O121" s="198">
        <v>501477012</v>
      </c>
      <c r="P121" s="219"/>
      <c r="R121" s="220"/>
    </row>
    <row r="122" spans="2:18">
      <c r="B122" s="190" t="s">
        <v>118</v>
      </c>
      <c r="C122" s="191" t="s">
        <v>295</v>
      </c>
      <c r="D122" s="192" t="s">
        <v>248</v>
      </c>
      <c r="E122" s="190" t="s">
        <v>249</v>
      </c>
      <c r="F122" s="190" t="s">
        <v>132</v>
      </c>
      <c r="G122" s="246">
        <v>7.1999999999999995E-2</v>
      </c>
      <c r="H122" s="190" t="s">
        <v>121</v>
      </c>
      <c r="I122" s="190" t="s">
        <v>62</v>
      </c>
      <c r="J122" s="193">
        <v>45551</v>
      </c>
      <c r="K122" s="193">
        <v>45831</v>
      </c>
      <c r="L122" s="194">
        <v>1</v>
      </c>
      <c r="M122" s="194">
        <v>500000000</v>
      </c>
      <c r="N122" s="195">
        <v>500363000</v>
      </c>
      <c r="O122" s="198">
        <v>501477012</v>
      </c>
      <c r="P122" s="219"/>
      <c r="R122" s="220"/>
    </row>
    <row r="123" spans="2:18">
      <c r="B123" s="190" t="s">
        <v>118</v>
      </c>
      <c r="C123" s="191" t="s">
        <v>296</v>
      </c>
      <c r="D123" s="192" t="s">
        <v>248</v>
      </c>
      <c r="E123" s="190" t="s">
        <v>249</v>
      </c>
      <c r="F123" s="190" t="s">
        <v>132</v>
      </c>
      <c r="G123" s="246">
        <v>7.1999999999999995E-2</v>
      </c>
      <c r="H123" s="190" t="s">
        <v>121</v>
      </c>
      <c r="I123" s="190" t="s">
        <v>62</v>
      </c>
      <c r="J123" s="193">
        <v>45551</v>
      </c>
      <c r="K123" s="193">
        <v>45831</v>
      </c>
      <c r="L123" s="194">
        <v>1</v>
      </c>
      <c r="M123" s="194">
        <v>500000000</v>
      </c>
      <c r="N123" s="195">
        <v>500363000</v>
      </c>
      <c r="O123" s="198">
        <v>501477012</v>
      </c>
      <c r="P123" s="219"/>
      <c r="R123" s="220"/>
    </row>
    <row r="124" spans="2:18">
      <c r="B124" s="190" t="s">
        <v>118</v>
      </c>
      <c r="C124" s="191" t="s">
        <v>297</v>
      </c>
      <c r="D124" s="192" t="s">
        <v>248</v>
      </c>
      <c r="E124" s="190" t="s">
        <v>249</v>
      </c>
      <c r="F124" s="190" t="s">
        <v>132</v>
      </c>
      <c r="G124" s="246">
        <v>7.1999999999999995E-2</v>
      </c>
      <c r="H124" s="190" t="s">
        <v>121</v>
      </c>
      <c r="I124" s="190" t="s">
        <v>62</v>
      </c>
      <c r="J124" s="193">
        <v>45551</v>
      </c>
      <c r="K124" s="193">
        <v>45831</v>
      </c>
      <c r="L124" s="194">
        <v>1</v>
      </c>
      <c r="M124" s="194">
        <v>500000000</v>
      </c>
      <c r="N124" s="195">
        <v>500363000</v>
      </c>
      <c r="O124" s="198">
        <v>501477012</v>
      </c>
      <c r="P124" s="219"/>
      <c r="R124" s="220"/>
    </row>
    <row r="125" spans="2:18">
      <c r="B125" s="190" t="s">
        <v>118</v>
      </c>
      <c r="C125" s="191" t="s">
        <v>298</v>
      </c>
      <c r="D125" s="192" t="s">
        <v>248</v>
      </c>
      <c r="E125" s="190" t="s">
        <v>249</v>
      </c>
      <c r="F125" s="190" t="s">
        <v>132</v>
      </c>
      <c r="G125" s="246">
        <v>7.0999999999999994E-2</v>
      </c>
      <c r="H125" s="190" t="s">
        <v>121</v>
      </c>
      <c r="I125" s="190" t="s">
        <v>62</v>
      </c>
      <c r="J125" s="193">
        <v>45575</v>
      </c>
      <c r="K125" s="193">
        <v>45831</v>
      </c>
      <c r="L125" s="194">
        <v>1</v>
      </c>
      <c r="M125" s="194">
        <v>500000000</v>
      </c>
      <c r="N125" s="195">
        <v>503509996.60000002</v>
      </c>
      <c r="O125" s="198">
        <v>502032104</v>
      </c>
      <c r="P125" s="219"/>
      <c r="R125" s="220"/>
    </row>
    <row r="126" spans="2:18">
      <c r="B126" s="190" t="s">
        <v>118</v>
      </c>
      <c r="C126" s="191" t="s">
        <v>299</v>
      </c>
      <c r="D126" s="192" t="s">
        <v>248</v>
      </c>
      <c r="E126" s="190" t="s">
        <v>249</v>
      </c>
      <c r="F126" s="190" t="s">
        <v>132</v>
      </c>
      <c r="G126" s="246">
        <v>7.0999999999999994E-2</v>
      </c>
      <c r="H126" s="190" t="s">
        <v>121</v>
      </c>
      <c r="I126" s="190" t="s">
        <v>62</v>
      </c>
      <c r="J126" s="193">
        <v>45575</v>
      </c>
      <c r="K126" s="193">
        <v>45831</v>
      </c>
      <c r="L126" s="194">
        <v>1</v>
      </c>
      <c r="M126" s="194">
        <v>500000000</v>
      </c>
      <c r="N126" s="195">
        <v>503509996.60000002</v>
      </c>
      <c r="O126" s="198">
        <v>502032104</v>
      </c>
      <c r="P126" s="219"/>
      <c r="R126" s="220"/>
    </row>
    <row r="127" spans="2:18">
      <c r="B127" s="190" t="s">
        <v>118</v>
      </c>
      <c r="C127" s="191" t="s">
        <v>300</v>
      </c>
      <c r="D127" s="192" t="s">
        <v>248</v>
      </c>
      <c r="E127" s="190" t="s">
        <v>249</v>
      </c>
      <c r="F127" s="190" t="s">
        <v>132</v>
      </c>
      <c r="G127" s="246">
        <v>7.0999999999999994E-2</v>
      </c>
      <c r="H127" s="190" t="s">
        <v>121</v>
      </c>
      <c r="I127" s="190" t="s">
        <v>62</v>
      </c>
      <c r="J127" s="193">
        <v>45575</v>
      </c>
      <c r="K127" s="193">
        <v>45831</v>
      </c>
      <c r="L127" s="194">
        <v>1</v>
      </c>
      <c r="M127" s="194">
        <v>500000000</v>
      </c>
      <c r="N127" s="195">
        <v>503509996.60000002</v>
      </c>
      <c r="O127" s="198">
        <v>502032104</v>
      </c>
      <c r="P127" s="219"/>
      <c r="R127" s="220"/>
    </row>
    <row r="128" spans="2:18">
      <c r="B128" s="190" t="s">
        <v>118</v>
      </c>
      <c r="C128" s="191" t="s">
        <v>301</v>
      </c>
      <c r="D128" s="192" t="s">
        <v>248</v>
      </c>
      <c r="E128" s="190" t="s">
        <v>249</v>
      </c>
      <c r="F128" s="190" t="s">
        <v>132</v>
      </c>
      <c r="G128" s="246">
        <v>7.0999999999999994E-2</v>
      </c>
      <c r="H128" s="190" t="s">
        <v>121</v>
      </c>
      <c r="I128" s="190" t="s">
        <v>62</v>
      </c>
      <c r="J128" s="193">
        <v>45575</v>
      </c>
      <c r="K128" s="193">
        <v>45831</v>
      </c>
      <c r="L128" s="194">
        <v>1</v>
      </c>
      <c r="M128" s="194">
        <v>250000000</v>
      </c>
      <c r="N128" s="195">
        <v>251754998.30000001</v>
      </c>
      <c r="O128" s="198">
        <v>251016052</v>
      </c>
      <c r="P128" s="219"/>
      <c r="R128" s="220"/>
    </row>
    <row r="129" spans="2:18">
      <c r="B129" s="190" t="s">
        <v>118</v>
      </c>
      <c r="C129" s="191" t="s">
        <v>302</v>
      </c>
      <c r="D129" s="192" t="s">
        <v>248</v>
      </c>
      <c r="E129" s="190" t="s">
        <v>249</v>
      </c>
      <c r="F129" s="190" t="s">
        <v>132</v>
      </c>
      <c r="G129" s="246">
        <v>7.0999999999999994E-2</v>
      </c>
      <c r="H129" s="190" t="s">
        <v>121</v>
      </c>
      <c r="I129" s="190" t="s">
        <v>62</v>
      </c>
      <c r="J129" s="193">
        <v>45575</v>
      </c>
      <c r="K129" s="193">
        <v>45831</v>
      </c>
      <c r="L129" s="194">
        <v>1</v>
      </c>
      <c r="M129" s="194">
        <v>250000000</v>
      </c>
      <c r="N129" s="195">
        <v>251754998.30000001</v>
      </c>
      <c r="O129" s="198">
        <v>251016052</v>
      </c>
      <c r="P129" s="219"/>
      <c r="R129" s="220"/>
    </row>
    <row r="130" spans="2:18">
      <c r="B130" s="190" t="s">
        <v>118</v>
      </c>
      <c r="C130" s="191" t="s">
        <v>303</v>
      </c>
      <c r="D130" s="192" t="s">
        <v>248</v>
      </c>
      <c r="E130" s="190" t="s">
        <v>249</v>
      </c>
      <c r="F130" s="190" t="s">
        <v>132</v>
      </c>
      <c r="G130" s="246">
        <v>7.0999999999999994E-2</v>
      </c>
      <c r="H130" s="190" t="s">
        <v>121</v>
      </c>
      <c r="I130" s="190" t="s">
        <v>62</v>
      </c>
      <c r="J130" s="193">
        <v>45575</v>
      </c>
      <c r="K130" s="193">
        <v>45831</v>
      </c>
      <c r="L130" s="194">
        <v>1</v>
      </c>
      <c r="M130" s="194">
        <v>250000000</v>
      </c>
      <c r="N130" s="195">
        <v>251754998.30000001</v>
      </c>
      <c r="O130" s="198">
        <v>251016052</v>
      </c>
      <c r="P130" s="219"/>
      <c r="R130" s="220"/>
    </row>
    <row r="131" spans="2:18">
      <c r="B131" s="190" t="s">
        <v>118</v>
      </c>
      <c r="C131" s="191" t="s">
        <v>304</v>
      </c>
      <c r="D131" s="192" t="s">
        <v>248</v>
      </c>
      <c r="E131" s="190" t="s">
        <v>249</v>
      </c>
      <c r="F131" s="190" t="s">
        <v>132</v>
      </c>
      <c r="G131" s="246">
        <v>7.0999999999999994E-2</v>
      </c>
      <c r="H131" s="190" t="s">
        <v>121</v>
      </c>
      <c r="I131" s="190" t="s">
        <v>62</v>
      </c>
      <c r="J131" s="193">
        <v>45575</v>
      </c>
      <c r="K131" s="193">
        <v>45831</v>
      </c>
      <c r="L131" s="194">
        <v>1</v>
      </c>
      <c r="M131" s="194">
        <v>500000000</v>
      </c>
      <c r="N131" s="195">
        <v>503509996.60000002</v>
      </c>
      <c r="O131" s="198">
        <v>502032104</v>
      </c>
      <c r="P131" s="219"/>
      <c r="R131" s="220"/>
    </row>
    <row r="132" spans="2:18">
      <c r="B132" s="190" t="s">
        <v>118</v>
      </c>
      <c r="C132" s="191" t="s">
        <v>305</v>
      </c>
      <c r="D132" s="192" t="s">
        <v>248</v>
      </c>
      <c r="E132" s="190" t="s">
        <v>249</v>
      </c>
      <c r="F132" s="190" t="s">
        <v>132</v>
      </c>
      <c r="G132" s="246">
        <v>7.0999999999999994E-2</v>
      </c>
      <c r="H132" s="190" t="s">
        <v>121</v>
      </c>
      <c r="I132" s="190" t="s">
        <v>62</v>
      </c>
      <c r="J132" s="193">
        <v>45575</v>
      </c>
      <c r="K132" s="193">
        <v>45831</v>
      </c>
      <c r="L132" s="194">
        <v>1</v>
      </c>
      <c r="M132" s="194">
        <v>500000000</v>
      </c>
      <c r="N132" s="195">
        <v>503509996.60000002</v>
      </c>
      <c r="O132" s="198">
        <v>502032104</v>
      </c>
      <c r="P132" s="219"/>
      <c r="R132" s="220"/>
    </row>
    <row r="133" spans="2:18">
      <c r="B133" s="190" t="s">
        <v>118</v>
      </c>
      <c r="C133" s="191" t="s">
        <v>306</v>
      </c>
      <c r="D133" s="192" t="s">
        <v>248</v>
      </c>
      <c r="E133" s="190" t="s">
        <v>249</v>
      </c>
      <c r="F133" s="190" t="s">
        <v>132</v>
      </c>
      <c r="G133" s="246">
        <v>7.0999999999999994E-2</v>
      </c>
      <c r="H133" s="190" t="s">
        <v>121</v>
      </c>
      <c r="I133" s="190" t="s">
        <v>62</v>
      </c>
      <c r="J133" s="193">
        <v>45575</v>
      </c>
      <c r="K133" s="193">
        <v>45831</v>
      </c>
      <c r="L133" s="194">
        <v>1</v>
      </c>
      <c r="M133" s="194">
        <v>500000000</v>
      </c>
      <c r="N133" s="195">
        <v>503509996.60000002</v>
      </c>
      <c r="O133" s="198">
        <v>502032104</v>
      </c>
      <c r="P133" s="219"/>
      <c r="R133" s="220"/>
    </row>
    <row r="134" spans="2:18">
      <c r="B134" s="190" t="s">
        <v>118</v>
      </c>
      <c r="C134" s="191" t="s">
        <v>307</v>
      </c>
      <c r="D134" s="192" t="s">
        <v>248</v>
      </c>
      <c r="E134" s="190" t="s">
        <v>249</v>
      </c>
      <c r="F134" s="190" t="s">
        <v>132</v>
      </c>
      <c r="G134" s="246">
        <v>7.0999999999999994E-2</v>
      </c>
      <c r="H134" s="190" t="s">
        <v>121</v>
      </c>
      <c r="I134" s="190" t="s">
        <v>62</v>
      </c>
      <c r="J134" s="193">
        <v>45575</v>
      </c>
      <c r="K134" s="193">
        <v>45831</v>
      </c>
      <c r="L134" s="194">
        <v>1</v>
      </c>
      <c r="M134" s="194">
        <v>250000000</v>
      </c>
      <c r="N134" s="195">
        <v>251754998.30000001</v>
      </c>
      <c r="O134" s="198">
        <v>251016052</v>
      </c>
      <c r="P134" s="219"/>
      <c r="R134" s="220"/>
    </row>
    <row r="135" spans="2:18">
      <c r="B135" s="190" t="s">
        <v>118</v>
      </c>
      <c r="C135" s="191" t="s">
        <v>308</v>
      </c>
      <c r="D135" s="192" t="s">
        <v>248</v>
      </c>
      <c r="E135" s="190" t="s">
        <v>249</v>
      </c>
      <c r="F135" s="190" t="s">
        <v>132</v>
      </c>
      <c r="G135" s="246">
        <v>7.0999999999999994E-2</v>
      </c>
      <c r="H135" s="190" t="s">
        <v>121</v>
      </c>
      <c r="I135" s="190" t="s">
        <v>62</v>
      </c>
      <c r="J135" s="193">
        <v>45575</v>
      </c>
      <c r="K135" s="193">
        <v>45831</v>
      </c>
      <c r="L135" s="194">
        <v>1</v>
      </c>
      <c r="M135" s="194">
        <v>250000000</v>
      </c>
      <c r="N135" s="195">
        <v>251754998.30000001</v>
      </c>
      <c r="O135" s="198">
        <v>251016052</v>
      </c>
      <c r="P135" s="219"/>
      <c r="R135" s="220"/>
    </row>
    <row r="136" spans="2:18">
      <c r="B136" s="190" t="s">
        <v>118</v>
      </c>
      <c r="C136" s="191" t="s">
        <v>309</v>
      </c>
      <c r="D136" s="192" t="s">
        <v>248</v>
      </c>
      <c r="E136" s="190" t="s">
        <v>249</v>
      </c>
      <c r="F136" s="190" t="s">
        <v>132</v>
      </c>
      <c r="G136" s="246">
        <v>7.0999999999999994E-2</v>
      </c>
      <c r="H136" s="190" t="s">
        <v>121</v>
      </c>
      <c r="I136" s="190" t="s">
        <v>62</v>
      </c>
      <c r="J136" s="193">
        <v>45575</v>
      </c>
      <c r="K136" s="193">
        <v>45831</v>
      </c>
      <c r="L136" s="194">
        <v>1</v>
      </c>
      <c r="M136" s="194">
        <v>250000000</v>
      </c>
      <c r="N136" s="195">
        <v>251754998.30000001</v>
      </c>
      <c r="O136" s="198">
        <v>251016052</v>
      </c>
      <c r="P136" s="219"/>
      <c r="R136" s="220"/>
    </row>
    <row r="137" spans="2:18">
      <c r="B137" s="190" t="s">
        <v>118</v>
      </c>
      <c r="C137" s="191" t="s">
        <v>311</v>
      </c>
      <c r="D137" s="192" t="s">
        <v>127</v>
      </c>
      <c r="E137" s="190" t="s">
        <v>151</v>
      </c>
      <c r="F137" s="190" t="s">
        <v>123</v>
      </c>
      <c r="G137" s="246">
        <v>7.0000000000000007E-2</v>
      </c>
      <c r="H137" s="190" t="s">
        <v>121</v>
      </c>
      <c r="I137" s="190" t="s">
        <v>62</v>
      </c>
      <c r="J137" s="193">
        <v>45579</v>
      </c>
      <c r="K137" s="193">
        <v>45944</v>
      </c>
      <c r="L137" s="194">
        <v>1</v>
      </c>
      <c r="M137" s="194">
        <v>250000000</v>
      </c>
      <c r="N137" s="195">
        <v>250250000</v>
      </c>
      <c r="O137" s="198">
        <v>258047039</v>
      </c>
      <c r="P137" s="219"/>
      <c r="R137" s="220"/>
    </row>
    <row r="138" spans="2:18">
      <c r="B138" s="190" t="s">
        <v>118</v>
      </c>
      <c r="C138" s="191" t="s">
        <v>312</v>
      </c>
      <c r="D138" s="192" t="s">
        <v>127</v>
      </c>
      <c r="E138" s="190" t="s">
        <v>151</v>
      </c>
      <c r="F138" s="190" t="s">
        <v>123</v>
      </c>
      <c r="G138" s="246">
        <v>7.0000000000000007E-2</v>
      </c>
      <c r="H138" s="190" t="s">
        <v>121</v>
      </c>
      <c r="I138" s="190" t="s">
        <v>62</v>
      </c>
      <c r="J138" s="193">
        <v>45579</v>
      </c>
      <c r="K138" s="193">
        <v>45944</v>
      </c>
      <c r="L138" s="194">
        <v>1</v>
      </c>
      <c r="M138" s="194">
        <v>250000000</v>
      </c>
      <c r="N138" s="195">
        <v>250250000</v>
      </c>
      <c r="O138" s="198">
        <v>258047039</v>
      </c>
      <c r="P138" s="219"/>
      <c r="R138" s="220"/>
    </row>
    <row r="139" spans="2:18">
      <c r="B139" s="190" t="s">
        <v>118</v>
      </c>
      <c r="C139" s="191" t="s">
        <v>313</v>
      </c>
      <c r="D139" s="192" t="s">
        <v>127</v>
      </c>
      <c r="E139" s="190" t="s">
        <v>151</v>
      </c>
      <c r="F139" s="190" t="s">
        <v>123</v>
      </c>
      <c r="G139" s="246">
        <v>7.0000000000000007E-2</v>
      </c>
      <c r="H139" s="190" t="s">
        <v>121</v>
      </c>
      <c r="I139" s="190" t="s">
        <v>62</v>
      </c>
      <c r="J139" s="193">
        <v>45579</v>
      </c>
      <c r="K139" s="193">
        <v>45944</v>
      </c>
      <c r="L139" s="194">
        <v>1</v>
      </c>
      <c r="M139" s="194">
        <v>250000000</v>
      </c>
      <c r="N139" s="195">
        <v>250250000</v>
      </c>
      <c r="O139" s="198">
        <v>258047039</v>
      </c>
      <c r="P139" s="219"/>
      <c r="R139" s="220"/>
    </row>
    <row r="140" spans="2:18">
      <c r="B140" s="190" t="s">
        <v>118</v>
      </c>
      <c r="C140" s="191" t="s">
        <v>314</v>
      </c>
      <c r="D140" s="192" t="s">
        <v>127</v>
      </c>
      <c r="E140" s="190" t="s">
        <v>151</v>
      </c>
      <c r="F140" s="190" t="s">
        <v>123</v>
      </c>
      <c r="G140" s="246">
        <v>7.0000000000000007E-2</v>
      </c>
      <c r="H140" s="190" t="s">
        <v>121</v>
      </c>
      <c r="I140" s="190" t="s">
        <v>62</v>
      </c>
      <c r="J140" s="193">
        <v>45579</v>
      </c>
      <c r="K140" s="193">
        <v>45944</v>
      </c>
      <c r="L140" s="194">
        <v>1</v>
      </c>
      <c r="M140" s="194">
        <v>250000000</v>
      </c>
      <c r="N140" s="195">
        <v>250250000</v>
      </c>
      <c r="O140" s="198">
        <v>258047039</v>
      </c>
      <c r="P140" s="219"/>
      <c r="R140" s="220"/>
    </row>
    <row r="141" spans="2:18">
      <c r="B141" s="190" t="s">
        <v>118</v>
      </c>
      <c r="C141" s="191" t="s">
        <v>315</v>
      </c>
      <c r="D141" s="192" t="s">
        <v>127</v>
      </c>
      <c r="E141" s="190" t="s">
        <v>151</v>
      </c>
      <c r="F141" s="190" t="s">
        <v>123</v>
      </c>
      <c r="G141" s="246">
        <v>7.0000000000000007E-2</v>
      </c>
      <c r="H141" s="190" t="s">
        <v>121</v>
      </c>
      <c r="I141" s="190" t="s">
        <v>62</v>
      </c>
      <c r="J141" s="193">
        <v>45579</v>
      </c>
      <c r="K141" s="193">
        <v>45944</v>
      </c>
      <c r="L141" s="194">
        <v>1</v>
      </c>
      <c r="M141" s="194">
        <v>250000000</v>
      </c>
      <c r="N141" s="195">
        <v>250250000</v>
      </c>
      <c r="O141" s="198">
        <v>258047039</v>
      </c>
      <c r="P141" s="219"/>
      <c r="R141" s="220"/>
    </row>
    <row r="142" spans="2:18">
      <c r="B142" s="190" t="s">
        <v>118</v>
      </c>
      <c r="C142" s="191" t="s">
        <v>316</v>
      </c>
      <c r="D142" s="192" t="s">
        <v>127</v>
      </c>
      <c r="E142" s="190" t="s">
        <v>151</v>
      </c>
      <c r="F142" s="190" t="s">
        <v>123</v>
      </c>
      <c r="G142" s="246">
        <v>7.0000000000000007E-2</v>
      </c>
      <c r="H142" s="190" t="s">
        <v>121</v>
      </c>
      <c r="I142" s="190" t="s">
        <v>62</v>
      </c>
      <c r="J142" s="193">
        <v>45579</v>
      </c>
      <c r="K142" s="193">
        <v>45944</v>
      </c>
      <c r="L142" s="194">
        <v>1</v>
      </c>
      <c r="M142" s="194">
        <v>500000000</v>
      </c>
      <c r="N142" s="195">
        <v>500500000</v>
      </c>
      <c r="O142" s="198">
        <v>516094077</v>
      </c>
      <c r="P142" s="219"/>
      <c r="R142" s="220"/>
    </row>
    <row r="143" spans="2:18">
      <c r="B143" s="190" t="s">
        <v>118</v>
      </c>
      <c r="C143" s="191" t="s">
        <v>317</v>
      </c>
      <c r="D143" s="192" t="s">
        <v>127</v>
      </c>
      <c r="E143" s="190" t="s">
        <v>151</v>
      </c>
      <c r="F143" s="190" t="s">
        <v>123</v>
      </c>
      <c r="G143" s="246">
        <v>7.0000000000000007E-2</v>
      </c>
      <c r="H143" s="190" t="s">
        <v>121</v>
      </c>
      <c r="I143" s="190" t="s">
        <v>62</v>
      </c>
      <c r="J143" s="193">
        <v>45579</v>
      </c>
      <c r="K143" s="193">
        <v>45944</v>
      </c>
      <c r="L143" s="194">
        <v>1</v>
      </c>
      <c r="M143" s="194">
        <v>500000000</v>
      </c>
      <c r="N143" s="195">
        <v>500500000</v>
      </c>
      <c r="O143" s="198">
        <v>516094077</v>
      </c>
      <c r="P143" s="219"/>
      <c r="R143" s="220"/>
    </row>
    <row r="144" spans="2:18">
      <c r="B144" s="190" t="s">
        <v>118</v>
      </c>
      <c r="C144" s="191" t="s">
        <v>318</v>
      </c>
      <c r="D144" s="192" t="s">
        <v>127</v>
      </c>
      <c r="E144" s="190" t="s">
        <v>151</v>
      </c>
      <c r="F144" s="190" t="s">
        <v>123</v>
      </c>
      <c r="G144" s="246">
        <v>7.0000000000000007E-2</v>
      </c>
      <c r="H144" s="190" t="s">
        <v>121</v>
      </c>
      <c r="I144" s="190" t="s">
        <v>62</v>
      </c>
      <c r="J144" s="193">
        <v>45579</v>
      </c>
      <c r="K144" s="193">
        <v>45944</v>
      </c>
      <c r="L144" s="194">
        <v>1</v>
      </c>
      <c r="M144" s="194">
        <v>500000000</v>
      </c>
      <c r="N144" s="195">
        <v>500500000</v>
      </c>
      <c r="O144" s="198">
        <v>516094077</v>
      </c>
      <c r="P144" s="219"/>
      <c r="R144" s="220"/>
    </row>
    <row r="145" spans="2:18">
      <c r="B145" s="190" t="s">
        <v>118</v>
      </c>
      <c r="C145" s="191" t="s">
        <v>319</v>
      </c>
      <c r="D145" s="192" t="s">
        <v>127</v>
      </c>
      <c r="E145" s="190" t="s">
        <v>151</v>
      </c>
      <c r="F145" s="190" t="s">
        <v>123</v>
      </c>
      <c r="G145" s="246">
        <v>7.0000000000000007E-2</v>
      </c>
      <c r="H145" s="190" t="s">
        <v>121</v>
      </c>
      <c r="I145" s="190" t="s">
        <v>62</v>
      </c>
      <c r="J145" s="193">
        <v>45579</v>
      </c>
      <c r="K145" s="193">
        <v>45944</v>
      </c>
      <c r="L145" s="194">
        <v>1</v>
      </c>
      <c r="M145" s="194">
        <v>500000000</v>
      </c>
      <c r="N145" s="195">
        <v>500500000</v>
      </c>
      <c r="O145" s="198">
        <v>516094077</v>
      </c>
      <c r="P145" s="219"/>
      <c r="R145" s="220"/>
    </row>
    <row r="146" spans="2:18">
      <c r="B146" s="190" t="s">
        <v>118</v>
      </c>
      <c r="C146" s="191" t="s">
        <v>320</v>
      </c>
      <c r="D146" s="192" t="s">
        <v>127</v>
      </c>
      <c r="E146" s="190" t="s">
        <v>151</v>
      </c>
      <c r="F146" s="190" t="s">
        <v>123</v>
      </c>
      <c r="G146" s="246">
        <v>7.0000000000000007E-2</v>
      </c>
      <c r="H146" s="190" t="s">
        <v>121</v>
      </c>
      <c r="I146" s="190" t="s">
        <v>62</v>
      </c>
      <c r="J146" s="193">
        <v>45579</v>
      </c>
      <c r="K146" s="193">
        <v>45944</v>
      </c>
      <c r="L146" s="194">
        <v>1</v>
      </c>
      <c r="M146" s="194">
        <v>500000000</v>
      </c>
      <c r="N146" s="195">
        <v>500500000</v>
      </c>
      <c r="O146" s="198">
        <v>516094077</v>
      </c>
      <c r="P146" s="219"/>
      <c r="R146" s="220"/>
    </row>
    <row r="147" spans="2:18">
      <c r="B147" s="190" t="s">
        <v>118</v>
      </c>
      <c r="C147" s="191" t="s">
        <v>321</v>
      </c>
      <c r="D147" s="192" t="s">
        <v>127</v>
      </c>
      <c r="E147" s="190" t="s">
        <v>151</v>
      </c>
      <c r="F147" s="190" t="s">
        <v>123</v>
      </c>
      <c r="G147" s="246">
        <v>7.0000000000000007E-2</v>
      </c>
      <c r="H147" s="190" t="s">
        <v>121</v>
      </c>
      <c r="I147" s="190" t="s">
        <v>62</v>
      </c>
      <c r="J147" s="193">
        <v>45579</v>
      </c>
      <c r="K147" s="193">
        <v>45944</v>
      </c>
      <c r="L147" s="194">
        <v>1</v>
      </c>
      <c r="M147" s="194">
        <v>500000000</v>
      </c>
      <c r="N147" s="195">
        <v>500500000</v>
      </c>
      <c r="O147" s="198">
        <v>516094077</v>
      </c>
      <c r="P147" s="219"/>
      <c r="R147" s="220"/>
    </row>
    <row r="148" spans="2:18">
      <c r="B148" s="190" t="s">
        <v>118</v>
      </c>
      <c r="C148" s="191" t="s">
        <v>322</v>
      </c>
      <c r="D148" s="192" t="s">
        <v>127</v>
      </c>
      <c r="E148" s="190" t="s">
        <v>151</v>
      </c>
      <c r="F148" s="190" t="s">
        <v>123</v>
      </c>
      <c r="G148" s="246">
        <v>7.0000000000000007E-2</v>
      </c>
      <c r="H148" s="190" t="s">
        <v>121</v>
      </c>
      <c r="I148" s="190" t="s">
        <v>62</v>
      </c>
      <c r="J148" s="193">
        <v>45579</v>
      </c>
      <c r="K148" s="193">
        <v>45944</v>
      </c>
      <c r="L148" s="194">
        <v>1</v>
      </c>
      <c r="M148" s="194">
        <v>250000000</v>
      </c>
      <c r="N148" s="195">
        <v>250250000</v>
      </c>
      <c r="O148" s="198">
        <v>258047039</v>
      </c>
      <c r="P148" s="219"/>
      <c r="R148" s="220"/>
    </row>
    <row r="149" spans="2:18">
      <c r="B149" s="190" t="s">
        <v>118</v>
      </c>
      <c r="C149" s="191" t="s">
        <v>323</v>
      </c>
      <c r="D149" s="192" t="s">
        <v>127</v>
      </c>
      <c r="E149" s="190" t="s">
        <v>151</v>
      </c>
      <c r="F149" s="190" t="s">
        <v>123</v>
      </c>
      <c r="G149" s="246">
        <v>7.0000000000000007E-2</v>
      </c>
      <c r="H149" s="190" t="s">
        <v>121</v>
      </c>
      <c r="I149" s="190" t="s">
        <v>62</v>
      </c>
      <c r="J149" s="193">
        <v>45579</v>
      </c>
      <c r="K149" s="193">
        <v>45944</v>
      </c>
      <c r="L149" s="194">
        <v>1</v>
      </c>
      <c r="M149" s="194">
        <v>500000000</v>
      </c>
      <c r="N149" s="195">
        <v>500500000</v>
      </c>
      <c r="O149" s="198">
        <v>516094077</v>
      </c>
      <c r="P149" s="219"/>
      <c r="R149" s="220"/>
    </row>
    <row r="150" spans="2:18">
      <c r="B150" s="190" t="s">
        <v>118</v>
      </c>
      <c r="C150" s="191" t="s">
        <v>324</v>
      </c>
      <c r="D150" s="192" t="s">
        <v>127</v>
      </c>
      <c r="E150" s="190" t="s">
        <v>151</v>
      </c>
      <c r="F150" s="190" t="s">
        <v>123</v>
      </c>
      <c r="G150" s="246">
        <v>7.0000000000000007E-2</v>
      </c>
      <c r="H150" s="190" t="s">
        <v>121</v>
      </c>
      <c r="I150" s="190" t="s">
        <v>62</v>
      </c>
      <c r="J150" s="193">
        <v>45579</v>
      </c>
      <c r="K150" s="193">
        <v>45944</v>
      </c>
      <c r="L150" s="194">
        <v>1</v>
      </c>
      <c r="M150" s="194">
        <v>500000000</v>
      </c>
      <c r="N150" s="195">
        <v>500500000</v>
      </c>
      <c r="O150" s="198">
        <v>516094077</v>
      </c>
      <c r="P150" s="219"/>
      <c r="R150" s="220"/>
    </row>
    <row r="151" spans="2:18">
      <c r="B151" s="190" t="s">
        <v>118</v>
      </c>
      <c r="C151" s="191" t="s">
        <v>325</v>
      </c>
      <c r="D151" s="192" t="s">
        <v>127</v>
      </c>
      <c r="E151" s="190" t="s">
        <v>151</v>
      </c>
      <c r="F151" s="190" t="s">
        <v>123</v>
      </c>
      <c r="G151" s="246">
        <v>7.0000000000000007E-2</v>
      </c>
      <c r="H151" s="190" t="s">
        <v>121</v>
      </c>
      <c r="I151" s="190" t="s">
        <v>62</v>
      </c>
      <c r="J151" s="193">
        <v>45579</v>
      </c>
      <c r="K151" s="193">
        <v>45944</v>
      </c>
      <c r="L151" s="194">
        <v>1</v>
      </c>
      <c r="M151" s="194">
        <v>500000000</v>
      </c>
      <c r="N151" s="195">
        <v>500500000</v>
      </c>
      <c r="O151" s="198">
        <v>516094077</v>
      </c>
      <c r="P151" s="219"/>
      <c r="R151" s="220"/>
    </row>
    <row r="152" spans="2:18">
      <c r="B152" s="190" t="s">
        <v>118</v>
      </c>
      <c r="C152" s="191" t="s">
        <v>326</v>
      </c>
      <c r="D152" s="192" t="s">
        <v>127</v>
      </c>
      <c r="E152" s="190" t="s">
        <v>151</v>
      </c>
      <c r="F152" s="190" t="s">
        <v>123</v>
      </c>
      <c r="G152" s="246">
        <v>7.0000000000000007E-2</v>
      </c>
      <c r="H152" s="190" t="s">
        <v>121</v>
      </c>
      <c r="I152" s="190" t="s">
        <v>62</v>
      </c>
      <c r="J152" s="193">
        <v>45579</v>
      </c>
      <c r="K152" s="193">
        <v>45944</v>
      </c>
      <c r="L152" s="194">
        <v>1</v>
      </c>
      <c r="M152" s="194">
        <v>500000000</v>
      </c>
      <c r="N152" s="195">
        <v>500500000</v>
      </c>
      <c r="O152" s="198">
        <v>516094077</v>
      </c>
      <c r="P152" s="219"/>
      <c r="R152" s="220"/>
    </row>
    <row r="153" spans="2:18">
      <c r="B153" s="190" t="s">
        <v>118</v>
      </c>
      <c r="C153" s="191" t="s">
        <v>327</v>
      </c>
      <c r="D153" s="192" t="s">
        <v>127</v>
      </c>
      <c r="E153" s="190" t="s">
        <v>151</v>
      </c>
      <c r="F153" s="190" t="s">
        <v>123</v>
      </c>
      <c r="G153" s="246">
        <v>7.0000000000000007E-2</v>
      </c>
      <c r="H153" s="190" t="s">
        <v>121</v>
      </c>
      <c r="I153" s="190" t="s">
        <v>62</v>
      </c>
      <c r="J153" s="193">
        <v>45579</v>
      </c>
      <c r="K153" s="193">
        <v>45944</v>
      </c>
      <c r="L153" s="194">
        <v>1</v>
      </c>
      <c r="M153" s="194">
        <v>500000000</v>
      </c>
      <c r="N153" s="195">
        <v>500500000</v>
      </c>
      <c r="O153" s="198">
        <v>516094077</v>
      </c>
      <c r="P153" s="219"/>
      <c r="R153" s="220"/>
    </row>
    <row r="154" spans="2:18">
      <c r="B154" s="190" t="s">
        <v>118</v>
      </c>
      <c r="C154" s="191" t="s">
        <v>328</v>
      </c>
      <c r="D154" s="192" t="s">
        <v>127</v>
      </c>
      <c r="E154" s="190" t="s">
        <v>151</v>
      </c>
      <c r="F154" s="190" t="s">
        <v>123</v>
      </c>
      <c r="G154" s="246">
        <v>7.0000000000000007E-2</v>
      </c>
      <c r="H154" s="190" t="s">
        <v>121</v>
      </c>
      <c r="I154" s="190" t="s">
        <v>62</v>
      </c>
      <c r="J154" s="193">
        <v>45579</v>
      </c>
      <c r="K154" s="193">
        <v>45944</v>
      </c>
      <c r="L154" s="194">
        <v>1</v>
      </c>
      <c r="M154" s="194">
        <v>500000000</v>
      </c>
      <c r="N154" s="195">
        <v>500500000</v>
      </c>
      <c r="O154" s="198">
        <v>516094077</v>
      </c>
      <c r="P154" s="219"/>
      <c r="R154" s="220"/>
    </row>
    <row r="155" spans="2:18">
      <c r="B155" s="190" t="s">
        <v>118</v>
      </c>
      <c r="C155" s="191" t="s">
        <v>329</v>
      </c>
      <c r="D155" s="192" t="s">
        <v>127</v>
      </c>
      <c r="E155" s="190" t="s">
        <v>151</v>
      </c>
      <c r="F155" s="190" t="s">
        <v>123</v>
      </c>
      <c r="G155" s="246">
        <v>7.0000000000000007E-2</v>
      </c>
      <c r="H155" s="190" t="s">
        <v>121</v>
      </c>
      <c r="I155" s="190" t="s">
        <v>62</v>
      </c>
      <c r="J155" s="193">
        <v>45579</v>
      </c>
      <c r="K155" s="193">
        <v>45944</v>
      </c>
      <c r="L155" s="194">
        <v>1</v>
      </c>
      <c r="M155" s="194">
        <v>500000000</v>
      </c>
      <c r="N155" s="195">
        <v>500500000</v>
      </c>
      <c r="O155" s="198">
        <v>516094077</v>
      </c>
      <c r="P155" s="219"/>
      <c r="R155" s="220"/>
    </row>
    <row r="156" spans="2:18">
      <c r="B156" s="190" t="s">
        <v>118</v>
      </c>
      <c r="C156" s="191" t="s">
        <v>330</v>
      </c>
      <c r="D156" s="192" t="s">
        <v>127</v>
      </c>
      <c r="E156" s="190" t="s">
        <v>151</v>
      </c>
      <c r="F156" s="190" t="s">
        <v>123</v>
      </c>
      <c r="G156" s="246">
        <v>7.0000000000000007E-2</v>
      </c>
      <c r="H156" s="190" t="s">
        <v>121</v>
      </c>
      <c r="I156" s="190" t="s">
        <v>62</v>
      </c>
      <c r="J156" s="193">
        <v>45579</v>
      </c>
      <c r="K156" s="193">
        <v>45944</v>
      </c>
      <c r="L156" s="194">
        <v>1</v>
      </c>
      <c r="M156" s="194">
        <v>500000000</v>
      </c>
      <c r="N156" s="195">
        <v>500500000</v>
      </c>
      <c r="O156" s="198">
        <v>516094077</v>
      </c>
      <c r="P156" s="219"/>
      <c r="R156" s="220"/>
    </row>
    <row r="157" spans="2:18">
      <c r="B157" s="190" t="s">
        <v>118</v>
      </c>
      <c r="C157" s="191" t="s">
        <v>331</v>
      </c>
      <c r="D157" s="192" t="s">
        <v>127</v>
      </c>
      <c r="E157" s="190" t="s">
        <v>151</v>
      </c>
      <c r="F157" s="190" t="s">
        <v>123</v>
      </c>
      <c r="G157" s="246">
        <v>7.0000000000000007E-2</v>
      </c>
      <c r="H157" s="190" t="s">
        <v>121</v>
      </c>
      <c r="I157" s="190" t="s">
        <v>62</v>
      </c>
      <c r="J157" s="193">
        <v>45579</v>
      </c>
      <c r="K157" s="193">
        <v>45944</v>
      </c>
      <c r="L157" s="194">
        <v>1</v>
      </c>
      <c r="M157" s="194">
        <v>500000000</v>
      </c>
      <c r="N157" s="195">
        <v>500500000</v>
      </c>
      <c r="O157" s="198">
        <v>516094077</v>
      </c>
      <c r="P157" s="219"/>
      <c r="R157" s="220"/>
    </row>
    <row r="158" spans="2:18">
      <c r="B158" s="190" t="s">
        <v>118</v>
      </c>
      <c r="C158" s="191" t="s">
        <v>332</v>
      </c>
      <c r="D158" s="192" t="s">
        <v>127</v>
      </c>
      <c r="E158" s="190" t="s">
        <v>151</v>
      </c>
      <c r="F158" s="190" t="s">
        <v>123</v>
      </c>
      <c r="G158" s="246">
        <v>7.0000000000000007E-2</v>
      </c>
      <c r="H158" s="190" t="s">
        <v>121</v>
      </c>
      <c r="I158" s="190" t="s">
        <v>62</v>
      </c>
      <c r="J158" s="193">
        <v>45579</v>
      </c>
      <c r="K158" s="193">
        <v>45944</v>
      </c>
      <c r="L158" s="194">
        <v>1</v>
      </c>
      <c r="M158" s="194">
        <v>500000000</v>
      </c>
      <c r="N158" s="195">
        <v>500500000</v>
      </c>
      <c r="O158" s="198">
        <v>516094077</v>
      </c>
      <c r="P158" s="219"/>
      <c r="R158" s="220"/>
    </row>
    <row r="159" spans="2:18">
      <c r="B159" s="190" t="s">
        <v>118</v>
      </c>
      <c r="C159" s="191" t="s">
        <v>333</v>
      </c>
      <c r="D159" s="192" t="s">
        <v>127</v>
      </c>
      <c r="E159" s="190" t="s">
        <v>151</v>
      </c>
      <c r="F159" s="190" t="s">
        <v>123</v>
      </c>
      <c r="G159" s="246">
        <v>7.0000000000000007E-2</v>
      </c>
      <c r="H159" s="190" t="s">
        <v>121</v>
      </c>
      <c r="I159" s="190" t="s">
        <v>62</v>
      </c>
      <c r="J159" s="193">
        <v>45579</v>
      </c>
      <c r="K159" s="193">
        <v>45944</v>
      </c>
      <c r="L159" s="194">
        <v>1</v>
      </c>
      <c r="M159" s="194">
        <v>250000000</v>
      </c>
      <c r="N159" s="195">
        <v>250250000</v>
      </c>
      <c r="O159" s="198">
        <v>258047039</v>
      </c>
      <c r="P159" s="219"/>
      <c r="R159" s="220"/>
    </row>
    <row r="160" spans="2:18">
      <c r="B160" s="190" t="s">
        <v>118</v>
      </c>
      <c r="C160" s="191" t="s">
        <v>334</v>
      </c>
      <c r="D160" s="192" t="s">
        <v>127</v>
      </c>
      <c r="E160" s="190" t="s">
        <v>151</v>
      </c>
      <c r="F160" s="190" t="s">
        <v>123</v>
      </c>
      <c r="G160" s="246">
        <v>7.0000000000000007E-2</v>
      </c>
      <c r="H160" s="190" t="s">
        <v>121</v>
      </c>
      <c r="I160" s="190" t="s">
        <v>62</v>
      </c>
      <c r="J160" s="193">
        <v>45579</v>
      </c>
      <c r="K160" s="193">
        <v>45944</v>
      </c>
      <c r="L160" s="194">
        <v>1</v>
      </c>
      <c r="M160" s="194">
        <v>250000000</v>
      </c>
      <c r="N160" s="195">
        <v>250250000</v>
      </c>
      <c r="O160" s="198">
        <v>258047039</v>
      </c>
      <c r="P160" s="219"/>
      <c r="R160" s="220"/>
    </row>
    <row r="161" spans="2:18">
      <c r="B161" s="190" t="s">
        <v>118</v>
      </c>
      <c r="C161" s="191" t="s">
        <v>335</v>
      </c>
      <c r="D161" s="192" t="s">
        <v>127</v>
      </c>
      <c r="E161" s="190" t="s">
        <v>151</v>
      </c>
      <c r="F161" s="190" t="s">
        <v>123</v>
      </c>
      <c r="G161" s="246">
        <v>7.0000000000000007E-2</v>
      </c>
      <c r="H161" s="190" t="s">
        <v>121</v>
      </c>
      <c r="I161" s="190" t="s">
        <v>62</v>
      </c>
      <c r="J161" s="193">
        <v>45580</v>
      </c>
      <c r="K161" s="193">
        <v>45944</v>
      </c>
      <c r="L161" s="194">
        <v>1</v>
      </c>
      <c r="M161" s="194">
        <v>250000000</v>
      </c>
      <c r="N161" s="195">
        <v>250250000</v>
      </c>
      <c r="O161" s="198">
        <v>257999917</v>
      </c>
      <c r="P161" s="219"/>
      <c r="R161" s="220"/>
    </row>
    <row r="162" spans="2:18">
      <c r="B162" s="190" t="s">
        <v>118</v>
      </c>
      <c r="C162" s="191" t="s">
        <v>336</v>
      </c>
      <c r="D162" s="192" t="s">
        <v>127</v>
      </c>
      <c r="E162" s="190" t="s">
        <v>151</v>
      </c>
      <c r="F162" s="190" t="s">
        <v>123</v>
      </c>
      <c r="G162" s="246">
        <v>7.0000000000000007E-2</v>
      </c>
      <c r="H162" s="190" t="s">
        <v>121</v>
      </c>
      <c r="I162" s="190" t="s">
        <v>62</v>
      </c>
      <c r="J162" s="193">
        <v>45580</v>
      </c>
      <c r="K162" s="193">
        <v>45944</v>
      </c>
      <c r="L162" s="194">
        <v>1</v>
      </c>
      <c r="M162" s="194">
        <v>250000000</v>
      </c>
      <c r="N162" s="195">
        <v>250250000</v>
      </c>
      <c r="O162" s="198">
        <v>257999917</v>
      </c>
      <c r="P162" s="219"/>
      <c r="R162" s="220"/>
    </row>
    <row r="163" spans="2:18">
      <c r="B163" s="190" t="s">
        <v>118</v>
      </c>
      <c r="C163" s="191" t="s">
        <v>337</v>
      </c>
      <c r="D163" s="192" t="s">
        <v>127</v>
      </c>
      <c r="E163" s="190" t="s">
        <v>151</v>
      </c>
      <c r="F163" s="190" t="s">
        <v>123</v>
      </c>
      <c r="G163" s="246">
        <v>7.0000000000000007E-2</v>
      </c>
      <c r="H163" s="190" t="s">
        <v>121</v>
      </c>
      <c r="I163" s="190" t="s">
        <v>62</v>
      </c>
      <c r="J163" s="193">
        <v>45580</v>
      </c>
      <c r="K163" s="193">
        <v>45944</v>
      </c>
      <c r="L163" s="194">
        <v>1</v>
      </c>
      <c r="M163" s="194">
        <v>250000000</v>
      </c>
      <c r="N163" s="195">
        <v>250250000</v>
      </c>
      <c r="O163" s="198">
        <v>257999917</v>
      </c>
      <c r="P163" s="219"/>
      <c r="R163" s="220"/>
    </row>
    <row r="164" spans="2:18">
      <c r="B164" s="190" t="s">
        <v>118</v>
      </c>
      <c r="C164" s="191" t="s">
        <v>338</v>
      </c>
      <c r="D164" s="192" t="s">
        <v>127</v>
      </c>
      <c r="E164" s="190" t="s">
        <v>151</v>
      </c>
      <c r="F164" s="190" t="s">
        <v>123</v>
      </c>
      <c r="G164" s="246">
        <v>7.0000000000000007E-2</v>
      </c>
      <c r="H164" s="190" t="s">
        <v>121</v>
      </c>
      <c r="I164" s="190" t="s">
        <v>62</v>
      </c>
      <c r="J164" s="193">
        <v>45580</v>
      </c>
      <c r="K164" s="193">
        <v>45944</v>
      </c>
      <c r="L164" s="194">
        <v>1</v>
      </c>
      <c r="M164" s="194">
        <v>250000000</v>
      </c>
      <c r="N164" s="195">
        <v>250250000</v>
      </c>
      <c r="O164" s="198">
        <v>257999917</v>
      </c>
      <c r="P164" s="219"/>
      <c r="R164" s="220"/>
    </row>
    <row r="165" spans="2:18">
      <c r="B165" s="190" t="s">
        <v>118</v>
      </c>
      <c r="C165" s="191" t="s">
        <v>339</v>
      </c>
      <c r="D165" s="192" t="s">
        <v>127</v>
      </c>
      <c r="E165" s="190" t="s">
        <v>151</v>
      </c>
      <c r="F165" s="190" t="s">
        <v>123</v>
      </c>
      <c r="G165" s="246">
        <v>7.0000000000000007E-2</v>
      </c>
      <c r="H165" s="190" t="s">
        <v>121</v>
      </c>
      <c r="I165" s="190" t="s">
        <v>62</v>
      </c>
      <c r="J165" s="193">
        <v>45580</v>
      </c>
      <c r="K165" s="193">
        <v>45944</v>
      </c>
      <c r="L165" s="194">
        <v>1</v>
      </c>
      <c r="M165" s="194">
        <v>250000000</v>
      </c>
      <c r="N165" s="195">
        <v>250250000</v>
      </c>
      <c r="O165" s="198">
        <v>257999917</v>
      </c>
      <c r="P165" s="219"/>
      <c r="R165" s="220"/>
    </row>
    <row r="166" spans="2:18">
      <c r="B166" s="190" t="s">
        <v>118</v>
      </c>
      <c r="C166" s="191" t="s">
        <v>340</v>
      </c>
      <c r="D166" s="192" t="s">
        <v>127</v>
      </c>
      <c r="E166" s="190" t="s">
        <v>151</v>
      </c>
      <c r="F166" s="190" t="s">
        <v>123</v>
      </c>
      <c r="G166" s="246">
        <v>7.0000000000000007E-2</v>
      </c>
      <c r="H166" s="190" t="s">
        <v>121</v>
      </c>
      <c r="I166" s="190" t="s">
        <v>62</v>
      </c>
      <c r="J166" s="193">
        <v>45580</v>
      </c>
      <c r="K166" s="193">
        <v>45944</v>
      </c>
      <c r="L166" s="194">
        <v>1</v>
      </c>
      <c r="M166" s="194">
        <v>250000000</v>
      </c>
      <c r="N166" s="195">
        <v>250250000</v>
      </c>
      <c r="O166" s="198">
        <v>257999917</v>
      </c>
      <c r="P166" s="219"/>
      <c r="R166" s="220"/>
    </row>
    <row r="167" spans="2:18">
      <c r="B167" s="190" t="s">
        <v>118</v>
      </c>
      <c r="C167" s="191" t="s">
        <v>341</v>
      </c>
      <c r="D167" s="192" t="s">
        <v>127</v>
      </c>
      <c r="E167" s="190" t="s">
        <v>151</v>
      </c>
      <c r="F167" s="190" t="s">
        <v>123</v>
      </c>
      <c r="G167" s="246">
        <v>7.0000000000000007E-2</v>
      </c>
      <c r="H167" s="190" t="s">
        <v>121</v>
      </c>
      <c r="I167" s="190" t="s">
        <v>62</v>
      </c>
      <c r="J167" s="193">
        <v>45580</v>
      </c>
      <c r="K167" s="193">
        <v>45944</v>
      </c>
      <c r="L167" s="194">
        <v>1</v>
      </c>
      <c r="M167" s="194">
        <v>250000000</v>
      </c>
      <c r="N167" s="195">
        <v>250250000</v>
      </c>
      <c r="O167" s="198">
        <v>257999917</v>
      </c>
      <c r="P167" s="219"/>
      <c r="R167" s="220"/>
    </row>
    <row r="168" spans="2:18">
      <c r="B168" s="190" t="s">
        <v>118</v>
      </c>
      <c r="C168" s="191" t="s">
        <v>342</v>
      </c>
      <c r="D168" s="192" t="s">
        <v>127</v>
      </c>
      <c r="E168" s="190" t="s">
        <v>151</v>
      </c>
      <c r="F168" s="190" t="s">
        <v>123</v>
      </c>
      <c r="G168" s="246">
        <v>7.0000000000000007E-2</v>
      </c>
      <c r="H168" s="190" t="s">
        <v>121</v>
      </c>
      <c r="I168" s="190" t="s">
        <v>62</v>
      </c>
      <c r="J168" s="193">
        <v>45580</v>
      </c>
      <c r="K168" s="193">
        <v>45944</v>
      </c>
      <c r="L168" s="194">
        <v>1</v>
      </c>
      <c r="M168" s="194">
        <v>250000000</v>
      </c>
      <c r="N168" s="195">
        <v>250250000</v>
      </c>
      <c r="O168" s="198">
        <v>257999917</v>
      </c>
      <c r="P168" s="219"/>
      <c r="R168" s="220"/>
    </row>
    <row r="169" spans="2:18">
      <c r="B169" s="190" t="s">
        <v>118</v>
      </c>
      <c r="C169" s="191" t="s">
        <v>343</v>
      </c>
      <c r="D169" s="192" t="s">
        <v>127</v>
      </c>
      <c r="E169" s="190" t="s">
        <v>151</v>
      </c>
      <c r="F169" s="190" t="s">
        <v>123</v>
      </c>
      <c r="G169" s="246">
        <v>7.0000000000000007E-2</v>
      </c>
      <c r="H169" s="190" t="s">
        <v>121</v>
      </c>
      <c r="I169" s="190" t="s">
        <v>62</v>
      </c>
      <c r="J169" s="193">
        <v>45580</v>
      </c>
      <c r="K169" s="193">
        <v>45944</v>
      </c>
      <c r="L169" s="194">
        <v>1</v>
      </c>
      <c r="M169" s="194">
        <v>250000000</v>
      </c>
      <c r="N169" s="195">
        <v>250250000</v>
      </c>
      <c r="O169" s="198">
        <v>257999917</v>
      </c>
      <c r="P169" s="219"/>
      <c r="R169" s="220"/>
    </row>
    <row r="170" spans="2:18">
      <c r="B170" s="190" t="s">
        <v>118</v>
      </c>
      <c r="C170" s="191" t="s">
        <v>344</v>
      </c>
      <c r="D170" s="192" t="s">
        <v>127</v>
      </c>
      <c r="E170" s="190" t="s">
        <v>151</v>
      </c>
      <c r="F170" s="190" t="s">
        <v>123</v>
      </c>
      <c r="G170" s="246">
        <v>7.0000000000000007E-2</v>
      </c>
      <c r="H170" s="190" t="s">
        <v>121</v>
      </c>
      <c r="I170" s="190" t="s">
        <v>62</v>
      </c>
      <c r="J170" s="193">
        <v>45580</v>
      </c>
      <c r="K170" s="193">
        <v>45944</v>
      </c>
      <c r="L170" s="194">
        <v>1</v>
      </c>
      <c r="M170" s="194">
        <v>250000000</v>
      </c>
      <c r="N170" s="195">
        <v>250250000</v>
      </c>
      <c r="O170" s="198">
        <v>257999917</v>
      </c>
      <c r="P170" s="219"/>
      <c r="R170" s="220"/>
    </row>
    <row r="171" spans="2:18">
      <c r="B171" s="190" t="s">
        <v>118</v>
      </c>
      <c r="C171" s="191" t="s">
        <v>345</v>
      </c>
      <c r="D171" s="192" t="s">
        <v>127</v>
      </c>
      <c r="E171" s="190" t="s">
        <v>151</v>
      </c>
      <c r="F171" s="190" t="s">
        <v>123</v>
      </c>
      <c r="G171" s="246">
        <v>7.0000000000000007E-2</v>
      </c>
      <c r="H171" s="190" t="s">
        <v>121</v>
      </c>
      <c r="I171" s="190" t="s">
        <v>62</v>
      </c>
      <c r="J171" s="193">
        <v>45580</v>
      </c>
      <c r="K171" s="193">
        <v>45944</v>
      </c>
      <c r="L171" s="194">
        <v>1</v>
      </c>
      <c r="M171" s="194">
        <v>250000000</v>
      </c>
      <c r="N171" s="195">
        <v>250250000</v>
      </c>
      <c r="O171" s="198">
        <v>257999917</v>
      </c>
      <c r="P171" s="219"/>
      <c r="R171" s="220"/>
    </row>
    <row r="172" spans="2:18">
      <c r="B172" s="190" t="s">
        <v>118</v>
      </c>
      <c r="C172" s="191" t="s">
        <v>346</v>
      </c>
      <c r="D172" s="192" t="s">
        <v>127</v>
      </c>
      <c r="E172" s="190" t="s">
        <v>151</v>
      </c>
      <c r="F172" s="190" t="s">
        <v>123</v>
      </c>
      <c r="G172" s="246">
        <v>7.0000000000000007E-2</v>
      </c>
      <c r="H172" s="190" t="s">
        <v>121</v>
      </c>
      <c r="I172" s="190" t="s">
        <v>62</v>
      </c>
      <c r="J172" s="193">
        <v>45580</v>
      </c>
      <c r="K172" s="193">
        <v>45944</v>
      </c>
      <c r="L172" s="194">
        <v>1</v>
      </c>
      <c r="M172" s="194">
        <v>250000000</v>
      </c>
      <c r="N172" s="195">
        <v>250250000</v>
      </c>
      <c r="O172" s="198">
        <v>257999917</v>
      </c>
      <c r="P172" s="219"/>
      <c r="R172" s="220"/>
    </row>
    <row r="173" spans="2:18">
      <c r="B173" s="190" t="s">
        <v>118</v>
      </c>
      <c r="C173" s="191" t="s">
        <v>347</v>
      </c>
      <c r="D173" s="192" t="s">
        <v>127</v>
      </c>
      <c r="E173" s="190" t="s">
        <v>151</v>
      </c>
      <c r="F173" s="190" t="s">
        <v>123</v>
      </c>
      <c r="G173" s="246">
        <v>7.0000000000000007E-2</v>
      </c>
      <c r="H173" s="190" t="s">
        <v>121</v>
      </c>
      <c r="I173" s="190" t="s">
        <v>62</v>
      </c>
      <c r="J173" s="193">
        <v>45580</v>
      </c>
      <c r="K173" s="193">
        <v>45944</v>
      </c>
      <c r="L173" s="194">
        <v>1</v>
      </c>
      <c r="M173" s="194">
        <v>250000000</v>
      </c>
      <c r="N173" s="195">
        <v>250250000</v>
      </c>
      <c r="O173" s="198">
        <v>257999917</v>
      </c>
      <c r="P173" s="219"/>
      <c r="R173" s="220"/>
    </row>
    <row r="174" spans="2:18">
      <c r="B174" s="190" t="s">
        <v>118</v>
      </c>
      <c r="C174" s="191" t="s">
        <v>348</v>
      </c>
      <c r="D174" s="192" t="s">
        <v>127</v>
      </c>
      <c r="E174" s="190" t="s">
        <v>151</v>
      </c>
      <c r="F174" s="190" t="s">
        <v>123</v>
      </c>
      <c r="G174" s="246">
        <v>7.0000000000000007E-2</v>
      </c>
      <c r="H174" s="190" t="s">
        <v>121</v>
      </c>
      <c r="I174" s="190" t="s">
        <v>62</v>
      </c>
      <c r="J174" s="193">
        <v>45580</v>
      </c>
      <c r="K174" s="193">
        <v>45944</v>
      </c>
      <c r="L174" s="194">
        <v>1</v>
      </c>
      <c r="M174" s="194">
        <v>250000000</v>
      </c>
      <c r="N174" s="195">
        <v>250250000</v>
      </c>
      <c r="O174" s="198">
        <v>257999917</v>
      </c>
      <c r="P174" s="219"/>
      <c r="R174" s="220"/>
    </row>
    <row r="175" spans="2:18">
      <c r="B175" s="190" t="s">
        <v>118</v>
      </c>
      <c r="C175" s="191" t="s">
        <v>349</v>
      </c>
      <c r="D175" s="192" t="s">
        <v>127</v>
      </c>
      <c r="E175" s="190" t="s">
        <v>151</v>
      </c>
      <c r="F175" s="190" t="s">
        <v>123</v>
      </c>
      <c r="G175" s="246">
        <v>7.0000000000000007E-2</v>
      </c>
      <c r="H175" s="190" t="s">
        <v>121</v>
      </c>
      <c r="I175" s="190" t="s">
        <v>62</v>
      </c>
      <c r="J175" s="193">
        <v>45580</v>
      </c>
      <c r="K175" s="193">
        <v>45944</v>
      </c>
      <c r="L175" s="194">
        <v>1</v>
      </c>
      <c r="M175" s="194">
        <v>250000000</v>
      </c>
      <c r="N175" s="195">
        <v>250250000</v>
      </c>
      <c r="O175" s="198">
        <v>257999917</v>
      </c>
      <c r="P175" s="219"/>
      <c r="R175" s="220"/>
    </row>
    <row r="176" spans="2:18">
      <c r="B176" s="190" t="s">
        <v>118</v>
      </c>
      <c r="C176" s="191" t="s">
        <v>350</v>
      </c>
      <c r="D176" s="192" t="s">
        <v>127</v>
      </c>
      <c r="E176" s="190" t="s">
        <v>151</v>
      </c>
      <c r="F176" s="190" t="s">
        <v>123</v>
      </c>
      <c r="G176" s="246">
        <v>7.0000000000000007E-2</v>
      </c>
      <c r="H176" s="190" t="s">
        <v>121</v>
      </c>
      <c r="I176" s="190" t="s">
        <v>62</v>
      </c>
      <c r="J176" s="193">
        <v>45580</v>
      </c>
      <c r="K176" s="193">
        <v>45944</v>
      </c>
      <c r="L176" s="194">
        <v>1</v>
      </c>
      <c r="M176" s="194">
        <v>250000000</v>
      </c>
      <c r="N176" s="195">
        <v>250250000</v>
      </c>
      <c r="O176" s="198">
        <v>257999917</v>
      </c>
      <c r="P176" s="219"/>
      <c r="R176" s="220"/>
    </row>
    <row r="177" spans="2:18">
      <c r="B177" s="190" t="s">
        <v>118</v>
      </c>
      <c r="C177" s="191" t="s">
        <v>351</v>
      </c>
      <c r="D177" s="192" t="s">
        <v>127</v>
      </c>
      <c r="E177" s="190" t="s">
        <v>151</v>
      </c>
      <c r="F177" s="190" t="s">
        <v>123</v>
      </c>
      <c r="G177" s="246">
        <v>7.0000000000000007E-2</v>
      </c>
      <c r="H177" s="190" t="s">
        <v>121</v>
      </c>
      <c r="I177" s="190" t="s">
        <v>62</v>
      </c>
      <c r="J177" s="193">
        <v>45580</v>
      </c>
      <c r="K177" s="193">
        <v>45944</v>
      </c>
      <c r="L177" s="194">
        <v>1</v>
      </c>
      <c r="M177" s="194">
        <v>250000000</v>
      </c>
      <c r="N177" s="195">
        <v>250250000</v>
      </c>
      <c r="O177" s="198">
        <v>257999917</v>
      </c>
      <c r="P177" s="219"/>
      <c r="R177" s="220"/>
    </row>
    <row r="178" spans="2:18">
      <c r="B178" s="190" t="s">
        <v>118</v>
      </c>
      <c r="C178" s="191" t="s">
        <v>352</v>
      </c>
      <c r="D178" s="192" t="s">
        <v>127</v>
      </c>
      <c r="E178" s="190" t="s">
        <v>151</v>
      </c>
      <c r="F178" s="190" t="s">
        <v>123</v>
      </c>
      <c r="G178" s="246">
        <v>7.0000000000000007E-2</v>
      </c>
      <c r="H178" s="190" t="s">
        <v>121</v>
      </c>
      <c r="I178" s="190" t="s">
        <v>62</v>
      </c>
      <c r="J178" s="193">
        <v>45580</v>
      </c>
      <c r="K178" s="193">
        <v>45944</v>
      </c>
      <c r="L178" s="194">
        <v>1</v>
      </c>
      <c r="M178" s="194">
        <v>250000000</v>
      </c>
      <c r="N178" s="195">
        <v>250250000</v>
      </c>
      <c r="O178" s="198">
        <v>257999917</v>
      </c>
      <c r="P178" s="219"/>
      <c r="R178" s="220"/>
    </row>
    <row r="179" spans="2:18">
      <c r="B179" s="190" t="s">
        <v>118</v>
      </c>
      <c r="C179" s="191" t="s">
        <v>353</v>
      </c>
      <c r="D179" s="192" t="s">
        <v>127</v>
      </c>
      <c r="E179" s="190" t="s">
        <v>151</v>
      </c>
      <c r="F179" s="190" t="s">
        <v>123</v>
      </c>
      <c r="G179" s="246">
        <v>7.0000000000000007E-2</v>
      </c>
      <c r="H179" s="190" t="s">
        <v>121</v>
      </c>
      <c r="I179" s="190" t="s">
        <v>62</v>
      </c>
      <c r="J179" s="193">
        <v>45580</v>
      </c>
      <c r="K179" s="193">
        <v>45944</v>
      </c>
      <c r="L179" s="194">
        <v>1</v>
      </c>
      <c r="M179" s="194">
        <v>250000000</v>
      </c>
      <c r="N179" s="195">
        <v>250250000</v>
      </c>
      <c r="O179" s="198">
        <v>257999917</v>
      </c>
      <c r="P179" s="219"/>
      <c r="R179" s="220"/>
    </row>
    <row r="180" spans="2:18">
      <c r="B180" s="190" t="s">
        <v>118</v>
      </c>
      <c r="C180" s="191" t="s">
        <v>354</v>
      </c>
      <c r="D180" s="192" t="s">
        <v>127</v>
      </c>
      <c r="E180" s="190" t="s">
        <v>151</v>
      </c>
      <c r="F180" s="190" t="s">
        <v>123</v>
      </c>
      <c r="G180" s="246">
        <v>7.0000000000000007E-2</v>
      </c>
      <c r="H180" s="190" t="s">
        <v>121</v>
      </c>
      <c r="I180" s="190" t="s">
        <v>62</v>
      </c>
      <c r="J180" s="193">
        <v>45580</v>
      </c>
      <c r="K180" s="193">
        <v>45944</v>
      </c>
      <c r="L180" s="194">
        <v>1</v>
      </c>
      <c r="M180" s="194">
        <v>250000000</v>
      </c>
      <c r="N180" s="195">
        <v>250250000</v>
      </c>
      <c r="O180" s="198">
        <v>257999917</v>
      </c>
      <c r="P180" s="219"/>
      <c r="R180" s="220"/>
    </row>
    <row r="181" spans="2:18">
      <c r="B181" s="190" t="s">
        <v>118</v>
      </c>
      <c r="C181" s="191" t="s">
        <v>355</v>
      </c>
      <c r="D181" s="192" t="s">
        <v>127</v>
      </c>
      <c r="E181" s="190" t="s">
        <v>151</v>
      </c>
      <c r="F181" s="190" t="s">
        <v>123</v>
      </c>
      <c r="G181" s="246">
        <v>7.0000000000000007E-2</v>
      </c>
      <c r="H181" s="190" t="s">
        <v>121</v>
      </c>
      <c r="I181" s="190" t="s">
        <v>62</v>
      </c>
      <c r="J181" s="193">
        <v>45580</v>
      </c>
      <c r="K181" s="193">
        <v>45944</v>
      </c>
      <c r="L181" s="194">
        <v>1</v>
      </c>
      <c r="M181" s="194">
        <v>250000000</v>
      </c>
      <c r="N181" s="195">
        <v>250250000</v>
      </c>
      <c r="O181" s="198">
        <v>257999917</v>
      </c>
      <c r="P181" s="219"/>
      <c r="R181" s="220"/>
    </row>
    <row r="182" spans="2:18">
      <c r="B182" s="190" t="s">
        <v>118</v>
      </c>
      <c r="C182" s="191" t="s">
        <v>356</v>
      </c>
      <c r="D182" s="192" t="s">
        <v>127</v>
      </c>
      <c r="E182" s="190" t="s">
        <v>151</v>
      </c>
      <c r="F182" s="190" t="s">
        <v>123</v>
      </c>
      <c r="G182" s="246">
        <v>7.0000000000000007E-2</v>
      </c>
      <c r="H182" s="190" t="s">
        <v>121</v>
      </c>
      <c r="I182" s="190" t="s">
        <v>62</v>
      </c>
      <c r="J182" s="193">
        <v>45580</v>
      </c>
      <c r="K182" s="193">
        <v>45944</v>
      </c>
      <c r="L182" s="194">
        <v>1</v>
      </c>
      <c r="M182" s="194">
        <v>250000000</v>
      </c>
      <c r="N182" s="195">
        <v>250250000</v>
      </c>
      <c r="O182" s="198">
        <v>257999917</v>
      </c>
      <c r="P182" s="219"/>
      <c r="R182" s="220"/>
    </row>
    <row r="183" spans="2:18">
      <c r="B183" s="190" t="s">
        <v>118</v>
      </c>
      <c r="C183" s="191" t="s">
        <v>357</v>
      </c>
      <c r="D183" s="192" t="s">
        <v>127</v>
      </c>
      <c r="E183" s="190" t="s">
        <v>151</v>
      </c>
      <c r="F183" s="190" t="s">
        <v>123</v>
      </c>
      <c r="G183" s="246">
        <v>7.0000000000000007E-2</v>
      </c>
      <c r="H183" s="190" t="s">
        <v>121</v>
      </c>
      <c r="I183" s="190" t="s">
        <v>62</v>
      </c>
      <c r="J183" s="193">
        <v>45580</v>
      </c>
      <c r="K183" s="193">
        <v>45944</v>
      </c>
      <c r="L183" s="194">
        <v>1</v>
      </c>
      <c r="M183" s="194">
        <v>250000000</v>
      </c>
      <c r="N183" s="195">
        <v>250250000</v>
      </c>
      <c r="O183" s="198">
        <v>257999917</v>
      </c>
      <c r="P183" s="219"/>
      <c r="R183" s="220"/>
    </row>
    <row r="184" spans="2:18">
      <c r="B184" s="190" t="s">
        <v>118</v>
      </c>
      <c r="C184" s="191" t="s">
        <v>358</v>
      </c>
      <c r="D184" s="192" t="s">
        <v>127</v>
      </c>
      <c r="E184" s="190" t="s">
        <v>151</v>
      </c>
      <c r="F184" s="190" t="s">
        <v>123</v>
      </c>
      <c r="G184" s="246">
        <v>7.0000000000000007E-2</v>
      </c>
      <c r="H184" s="190" t="s">
        <v>121</v>
      </c>
      <c r="I184" s="190" t="s">
        <v>62</v>
      </c>
      <c r="J184" s="193">
        <v>45580</v>
      </c>
      <c r="K184" s="193">
        <v>45944</v>
      </c>
      <c r="L184" s="194">
        <v>1</v>
      </c>
      <c r="M184" s="194">
        <v>250000000</v>
      </c>
      <c r="N184" s="195">
        <v>250250000</v>
      </c>
      <c r="O184" s="198">
        <v>257999917</v>
      </c>
      <c r="P184" s="219"/>
      <c r="R184" s="220"/>
    </row>
    <row r="185" spans="2:18">
      <c r="B185" s="190" t="s">
        <v>118</v>
      </c>
      <c r="C185" s="191" t="s">
        <v>359</v>
      </c>
      <c r="D185" s="192" t="s">
        <v>127</v>
      </c>
      <c r="E185" s="190" t="s">
        <v>151</v>
      </c>
      <c r="F185" s="190" t="s">
        <v>123</v>
      </c>
      <c r="G185" s="246">
        <v>7.0000000000000007E-2</v>
      </c>
      <c r="H185" s="190" t="s">
        <v>121</v>
      </c>
      <c r="I185" s="190" t="s">
        <v>62</v>
      </c>
      <c r="J185" s="193">
        <v>45580</v>
      </c>
      <c r="K185" s="193">
        <v>45944</v>
      </c>
      <c r="L185" s="194">
        <v>1</v>
      </c>
      <c r="M185" s="194">
        <v>250000000</v>
      </c>
      <c r="N185" s="195">
        <v>250250000</v>
      </c>
      <c r="O185" s="198">
        <v>257999917</v>
      </c>
      <c r="P185" s="219"/>
      <c r="R185" s="220"/>
    </row>
    <row r="186" spans="2:18">
      <c r="B186" s="190" t="s">
        <v>118</v>
      </c>
      <c r="C186" s="191" t="s">
        <v>360</v>
      </c>
      <c r="D186" s="192" t="s">
        <v>127</v>
      </c>
      <c r="E186" s="190" t="s">
        <v>151</v>
      </c>
      <c r="F186" s="190" t="s">
        <v>123</v>
      </c>
      <c r="G186" s="246">
        <v>7.0000000000000007E-2</v>
      </c>
      <c r="H186" s="190" t="s">
        <v>121</v>
      </c>
      <c r="I186" s="190" t="s">
        <v>62</v>
      </c>
      <c r="J186" s="193">
        <v>45580</v>
      </c>
      <c r="K186" s="193">
        <v>45944</v>
      </c>
      <c r="L186" s="194">
        <v>1</v>
      </c>
      <c r="M186" s="194">
        <v>250000000</v>
      </c>
      <c r="N186" s="195">
        <v>250250000</v>
      </c>
      <c r="O186" s="198">
        <v>257999917</v>
      </c>
      <c r="P186" s="219"/>
      <c r="R186" s="220"/>
    </row>
    <row r="187" spans="2:18">
      <c r="B187" s="190" t="s">
        <v>118</v>
      </c>
      <c r="C187" s="191" t="s">
        <v>361</v>
      </c>
      <c r="D187" s="192" t="s">
        <v>127</v>
      </c>
      <c r="E187" s="190" t="s">
        <v>151</v>
      </c>
      <c r="F187" s="190" t="s">
        <v>123</v>
      </c>
      <c r="G187" s="246">
        <v>7.0000000000000007E-2</v>
      </c>
      <c r="H187" s="190" t="s">
        <v>121</v>
      </c>
      <c r="I187" s="190" t="s">
        <v>62</v>
      </c>
      <c r="J187" s="193">
        <v>45580</v>
      </c>
      <c r="K187" s="193">
        <v>45944</v>
      </c>
      <c r="L187" s="194">
        <v>1</v>
      </c>
      <c r="M187" s="194">
        <v>250000000</v>
      </c>
      <c r="N187" s="195">
        <v>250250000</v>
      </c>
      <c r="O187" s="198">
        <v>257999917</v>
      </c>
      <c r="P187" s="219"/>
      <c r="R187" s="220"/>
    </row>
    <row r="188" spans="2:18">
      <c r="B188" s="190" t="s">
        <v>118</v>
      </c>
      <c r="C188" s="191" t="s">
        <v>362</v>
      </c>
      <c r="D188" s="192" t="s">
        <v>127</v>
      </c>
      <c r="E188" s="190" t="s">
        <v>151</v>
      </c>
      <c r="F188" s="190" t="s">
        <v>123</v>
      </c>
      <c r="G188" s="246">
        <v>7.0000000000000007E-2</v>
      </c>
      <c r="H188" s="190" t="s">
        <v>121</v>
      </c>
      <c r="I188" s="190" t="s">
        <v>62</v>
      </c>
      <c r="J188" s="193">
        <v>45580</v>
      </c>
      <c r="K188" s="193">
        <v>45944</v>
      </c>
      <c r="L188" s="194">
        <v>1</v>
      </c>
      <c r="M188" s="194">
        <v>250000000</v>
      </c>
      <c r="N188" s="195">
        <v>250250000</v>
      </c>
      <c r="O188" s="198">
        <v>257999917</v>
      </c>
      <c r="P188" s="219"/>
      <c r="R188" s="220"/>
    </row>
    <row r="189" spans="2:18">
      <c r="B189" s="190" t="s">
        <v>118</v>
      </c>
      <c r="C189" s="191" t="s">
        <v>363</v>
      </c>
      <c r="D189" s="192" t="s">
        <v>127</v>
      </c>
      <c r="E189" s="190" t="s">
        <v>151</v>
      </c>
      <c r="F189" s="190" t="s">
        <v>123</v>
      </c>
      <c r="G189" s="246">
        <v>7.0000000000000007E-2</v>
      </c>
      <c r="H189" s="190" t="s">
        <v>121</v>
      </c>
      <c r="I189" s="190" t="s">
        <v>62</v>
      </c>
      <c r="J189" s="193">
        <v>45580</v>
      </c>
      <c r="K189" s="193">
        <v>45944</v>
      </c>
      <c r="L189" s="194">
        <v>1</v>
      </c>
      <c r="M189" s="194">
        <v>250000000</v>
      </c>
      <c r="N189" s="195">
        <v>250250000</v>
      </c>
      <c r="O189" s="198">
        <v>257999917</v>
      </c>
      <c r="P189" s="219"/>
      <c r="R189" s="220"/>
    </row>
    <row r="190" spans="2:18">
      <c r="B190" s="190" t="s">
        <v>118</v>
      </c>
      <c r="C190" s="191" t="s">
        <v>364</v>
      </c>
      <c r="D190" s="192" t="s">
        <v>127</v>
      </c>
      <c r="E190" s="190" t="s">
        <v>151</v>
      </c>
      <c r="F190" s="190" t="s">
        <v>123</v>
      </c>
      <c r="G190" s="246">
        <v>7.0000000000000007E-2</v>
      </c>
      <c r="H190" s="190" t="s">
        <v>121</v>
      </c>
      <c r="I190" s="190" t="s">
        <v>62</v>
      </c>
      <c r="J190" s="193">
        <v>45580</v>
      </c>
      <c r="K190" s="193">
        <v>45944</v>
      </c>
      <c r="L190" s="194">
        <v>1</v>
      </c>
      <c r="M190" s="194">
        <v>250000000</v>
      </c>
      <c r="N190" s="195">
        <v>250250000</v>
      </c>
      <c r="O190" s="198">
        <v>257999917</v>
      </c>
      <c r="P190" s="219"/>
      <c r="R190" s="220"/>
    </row>
    <row r="191" spans="2:18">
      <c r="B191" s="190" t="s">
        <v>118</v>
      </c>
      <c r="C191" s="191" t="s">
        <v>365</v>
      </c>
      <c r="D191" s="192" t="s">
        <v>127</v>
      </c>
      <c r="E191" s="190" t="s">
        <v>151</v>
      </c>
      <c r="F191" s="190" t="s">
        <v>123</v>
      </c>
      <c r="G191" s="246">
        <v>7.0000000000000007E-2</v>
      </c>
      <c r="H191" s="190" t="s">
        <v>121</v>
      </c>
      <c r="I191" s="190" t="s">
        <v>62</v>
      </c>
      <c r="J191" s="193">
        <v>45580</v>
      </c>
      <c r="K191" s="193">
        <v>45944</v>
      </c>
      <c r="L191" s="194">
        <v>1</v>
      </c>
      <c r="M191" s="194">
        <v>500000000</v>
      </c>
      <c r="N191" s="195">
        <v>500500000</v>
      </c>
      <c r="O191" s="198">
        <v>515999833</v>
      </c>
      <c r="P191" s="219"/>
      <c r="R191" s="220"/>
    </row>
    <row r="192" spans="2:18">
      <c r="B192" s="190" t="s">
        <v>118</v>
      </c>
      <c r="C192" s="191" t="s">
        <v>366</v>
      </c>
      <c r="D192" s="192" t="s">
        <v>127</v>
      </c>
      <c r="E192" s="190" t="s">
        <v>151</v>
      </c>
      <c r="F192" s="190" t="s">
        <v>123</v>
      </c>
      <c r="G192" s="246">
        <v>7.0000000000000007E-2</v>
      </c>
      <c r="H192" s="190" t="s">
        <v>121</v>
      </c>
      <c r="I192" s="190" t="s">
        <v>62</v>
      </c>
      <c r="J192" s="193">
        <v>45580</v>
      </c>
      <c r="K192" s="193">
        <v>45944</v>
      </c>
      <c r="L192" s="194">
        <v>1</v>
      </c>
      <c r="M192" s="194">
        <v>500000000</v>
      </c>
      <c r="N192" s="195">
        <v>500500000</v>
      </c>
      <c r="O192" s="198">
        <v>515999833</v>
      </c>
      <c r="P192" s="219"/>
      <c r="R192" s="220"/>
    </row>
    <row r="193" spans="2:18">
      <c r="B193" s="190" t="s">
        <v>118</v>
      </c>
      <c r="C193" s="191" t="s">
        <v>367</v>
      </c>
      <c r="D193" s="192" t="s">
        <v>127</v>
      </c>
      <c r="E193" s="190" t="s">
        <v>151</v>
      </c>
      <c r="F193" s="190" t="s">
        <v>123</v>
      </c>
      <c r="G193" s="246">
        <v>7.0000000000000007E-2</v>
      </c>
      <c r="H193" s="190" t="s">
        <v>121</v>
      </c>
      <c r="I193" s="190" t="s">
        <v>62</v>
      </c>
      <c r="J193" s="193">
        <v>45580</v>
      </c>
      <c r="K193" s="193">
        <v>45944</v>
      </c>
      <c r="L193" s="194">
        <v>1</v>
      </c>
      <c r="M193" s="194">
        <v>500000000</v>
      </c>
      <c r="N193" s="195">
        <v>500500000</v>
      </c>
      <c r="O193" s="198">
        <v>515999833</v>
      </c>
      <c r="P193" s="219"/>
      <c r="R193" s="220"/>
    </row>
    <row r="194" spans="2:18">
      <c r="B194" s="190" t="s">
        <v>118</v>
      </c>
      <c r="C194" s="191" t="s">
        <v>368</v>
      </c>
      <c r="D194" s="192" t="s">
        <v>127</v>
      </c>
      <c r="E194" s="190" t="s">
        <v>151</v>
      </c>
      <c r="F194" s="190" t="s">
        <v>123</v>
      </c>
      <c r="G194" s="246">
        <v>7.0000000000000007E-2</v>
      </c>
      <c r="H194" s="190" t="s">
        <v>121</v>
      </c>
      <c r="I194" s="190" t="s">
        <v>62</v>
      </c>
      <c r="J194" s="193">
        <v>45580</v>
      </c>
      <c r="K194" s="193">
        <v>45944</v>
      </c>
      <c r="L194" s="194">
        <v>1</v>
      </c>
      <c r="M194" s="194">
        <v>500000000</v>
      </c>
      <c r="N194" s="195">
        <v>500500000</v>
      </c>
      <c r="O194" s="198">
        <v>515999833</v>
      </c>
      <c r="P194" s="219"/>
      <c r="R194" s="220"/>
    </row>
    <row r="195" spans="2:18">
      <c r="B195" s="190" t="s">
        <v>118</v>
      </c>
      <c r="C195" s="191" t="s">
        <v>369</v>
      </c>
      <c r="D195" s="192" t="s">
        <v>127</v>
      </c>
      <c r="E195" s="190" t="s">
        <v>151</v>
      </c>
      <c r="F195" s="190" t="s">
        <v>123</v>
      </c>
      <c r="G195" s="246">
        <v>7.0000000000000007E-2</v>
      </c>
      <c r="H195" s="190" t="s">
        <v>121</v>
      </c>
      <c r="I195" s="190" t="s">
        <v>62</v>
      </c>
      <c r="J195" s="193">
        <v>45580</v>
      </c>
      <c r="K195" s="193">
        <v>45944</v>
      </c>
      <c r="L195" s="194">
        <v>1</v>
      </c>
      <c r="M195" s="194">
        <v>250000000</v>
      </c>
      <c r="N195" s="195">
        <v>250250000</v>
      </c>
      <c r="O195" s="198">
        <v>257999917</v>
      </c>
      <c r="P195" s="219"/>
      <c r="R195" s="220"/>
    </row>
    <row r="196" spans="2:18">
      <c r="B196" s="190" t="s">
        <v>118</v>
      </c>
      <c r="C196" s="191" t="s">
        <v>370</v>
      </c>
      <c r="D196" s="192" t="s">
        <v>127</v>
      </c>
      <c r="E196" s="190" t="s">
        <v>151</v>
      </c>
      <c r="F196" s="190" t="s">
        <v>123</v>
      </c>
      <c r="G196" s="246">
        <v>7.0000000000000007E-2</v>
      </c>
      <c r="H196" s="190" t="s">
        <v>121</v>
      </c>
      <c r="I196" s="190" t="s">
        <v>62</v>
      </c>
      <c r="J196" s="193">
        <v>45580</v>
      </c>
      <c r="K196" s="193">
        <v>45944</v>
      </c>
      <c r="L196" s="194">
        <v>1</v>
      </c>
      <c r="M196" s="194">
        <v>250000000</v>
      </c>
      <c r="N196" s="195">
        <v>250250000</v>
      </c>
      <c r="O196" s="198">
        <v>257999917</v>
      </c>
      <c r="P196" s="219"/>
      <c r="R196" s="220"/>
    </row>
    <row r="197" spans="2:18">
      <c r="B197" s="190" t="s">
        <v>118</v>
      </c>
      <c r="C197" s="191" t="s">
        <v>375</v>
      </c>
      <c r="D197" s="192" t="s">
        <v>129</v>
      </c>
      <c r="E197" s="190" t="s">
        <v>148</v>
      </c>
      <c r="F197" s="190" t="s">
        <v>120</v>
      </c>
      <c r="G197" s="246">
        <v>7.0000000000000007E-2</v>
      </c>
      <c r="H197" s="190" t="s">
        <v>121</v>
      </c>
      <c r="I197" s="190" t="s">
        <v>62</v>
      </c>
      <c r="J197" s="193">
        <v>45639</v>
      </c>
      <c r="K197" s="193">
        <v>45803</v>
      </c>
      <c r="L197" s="194">
        <v>1</v>
      </c>
      <c r="M197" s="194">
        <v>101000000</v>
      </c>
      <c r="N197" s="195">
        <v>101183365.23</v>
      </c>
      <c r="O197" s="198">
        <v>101598150</v>
      </c>
      <c r="P197" s="219"/>
      <c r="R197" s="220"/>
    </row>
    <row r="198" spans="2:18">
      <c r="B198" s="190" t="s">
        <v>118</v>
      </c>
      <c r="C198" s="191" t="s">
        <v>376</v>
      </c>
      <c r="D198" s="192" t="s">
        <v>129</v>
      </c>
      <c r="E198" s="190" t="s">
        <v>148</v>
      </c>
      <c r="F198" s="190" t="s">
        <v>120</v>
      </c>
      <c r="G198" s="246">
        <v>7.2499999999999995E-2</v>
      </c>
      <c r="H198" s="190" t="s">
        <v>121</v>
      </c>
      <c r="I198" s="190" t="s">
        <v>62</v>
      </c>
      <c r="J198" s="193">
        <v>45639</v>
      </c>
      <c r="K198" s="193">
        <v>46063</v>
      </c>
      <c r="L198" s="194">
        <v>1</v>
      </c>
      <c r="M198" s="194">
        <v>140000000</v>
      </c>
      <c r="N198" s="195">
        <v>140047817.66999999</v>
      </c>
      <c r="O198" s="198">
        <v>140746507</v>
      </c>
      <c r="P198" s="219"/>
      <c r="R198" s="220"/>
    </row>
    <row r="199" spans="2:18">
      <c r="B199" s="190" t="s">
        <v>118</v>
      </c>
      <c r="C199" s="191" t="s">
        <v>377</v>
      </c>
      <c r="D199" s="192" t="s">
        <v>129</v>
      </c>
      <c r="E199" s="190" t="s">
        <v>148</v>
      </c>
      <c r="F199" s="190" t="s">
        <v>120</v>
      </c>
      <c r="G199" s="246">
        <v>7.4999999999999997E-2</v>
      </c>
      <c r="H199" s="190" t="s">
        <v>121</v>
      </c>
      <c r="I199" s="190" t="s">
        <v>62</v>
      </c>
      <c r="J199" s="193">
        <v>45639</v>
      </c>
      <c r="K199" s="193">
        <v>45835</v>
      </c>
      <c r="L199" s="194">
        <v>1</v>
      </c>
      <c r="M199" s="194">
        <v>100000000</v>
      </c>
      <c r="N199" s="195">
        <v>102014204.66</v>
      </c>
      <c r="O199" s="198">
        <v>100249293</v>
      </c>
      <c r="P199" s="219"/>
      <c r="R199" s="220"/>
    </row>
    <row r="200" spans="2:18">
      <c r="B200" s="190" t="s">
        <v>118</v>
      </c>
      <c r="C200" s="191" t="s">
        <v>378</v>
      </c>
      <c r="D200" s="192" t="s">
        <v>129</v>
      </c>
      <c r="E200" s="190" t="s">
        <v>148</v>
      </c>
      <c r="F200" s="190" t="s">
        <v>120</v>
      </c>
      <c r="G200" s="246">
        <v>7.4999999999999997E-2</v>
      </c>
      <c r="H200" s="190" t="s">
        <v>121</v>
      </c>
      <c r="I200" s="190" t="s">
        <v>62</v>
      </c>
      <c r="J200" s="193">
        <v>45639</v>
      </c>
      <c r="K200" s="193">
        <v>45775</v>
      </c>
      <c r="L200" s="194">
        <v>1</v>
      </c>
      <c r="M200" s="194">
        <v>101000000</v>
      </c>
      <c r="N200" s="195">
        <v>105810818.98999999</v>
      </c>
      <c r="O200" s="198">
        <v>108098411</v>
      </c>
      <c r="P200" s="219"/>
      <c r="R200" s="220"/>
    </row>
    <row r="201" spans="2:18">
      <c r="B201" s="190" t="s">
        <v>118</v>
      </c>
      <c r="C201" s="191" t="s">
        <v>379</v>
      </c>
      <c r="D201" s="192" t="s">
        <v>129</v>
      </c>
      <c r="E201" s="190" t="s">
        <v>148</v>
      </c>
      <c r="F201" s="190" t="s">
        <v>120</v>
      </c>
      <c r="G201" s="246">
        <v>8.2500000000000004E-2</v>
      </c>
      <c r="H201" s="190" t="s">
        <v>121</v>
      </c>
      <c r="I201" s="190" t="s">
        <v>62</v>
      </c>
      <c r="J201" s="193">
        <v>45639</v>
      </c>
      <c r="K201" s="193">
        <v>45790</v>
      </c>
      <c r="L201" s="194">
        <v>1</v>
      </c>
      <c r="M201" s="194">
        <v>200000000</v>
      </c>
      <c r="N201" s="195">
        <v>200837767.40000001</v>
      </c>
      <c r="O201" s="198">
        <v>201214943</v>
      </c>
      <c r="P201" s="219"/>
      <c r="R201" s="220"/>
    </row>
    <row r="202" spans="2:18">
      <c r="B202" s="190" t="s">
        <v>118</v>
      </c>
      <c r="C202" s="191" t="s">
        <v>380</v>
      </c>
      <c r="D202" s="192" t="s">
        <v>129</v>
      </c>
      <c r="E202" s="190" t="s">
        <v>148</v>
      </c>
      <c r="F202" s="190" t="s">
        <v>120</v>
      </c>
      <c r="G202" s="246">
        <v>0.09</v>
      </c>
      <c r="H202" s="190" t="s">
        <v>121</v>
      </c>
      <c r="I202" s="190" t="s">
        <v>62</v>
      </c>
      <c r="J202" s="193">
        <v>45639</v>
      </c>
      <c r="K202" s="193">
        <v>45805</v>
      </c>
      <c r="L202" s="194">
        <v>1</v>
      </c>
      <c r="M202" s="194">
        <v>250250000</v>
      </c>
      <c r="N202" s="195">
        <v>252958050.55000001</v>
      </c>
      <c r="O202" s="198">
        <v>252802343</v>
      </c>
      <c r="P202" s="219"/>
      <c r="R202" s="220"/>
    </row>
    <row r="203" spans="2:18">
      <c r="B203" s="190" t="s">
        <v>118</v>
      </c>
      <c r="C203" s="191" t="s">
        <v>381</v>
      </c>
      <c r="D203" s="192" t="s">
        <v>129</v>
      </c>
      <c r="E203" s="190" t="s">
        <v>148</v>
      </c>
      <c r="F203" s="190" t="s">
        <v>120</v>
      </c>
      <c r="G203" s="246">
        <v>0.09</v>
      </c>
      <c r="H203" s="190" t="s">
        <v>121</v>
      </c>
      <c r="I203" s="190" t="s">
        <v>62</v>
      </c>
      <c r="J203" s="193">
        <v>45639</v>
      </c>
      <c r="K203" s="193">
        <v>45929</v>
      </c>
      <c r="L203" s="194">
        <v>1</v>
      </c>
      <c r="M203" s="194">
        <v>100000000</v>
      </c>
      <c r="N203" s="195">
        <v>103044740.14</v>
      </c>
      <c r="O203" s="198">
        <v>100801938</v>
      </c>
      <c r="P203" s="219"/>
      <c r="R203" s="220"/>
    </row>
    <row r="204" spans="2:18">
      <c r="B204" s="190" t="s">
        <v>118</v>
      </c>
      <c r="C204" s="191" t="s">
        <v>382</v>
      </c>
      <c r="D204" s="192" t="s">
        <v>129</v>
      </c>
      <c r="E204" s="190" t="s">
        <v>148</v>
      </c>
      <c r="F204" s="190" t="s">
        <v>120</v>
      </c>
      <c r="G204" s="246">
        <v>0.09</v>
      </c>
      <c r="H204" s="190" t="s">
        <v>121</v>
      </c>
      <c r="I204" s="190" t="s">
        <v>62</v>
      </c>
      <c r="J204" s="193">
        <v>45639</v>
      </c>
      <c r="K204" s="193">
        <v>45929</v>
      </c>
      <c r="L204" s="194">
        <v>1</v>
      </c>
      <c r="M204" s="194">
        <v>100000000</v>
      </c>
      <c r="N204" s="195">
        <v>103044740.14</v>
      </c>
      <c r="O204" s="198">
        <v>100801938</v>
      </c>
      <c r="P204" s="219"/>
      <c r="R204" s="220"/>
    </row>
    <row r="205" spans="2:18">
      <c r="B205" s="190" t="s">
        <v>118</v>
      </c>
      <c r="C205" s="191" t="s">
        <v>383</v>
      </c>
      <c r="D205" s="192" t="s">
        <v>129</v>
      </c>
      <c r="E205" s="190" t="s">
        <v>148</v>
      </c>
      <c r="F205" s="190" t="s">
        <v>120</v>
      </c>
      <c r="G205" s="246">
        <v>9.7500000000000003E-2</v>
      </c>
      <c r="H205" s="190" t="s">
        <v>121</v>
      </c>
      <c r="I205" s="190" t="s">
        <v>62</v>
      </c>
      <c r="J205" s="193">
        <v>45639</v>
      </c>
      <c r="K205" s="193">
        <v>46010</v>
      </c>
      <c r="L205" s="194">
        <v>1</v>
      </c>
      <c r="M205" s="194">
        <v>250000000</v>
      </c>
      <c r="N205" s="195">
        <v>260533606.5</v>
      </c>
      <c r="O205" s="198">
        <v>254248837</v>
      </c>
      <c r="P205" s="219"/>
      <c r="R205" s="220"/>
    </row>
    <row r="206" spans="2:18">
      <c r="B206" s="190" t="s">
        <v>118</v>
      </c>
      <c r="C206" s="191" t="s">
        <v>400</v>
      </c>
      <c r="D206" s="192" t="s">
        <v>401</v>
      </c>
      <c r="E206" s="190" t="s">
        <v>402</v>
      </c>
      <c r="F206" s="190" t="s">
        <v>128</v>
      </c>
      <c r="G206" s="246">
        <v>7.0000000000000007E-2</v>
      </c>
      <c r="H206" s="190" t="s">
        <v>121</v>
      </c>
      <c r="I206" s="190" t="s">
        <v>62</v>
      </c>
      <c r="J206" s="193">
        <v>45665</v>
      </c>
      <c r="K206" s="193">
        <v>46246</v>
      </c>
      <c r="L206" s="194">
        <v>1</v>
      </c>
      <c r="M206" s="194">
        <v>500000000</v>
      </c>
      <c r="N206" s="195">
        <v>510120917.10000002</v>
      </c>
      <c r="O206" s="198">
        <v>501147135</v>
      </c>
      <c r="P206" s="219"/>
      <c r="R206" s="220"/>
    </row>
    <row r="207" spans="2:18">
      <c r="B207" s="190" t="s">
        <v>118</v>
      </c>
      <c r="C207" s="191" t="s">
        <v>403</v>
      </c>
      <c r="D207" s="192" t="s">
        <v>401</v>
      </c>
      <c r="E207" s="190" t="s">
        <v>402</v>
      </c>
      <c r="F207" s="190" t="s">
        <v>128</v>
      </c>
      <c r="G207" s="246">
        <v>7.0000000000000007E-2</v>
      </c>
      <c r="H207" s="190" t="s">
        <v>121</v>
      </c>
      <c r="I207" s="190" t="s">
        <v>62</v>
      </c>
      <c r="J207" s="193">
        <v>45665</v>
      </c>
      <c r="K207" s="193">
        <v>46246</v>
      </c>
      <c r="L207" s="194">
        <v>1</v>
      </c>
      <c r="M207" s="194">
        <v>500000000</v>
      </c>
      <c r="N207" s="195">
        <v>510120917.10000002</v>
      </c>
      <c r="O207" s="198">
        <v>501147135</v>
      </c>
      <c r="P207" s="219"/>
      <c r="R207" s="220"/>
    </row>
    <row r="208" spans="2:18">
      <c r="B208" s="190" t="s">
        <v>118</v>
      </c>
      <c r="C208" s="191" t="s">
        <v>404</v>
      </c>
      <c r="D208" s="192" t="s">
        <v>401</v>
      </c>
      <c r="E208" s="190" t="s">
        <v>402</v>
      </c>
      <c r="F208" s="190" t="s">
        <v>128</v>
      </c>
      <c r="G208" s="246">
        <v>7.0000000000000007E-2</v>
      </c>
      <c r="H208" s="190" t="s">
        <v>121</v>
      </c>
      <c r="I208" s="190" t="s">
        <v>62</v>
      </c>
      <c r="J208" s="193">
        <v>45665</v>
      </c>
      <c r="K208" s="193">
        <v>46246</v>
      </c>
      <c r="L208" s="194">
        <v>1</v>
      </c>
      <c r="M208" s="194">
        <v>500000000</v>
      </c>
      <c r="N208" s="195">
        <v>510120917.10000002</v>
      </c>
      <c r="O208" s="198">
        <v>501147135</v>
      </c>
      <c r="P208" s="219"/>
      <c r="R208" s="220"/>
    </row>
    <row r="209" spans="2:18">
      <c r="B209" s="190" t="s">
        <v>118</v>
      </c>
      <c r="C209" s="191" t="s">
        <v>405</v>
      </c>
      <c r="D209" s="192" t="s">
        <v>401</v>
      </c>
      <c r="E209" s="190" t="s">
        <v>402</v>
      </c>
      <c r="F209" s="190" t="s">
        <v>128</v>
      </c>
      <c r="G209" s="246">
        <v>7.0000000000000007E-2</v>
      </c>
      <c r="H209" s="190" t="s">
        <v>121</v>
      </c>
      <c r="I209" s="190" t="s">
        <v>62</v>
      </c>
      <c r="J209" s="193">
        <v>45665</v>
      </c>
      <c r="K209" s="193">
        <v>46246</v>
      </c>
      <c r="L209" s="194">
        <v>1</v>
      </c>
      <c r="M209" s="194">
        <v>500000000</v>
      </c>
      <c r="N209" s="195">
        <v>510120917.10000002</v>
      </c>
      <c r="O209" s="198">
        <v>501147135</v>
      </c>
      <c r="P209" s="219"/>
      <c r="R209" s="220"/>
    </row>
    <row r="210" spans="2:18">
      <c r="B210" s="190" t="s">
        <v>118</v>
      </c>
      <c r="C210" s="191" t="s">
        <v>406</v>
      </c>
      <c r="D210" s="192" t="s">
        <v>401</v>
      </c>
      <c r="E210" s="190" t="s">
        <v>402</v>
      </c>
      <c r="F210" s="190" t="s">
        <v>128</v>
      </c>
      <c r="G210" s="246">
        <v>7.0000000000000007E-2</v>
      </c>
      <c r="H210" s="190" t="s">
        <v>121</v>
      </c>
      <c r="I210" s="190" t="s">
        <v>62</v>
      </c>
      <c r="J210" s="193">
        <v>45665</v>
      </c>
      <c r="K210" s="193">
        <v>46246</v>
      </c>
      <c r="L210" s="194">
        <v>1</v>
      </c>
      <c r="M210" s="194">
        <v>500000000</v>
      </c>
      <c r="N210" s="195">
        <v>510120917.10000002</v>
      </c>
      <c r="O210" s="198">
        <v>501147135</v>
      </c>
      <c r="P210" s="219"/>
      <c r="R210" s="220"/>
    </row>
    <row r="211" spans="2:18">
      <c r="B211" s="190" t="s">
        <v>118</v>
      </c>
      <c r="C211" s="191" t="s">
        <v>407</v>
      </c>
      <c r="D211" s="192" t="s">
        <v>401</v>
      </c>
      <c r="E211" s="190" t="s">
        <v>402</v>
      </c>
      <c r="F211" s="190" t="s">
        <v>128</v>
      </c>
      <c r="G211" s="246">
        <v>7.0000000000000007E-2</v>
      </c>
      <c r="H211" s="190" t="s">
        <v>121</v>
      </c>
      <c r="I211" s="190" t="s">
        <v>62</v>
      </c>
      <c r="J211" s="193">
        <v>45665</v>
      </c>
      <c r="K211" s="193">
        <v>46246</v>
      </c>
      <c r="L211" s="194">
        <v>1</v>
      </c>
      <c r="M211" s="194">
        <v>500000000</v>
      </c>
      <c r="N211" s="195">
        <v>510120917.10000002</v>
      </c>
      <c r="O211" s="198">
        <v>501147135</v>
      </c>
      <c r="P211" s="219"/>
      <c r="R211" s="220"/>
    </row>
    <row r="212" spans="2:18">
      <c r="B212" s="190" t="s">
        <v>118</v>
      </c>
      <c r="C212" s="191" t="s">
        <v>408</v>
      </c>
      <c r="D212" s="192" t="s">
        <v>401</v>
      </c>
      <c r="E212" s="190" t="s">
        <v>402</v>
      </c>
      <c r="F212" s="190" t="s">
        <v>128</v>
      </c>
      <c r="G212" s="246">
        <v>7.0000000000000007E-2</v>
      </c>
      <c r="H212" s="190" t="s">
        <v>121</v>
      </c>
      <c r="I212" s="190" t="s">
        <v>62</v>
      </c>
      <c r="J212" s="193">
        <v>45665</v>
      </c>
      <c r="K212" s="193">
        <v>46246</v>
      </c>
      <c r="L212" s="194">
        <v>1</v>
      </c>
      <c r="M212" s="194">
        <v>500000000</v>
      </c>
      <c r="N212" s="195">
        <v>510120917.10000002</v>
      </c>
      <c r="O212" s="198">
        <v>501147135</v>
      </c>
      <c r="P212" s="219"/>
      <c r="R212" s="220"/>
    </row>
    <row r="213" spans="2:18">
      <c r="B213" s="190" t="s">
        <v>118</v>
      </c>
      <c r="C213" s="191" t="s">
        <v>409</v>
      </c>
      <c r="D213" s="192" t="s">
        <v>401</v>
      </c>
      <c r="E213" s="190" t="s">
        <v>402</v>
      </c>
      <c r="F213" s="190" t="s">
        <v>128</v>
      </c>
      <c r="G213" s="246">
        <v>7.0000000000000007E-2</v>
      </c>
      <c r="H213" s="190" t="s">
        <v>121</v>
      </c>
      <c r="I213" s="190" t="s">
        <v>62</v>
      </c>
      <c r="J213" s="193">
        <v>45665</v>
      </c>
      <c r="K213" s="193">
        <v>46246</v>
      </c>
      <c r="L213" s="194">
        <v>1</v>
      </c>
      <c r="M213" s="194">
        <v>500000000</v>
      </c>
      <c r="N213" s="195">
        <v>510120917.10000002</v>
      </c>
      <c r="O213" s="198">
        <v>501147135</v>
      </c>
      <c r="P213" s="219"/>
      <c r="R213" s="220"/>
    </row>
    <row r="214" spans="2:18">
      <c r="B214" s="190" t="s">
        <v>118</v>
      </c>
      <c r="C214" s="191" t="s">
        <v>410</v>
      </c>
      <c r="D214" s="192" t="s">
        <v>401</v>
      </c>
      <c r="E214" s="190" t="s">
        <v>402</v>
      </c>
      <c r="F214" s="190" t="s">
        <v>128</v>
      </c>
      <c r="G214" s="246">
        <v>7.0000000000000007E-2</v>
      </c>
      <c r="H214" s="190" t="s">
        <v>121</v>
      </c>
      <c r="I214" s="190" t="s">
        <v>62</v>
      </c>
      <c r="J214" s="193">
        <v>45665</v>
      </c>
      <c r="K214" s="193">
        <v>46246</v>
      </c>
      <c r="L214" s="194">
        <v>1</v>
      </c>
      <c r="M214" s="194">
        <v>500000000</v>
      </c>
      <c r="N214" s="195">
        <v>510120917.10000002</v>
      </c>
      <c r="O214" s="198">
        <v>501147135</v>
      </c>
      <c r="P214" s="219"/>
      <c r="R214" s="220"/>
    </row>
    <row r="215" spans="2:18">
      <c r="B215" s="190" t="s">
        <v>118</v>
      </c>
      <c r="C215" s="191" t="s">
        <v>411</v>
      </c>
      <c r="D215" s="192" t="s">
        <v>401</v>
      </c>
      <c r="E215" s="190" t="s">
        <v>402</v>
      </c>
      <c r="F215" s="190" t="s">
        <v>128</v>
      </c>
      <c r="G215" s="246">
        <v>7.0000000000000007E-2</v>
      </c>
      <c r="H215" s="190" t="s">
        <v>121</v>
      </c>
      <c r="I215" s="190" t="s">
        <v>62</v>
      </c>
      <c r="J215" s="193">
        <v>45665</v>
      </c>
      <c r="K215" s="193">
        <v>46246</v>
      </c>
      <c r="L215" s="194">
        <v>1</v>
      </c>
      <c r="M215" s="194">
        <v>500000000</v>
      </c>
      <c r="N215" s="195">
        <v>510120917.10000002</v>
      </c>
      <c r="O215" s="198">
        <v>501147135</v>
      </c>
      <c r="P215" s="219"/>
      <c r="R215" s="220"/>
    </row>
    <row r="216" spans="2:18">
      <c r="B216" s="190" t="s">
        <v>118</v>
      </c>
      <c r="C216" s="191" t="s">
        <v>412</v>
      </c>
      <c r="D216" s="192" t="s">
        <v>401</v>
      </c>
      <c r="E216" s="190" t="s">
        <v>402</v>
      </c>
      <c r="F216" s="190" t="s">
        <v>128</v>
      </c>
      <c r="G216" s="246">
        <v>7.0000000000000007E-2</v>
      </c>
      <c r="H216" s="190" t="s">
        <v>121</v>
      </c>
      <c r="I216" s="190" t="s">
        <v>62</v>
      </c>
      <c r="J216" s="193">
        <v>45665</v>
      </c>
      <c r="K216" s="193">
        <v>46246</v>
      </c>
      <c r="L216" s="194">
        <v>1</v>
      </c>
      <c r="M216" s="194">
        <v>500000000</v>
      </c>
      <c r="N216" s="195">
        <v>510120917.10000002</v>
      </c>
      <c r="O216" s="198">
        <v>501147135</v>
      </c>
      <c r="P216" s="219"/>
      <c r="R216" s="220"/>
    </row>
    <row r="217" spans="2:18">
      <c r="B217" s="190" t="s">
        <v>118</v>
      </c>
      <c r="C217" s="191" t="s">
        <v>413</v>
      </c>
      <c r="D217" s="192" t="s">
        <v>401</v>
      </c>
      <c r="E217" s="190" t="s">
        <v>402</v>
      </c>
      <c r="F217" s="190" t="s">
        <v>128</v>
      </c>
      <c r="G217" s="246">
        <v>7.0000000000000007E-2</v>
      </c>
      <c r="H217" s="190" t="s">
        <v>121</v>
      </c>
      <c r="I217" s="190" t="s">
        <v>62</v>
      </c>
      <c r="J217" s="193">
        <v>45665</v>
      </c>
      <c r="K217" s="193">
        <v>46246</v>
      </c>
      <c r="L217" s="194">
        <v>1</v>
      </c>
      <c r="M217" s="194">
        <v>500000000</v>
      </c>
      <c r="N217" s="195">
        <v>510120917.10000002</v>
      </c>
      <c r="O217" s="198">
        <v>501147135</v>
      </c>
      <c r="P217" s="219"/>
      <c r="R217" s="220"/>
    </row>
    <row r="218" spans="2:18">
      <c r="B218" s="190" t="s">
        <v>118</v>
      </c>
      <c r="C218" s="191" t="s">
        <v>414</v>
      </c>
      <c r="D218" s="192" t="s">
        <v>401</v>
      </c>
      <c r="E218" s="190" t="s">
        <v>402</v>
      </c>
      <c r="F218" s="190" t="s">
        <v>128</v>
      </c>
      <c r="G218" s="246">
        <v>7.0000000000000007E-2</v>
      </c>
      <c r="H218" s="190" t="s">
        <v>121</v>
      </c>
      <c r="I218" s="190" t="s">
        <v>62</v>
      </c>
      <c r="J218" s="193">
        <v>45665</v>
      </c>
      <c r="K218" s="193">
        <v>46246</v>
      </c>
      <c r="L218" s="194">
        <v>1</v>
      </c>
      <c r="M218" s="194">
        <v>500000000</v>
      </c>
      <c r="N218" s="195">
        <v>510120917.10000002</v>
      </c>
      <c r="O218" s="198">
        <v>501147135</v>
      </c>
      <c r="P218" s="219"/>
      <c r="R218" s="220"/>
    </row>
    <row r="219" spans="2:18">
      <c r="B219" s="190" t="s">
        <v>118</v>
      </c>
      <c r="C219" s="191" t="s">
        <v>415</v>
      </c>
      <c r="D219" s="192" t="s">
        <v>126</v>
      </c>
      <c r="E219" s="190" t="s">
        <v>147</v>
      </c>
      <c r="F219" s="190" t="s">
        <v>123</v>
      </c>
      <c r="G219" s="246">
        <v>7.6999999999999999E-2</v>
      </c>
      <c r="H219" s="190" t="s">
        <v>121</v>
      </c>
      <c r="I219" s="190" t="s">
        <v>62</v>
      </c>
      <c r="J219" s="193">
        <v>45666</v>
      </c>
      <c r="K219" s="193">
        <v>46035</v>
      </c>
      <c r="L219" s="194">
        <v>1</v>
      </c>
      <c r="M219" s="194">
        <v>500000000</v>
      </c>
      <c r="N219" s="195">
        <v>501639958.89999998</v>
      </c>
      <c r="O219" s="198">
        <v>509872029</v>
      </c>
      <c r="P219" s="219"/>
      <c r="R219" s="220"/>
    </row>
    <row r="220" spans="2:18">
      <c r="B220" s="190" t="s">
        <v>118</v>
      </c>
      <c r="C220" s="191" t="s">
        <v>416</v>
      </c>
      <c r="D220" s="192" t="s">
        <v>126</v>
      </c>
      <c r="E220" s="190" t="s">
        <v>147</v>
      </c>
      <c r="F220" s="190" t="s">
        <v>123</v>
      </c>
      <c r="G220" s="246">
        <v>7.6999999999999999E-2</v>
      </c>
      <c r="H220" s="190" t="s">
        <v>121</v>
      </c>
      <c r="I220" s="190" t="s">
        <v>62</v>
      </c>
      <c r="J220" s="193">
        <v>45666</v>
      </c>
      <c r="K220" s="193">
        <v>46035</v>
      </c>
      <c r="L220" s="194">
        <v>1</v>
      </c>
      <c r="M220" s="194">
        <v>500000000</v>
      </c>
      <c r="N220" s="195">
        <v>501639958.89999998</v>
      </c>
      <c r="O220" s="198">
        <v>509872029</v>
      </c>
      <c r="P220" s="219"/>
      <c r="R220" s="220"/>
    </row>
    <row r="221" spans="2:18">
      <c r="B221" s="190" t="s">
        <v>118</v>
      </c>
      <c r="C221" s="191" t="s">
        <v>417</v>
      </c>
      <c r="D221" s="192" t="s">
        <v>126</v>
      </c>
      <c r="E221" s="190" t="s">
        <v>147</v>
      </c>
      <c r="F221" s="190" t="s">
        <v>123</v>
      </c>
      <c r="G221" s="246">
        <v>7.6999999999999999E-2</v>
      </c>
      <c r="H221" s="190" t="s">
        <v>121</v>
      </c>
      <c r="I221" s="190" t="s">
        <v>62</v>
      </c>
      <c r="J221" s="193">
        <v>45666</v>
      </c>
      <c r="K221" s="193">
        <v>46035</v>
      </c>
      <c r="L221" s="194">
        <v>1</v>
      </c>
      <c r="M221" s="194">
        <v>500000000</v>
      </c>
      <c r="N221" s="195">
        <v>501639958.89999998</v>
      </c>
      <c r="O221" s="198">
        <v>509872029</v>
      </c>
      <c r="P221" s="219"/>
      <c r="R221" s="220"/>
    </row>
    <row r="222" spans="2:18">
      <c r="B222" s="190" t="s">
        <v>118</v>
      </c>
      <c r="C222" s="191" t="s">
        <v>418</v>
      </c>
      <c r="D222" s="192" t="s">
        <v>126</v>
      </c>
      <c r="E222" s="190" t="s">
        <v>147</v>
      </c>
      <c r="F222" s="190" t="s">
        <v>123</v>
      </c>
      <c r="G222" s="246">
        <v>7.6999999999999999E-2</v>
      </c>
      <c r="H222" s="190" t="s">
        <v>121</v>
      </c>
      <c r="I222" s="190" t="s">
        <v>62</v>
      </c>
      <c r="J222" s="193">
        <v>45666</v>
      </c>
      <c r="K222" s="193">
        <v>46035</v>
      </c>
      <c r="L222" s="194">
        <v>1</v>
      </c>
      <c r="M222" s="194">
        <v>500000000</v>
      </c>
      <c r="N222" s="195">
        <v>501639958.89999998</v>
      </c>
      <c r="O222" s="198">
        <v>509872029</v>
      </c>
      <c r="P222" s="219"/>
      <c r="R222" s="220"/>
    </row>
    <row r="223" spans="2:18">
      <c r="B223" s="190" t="s">
        <v>118</v>
      </c>
      <c r="C223" s="191" t="s">
        <v>419</v>
      </c>
      <c r="D223" s="192" t="s">
        <v>126</v>
      </c>
      <c r="E223" s="190" t="s">
        <v>147</v>
      </c>
      <c r="F223" s="190" t="s">
        <v>123</v>
      </c>
      <c r="G223" s="246">
        <v>7.6999999999999999E-2</v>
      </c>
      <c r="H223" s="190" t="s">
        <v>121</v>
      </c>
      <c r="I223" s="190" t="s">
        <v>62</v>
      </c>
      <c r="J223" s="193">
        <v>45666</v>
      </c>
      <c r="K223" s="193">
        <v>46035</v>
      </c>
      <c r="L223" s="194">
        <v>1</v>
      </c>
      <c r="M223" s="194">
        <v>500000000</v>
      </c>
      <c r="N223" s="195">
        <v>501639958.89999998</v>
      </c>
      <c r="O223" s="198">
        <v>509872029</v>
      </c>
      <c r="P223" s="219"/>
      <c r="R223" s="220"/>
    </row>
    <row r="224" spans="2:18">
      <c r="B224" s="190" t="s">
        <v>118</v>
      </c>
      <c r="C224" s="191" t="s">
        <v>420</v>
      </c>
      <c r="D224" s="192" t="s">
        <v>126</v>
      </c>
      <c r="E224" s="190" t="s">
        <v>147</v>
      </c>
      <c r="F224" s="190" t="s">
        <v>123</v>
      </c>
      <c r="G224" s="246">
        <v>7.6999999999999999E-2</v>
      </c>
      <c r="H224" s="190" t="s">
        <v>121</v>
      </c>
      <c r="I224" s="190" t="s">
        <v>62</v>
      </c>
      <c r="J224" s="193">
        <v>45666</v>
      </c>
      <c r="K224" s="193">
        <v>46035</v>
      </c>
      <c r="L224" s="194">
        <v>1</v>
      </c>
      <c r="M224" s="194">
        <v>500000000</v>
      </c>
      <c r="N224" s="195">
        <v>501639958.89999998</v>
      </c>
      <c r="O224" s="198">
        <v>509872029</v>
      </c>
      <c r="P224" s="219"/>
      <c r="R224" s="220"/>
    </row>
    <row r="225" spans="2:18">
      <c r="B225" s="190" t="s">
        <v>118</v>
      </c>
      <c r="C225" s="191" t="s">
        <v>421</v>
      </c>
      <c r="D225" s="192" t="s">
        <v>126</v>
      </c>
      <c r="E225" s="190" t="s">
        <v>147</v>
      </c>
      <c r="F225" s="190" t="s">
        <v>123</v>
      </c>
      <c r="G225" s="246">
        <v>7.6999999999999999E-2</v>
      </c>
      <c r="H225" s="190" t="s">
        <v>121</v>
      </c>
      <c r="I225" s="190" t="s">
        <v>62</v>
      </c>
      <c r="J225" s="193">
        <v>45666</v>
      </c>
      <c r="K225" s="193">
        <v>46035</v>
      </c>
      <c r="L225" s="194">
        <v>1</v>
      </c>
      <c r="M225" s="194">
        <v>500000000</v>
      </c>
      <c r="N225" s="195">
        <v>501639958.89999998</v>
      </c>
      <c r="O225" s="198">
        <v>509872029</v>
      </c>
      <c r="P225" s="219"/>
      <c r="R225" s="220"/>
    </row>
    <row r="226" spans="2:18">
      <c r="B226" s="190" t="s">
        <v>118</v>
      </c>
      <c r="C226" s="191" t="s">
        <v>422</v>
      </c>
      <c r="D226" s="192" t="s">
        <v>126</v>
      </c>
      <c r="E226" s="190" t="s">
        <v>147</v>
      </c>
      <c r="F226" s="190" t="s">
        <v>123</v>
      </c>
      <c r="G226" s="246">
        <v>7.6999999999999999E-2</v>
      </c>
      <c r="H226" s="190" t="s">
        <v>121</v>
      </c>
      <c r="I226" s="190" t="s">
        <v>62</v>
      </c>
      <c r="J226" s="193">
        <v>45666</v>
      </c>
      <c r="K226" s="193">
        <v>46035</v>
      </c>
      <c r="L226" s="194">
        <v>1</v>
      </c>
      <c r="M226" s="194">
        <v>500000000</v>
      </c>
      <c r="N226" s="195">
        <v>501639958.89999998</v>
      </c>
      <c r="O226" s="198">
        <v>509872029</v>
      </c>
      <c r="P226" s="219"/>
      <c r="R226" s="220"/>
    </row>
    <row r="227" spans="2:18">
      <c r="B227" s="190" t="s">
        <v>118</v>
      </c>
      <c r="C227" s="191" t="s">
        <v>423</v>
      </c>
      <c r="D227" s="192" t="s">
        <v>126</v>
      </c>
      <c r="E227" s="190" t="s">
        <v>147</v>
      </c>
      <c r="F227" s="190" t="s">
        <v>123</v>
      </c>
      <c r="G227" s="246">
        <v>7.6999999999999999E-2</v>
      </c>
      <c r="H227" s="190" t="s">
        <v>121</v>
      </c>
      <c r="I227" s="190" t="s">
        <v>62</v>
      </c>
      <c r="J227" s="193">
        <v>45666</v>
      </c>
      <c r="K227" s="193">
        <v>46035</v>
      </c>
      <c r="L227" s="194">
        <v>1</v>
      </c>
      <c r="M227" s="194">
        <v>500000000</v>
      </c>
      <c r="N227" s="195">
        <v>501639958.89999998</v>
      </c>
      <c r="O227" s="198">
        <v>509872029</v>
      </c>
      <c r="P227" s="219"/>
      <c r="R227" s="220"/>
    </row>
    <row r="228" spans="2:18">
      <c r="B228" s="190" t="s">
        <v>118</v>
      </c>
      <c r="C228" s="191" t="s">
        <v>424</v>
      </c>
      <c r="D228" s="192" t="s">
        <v>126</v>
      </c>
      <c r="E228" s="190" t="s">
        <v>147</v>
      </c>
      <c r="F228" s="190" t="s">
        <v>123</v>
      </c>
      <c r="G228" s="246">
        <v>7.6999999999999999E-2</v>
      </c>
      <c r="H228" s="190" t="s">
        <v>121</v>
      </c>
      <c r="I228" s="190" t="s">
        <v>62</v>
      </c>
      <c r="J228" s="193">
        <v>45666</v>
      </c>
      <c r="K228" s="193">
        <v>46035</v>
      </c>
      <c r="L228" s="194">
        <v>1</v>
      </c>
      <c r="M228" s="194">
        <v>500000000</v>
      </c>
      <c r="N228" s="195">
        <v>501639958.89999998</v>
      </c>
      <c r="O228" s="198">
        <v>509872029</v>
      </c>
      <c r="P228" s="219"/>
      <c r="R228" s="220"/>
    </row>
    <row r="229" spans="2:18">
      <c r="B229" s="190" t="s">
        <v>118</v>
      </c>
      <c r="C229" s="191" t="s">
        <v>425</v>
      </c>
      <c r="D229" s="192" t="s">
        <v>139</v>
      </c>
      <c r="E229" s="190" t="s">
        <v>159</v>
      </c>
      <c r="F229" s="190" t="s">
        <v>131</v>
      </c>
      <c r="G229" s="246">
        <v>0.108</v>
      </c>
      <c r="H229" s="190" t="s">
        <v>121</v>
      </c>
      <c r="I229" s="190" t="s">
        <v>62</v>
      </c>
      <c r="J229" s="193">
        <v>45670</v>
      </c>
      <c r="K229" s="193">
        <v>45804</v>
      </c>
      <c r="L229" s="194">
        <v>1</v>
      </c>
      <c r="M229" s="194">
        <v>250000000</v>
      </c>
      <c r="N229" s="195">
        <v>256111875</v>
      </c>
      <c r="O229" s="198">
        <v>253546109</v>
      </c>
      <c r="P229" s="219"/>
      <c r="R229" s="220"/>
    </row>
    <row r="230" spans="2:18">
      <c r="B230" s="190" t="s">
        <v>118</v>
      </c>
      <c r="C230" s="191" t="s">
        <v>426</v>
      </c>
      <c r="D230" s="192" t="s">
        <v>139</v>
      </c>
      <c r="E230" s="190" t="s">
        <v>159</v>
      </c>
      <c r="F230" s="190" t="s">
        <v>131</v>
      </c>
      <c r="G230" s="246">
        <v>0.108</v>
      </c>
      <c r="H230" s="190" t="s">
        <v>121</v>
      </c>
      <c r="I230" s="190" t="s">
        <v>62</v>
      </c>
      <c r="J230" s="193">
        <v>45670</v>
      </c>
      <c r="K230" s="193">
        <v>45804</v>
      </c>
      <c r="L230" s="194">
        <v>1</v>
      </c>
      <c r="M230" s="194">
        <v>250000000</v>
      </c>
      <c r="N230" s="195">
        <v>256111875</v>
      </c>
      <c r="O230" s="198">
        <v>253546109</v>
      </c>
      <c r="P230" s="219"/>
      <c r="R230" s="220"/>
    </row>
    <row r="231" spans="2:18">
      <c r="B231" s="190" t="s">
        <v>118</v>
      </c>
      <c r="C231" s="191" t="s">
        <v>427</v>
      </c>
      <c r="D231" s="192" t="s">
        <v>139</v>
      </c>
      <c r="E231" s="190" t="s">
        <v>159</v>
      </c>
      <c r="F231" s="190" t="s">
        <v>131</v>
      </c>
      <c r="G231" s="246">
        <v>0.108</v>
      </c>
      <c r="H231" s="190" t="s">
        <v>121</v>
      </c>
      <c r="I231" s="190" t="s">
        <v>62</v>
      </c>
      <c r="J231" s="193">
        <v>45670</v>
      </c>
      <c r="K231" s="193">
        <v>45804</v>
      </c>
      <c r="L231" s="194">
        <v>1</v>
      </c>
      <c r="M231" s="194">
        <v>250000000</v>
      </c>
      <c r="N231" s="195">
        <v>256111875</v>
      </c>
      <c r="O231" s="198">
        <v>253546109</v>
      </c>
      <c r="P231" s="219"/>
      <c r="R231" s="220"/>
    </row>
    <row r="232" spans="2:18">
      <c r="B232" s="190" t="s">
        <v>118</v>
      </c>
      <c r="C232" s="191" t="s">
        <v>428</v>
      </c>
      <c r="D232" s="192" t="s">
        <v>139</v>
      </c>
      <c r="E232" s="190" t="s">
        <v>159</v>
      </c>
      <c r="F232" s="190" t="s">
        <v>131</v>
      </c>
      <c r="G232" s="246">
        <v>0.108</v>
      </c>
      <c r="H232" s="190" t="s">
        <v>121</v>
      </c>
      <c r="I232" s="190" t="s">
        <v>62</v>
      </c>
      <c r="J232" s="193">
        <v>45670</v>
      </c>
      <c r="K232" s="193">
        <v>45804</v>
      </c>
      <c r="L232" s="194">
        <v>1</v>
      </c>
      <c r="M232" s="194">
        <v>250000000</v>
      </c>
      <c r="N232" s="195">
        <v>256111875</v>
      </c>
      <c r="O232" s="198">
        <v>253546109</v>
      </c>
      <c r="P232" s="219"/>
      <c r="R232" s="220"/>
    </row>
    <row r="233" spans="2:18">
      <c r="B233" s="190" t="s">
        <v>118</v>
      </c>
      <c r="C233" s="191" t="s">
        <v>429</v>
      </c>
      <c r="D233" s="192" t="s">
        <v>139</v>
      </c>
      <c r="E233" s="190" t="s">
        <v>159</v>
      </c>
      <c r="F233" s="190" t="s">
        <v>131</v>
      </c>
      <c r="G233" s="246">
        <v>0.108</v>
      </c>
      <c r="H233" s="190" t="s">
        <v>121</v>
      </c>
      <c r="I233" s="190" t="s">
        <v>62</v>
      </c>
      <c r="J233" s="193">
        <v>45670</v>
      </c>
      <c r="K233" s="193">
        <v>45804</v>
      </c>
      <c r="L233" s="194">
        <v>1</v>
      </c>
      <c r="M233" s="194">
        <v>250000000</v>
      </c>
      <c r="N233" s="195">
        <v>256111875</v>
      </c>
      <c r="O233" s="198">
        <v>253546109</v>
      </c>
      <c r="P233" s="219"/>
      <c r="R233" s="220"/>
    </row>
    <row r="234" spans="2:18">
      <c r="B234" s="190" t="s">
        <v>118</v>
      </c>
      <c r="C234" s="191" t="s">
        <v>430</v>
      </c>
      <c r="D234" s="192" t="s">
        <v>139</v>
      </c>
      <c r="E234" s="190" t="s">
        <v>159</v>
      </c>
      <c r="F234" s="190" t="s">
        <v>131</v>
      </c>
      <c r="G234" s="246">
        <v>0.108</v>
      </c>
      <c r="H234" s="190" t="s">
        <v>121</v>
      </c>
      <c r="I234" s="190" t="s">
        <v>62</v>
      </c>
      <c r="J234" s="193">
        <v>45670</v>
      </c>
      <c r="K234" s="193">
        <v>45804</v>
      </c>
      <c r="L234" s="194">
        <v>1</v>
      </c>
      <c r="M234" s="194">
        <v>250000000</v>
      </c>
      <c r="N234" s="195">
        <v>256111875</v>
      </c>
      <c r="O234" s="198">
        <v>253546109</v>
      </c>
      <c r="P234" s="219"/>
      <c r="R234" s="220"/>
    </row>
    <row r="235" spans="2:18">
      <c r="B235" s="190" t="s">
        <v>118</v>
      </c>
      <c r="C235" s="191" t="s">
        <v>431</v>
      </c>
      <c r="D235" s="192" t="s">
        <v>139</v>
      </c>
      <c r="E235" s="190" t="s">
        <v>159</v>
      </c>
      <c r="F235" s="190" t="s">
        <v>131</v>
      </c>
      <c r="G235" s="246">
        <v>0.108</v>
      </c>
      <c r="H235" s="190" t="s">
        <v>121</v>
      </c>
      <c r="I235" s="190" t="s">
        <v>62</v>
      </c>
      <c r="J235" s="193">
        <v>45670</v>
      </c>
      <c r="K235" s="193">
        <v>45804</v>
      </c>
      <c r="L235" s="194">
        <v>1</v>
      </c>
      <c r="M235" s="194">
        <v>500000000</v>
      </c>
      <c r="N235" s="195">
        <v>512223750</v>
      </c>
      <c r="O235" s="198">
        <v>507092218</v>
      </c>
      <c r="P235" s="219"/>
      <c r="R235" s="220"/>
    </row>
    <row r="236" spans="2:18">
      <c r="B236" s="190" t="s">
        <v>118</v>
      </c>
      <c r="C236" s="191" t="s">
        <v>432</v>
      </c>
      <c r="D236" s="192" t="s">
        <v>401</v>
      </c>
      <c r="E236" s="190" t="s">
        <v>402</v>
      </c>
      <c r="F236" s="190" t="s">
        <v>128</v>
      </c>
      <c r="G236" s="246">
        <v>7.1499999999999994E-2</v>
      </c>
      <c r="H236" s="190" t="s">
        <v>121</v>
      </c>
      <c r="I236" s="190" t="s">
        <v>62</v>
      </c>
      <c r="J236" s="193">
        <v>45672</v>
      </c>
      <c r="K236" s="193">
        <v>46099</v>
      </c>
      <c r="L236" s="194">
        <v>1</v>
      </c>
      <c r="M236" s="194">
        <v>500000000</v>
      </c>
      <c r="N236" s="195">
        <v>527621197.25</v>
      </c>
      <c r="O236" s="198">
        <v>499674387</v>
      </c>
      <c r="P236" s="219"/>
      <c r="R236" s="220"/>
    </row>
    <row r="237" spans="2:18">
      <c r="B237" s="190" t="s">
        <v>118</v>
      </c>
      <c r="C237" s="191" t="s">
        <v>433</v>
      </c>
      <c r="D237" s="192" t="s">
        <v>401</v>
      </c>
      <c r="E237" s="190" t="s">
        <v>402</v>
      </c>
      <c r="F237" s="190" t="s">
        <v>128</v>
      </c>
      <c r="G237" s="246">
        <v>7.1499999999999994E-2</v>
      </c>
      <c r="H237" s="190" t="s">
        <v>121</v>
      </c>
      <c r="I237" s="190" t="s">
        <v>62</v>
      </c>
      <c r="J237" s="193">
        <v>45672</v>
      </c>
      <c r="K237" s="193">
        <v>46099</v>
      </c>
      <c r="L237" s="194">
        <v>1</v>
      </c>
      <c r="M237" s="194">
        <v>500000000</v>
      </c>
      <c r="N237" s="195">
        <v>527621197.25</v>
      </c>
      <c r="O237" s="198">
        <v>499674387</v>
      </c>
      <c r="P237" s="219"/>
      <c r="R237" s="220"/>
    </row>
    <row r="238" spans="2:18">
      <c r="B238" s="190" t="s">
        <v>118</v>
      </c>
      <c r="C238" s="191" t="s">
        <v>434</v>
      </c>
      <c r="D238" s="192" t="s">
        <v>401</v>
      </c>
      <c r="E238" s="190" t="s">
        <v>402</v>
      </c>
      <c r="F238" s="190" t="s">
        <v>128</v>
      </c>
      <c r="G238" s="246">
        <v>7.1499999999999994E-2</v>
      </c>
      <c r="H238" s="190" t="s">
        <v>121</v>
      </c>
      <c r="I238" s="190" t="s">
        <v>62</v>
      </c>
      <c r="J238" s="193">
        <v>45672</v>
      </c>
      <c r="K238" s="193">
        <v>46099</v>
      </c>
      <c r="L238" s="194">
        <v>1</v>
      </c>
      <c r="M238" s="194">
        <v>500000000</v>
      </c>
      <c r="N238" s="195">
        <v>527621197.25</v>
      </c>
      <c r="O238" s="198">
        <v>499674387</v>
      </c>
      <c r="P238" s="219"/>
      <c r="R238" s="220"/>
    </row>
    <row r="239" spans="2:18">
      <c r="B239" s="190" t="s">
        <v>118</v>
      </c>
      <c r="C239" s="191" t="s">
        <v>435</v>
      </c>
      <c r="D239" s="192" t="s">
        <v>401</v>
      </c>
      <c r="E239" s="190" t="s">
        <v>402</v>
      </c>
      <c r="F239" s="190" t="s">
        <v>128</v>
      </c>
      <c r="G239" s="246">
        <v>7.1499999999999994E-2</v>
      </c>
      <c r="H239" s="190" t="s">
        <v>121</v>
      </c>
      <c r="I239" s="190" t="s">
        <v>62</v>
      </c>
      <c r="J239" s="193">
        <v>45672</v>
      </c>
      <c r="K239" s="193">
        <v>46099</v>
      </c>
      <c r="L239" s="194">
        <v>1</v>
      </c>
      <c r="M239" s="194">
        <v>500000000</v>
      </c>
      <c r="N239" s="195">
        <v>527621197.25</v>
      </c>
      <c r="O239" s="198">
        <v>499674387</v>
      </c>
      <c r="P239" s="219"/>
      <c r="R239" s="220"/>
    </row>
    <row r="240" spans="2:18">
      <c r="B240" s="190" t="s">
        <v>118</v>
      </c>
      <c r="C240" s="191" t="s">
        <v>436</v>
      </c>
      <c r="D240" s="192" t="s">
        <v>401</v>
      </c>
      <c r="E240" s="190" t="s">
        <v>402</v>
      </c>
      <c r="F240" s="190" t="s">
        <v>128</v>
      </c>
      <c r="G240" s="246">
        <v>7.1499999999999994E-2</v>
      </c>
      <c r="H240" s="190" t="s">
        <v>121</v>
      </c>
      <c r="I240" s="190" t="s">
        <v>62</v>
      </c>
      <c r="J240" s="193">
        <v>45672</v>
      </c>
      <c r="K240" s="193">
        <v>46099</v>
      </c>
      <c r="L240" s="194">
        <v>1</v>
      </c>
      <c r="M240" s="194">
        <v>500000000</v>
      </c>
      <c r="N240" s="195">
        <v>527621197.25</v>
      </c>
      <c r="O240" s="198">
        <v>499674387</v>
      </c>
      <c r="P240" s="219"/>
      <c r="R240" s="220"/>
    </row>
    <row r="241" spans="2:18">
      <c r="B241" s="190" t="s">
        <v>118</v>
      </c>
      <c r="C241" s="191" t="s">
        <v>437</v>
      </c>
      <c r="D241" s="192" t="s">
        <v>248</v>
      </c>
      <c r="E241" s="190" t="s">
        <v>249</v>
      </c>
      <c r="F241" s="190" t="s">
        <v>132</v>
      </c>
      <c r="G241" s="246">
        <v>7.1999999999999995E-2</v>
      </c>
      <c r="H241" s="190" t="s">
        <v>121</v>
      </c>
      <c r="I241" s="190" t="s">
        <v>62</v>
      </c>
      <c r="J241" s="193">
        <v>45680</v>
      </c>
      <c r="K241" s="193">
        <v>45831</v>
      </c>
      <c r="L241" s="194">
        <v>1</v>
      </c>
      <c r="M241" s="194">
        <v>500000000</v>
      </c>
      <c r="N241" s="195">
        <v>504634645.19999999</v>
      </c>
      <c r="O241" s="198">
        <v>501874833</v>
      </c>
      <c r="P241" s="219"/>
      <c r="R241" s="220"/>
    </row>
    <row r="242" spans="2:18">
      <c r="B242" s="190" t="s">
        <v>118</v>
      </c>
      <c r="C242" s="191" t="s">
        <v>438</v>
      </c>
      <c r="D242" s="192" t="s">
        <v>126</v>
      </c>
      <c r="E242" s="190" t="s">
        <v>147</v>
      </c>
      <c r="F242" s="190" t="s">
        <v>123</v>
      </c>
      <c r="G242" s="246">
        <v>7.6499999999999999E-2</v>
      </c>
      <c r="H242" s="190" t="s">
        <v>121</v>
      </c>
      <c r="I242" s="190" t="s">
        <v>62</v>
      </c>
      <c r="J242" s="193">
        <v>45713</v>
      </c>
      <c r="K242" s="193">
        <v>46015</v>
      </c>
      <c r="L242" s="194">
        <v>1</v>
      </c>
      <c r="M242" s="194">
        <v>500000000</v>
      </c>
      <c r="N242" s="195">
        <v>508612521.89999998</v>
      </c>
      <c r="O242" s="198">
        <v>502285026</v>
      </c>
      <c r="P242" s="219"/>
      <c r="R242" s="220"/>
    </row>
    <row r="243" spans="2:18">
      <c r="B243" s="190" t="s">
        <v>118</v>
      </c>
      <c r="C243" s="191" t="s">
        <v>439</v>
      </c>
      <c r="D243" s="192" t="s">
        <v>126</v>
      </c>
      <c r="E243" s="190" t="s">
        <v>147</v>
      </c>
      <c r="F243" s="190" t="s">
        <v>123</v>
      </c>
      <c r="G243" s="246">
        <v>7.6499999999999999E-2</v>
      </c>
      <c r="H243" s="190" t="s">
        <v>121</v>
      </c>
      <c r="I243" s="190" t="s">
        <v>62</v>
      </c>
      <c r="J243" s="193">
        <v>45713</v>
      </c>
      <c r="K243" s="193">
        <v>46015</v>
      </c>
      <c r="L243" s="194">
        <v>1</v>
      </c>
      <c r="M243" s="194">
        <v>500000000</v>
      </c>
      <c r="N243" s="195">
        <v>508612521.89999998</v>
      </c>
      <c r="O243" s="198">
        <v>502285026</v>
      </c>
      <c r="P243" s="219"/>
      <c r="R243" s="220"/>
    </row>
    <row r="244" spans="2:18">
      <c r="B244" s="190" t="s">
        <v>118</v>
      </c>
      <c r="C244" s="191" t="s">
        <v>440</v>
      </c>
      <c r="D244" s="192" t="s">
        <v>139</v>
      </c>
      <c r="E244" s="190" t="s">
        <v>159</v>
      </c>
      <c r="F244" s="190" t="s">
        <v>131</v>
      </c>
      <c r="G244" s="246">
        <v>8.5999999999999993E-2</v>
      </c>
      <c r="H244" s="190" t="s">
        <v>121</v>
      </c>
      <c r="I244" s="190" t="s">
        <v>62</v>
      </c>
      <c r="J244" s="193">
        <v>45716</v>
      </c>
      <c r="K244" s="193">
        <v>45859</v>
      </c>
      <c r="L244" s="194">
        <v>1</v>
      </c>
      <c r="M244" s="194">
        <v>200000000</v>
      </c>
      <c r="N244" s="195">
        <v>211135396.22</v>
      </c>
      <c r="O244" s="198">
        <v>212523410</v>
      </c>
      <c r="P244" s="219"/>
      <c r="R244" s="220"/>
    </row>
    <row r="245" spans="2:18">
      <c r="B245" s="190" t="s">
        <v>118</v>
      </c>
      <c r="C245" s="191" t="s">
        <v>441</v>
      </c>
      <c r="D245" s="192" t="s">
        <v>139</v>
      </c>
      <c r="E245" s="190" t="s">
        <v>159</v>
      </c>
      <c r="F245" s="190" t="s">
        <v>131</v>
      </c>
      <c r="G245" s="246">
        <v>8.5999999999999993E-2</v>
      </c>
      <c r="H245" s="190" t="s">
        <v>121</v>
      </c>
      <c r="I245" s="190" t="s">
        <v>62</v>
      </c>
      <c r="J245" s="193">
        <v>45716</v>
      </c>
      <c r="K245" s="193">
        <v>45859</v>
      </c>
      <c r="L245" s="194">
        <v>1</v>
      </c>
      <c r="M245" s="194">
        <v>200000000</v>
      </c>
      <c r="N245" s="195">
        <v>211135396.22</v>
      </c>
      <c r="O245" s="198">
        <v>212523410</v>
      </c>
      <c r="P245" s="219"/>
      <c r="R245" s="220"/>
    </row>
    <row r="246" spans="2:18">
      <c r="B246" s="190" t="s">
        <v>118</v>
      </c>
      <c r="C246" s="191" t="s">
        <v>442</v>
      </c>
      <c r="D246" s="192" t="s">
        <v>139</v>
      </c>
      <c r="E246" s="190" t="s">
        <v>159</v>
      </c>
      <c r="F246" s="190" t="s">
        <v>131</v>
      </c>
      <c r="G246" s="246">
        <v>8.5999999999999993E-2</v>
      </c>
      <c r="H246" s="190" t="s">
        <v>121</v>
      </c>
      <c r="I246" s="190" t="s">
        <v>62</v>
      </c>
      <c r="J246" s="193">
        <v>45716</v>
      </c>
      <c r="K246" s="193">
        <v>45859</v>
      </c>
      <c r="L246" s="194">
        <v>1</v>
      </c>
      <c r="M246" s="194">
        <v>200000000</v>
      </c>
      <c r="N246" s="195">
        <v>211135396.22</v>
      </c>
      <c r="O246" s="198">
        <v>212523410</v>
      </c>
      <c r="P246" s="219"/>
      <c r="R246" s="220"/>
    </row>
    <row r="247" spans="2:18">
      <c r="B247" s="190" t="s">
        <v>118</v>
      </c>
      <c r="C247" s="191" t="s">
        <v>443</v>
      </c>
      <c r="D247" s="192" t="s">
        <v>139</v>
      </c>
      <c r="E247" s="190" t="s">
        <v>159</v>
      </c>
      <c r="F247" s="190" t="s">
        <v>131</v>
      </c>
      <c r="G247" s="246">
        <v>8.5999999999999993E-2</v>
      </c>
      <c r="H247" s="190" t="s">
        <v>121</v>
      </c>
      <c r="I247" s="190" t="s">
        <v>62</v>
      </c>
      <c r="J247" s="193">
        <v>45716</v>
      </c>
      <c r="K247" s="193">
        <v>45859</v>
      </c>
      <c r="L247" s="194">
        <v>1</v>
      </c>
      <c r="M247" s="194">
        <v>200000000</v>
      </c>
      <c r="N247" s="195">
        <v>211135396.22</v>
      </c>
      <c r="O247" s="198">
        <v>212523410</v>
      </c>
      <c r="P247" s="219"/>
      <c r="R247" s="220"/>
    </row>
    <row r="248" spans="2:18">
      <c r="B248" s="190" t="s">
        <v>118</v>
      </c>
      <c r="C248" s="191" t="s">
        <v>373</v>
      </c>
      <c r="D248" s="192" t="s">
        <v>184</v>
      </c>
      <c r="E248" s="190" t="s">
        <v>185</v>
      </c>
      <c r="F248" s="190" t="s">
        <v>128</v>
      </c>
      <c r="G248" s="246">
        <v>8.9499999999999996E-2</v>
      </c>
      <c r="H248" s="190" t="s">
        <v>124</v>
      </c>
      <c r="I248" s="190" t="s">
        <v>62</v>
      </c>
      <c r="J248" s="193">
        <v>45728</v>
      </c>
      <c r="K248" s="193">
        <v>45847</v>
      </c>
      <c r="L248" s="194">
        <v>1</v>
      </c>
      <c r="M248" s="194">
        <v>3000000000</v>
      </c>
      <c r="N248" s="195">
        <v>3060311219.0999999</v>
      </c>
      <c r="O248" s="198">
        <v>3074141235</v>
      </c>
      <c r="P248" s="219"/>
      <c r="R248" s="220"/>
    </row>
    <row r="249" spans="2:18">
      <c r="B249" s="190" t="s">
        <v>118</v>
      </c>
      <c r="C249" s="191" t="s">
        <v>444</v>
      </c>
      <c r="D249" s="192" t="s">
        <v>153</v>
      </c>
      <c r="E249" s="190" t="s">
        <v>154</v>
      </c>
      <c r="F249" s="190" t="s">
        <v>445</v>
      </c>
      <c r="G249" s="246">
        <v>7.7499999999999999E-2</v>
      </c>
      <c r="H249" s="190" t="s">
        <v>121</v>
      </c>
      <c r="I249" s="190" t="s">
        <v>62</v>
      </c>
      <c r="J249" s="193">
        <v>45735</v>
      </c>
      <c r="K249" s="193">
        <v>46105</v>
      </c>
      <c r="L249" s="194">
        <v>1</v>
      </c>
      <c r="M249" s="194">
        <v>250000000</v>
      </c>
      <c r="N249" s="195">
        <v>250250000</v>
      </c>
      <c r="O249" s="198">
        <v>250873863</v>
      </c>
      <c r="P249" s="219"/>
      <c r="R249" s="220"/>
    </row>
    <row r="250" spans="2:18">
      <c r="B250" s="190" t="s">
        <v>118</v>
      </c>
      <c r="C250" s="191" t="s">
        <v>446</v>
      </c>
      <c r="D250" s="192" t="s">
        <v>153</v>
      </c>
      <c r="E250" s="190" t="s">
        <v>154</v>
      </c>
      <c r="F250" s="190" t="s">
        <v>445</v>
      </c>
      <c r="G250" s="246">
        <v>7.7499999999999999E-2</v>
      </c>
      <c r="H250" s="190" t="s">
        <v>121</v>
      </c>
      <c r="I250" s="190" t="s">
        <v>62</v>
      </c>
      <c r="J250" s="193">
        <v>45735</v>
      </c>
      <c r="K250" s="193">
        <v>46105</v>
      </c>
      <c r="L250" s="194">
        <v>1</v>
      </c>
      <c r="M250" s="194">
        <v>250000000</v>
      </c>
      <c r="N250" s="195">
        <v>250250000</v>
      </c>
      <c r="O250" s="198">
        <v>250873863</v>
      </c>
      <c r="P250" s="219"/>
      <c r="R250" s="220"/>
    </row>
    <row r="251" spans="2:18">
      <c r="B251" s="190" t="s">
        <v>118</v>
      </c>
      <c r="C251" s="191" t="s">
        <v>447</v>
      </c>
      <c r="D251" s="192" t="s">
        <v>126</v>
      </c>
      <c r="E251" s="190" t="s">
        <v>147</v>
      </c>
      <c r="F251" s="190" t="s">
        <v>123</v>
      </c>
      <c r="G251" s="246">
        <v>7.2499999999999995E-2</v>
      </c>
      <c r="H251" s="190" t="s">
        <v>121</v>
      </c>
      <c r="I251" s="190" t="s">
        <v>62</v>
      </c>
      <c r="J251" s="193">
        <v>45737</v>
      </c>
      <c r="K251" s="193">
        <v>46034</v>
      </c>
      <c r="L251" s="194">
        <v>1</v>
      </c>
      <c r="M251" s="194">
        <v>1000000000</v>
      </c>
      <c r="N251" s="195">
        <v>1012131639.7</v>
      </c>
      <c r="O251" s="198">
        <v>1014193537</v>
      </c>
      <c r="P251" s="219"/>
      <c r="R251" s="220"/>
    </row>
    <row r="252" spans="2:18">
      <c r="B252" s="190" t="s">
        <v>118</v>
      </c>
      <c r="C252" s="191" t="s">
        <v>448</v>
      </c>
      <c r="D252" s="192" t="s">
        <v>126</v>
      </c>
      <c r="E252" s="190" t="s">
        <v>147</v>
      </c>
      <c r="F252" s="190" t="s">
        <v>123</v>
      </c>
      <c r="G252" s="246">
        <v>7.2499999999999995E-2</v>
      </c>
      <c r="H252" s="190" t="s">
        <v>121</v>
      </c>
      <c r="I252" s="190" t="s">
        <v>62</v>
      </c>
      <c r="J252" s="193">
        <v>45737</v>
      </c>
      <c r="K252" s="193">
        <v>46034</v>
      </c>
      <c r="L252" s="194">
        <v>1</v>
      </c>
      <c r="M252" s="194">
        <v>1000000000</v>
      </c>
      <c r="N252" s="195">
        <v>1012131639.7</v>
      </c>
      <c r="O252" s="198">
        <v>1014193537</v>
      </c>
      <c r="P252" s="219"/>
      <c r="R252" s="220"/>
    </row>
    <row r="253" spans="2:18">
      <c r="B253" s="190" t="s">
        <v>118</v>
      </c>
      <c r="C253" s="191" t="s">
        <v>449</v>
      </c>
      <c r="D253" s="192" t="s">
        <v>126</v>
      </c>
      <c r="E253" s="190" t="s">
        <v>147</v>
      </c>
      <c r="F253" s="190" t="s">
        <v>123</v>
      </c>
      <c r="G253" s="246">
        <v>7.2499999999999995E-2</v>
      </c>
      <c r="H253" s="190" t="s">
        <v>121</v>
      </c>
      <c r="I253" s="190" t="s">
        <v>62</v>
      </c>
      <c r="J253" s="193">
        <v>45737</v>
      </c>
      <c r="K253" s="193">
        <v>46034</v>
      </c>
      <c r="L253" s="194">
        <v>1</v>
      </c>
      <c r="M253" s="194">
        <v>1000000000</v>
      </c>
      <c r="N253" s="195">
        <v>1012131639.7</v>
      </c>
      <c r="O253" s="198">
        <v>1014193537</v>
      </c>
      <c r="P253" s="219"/>
      <c r="R253" s="220"/>
    </row>
    <row r="254" spans="2:18">
      <c r="B254" s="190" t="s">
        <v>118</v>
      </c>
      <c r="C254" s="191" t="s">
        <v>450</v>
      </c>
      <c r="D254" s="192" t="s">
        <v>134</v>
      </c>
      <c r="E254" s="190" t="s">
        <v>149</v>
      </c>
      <c r="F254" s="190" t="s">
        <v>130</v>
      </c>
      <c r="G254" s="246">
        <v>0.08</v>
      </c>
      <c r="H254" s="190" t="s">
        <v>121</v>
      </c>
      <c r="I254" s="190" t="s">
        <v>62</v>
      </c>
      <c r="J254" s="193">
        <v>45747</v>
      </c>
      <c r="K254" s="193">
        <v>45971</v>
      </c>
      <c r="L254" s="194">
        <v>1</v>
      </c>
      <c r="M254" s="194">
        <v>1000000000</v>
      </c>
      <c r="N254" s="195">
        <v>1015188072.6</v>
      </c>
      <c r="O254" s="198">
        <v>1015188073</v>
      </c>
      <c r="P254" s="219"/>
      <c r="R254" s="220"/>
    </row>
    <row r="255" spans="2:18">
      <c r="B255" s="190" t="s">
        <v>118</v>
      </c>
      <c r="C255" s="191" t="s">
        <v>451</v>
      </c>
      <c r="D255" s="192" t="s">
        <v>134</v>
      </c>
      <c r="E255" s="190" t="s">
        <v>149</v>
      </c>
      <c r="F255" s="190" t="s">
        <v>130</v>
      </c>
      <c r="G255" s="246">
        <v>0.08</v>
      </c>
      <c r="H255" s="190" t="s">
        <v>121</v>
      </c>
      <c r="I255" s="190" t="s">
        <v>62</v>
      </c>
      <c r="J255" s="193">
        <v>45747</v>
      </c>
      <c r="K255" s="193">
        <v>45971</v>
      </c>
      <c r="L255" s="194">
        <v>1</v>
      </c>
      <c r="M255" s="194">
        <v>1000000000</v>
      </c>
      <c r="N255" s="195">
        <v>1015188072.6</v>
      </c>
      <c r="O255" s="198">
        <v>1015188073</v>
      </c>
      <c r="P255" s="219"/>
      <c r="R255" s="220"/>
    </row>
    <row r="256" spans="2:18">
      <c r="B256" s="190" t="s">
        <v>180</v>
      </c>
      <c r="C256" s="191" t="s">
        <v>181</v>
      </c>
      <c r="D256" s="192" t="s">
        <v>155</v>
      </c>
      <c r="E256" s="190" t="s">
        <v>156</v>
      </c>
      <c r="F256" s="190" t="s">
        <v>152</v>
      </c>
      <c r="G256" s="246">
        <v>6.3700000000000007E-2</v>
      </c>
      <c r="H256" s="190" t="s">
        <v>121</v>
      </c>
      <c r="I256" s="190" t="s">
        <v>62</v>
      </c>
      <c r="J256" s="193">
        <v>45335</v>
      </c>
      <c r="K256" s="193">
        <v>45863</v>
      </c>
      <c r="L256" s="194">
        <v>250</v>
      </c>
      <c r="M256" s="194">
        <v>2500000000</v>
      </c>
      <c r="N256" s="195">
        <v>2293935372</v>
      </c>
      <c r="O256" s="198">
        <v>2453196784</v>
      </c>
      <c r="P256" s="219"/>
      <c r="R256" s="220"/>
    </row>
    <row r="257" spans="1:18">
      <c r="B257" s="190" t="s">
        <v>180</v>
      </c>
      <c r="C257" s="191" t="s">
        <v>188</v>
      </c>
      <c r="D257" s="192" t="s">
        <v>155</v>
      </c>
      <c r="E257" s="190" t="s">
        <v>156</v>
      </c>
      <c r="F257" s="190" t="s">
        <v>152</v>
      </c>
      <c r="G257" s="246">
        <v>6.25E-2</v>
      </c>
      <c r="H257" s="190" t="s">
        <v>121</v>
      </c>
      <c r="I257" s="190" t="s">
        <v>62</v>
      </c>
      <c r="J257" s="193">
        <v>45386</v>
      </c>
      <c r="K257" s="193">
        <v>45926</v>
      </c>
      <c r="L257" s="194">
        <v>1000</v>
      </c>
      <c r="M257" s="194">
        <v>10000000000</v>
      </c>
      <c r="N257" s="195">
        <v>9200953874</v>
      </c>
      <c r="O257" s="198">
        <v>9727724457</v>
      </c>
      <c r="P257" s="219"/>
      <c r="R257" s="220"/>
    </row>
    <row r="258" spans="1:18">
      <c r="B258" s="190" t="s">
        <v>180</v>
      </c>
      <c r="C258" s="191" t="s">
        <v>189</v>
      </c>
      <c r="D258" s="192" t="s">
        <v>155</v>
      </c>
      <c r="E258" s="190" t="s">
        <v>156</v>
      </c>
      <c r="F258" s="190" t="s">
        <v>152</v>
      </c>
      <c r="G258" s="246">
        <v>6.3899999999999998E-2</v>
      </c>
      <c r="H258" s="190" t="s">
        <v>121</v>
      </c>
      <c r="I258" s="190" t="s">
        <v>62</v>
      </c>
      <c r="J258" s="193">
        <v>45393</v>
      </c>
      <c r="K258" s="193">
        <v>45863</v>
      </c>
      <c r="L258" s="194">
        <v>700</v>
      </c>
      <c r="M258" s="194">
        <v>7000000000</v>
      </c>
      <c r="N258" s="195">
        <v>6499519213.6000004</v>
      </c>
      <c r="O258" s="198">
        <v>6873004963</v>
      </c>
      <c r="P258" s="219"/>
      <c r="R258" s="220"/>
    </row>
    <row r="259" spans="1:18">
      <c r="B259" s="190" t="s">
        <v>180</v>
      </c>
      <c r="C259" s="191" t="s">
        <v>235</v>
      </c>
      <c r="D259" s="192" t="s">
        <v>155</v>
      </c>
      <c r="E259" s="190" t="s">
        <v>156</v>
      </c>
      <c r="F259" s="190" t="s">
        <v>152</v>
      </c>
      <c r="G259" s="246">
        <v>6.5500000000000003E-2</v>
      </c>
      <c r="H259" s="190" t="s">
        <v>121</v>
      </c>
      <c r="I259" s="190" t="s">
        <v>62</v>
      </c>
      <c r="J259" s="193">
        <v>45443</v>
      </c>
      <c r="K259" s="193">
        <v>45989</v>
      </c>
      <c r="L259" s="194">
        <v>500</v>
      </c>
      <c r="M259" s="194">
        <v>5000000000</v>
      </c>
      <c r="N259" s="195">
        <v>4570626574</v>
      </c>
      <c r="O259" s="198">
        <v>4804927425</v>
      </c>
      <c r="P259" s="219"/>
      <c r="R259" s="220"/>
    </row>
    <row r="260" spans="1:18">
      <c r="B260" s="190" t="s">
        <v>180</v>
      </c>
      <c r="C260" s="191" t="s">
        <v>237</v>
      </c>
      <c r="D260" s="192" t="s">
        <v>155</v>
      </c>
      <c r="E260" s="190" t="s">
        <v>156</v>
      </c>
      <c r="F260" s="190" t="s">
        <v>152</v>
      </c>
      <c r="G260" s="246">
        <v>6.3600000000000004E-2</v>
      </c>
      <c r="H260" s="190" t="s">
        <v>121</v>
      </c>
      <c r="I260" s="190" t="s">
        <v>62</v>
      </c>
      <c r="J260" s="193">
        <v>45447</v>
      </c>
      <c r="K260" s="193">
        <v>45807</v>
      </c>
      <c r="L260" s="194">
        <v>120</v>
      </c>
      <c r="M260" s="194">
        <v>1200000000</v>
      </c>
      <c r="N260" s="195">
        <v>1130322580.5599999</v>
      </c>
      <c r="O260" s="198">
        <v>1188095740</v>
      </c>
      <c r="P260" s="219"/>
      <c r="R260" s="220"/>
    </row>
    <row r="261" spans="1:18">
      <c r="B261" s="190" t="s">
        <v>180</v>
      </c>
      <c r="C261" s="191" t="s">
        <v>255</v>
      </c>
      <c r="D261" s="192" t="s">
        <v>155</v>
      </c>
      <c r="E261" s="190" t="s">
        <v>156</v>
      </c>
      <c r="F261" s="190" t="s">
        <v>152</v>
      </c>
      <c r="G261" s="246">
        <v>6.4799999999999996E-2</v>
      </c>
      <c r="H261" s="190" t="s">
        <v>121</v>
      </c>
      <c r="I261" s="190" t="s">
        <v>62</v>
      </c>
      <c r="J261" s="193">
        <v>45461</v>
      </c>
      <c r="K261" s="193">
        <v>45961</v>
      </c>
      <c r="L261" s="194">
        <v>500</v>
      </c>
      <c r="M261" s="194">
        <v>5000000000</v>
      </c>
      <c r="N261" s="195">
        <v>4609167824</v>
      </c>
      <c r="O261" s="198">
        <v>4828822945</v>
      </c>
      <c r="P261" s="219"/>
      <c r="R261" s="220"/>
    </row>
    <row r="262" spans="1:18">
      <c r="B262" s="190" t="s">
        <v>180</v>
      </c>
      <c r="C262" s="191" t="s">
        <v>270</v>
      </c>
      <c r="D262" s="192" t="s">
        <v>155</v>
      </c>
      <c r="E262" s="190" t="s">
        <v>156</v>
      </c>
      <c r="F262" s="190" t="s">
        <v>152</v>
      </c>
      <c r="G262" s="246">
        <v>6.4799999999999996E-2</v>
      </c>
      <c r="H262" s="190" t="s">
        <v>121</v>
      </c>
      <c r="I262" s="190" t="s">
        <v>62</v>
      </c>
      <c r="J262" s="193">
        <v>45488</v>
      </c>
      <c r="K262" s="193">
        <v>45961</v>
      </c>
      <c r="L262" s="194">
        <v>500</v>
      </c>
      <c r="M262" s="194">
        <v>5000000000</v>
      </c>
      <c r="N262" s="195">
        <v>4619837963.5</v>
      </c>
      <c r="O262" s="198">
        <v>4824274806</v>
      </c>
      <c r="P262" s="219"/>
      <c r="R262" s="220"/>
    </row>
    <row r="263" spans="1:18">
      <c r="B263" s="190" t="s">
        <v>180</v>
      </c>
      <c r="C263" s="191" t="s">
        <v>310</v>
      </c>
      <c r="D263" s="192" t="s">
        <v>155</v>
      </c>
      <c r="E263" s="190" t="s">
        <v>156</v>
      </c>
      <c r="F263" s="190" t="s">
        <v>152</v>
      </c>
      <c r="G263" s="246">
        <v>6.5699999999999995E-2</v>
      </c>
      <c r="H263" s="190" t="s">
        <v>121</v>
      </c>
      <c r="I263" s="190" t="s">
        <v>62</v>
      </c>
      <c r="J263" s="193">
        <v>45576</v>
      </c>
      <c r="K263" s="193">
        <v>45898</v>
      </c>
      <c r="L263" s="194">
        <v>200</v>
      </c>
      <c r="M263" s="194">
        <v>2000000000</v>
      </c>
      <c r="N263" s="195">
        <v>1890745964</v>
      </c>
      <c r="O263" s="198">
        <v>1948001351</v>
      </c>
      <c r="P263" s="219"/>
      <c r="R263" s="220"/>
    </row>
    <row r="264" spans="1:18">
      <c r="B264" s="190" t="s">
        <v>180</v>
      </c>
      <c r="C264" s="191" t="s">
        <v>452</v>
      </c>
      <c r="D264" s="192" t="s">
        <v>155</v>
      </c>
      <c r="E264" s="190" t="s">
        <v>156</v>
      </c>
      <c r="F264" s="190" t="s">
        <v>152</v>
      </c>
      <c r="G264" s="246">
        <v>0.05</v>
      </c>
      <c r="H264" s="190" t="s">
        <v>121</v>
      </c>
      <c r="I264" s="190" t="s">
        <v>62</v>
      </c>
      <c r="J264" s="193">
        <v>45712</v>
      </c>
      <c r="K264" s="193">
        <v>45961</v>
      </c>
      <c r="L264" s="194">
        <v>300</v>
      </c>
      <c r="M264" s="194">
        <v>3000000000</v>
      </c>
      <c r="N264" s="195">
        <v>2878261371.9000001</v>
      </c>
      <c r="O264" s="198">
        <v>2895070128</v>
      </c>
      <c r="P264" s="219"/>
      <c r="R264" s="220"/>
    </row>
    <row r="265" spans="1:18">
      <c r="B265" s="190" t="s">
        <v>180</v>
      </c>
      <c r="C265" s="191" t="s">
        <v>453</v>
      </c>
      <c r="D265" s="192" t="s">
        <v>155</v>
      </c>
      <c r="E265" s="190" t="s">
        <v>156</v>
      </c>
      <c r="F265" s="190" t="s">
        <v>152</v>
      </c>
      <c r="G265" s="246">
        <v>5.8500000000000003E-2</v>
      </c>
      <c r="H265" s="190" t="s">
        <v>121</v>
      </c>
      <c r="I265" s="190" t="s">
        <v>62</v>
      </c>
      <c r="J265" s="193">
        <v>45723</v>
      </c>
      <c r="K265" s="193">
        <v>45835</v>
      </c>
      <c r="L265" s="194">
        <v>200</v>
      </c>
      <c r="M265" s="194">
        <v>2000000000</v>
      </c>
      <c r="N265" s="195">
        <v>1962661045.8</v>
      </c>
      <c r="O265" s="198">
        <v>1970603118</v>
      </c>
      <c r="P265" s="219"/>
      <c r="R265" s="220"/>
    </row>
    <row r="266" spans="1:18" hidden="1">
      <c r="A266" s="221"/>
      <c r="B266" s="221"/>
      <c r="C266" s="221"/>
      <c r="D266" s="221"/>
      <c r="E266" s="221"/>
      <c r="F266" s="221"/>
      <c r="G266" s="221"/>
      <c r="H266" s="221"/>
      <c r="I266" s="221"/>
      <c r="J266" s="221"/>
      <c r="K266" s="221"/>
      <c r="L266" s="221"/>
      <c r="M266" s="221"/>
      <c r="N266" s="221"/>
      <c r="O266" s="221"/>
      <c r="P266" s="219"/>
      <c r="R266" s="220"/>
    </row>
    <row r="267" spans="1:18">
      <c r="B267" s="126" t="s">
        <v>454</v>
      </c>
      <c r="C267" s="222"/>
      <c r="D267" s="222"/>
      <c r="E267" s="223"/>
      <c r="F267" s="223"/>
      <c r="G267" s="224"/>
      <c r="H267" s="225"/>
      <c r="I267" s="226"/>
      <c r="J267" s="226"/>
      <c r="K267" s="130"/>
      <c r="L267" s="227"/>
      <c r="M267" s="228"/>
      <c r="N267" s="229"/>
      <c r="O267" s="212">
        <f>SUM(O5:O266)</f>
        <v>200056009829</v>
      </c>
      <c r="P267" s="218"/>
    </row>
    <row r="268" spans="1:18">
      <c r="B268" s="126" t="s">
        <v>175</v>
      </c>
      <c r="C268" s="222"/>
      <c r="D268" s="222"/>
      <c r="E268" s="223"/>
      <c r="F268" s="223"/>
      <c r="G268" s="224"/>
      <c r="H268" s="225"/>
      <c r="I268" s="230"/>
      <c r="J268" s="226"/>
      <c r="K268" s="130"/>
      <c r="L268" s="227"/>
      <c r="M268" s="228"/>
      <c r="N268" s="229"/>
      <c r="O268" s="130">
        <v>244928967994</v>
      </c>
      <c r="P268" s="218"/>
    </row>
    <row r="270" spans="1:18">
      <c r="K270" s="231"/>
    </row>
    <row r="271" spans="1:18">
      <c r="K271" s="232"/>
      <c r="L271" s="231"/>
    </row>
    <row r="272" spans="1:18">
      <c r="O272" s="231">
        <f>+O267-'1 - EEFF FONDO GS'!F20</f>
        <v>0</v>
      </c>
    </row>
    <row r="273" spans="15:15">
      <c r="O273" s="231">
        <f>+O268-'1 - EEFF FONDO GS'!H20</f>
        <v>0</v>
      </c>
    </row>
  </sheetData>
  <autoFilter ref="B4:O268"/>
  <pageMargins left="0.7" right="0.7" top="0.75" bottom="0.75" header="0.3" footer="0.3"/>
  <pageSetup scale="47"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jz2FGQmAlMuD2M/IJMtTObhiuHQvizLA7vKDipe1DFQ=</DigestValue>
    </Reference>
    <Reference Type="http://www.w3.org/2000/09/xmldsig#Object" URI="#idOfficeObject">
      <DigestMethod Algorithm="http://www.w3.org/2001/04/xmlenc#sha256"/>
      <DigestValue>PuhnvAHq/xpQ9d/0l4FG71XoYQ3yFxyjtXsJMw2S1wA=</DigestValue>
    </Reference>
    <Reference Type="http://uri.etsi.org/01903#SignedProperties" URI="#idSignedProperties">
      <Transforms>
        <Transform Algorithm="http://www.w3.org/TR/2001/REC-xml-c14n-20010315"/>
      </Transforms>
      <DigestMethod Algorithm="http://www.w3.org/2001/04/xmlenc#sha256"/>
      <DigestValue>OC7IQIUXGii9S4pzOwDC9We64nlsPL9RZL7nh9XSM9w=</DigestValue>
    </Reference>
    <Reference Type="http://www.w3.org/2000/09/xmldsig#Object" URI="#idValidSigLnImg">
      <DigestMethod Algorithm="http://www.w3.org/2001/04/xmlenc#sha256"/>
      <DigestValue>82t6L4Nr+A0Re8q1rl1/MwfFbyyIRfvR7S0SgU1sHec=</DigestValue>
    </Reference>
    <Reference Type="http://www.w3.org/2000/09/xmldsig#Object" URI="#idInvalidSigLnImg">
      <DigestMethod Algorithm="http://www.w3.org/2001/04/xmlenc#sha256"/>
      <DigestValue>Em2ax8NPOcweU0mkDYC6CeSZkojQ/mV+7w51wHitMaU=</DigestValue>
    </Reference>
  </SignedInfo>
  <SignatureValue>nTZrL0Pj+rzqGCJegRZzta3XvfrZFIdb6qRMku1/WaReZWr7MMk46fTfOkCWPaXiX2ex3hMUQl7x
a7FBypoZBJlufy1zJ22Qxy5PRIfbK5wPb1Oe0YrrsafaEjEhYARE6NxPsyLK6EdY+tQ9InD/Cgcd
ZHo8CjOKEr8xzvE1XSAN205GaZzdTEE+BrNlZtEcoErdpaLhk5DkLU2VQmXO8qeQ8HN4xnhygH/+
3aPHJiBpFK02x163NMwA9lxYyWwTKjTxxDNZlIbJ67p0RBCsfc6RQ5HoNfjbpZY5tYy7wN9av+cC
y0qwDLteGdDKqYVZKbUB7D+539ouqtzRqMwSOw==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0iio6lBtviLmZoupqp33DBUYSlyD/RDU9nVd78ZgyYQ=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NcpqBVyMh4Z0pKMRgER8EwFM+29Ihjsdsly6oZVzyY4=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njZldyCwqHe3E0fbQsxmCcoZna4MX14qSlDNehZpNiw=</DigestValue>
      </Reference>
      <Reference URI="/xl/media/image2.emf?ContentType=image/x-emf">
        <DigestMethod Algorithm="http://www.w3.org/2001/04/xmlenc#sha256"/>
        <DigestValue>2jcMzyTSn5hI4ByXsi1f5YyK3VW2qpQMIIypdf5U1OA=</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6BvVuHz5nUjo+z3z25npXlERJ+8zsIBuDwvzTlqZhUc=</DigestValue>
      </Reference>
      <Reference URI="/xl/printerSettings/printerSettings2.bin?ContentType=application/vnd.openxmlformats-officedocument.spreadsheetml.printerSettings">
        <DigestMethod Algorithm="http://www.w3.org/2001/04/xmlenc#sha256"/>
        <DigestValue>6BvVuHz5nUjo+z3z25npXlERJ+8zsIBuDwvzTlqZhUc=</DigestValue>
      </Reference>
      <Reference URI="/xl/printerSettings/printerSettings3.bin?ContentType=application/vnd.openxmlformats-officedocument.spreadsheetml.printerSettings">
        <DigestMethod Algorithm="http://www.w3.org/2001/04/xmlenc#sha256"/>
        <DigestValue>6BvVuHz5nUjo+z3z25npXlERJ+8zsIBuDwvzTlqZhUc=</DigestValue>
      </Reference>
      <Reference URI="/xl/printerSettings/printerSettings4.bin?ContentType=application/vnd.openxmlformats-officedocument.spreadsheetml.printerSettings">
        <DigestMethod Algorithm="http://www.w3.org/2001/04/xmlenc#sha256"/>
        <DigestValue>6BvVuHz5nUjo+z3z25npXlERJ+8zsIBuDwvzTlqZhUc=</DigestValue>
      </Reference>
      <Reference URI="/xl/printerSettings/printerSettings5.bin?ContentType=application/vnd.openxmlformats-officedocument.spreadsheetml.printerSettings">
        <DigestMethod Algorithm="http://www.w3.org/2001/04/xmlenc#sha256"/>
        <DigestValue>6BvVuHz5nUjo+z3z25npXlERJ+8zsIBuDwvzTlqZhUc=</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5ZuKVaDXu6OJJ36Jmj05aMecsiOmbq0xfFbdgCUOUHA=</DigestValue>
      </Reference>
      <Reference URI="/xl/styles.xml?ContentType=application/vnd.openxmlformats-officedocument.spreadsheetml.styles+xml">
        <DigestMethod Algorithm="http://www.w3.org/2001/04/xmlenc#sha256"/>
        <DigestValue>Rsb2zsYzmps/Zht2OZ5uJLQNZjKXX677qoo43/vzEiU=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vBxqNn54YUwM7Hin3BRPgGrNeK5ViPr4eQndBiAkcxM=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aZBh7bCa2M3TjRzLwzs8ZiC9snx6YlXMRP59Pqp6uso=</DigestValue>
      </Reference>
      <Reference URI="/xl/worksheets/sheet2.xml?ContentType=application/vnd.openxmlformats-officedocument.spreadsheetml.worksheet+xml">
        <DigestMethod Algorithm="http://www.w3.org/2001/04/xmlenc#sha256"/>
        <DigestValue>w3LciB8SHy7CzYXUdquWQu7LbblITywaVt9iVXOFK0U=</DigestValue>
      </Reference>
      <Reference URI="/xl/worksheets/sheet3.xml?ContentType=application/vnd.openxmlformats-officedocument.spreadsheetml.worksheet+xml">
        <DigestMethod Algorithm="http://www.w3.org/2001/04/xmlenc#sha256"/>
        <DigestValue>79eaOuXamczHdhKdCKiT1wNpRUfcCIs+zLGvCN5f68M=</DigestValue>
      </Reference>
      <Reference URI="/xl/worksheets/sheet4.xml?ContentType=application/vnd.openxmlformats-officedocument.spreadsheetml.worksheet+xml">
        <DigestMethod Algorithm="http://www.w3.org/2001/04/xmlenc#sha256"/>
        <DigestValue>YmonYPSbVoukYxEAQL7fqFbNLsr10AR9IMwKToit5Ng=</DigestValue>
      </Reference>
      <Reference URI="/xl/worksheets/sheet5.xml?ContentType=application/vnd.openxmlformats-officedocument.spreadsheetml.worksheet+xml">
        <DigestMethod Algorithm="http://www.w3.org/2001/04/xmlenc#sha256"/>
        <DigestValue>D5Y+4hDGPK0e2AoCv/4+dgUuPuwPJvnH2X+8oNZK/VI=</DigestValue>
      </Reference>
      <Reference URI="/xl/worksheets/sheet6.xml?ContentType=application/vnd.openxmlformats-officedocument.spreadsheetml.worksheet+xml">
        <DigestMethod Algorithm="http://www.w3.org/2001/04/xmlenc#sha256"/>
        <DigestValue>+yfyuNnLhx/lprC7k9IkPs1ewM6Cc/3iq/1cSYIibEo=</DigestValue>
      </Reference>
      <Reference URI="/xl/worksheets/sheet7.xml?ContentType=application/vnd.openxmlformats-officedocument.spreadsheetml.worksheet+xml">
        <DigestMethod Algorithm="http://www.w3.org/2001/04/xmlenc#sha256"/>
        <DigestValue>Xs68lx32jOR9oal6HRFNfN7Z8g/mAeBZSs95VnVIF+0=</DigestValue>
      </Reference>
    </Manifest>
    <SignatureProperties>
      <SignatureProperty Id="idSignatureTime" Target="#idPackageSignature">
        <mdssi:SignatureTime xmlns:mdssi="http://schemas.openxmlformats.org/package/2006/digital-signature">
          <mdssi:Format>YYYY-MM-DDThh:mm:ssTZD</mdssi:Format>
          <mdssi:Value>2025-05-12T23:32:31Z</mdssi:Value>
        </mdssi:SignatureTime>
      </SignatureProperty>
    </SignatureProperties>
  </Object>
  <Object Id="idOfficeObject">
    <SignatureProperties>
      <SignatureProperty Id="idOfficeV1Details" Target="#idPackageSignature">
        <SignatureInfoV1 xmlns="http://schemas.microsoft.com/office/2006/digsig">
          <SetupID>{DB5BCC46-AFFB-4A5A-9D7B-73B11E08A521}</SetupID>
          <SignatureText>Antonio H Cejuela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2025-05-12T23:32:31Z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KqS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bCkNzzx5KvC69GVojRZ7BueQklsPigLDY+zgY9XfVHg=</DigestValue>
    </Reference>
    <Reference Type="http://www.w3.org/2000/09/xmldsig#Object" URI="#idOfficeObject">
      <DigestMethod Algorithm="http://www.w3.org/2001/04/xmlenc#sha256"/>
      <DigestValue>+7+YDlKyh9S8O9/o+e1O60bGJ8ZveiMeVWud7wnloOg=</DigestValue>
    </Reference>
    <Reference Type="http://uri.etsi.org/01903#SignedProperties" URI="#idSignedProperties">
      <Transforms>
        <Transform Algorithm="http://www.w3.org/TR/2001/REC-xml-c14n-20010315"/>
      </Transforms>
      <DigestMethod Algorithm="http://www.w3.org/2001/04/xmlenc#sha256"/>
      <DigestValue>o5JsVugAT9JVUyi7r9snx/t3+Gy3qPxns+iNCQAQ2jw=</DigestValue>
    </Reference>
    <Reference Type="http://www.w3.org/2000/09/xmldsig#Object" URI="#idValidSigLnImg">
      <DigestMethod Algorithm="http://www.w3.org/2001/04/xmlenc#sha256"/>
      <DigestValue>aBScl8QUIhfPv6OP53p4iQjTQGjYYbgzBDeuBgS5e7Q=</DigestValue>
    </Reference>
    <Reference Type="http://www.w3.org/2000/09/xmldsig#Object" URI="#idInvalidSigLnImg">
      <DigestMethod Algorithm="http://www.w3.org/2001/04/xmlenc#sha256"/>
      <DigestValue>IXdQ9uKd38mfK8BnGQ1BjKPLnJZoE53QrT/dyUFpNLQ=</DigestValue>
    </Reference>
  </SignedInfo>
  <SignatureValue>jA0085dUXZndyhBc8/3edBAody5HpCf/4zfYqBpFT0BfGtEwvjFPxjvgBZJ+3g75bnM9gEHxbZeQ
t3qEJco1IsnZ9sRMFbE8XX4txmDay//ygNGatRrjsRsiy9LsuRacNm9MfWy296mXQGshKWnGvM7E
gBSq7rQC5SNcLM7eCn6eRpJ3JgyMexYfR5W7T0VZ3UBosPX6LY7X+yg4wtVY7udf2nTMiuiw2wKs
5cf514vFt9508R05kng8weEV4HSdrK56KllYqVo+6aoBWHt4OhY8vUA7yDyRGdsWNMCeZLFkj7s3
pne2kotNdaIrQ6tNK5kzk3LaMlz4nr4fC/o6RQ==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0iio6lBtviLmZoupqp33DBUYSlyD/RDU9nVd78ZgyYQ=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si4s8oQ4NuNbP8748pLt6Eiu413tzbq67PPevvlS+Oo=</DigestValue>
      </Reference>
      <Reference URI="/xl/drawings/drawing2.xml?ContentType=application/vnd.openxmlformats-officedocument.drawing+xml">
        <DigestMethod Algorithm="http://www.w3.org/2001/04/xmlenc#sha256"/>
        <DigestValue>/YTq+waCADRXMKjkyL9K8qLaMEqvNwobdTbtxQ8fJjA=</DigestValue>
      </Reference>
      <Reference URI="/xl/drawings/drawing3.xml?ContentType=application/vnd.openxmlformats-officedocument.drawing+xml">
        <DigestMethod Algorithm="http://www.w3.org/2001/04/xmlenc#sha256"/>
        <DigestValue>LddaMRceyojHm3cqxoSX8KuLwx3HURVWPqjnnlqSRcI=</DigestValue>
      </Reference>
      <Reference URI="/xl/drawings/drawing4.xml?ContentType=application/vnd.openxmlformats-officedocument.drawing+xml">
        <DigestMethod Algorithm="http://www.w3.org/2001/04/xmlenc#sha256"/>
        <DigestValue>5Nv+N1QNtSd+rdRN3VOnpx6zjxCOPum35tCZlKNO/0U=</DigestValue>
      </Reference>
      <Reference URI="/xl/drawings/drawing5.xml?ContentType=application/vnd.openxmlformats-officedocument.drawing+xml">
        <DigestMethod Algorithm="http://www.w3.org/2001/04/xmlenc#sha256"/>
        <DigestValue>oLCcbvf/5Y4XskOU9oVFBz/1ScqzPATFNkAelG99kuo=</DigestValue>
      </Reference>
      <Reference URI="/xl/drawings/drawing6.xml?ContentType=application/vnd.openxmlformats-officedocument.drawing+xml">
        <DigestMethod Algorithm="http://www.w3.org/2001/04/xmlenc#sha256"/>
        <DigestValue>vm5do2Oqs3SdWaQ7SXfB7vklVPHYcXjKDjN2CgnwEz0=</DigestValue>
      </Reference>
      <Reference URI="/xl/drawings/vmlDrawing1.vml?ContentType=application/vnd.openxmlformats-officedocument.vmlDrawing">
        <DigestMethod Algorithm="http://www.w3.org/2001/04/xmlenc#sha256"/>
        <DigestValue>NcpqBVyMh4Z0pKMRgER8EwFM+29Ihjsdsly6oZVzyY4=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njZldyCwqHe3E0fbQsxmCcoZna4MX14qSlDNehZpNiw=</DigestValue>
      </Reference>
      <Reference URI="/xl/media/image2.emf?ContentType=image/x-emf">
        <DigestMethod Algorithm="http://www.w3.org/2001/04/xmlenc#sha256"/>
        <DigestValue>2jcMzyTSn5hI4ByXsi1f5YyK3VW2qpQMIIypdf5U1OA=</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6BvVuHz5nUjo+z3z25npXlERJ+8zsIBuDwvzTlqZhUc=</DigestValue>
      </Reference>
      <Reference URI="/xl/printerSettings/printerSettings2.bin?ContentType=application/vnd.openxmlformats-officedocument.spreadsheetml.printerSettings">
        <DigestMethod Algorithm="http://www.w3.org/2001/04/xmlenc#sha256"/>
        <DigestValue>6BvVuHz5nUjo+z3z25npXlERJ+8zsIBuDwvzTlqZhUc=</DigestValue>
      </Reference>
      <Reference URI="/xl/printerSettings/printerSettings3.bin?ContentType=application/vnd.openxmlformats-officedocument.spreadsheetml.printerSettings">
        <DigestMethod Algorithm="http://www.w3.org/2001/04/xmlenc#sha256"/>
        <DigestValue>6BvVuHz5nUjo+z3z25npXlERJ+8zsIBuDwvzTlqZhUc=</DigestValue>
      </Reference>
      <Reference URI="/xl/printerSettings/printerSettings4.bin?ContentType=application/vnd.openxmlformats-officedocument.spreadsheetml.printerSettings">
        <DigestMethod Algorithm="http://www.w3.org/2001/04/xmlenc#sha256"/>
        <DigestValue>6BvVuHz5nUjo+z3z25npXlERJ+8zsIBuDwvzTlqZhUc=</DigestValue>
      </Reference>
      <Reference URI="/xl/printerSettings/printerSettings5.bin?ContentType=application/vnd.openxmlformats-officedocument.spreadsheetml.printerSettings">
        <DigestMethod Algorithm="http://www.w3.org/2001/04/xmlenc#sha256"/>
        <DigestValue>6BvVuHz5nUjo+z3z25npXlERJ+8zsIBuDwvzTlqZhUc=</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5ZuKVaDXu6OJJ36Jmj05aMecsiOmbq0xfFbdgCUOUHA=</DigestValue>
      </Reference>
      <Reference URI="/xl/styles.xml?ContentType=application/vnd.openxmlformats-officedocument.spreadsheetml.styles+xml">
        <DigestMethod Algorithm="http://www.w3.org/2001/04/xmlenc#sha256"/>
        <DigestValue>Rsb2zsYzmps/Zht2OZ5uJLQNZjKXX677qoo43/vzEiU=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vBxqNn54YUwM7Hin3BRPgGrNeK5ViPr4eQndBiAkcxM=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aZBh7bCa2M3TjRzLwzs8ZiC9snx6YlXMRP59Pqp6uso=</DigestValue>
      </Reference>
      <Reference URI="/xl/worksheets/sheet2.xml?ContentType=application/vnd.openxmlformats-officedocument.spreadsheetml.worksheet+xml">
        <DigestMethod Algorithm="http://www.w3.org/2001/04/xmlenc#sha256"/>
        <DigestValue>w3LciB8SHy7CzYXUdquWQu7LbblITywaVt9iVXOFK0U=</DigestValue>
      </Reference>
      <Reference URI="/xl/worksheets/sheet3.xml?ContentType=application/vnd.openxmlformats-officedocument.spreadsheetml.worksheet+xml">
        <DigestMethod Algorithm="http://www.w3.org/2001/04/xmlenc#sha256"/>
        <DigestValue>79eaOuXamczHdhKdCKiT1wNpRUfcCIs+zLGvCN5f68M=</DigestValue>
      </Reference>
      <Reference URI="/xl/worksheets/sheet4.xml?ContentType=application/vnd.openxmlformats-officedocument.spreadsheetml.worksheet+xml">
        <DigestMethod Algorithm="http://www.w3.org/2001/04/xmlenc#sha256"/>
        <DigestValue>YmonYPSbVoukYxEAQL7fqFbNLsr10AR9IMwKToit5Ng=</DigestValue>
      </Reference>
      <Reference URI="/xl/worksheets/sheet5.xml?ContentType=application/vnd.openxmlformats-officedocument.spreadsheetml.worksheet+xml">
        <DigestMethod Algorithm="http://www.w3.org/2001/04/xmlenc#sha256"/>
        <DigestValue>D5Y+4hDGPK0e2AoCv/4+dgUuPuwPJvnH2X+8oNZK/VI=</DigestValue>
      </Reference>
      <Reference URI="/xl/worksheets/sheet6.xml?ContentType=application/vnd.openxmlformats-officedocument.spreadsheetml.worksheet+xml">
        <DigestMethod Algorithm="http://www.w3.org/2001/04/xmlenc#sha256"/>
        <DigestValue>+yfyuNnLhx/lprC7k9IkPs1ewM6Cc/3iq/1cSYIibEo=</DigestValue>
      </Reference>
      <Reference URI="/xl/worksheets/sheet7.xml?ContentType=application/vnd.openxmlformats-officedocument.spreadsheetml.worksheet+xml">
        <DigestMethod Algorithm="http://www.w3.org/2001/04/xmlenc#sha256"/>
        <DigestValue>Xs68lx32jOR9oal6HRFNfN7Z8g/mAeBZSs95VnVIF+0=</DigestValue>
      </Reference>
    </Manifest>
    <SignatureProperties>
      <SignatureProperty Id="idSignatureTime" Target="#idPackageSignature">
        <mdssi:SignatureTime xmlns:mdssi="http://schemas.openxmlformats.org/package/2006/digital-signature">
          <mdssi:Format>YYYY-MM-DDThh:mm:ssTZD</mdssi:Format>
          <mdssi:Value>2025-05-13T16:14:35Z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2025-05-13T16:14:35Z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C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I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MDGQb6Exk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CpGwAAaQwAACBFTUYAAAEAY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WKAAAAAcKDQcKDQcJDQ4WMShFrjFU1TJV1gECBAIDBAECBQoRKyZBowsTMRcoAAAAfqbJd6PIeqDCQFZ4JTd0Lk/HMVPSGy5uFiE4GypVJ0KnHjN9AAAB6icAAACcz+7S6ffb7fnC0t1haH0hMm8aLXIuT8ggOIwoRKslP58cK08AAAHrJwAAAMHg9P///////////+bm5k9SXjw/SzBRzTFU0y1NwSAyVzFGXwEBAuwnCA8mnM/u69/SvI9jt4tgjIR9FBosDBEjMVTUMlXWMVPRKUSeDxk4AAAA7ScAAADT6ff///////+Tk5MjK0krSbkvUcsuT8YVJFoTIFIrSbgtTcEQHEfuJwAAAJzP7vT6/bTa8kRleixHhy1Nwi5PxiQtTnBwcJKSki81SRwtZAgOI+8nAAAAweD02+35gsLqZ5q6Jz1jNEJyOUZ4qamp+/v7////wdPeVnCJAQEC7ycAAACv1/Ho8/ubzu6CwuqMudS3u769vb3////////////L5fZymsABAgPnJwAAAK/X8fz9/uLx+snk9uTy+vz9/v///////////////8vl9nKawAECA+cnAAAAotHvtdryxOL1xOL1tdry0+r32+350+r3tdryxOL1pdPvc5rAAQID/ycAAABpj7ZnjrZqj7Zqj7ZnjrZtkbdukrdtkbdnjrZqj7ZojrZ3rdUCAwQAKAAAAAAAAAAAAAAAAAAAAAAAAAAAAAAAAAAAAAAAAAAAAAAAAAAAAAAAAAEo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MDGQb6ExkEKAAAAYAAAAAkAAABMAAAAAAAAAAAAAAAAAAAA//////////9gAAAAQwBvAG4AdABhAGQAbwByAGEAlGc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AAwMZBvoTG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 GS</vt:lpstr>
      <vt:lpstr>2 - EERR FONDO GS</vt:lpstr>
      <vt:lpstr>3 - PN FONDO GS</vt:lpstr>
      <vt:lpstr>4 - EFE FONDO GS</vt:lpstr>
      <vt:lpstr>5 - NOTAS FONDO GS</vt:lpstr>
      <vt:lpstr>5.2 - NOTA INVERSIONES</vt:lpstr>
      <vt:lpstr>'1 - EEFF FONDO GS'!Área_de_impresión</vt:lpstr>
      <vt:lpstr>'2 - EERR FONDO GS'!Área_de_impresión</vt:lpstr>
      <vt:lpstr>'3 - PN FONDO GS'!Área_de_impresión</vt:lpstr>
      <vt:lpstr>'4 - EFE FONDO GS'!Área_de_impresión</vt:lpstr>
      <vt:lpstr>'5 - NOTAS FONDO GS'!Área_de_impresión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2025-05-06T19:09:15Z</cp:lastPrinted>
  <dcterms:created xsi:type="dcterms:W3CDTF">2020-06-01T19:49:07Z</dcterms:created>
  <dcterms:modified xsi:type="dcterms:W3CDTF">2025-05-12T23:32:23Z</dcterms:modified>
</cp:coreProperties>
</file>