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drawings/drawing6.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7.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5.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66.xml" ContentType="application/vnd.openxmlformats-officedocument.spreadsheetml.externalLink+xml"/>
  <Override PartName="/xl/externalLinks/externalLink65.xml" ContentType="application/vnd.openxmlformats-officedocument.spreadsheetml.externalLink+xml"/>
  <Override PartName="/xl/externalLinks/externalLink22.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6.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53222"/>
  <mc:AlternateContent xmlns:mc="http://schemas.openxmlformats.org/markup-compatibility/2006">
    <mc:Choice Requires="x15">
      <x15ac:absPath xmlns:x15ac="http://schemas.microsoft.com/office/spreadsheetml/2010/11/ac" url="C:\Antonio Cejuela\Cross Capital\Sociedades\AFPISA\Balances\"/>
    </mc:Choice>
  </mc:AlternateContent>
  <bookViews>
    <workbookView xWindow="0" yWindow="0" windowWidth="24000" windowHeight="9735" tabRatio="733"/>
  </bookViews>
  <sheets>
    <sheet name="Caratula" sheetId="6" r:id="rId1"/>
    <sheet name="1 - EEFF FONDO GS" sheetId="1" r:id="rId2"/>
    <sheet name="2 - EERR FONDO GS" sheetId="2" r:id="rId3"/>
    <sheet name="3 - PN FONDO GS" sheetId="4" r:id="rId4"/>
    <sheet name="4 - EFE FONDO GS" sheetId="3" r:id="rId5"/>
    <sheet name="5 - NOTAS FONDO GS" sheetId="5" r:id="rId6"/>
    <sheet name="5.2 - NOTA INVERSIONES" sheetId="8"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xlnm._FilterDatabase" localSheetId="6" hidden="1">'5.2 - NOTA INVERSIONES'!$B$4:$O$108</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0"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 GS'!$A$1:$I$44</definedName>
    <definedName name="_xlnm.Print_Area" localSheetId="2">'2 - EERR FONDO GS'!$A$1:$J$33</definedName>
    <definedName name="_xlnm.Print_Area" localSheetId="3">'3 - PN FONDO GS'!$A$1:$F$28</definedName>
    <definedName name="_xlnm.Print_Area" localSheetId="4">'4 - EFE FONDO GS'!$A$1:$I$40</definedName>
    <definedName name="_xlnm.Print_Area" localSheetId="5">'5 - NOTAS FONDO GS'!$A$1:$I$167</definedName>
    <definedName name="_xlnm.Print_Area" localSheetId="6">'5.2 - NOTA INVERSIONES'!$A$1:$O$109</definedName>
    <definedName name="_xlnm.Print_Area" localSheetId="0">Caratula!$A$1:$K$35</definedName>
    <definedName name="Area_de_impresión2" localSheetId="1">#REF!</definedName>
    <definedName name="Area_de_impresión2" localSheetId="4">#REF!</definedName>
    <definedName name="Area_de_impresión2" localSheetId="6">#REF!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 localSheetId="6">#REF!</definedName>
    <definedName name="B">#REF!</definedName>
    <definedName name="Base">[15]Base!$A$3:$AN$2134</definedName>
    <definedName name="_xlnm.Database" localSheetId="1">#REF!</definedName>
    <definedName name="_xlnm.Database" localSheetId="4">#REF!</definedName>
    <definedName name="_xlnm.Database" localSheetId="6">#REF!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0"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 localSheetId="6">#REF!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 localSheetId="6">'[9]Cálculo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 localSheetId="6">#REF!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 localSheetId="6">#REF!</definedName>
    <definedName name="chart1">#REF!</definedName>
    <definedName name="Clasificación_Final" localSheetId="1">[14]TR!#REF!</definedName>
    <definedName name="Clasificación_Final" localSheetId="4">[14]TR!#REF!</definedName>
    <definedName name="Clasificación_Final" localSheetId="6">[14]TR!#REF!</definedName>
    <definedName name="Clasificación_Final">[14]TR!#REF!</definedName>
    <definedName name="cliente" localSheetId="1">#REF!</definedName>
    <definedName name="cliente" localSheetId="4">#REF!</definedName>
    <definedName name="cliente" localSheetId="6">#REF!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 localSheetId="6">#REF!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 localSheetId="6">#REF!</definedName>
    <definedName name="crin0010">#REF!</definedName>
    <definedName name="ctovtanorte" localSheetId="1">'[10]CTO VTAS'!#REF!</definedName>
    <definedName name="ctovtanorte" localSheetId="4">'[10]CTO VTAS'!#REF!</definedName>
    <definedName name="ctovtanorte" localSheetId="6">'[10]CTO VTAS'!#REF!</definedName>
    <definedName name="ctovtanorte">'[10]CTO VTAS'!#REF!</definedName>
    <definedName name="Customer" localSheetId="1">#REF!</definedName>
    <definedName name="Customer" localSheetId="4">#REF!</definedName>
    <definedName name="Customer" localSheetId="6">#REF!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 localSheetId="6">#REF!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 localSheetId="6">#REF!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 localSheetId="6">#REF!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 localSheetId="6">#REF!</definedName>
    <definedName name="CY_Marketable_Sec">#REF!</definedName>
    <definedName name="CY_NET_INCOME">'[23]Income Statement'!$C$33</definedName>
    <definedName name="CY_NET_PROFIT" localSheetId="1">#REF!</definedName>
    <definedName name="CY_NET_PROFIT" localSheetId="4">#REF!</definedName>
    <definedName name="CY_NET_PROFIT" localSheetId="6">#REF!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 localSheetId="6">#REF!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 localSheetId="6">#REF!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localSheetId="6" hidden="1">{#N/A,#N/A,FALSE,"VOL"}</definedName>
    <definedName name="DAFDFAD" localSheetId="0"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localSheetId="6" hidden="1">{#N/A,#N/A,FALSE,"VOL"}</definedName>
    <definedName name="ddd" localSheetId="0" hidden="1">{#N/A,#N/A,FALSE,"VOL"}</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 localSheetId="6">#REF!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 localSheetId="6">#REF!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 localSheetId="6">#REF!</definedName>
    <definedName name="histor">#REF!</definedName>
    <definedName name="hjhukj" localSheetId="1">'[8]Rep. y Mant. Rodados'!#REF!</definedName>
    <definedName name="hjhukj" localSheetId="4">'[8]Rep. y Mant. Rodados'!#REF!</definedName>
    <definedName name="hjhukj" localSheetId="6">'[8]Rep.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localSheetId="6"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 localSheetId="6">#REF!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 localSheetId="6">#REF!</definedName>
    <definedName name="Leadsheet">#REF!</definedName>
    <definedName name="liq" localSheetId="2" hidden="1">{#N/A,#N/A,FALSE,"VOL"}</definedName>
    <definedName name="liq" localSheetId="4" hidden="1">{#N/A,#N/A,FALSE,"VOL"}</definedName>
    <definedName name="liq" localSheetId="6" hidden="1">{#N/A,#N/A,FALSE,"VOL"}</definedName>
    <definedName name="liq" localSheetId="0"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 localSheetId="6">#REF!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 localSheetId="6">#REF!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 localSheetId="6">#REF!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0"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localSheetId="6" hidden="1">{#N/A,#N/A,FALSE,"VOL"}</definedName>
    <definedName name="nmm" localSheetId="0"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localSheetId="6" hidden="1">{#N/A,#N/A,FALSE,"VOL"}</definedName>
    <definedName name="NO" localSheetId="0"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 localSheetId="6">#REF!</definedName>
    <definedName name="Numof_Selections2">#REF!</definedName>
    <definedName name="nvjkbgnjldjgmksjcksdksx" localSheetId="1">'[9]Cálculo del Exceso'!#REF!</definedName>
    <definedName name="nvjkbgnjldjgmksjcksdksx" localSheetId="4">'[9]Cálculo del Exceso'!#REF!</definedName>
    <definedName name="nvjkbgnjldjgmksjcksdksx" localSheetId="6">'[9]Cálculo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 localSheetId="6">#REF!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 localSheetId="6">#REF!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 localSheetId="6">#REF!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 localSheetId="6">#REF!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 localSheetId="6">#REF!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 localSheetId="6">#REF!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 localSheetId="6">#REF!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 localSheetId="6">#REF!</definedName>
    <definedName name="PY_Marketable_Sec">#REF!</definedName>
    <definedName name="PY_NET_INCOME">'[23]Income Statement'!$E$33</definedName>
    <definedName name="PY_NET_PROFIT" localSheetId="1">#REF!</definedName>
    <definedName name="PY_NET_PROFIT" localSheetId="4">#REF!</definedName>
    <definedName name="PY_NET_PROFIT" localSheetId="6">#REF!</definedName>
    <definedName name="PY_NET_PROFIT">#REF!</definedName>
    <definedName name="PY_Net_Revenue">'[21]Income Statement'!$E$7</definedName>
    <definedName name="PY_Operating_Inc" localSheetId="1">#REF!</definedName>
    <definedName name="PY_Operating_Inc" localSheetId="4">#REF!</definedName>
    <definedName name="PY_Operating_Inc" localSheetId="6">#REF!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 localSheetId="6">#REF!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 localSheetId="6">#REF!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 localSheetId="6">#REF!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 localSheetId="6">#REF!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 localSheetId="6">#REF!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 localSheetId="6">#REF!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 localSheetId="6">#REF!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 localSheetId="6">#REF!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 localSheetId="6">#REF!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 localSheetId="6">#REF!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 localSheetId="6">#REF!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 localSheetId="6">#REF!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 localSheetId="6">#REF!</definedName>
    <definedName name="Ret_Allowance">#REF!</definedName>
    <definedName name="REUMEN" localSheetId="1">'[38]Cos-nue'!#REF!</definedName>
    <definedName name="REUMEN" localSheetId="4">'[38]Cos-nue'!#REF!</definedName>
    <definedName name="REUMEN" localSheetId="6">'[38]Cos-nue'!#REF!</definedName>
    <definedName name="REUMEN">'[38]Cos-nue'!#REF!</definedName>
    <definedName name="roie" localSheetId="1">#REF!</definedName>
    <definedName name="roie" localSheetId="4">#REF!</definedName>
    <definedName name="roie" localSheetId="6">#REF!</definedName>
    <definedName name="roie">#REF!</definedName>
    <definedName name="rr" localSheetId="1">[22]Estado_Resultados!#REF!</definedName>
    <definedName name="rr" localSheetId="4">[22]Estado_Resultados!#REF!</definedName>
    <definedName name="rr" localSheetId="6">[22]Estado_Resultados!#REF!</definedName>
    <definedName name="rr">[22]Estado_Resultados!#REF!</definedName>
    <definedName name="rt" localSheetId="1">#REF!</definedName>
    <definedName name="rt" localSheetId="4">#REF!</definedName>
    <definedName name="rt" localSheetId="6">#REF!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 localSheetId="6">#REF!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 localSheetId="6">#REF!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 localSheetId="6">#REF!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 localSheetId="6">#REF!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 localSheetId="6">#REF!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 localSheetId="6">#REF!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 localSheetId="6">#REF!</definedName>
    <definedName name="S_RowNum">#REF!</definedName>
    <definedName name="sad" localSheetId="1">'[9]Cálculo del Exceso'!#REF!</definedName>
    <definedName name="sad" localSheetId="4">'[9]Cálculo del Exceso'!#REF!</definedName>
    <definedName name="sad" localSheetId="6">'[9]Cálculo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localSheetId="6"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 localSheetId="6">#REF!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 localSheetId="6">#REF!</definedName>
    <definedName name="tablasun">#REF!</definedName>
    <definedName name="TbPy530057" localSheetId="1">'[39]Rem.Pers.Superior'!#REF!</definedName>
    <definedName name="TbPy530057" localSheetId="4">'[39]Rem.Pers.Superior'!#REF!</definedName>
    <definedName name="TbPy530057" localSheetId="6">'[39]Rem.Pers.Superior'!#REF!</definedName>
    <definedName name="TbPy530057">'[39]Rem.Pers.Superior'!#REF!</definedName>
    <definedName name="TbPy530159" localSheetId="1">#REF!</definedName>
    <definedName name="TbPy530159" localSheetId="4">#REF!</definedName>
    <definedName name="TbPy530159" localSheetId="6">#REF!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 localSheetId="6">#REF!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 localSheetId="6">#REF!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 localSheetId="6">#REF!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 localSheetId="6">#REF!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 localSheetId="6">#REF!</definedName>
    <definedName name="TESTKEYS">#REF!</definedName>
    <definedName name="TESTVKEY" localSheetId="1">'[41]3210001'!#REF!</definedName>
    <definedName name="TESTVKEY" localSheetId="4">'[41]3210001'!#REF!</definedName>
    <definedName name="TESTVKEY" localSheetId="6">'[41]3210001'!#REF!</definedName>
    <definedName name="TESTVKEY">'[41]3210001'!#REF!</definedName>
    <definedName name="TextRefCopy1" localSheetId="1">#REF!</definedName>
    <definedName name="TextRefCopy1" localSheetId="4">#REF!</definedName>
    <definedName name="TextRefCopy1" localSheetId="6">#REF!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 localSheetId="6">#REF!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 localSheetId="6">#REF!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 localSheetId="6">#REF!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 localSheetId="6">#REF!</definedName>
    <definedName name="TextRefCopy169">#REF!</definedName>
    <definedName name="TextRefCopy17" localSheetId="1">'[44]BG '!#REF!</definedName>
    <definedName name="TextRefCopy17" localSheetId="4">'[44]BG '!#REF!</definedName>
    <definedName name="TextRefCopy17" localSheetId="6">'[44]BG '!#REF!</definedName>
    <definedName name="TextRefCopy17">'[44]BG '!#REF!</definedName>
    <definedName name="TextRefCopy171" localSheetId="1">#REF!</definedName>
    <definedName name="TextRefCopy171" localSheetId="4">#REF!</definedName>
    <definedName name="TextRefCopy171" localSheetId="6">#REF!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 localSheetId="6">#REF!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 localSheetId="6">#REF!</definedName>
    <definedName name="TextRefCopy35">#REF!</definedName>
    <definedName name="TextRefCopy36" localSheetId="1">'[44]EERR '!#REF!</definedName>
    <definedName name="TextRefCopy36" localSheetId="4">'[44]EERR '!#REF!</definedName>
    <definedName name="TextRefCopy36" localSheetId="6">'[44]EERR '!#REF!</definedName>
    <definedName name="TextRefCopy36">'[44]EERR '!#REF!</definedName>
    <definedName name="TextRefCopy37" localSheetId="1">#REF!</definedName>
    <definedName name="TextRefCopy37" localSheetId="4">#REF!</definedName>
    <definedName name="TextRefCopy37" localSheetId="6">#REF!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 localSheetId="6">#REF!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 localSheetId="6">#REF!</definedName>
    <definedName name="TextRefCopy44">#REF!</definedName>
    <definedName name="TextRefCopy45" localSheetId="1">'[48]Anal. Part. Conc.'!#REF!</definedName>
    <definedName name="TextRefCopy45" localSheetId="4">'[48]Anal. Part. Conc.'!#REF!</definedName>
    <definedName name="TextRefCopy45" localSheetId="6">'[48]Anal. Part. Conc.'!#REF!</definedName>
    <definedName name="TextRefCopy45">'[48]Anal. Part. Conc.'!#REF!</definedName>
    <definedName name="TextRefCopy46" localSheetId="1">#REF!</definedName>
    <definedName name="TextRefCopy46" localSheetId="4">#REF!</definedName>
    <definedName name="TextRefCopy46" localSheetId="6">#REF!</definedName>
    <definedName name="TextRefCopy46">#REF!</definedName>
    <definedName name="TextRefCopy47" localSheetId="1">'[47]Reproceso interes'!#REF!</definedName>
    <definedName name="TextRefCopy47" localSheetId="4">'[47]Reproceso interes'!#REF!</definedName>
    <definedName name="TextRefCopy47" localSheetId="6">'[47]Reproceso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 localSheetId="6">#REF!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 localSheetId="6">#REF!</definedName>
    <definedName name="TextRefCopy6">#REF!</definedName>
    <definedName name="TextRefCopy60" localSheetId="1">'[47]Reproceso interes'!#REF!</definedName>
    <definedName name="TextRefCopy60" localSheetId="4">'[47]Reproceso interes'!#REF!</definedName>
    <definedName name="TextRefCopy60" localSheetId="6">'[47]Reproceso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 localSheetId="6">#REF!</definedName>
    <definedName name="TextRefCopy63">#REF!</definedName>
    <definedName name="TextRefCopy64" localSheetId="1">[50]Análisis!#REF!</definedName>
    <definedName name="TextRefCopy64" localSheetId="4">[50]Análisis!#REF!</definedName>
    <definedName name="TextRefCopy64" localSheetId="6">[50]Análisis!#REF!</definedName>
    <definedName name="TextRefCopy64">[50]Análisis!#REF!</definedName>
    <definedName name="TextRefCopy65" localSheetId="1">#REF!</definedName>
    <definedName name="TextRefCopy65" localSheetId="4">#REF!</definedName>
    <definedName name="TextRefCopy65" localSheetId="6">#REF!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 localSheetId="6">#REF!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 localSheetId="6">#REF!</definedName>
    <definedName name="TextRefCopy73">#REF!</definedName>
    <definedName name="TextRefCopy74" localSheetId="1">'[47]Reproceso interes'!#REF!</definedName>
    <definedName name="TextRefCopy74" localSheetId="4">'[47]Reproceso interes'!#REF!</definedName>
    <definedName name="TextRefCopy74" localSheetId="6">'[47]Reproceso interes'!#REF!</definedName>
    <definedName name="TextRefCopy74">'[47]Reproceso interes'!#REF!</definedName>
    <definedName name="TextRefCopy75" localSheetId="1">#REF!</definedName>
    <definedName name="TextRefCopy75" localSheetId="4">#REF!</definedName>
    <definedName name="TextRefCopy75" localSheetId="6">#REF!</definedName>
    <definedName name="TextRefCopy75">#REF!</definedName>
    <definedName name="TextRefCopy76" localSheetId="1">[42]Sumaria!#REF!</definedName>
    <definedName name="TextRefCopy76" localSheetId="4">[42]Sumaria!#REF!</definedName>
    <definedName name="TextRefCopy76" localSheetId="6">[42]Sumaria!#REF!</definedName>
    <definedName name="TextRefCopy76">[42]Sumaria!#REF!</definedName>
    <definedName name="TextRefCopy77" localSheetId="1">#REF!</definedName>
    <definedName name="TextRefCopy77" localSheetId="4">#REF!</definedName>
    <definedName name="TextRefCopy77" localSheetId="6">#REF!</definedName>
    <definedName name="TextRefCopy77">#REF!</definedName>
    <definedName name="TextRefCopy78" localSheetId="1">'[47]Reproceso interes'!#REF!</definedName>
    <definedName name="TextRefCopy78" localSheetId="4">'[47]Reproceso interes'!#REF!</definedName>
    <definedName name="TextRefCopy78" localSheetId="6">'[47]Reproceso interes'!#REF!</definedName>
    <definedName name="TextRefCopy78">'[47]Reproceso interes'!#REF!</definedName>
    <definedName name="TextRefCopy79" localSheetId="1">#REF!</definedName>
    <definedName name="TextRefCopy79" localSheetId="4">#REF!</definedName>
    <definedName name="TextRefCopy79" localSheetId="6">#REF!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 localSheetId="6">#REF!</definedName>
    <definedName name="TextRefCopy82">#REF!</definedName>
    <definedName name="TextRefCopy83" localSheetId="1">'[47]Reproceso interes'!#REF!</definedName>
    <definedName name="TextRefCopy83" localSheetId="4">'[47]Reproceso interes'!#REF!</definedName>
    <definedName name="TextRefCopy83" localSheetId="6">'[47]Reproceso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 localSheetId="6">#REF!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_xlnm.Print_Titles" localSheetId="5">'5 - NOTAS FONDO GS'!$1:$9</definedName>
    <definedName name="tld">'[4]Income SAP LD'!$B$1228:$D$1287</definedName>
    <definedName name="Top_Stratum_Number" localSheetId="1">#REF!</definedName>
    <definedName name="Top_Stratum_Number" localSheetId="4">#REF!</definedName>
    <definedName name="Top_Stratum_Number" localSheetId="6">#REF!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 localSheetId="6">#REF!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6" hidden="1">{#N/A,#N/A,FALSE,"VOL"}</definedName>
    <definedName name="wrn.Volumen." localSheetId="0"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localSheetId="6"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localSheetId="6" hidden="1">#REF!</definedName>
    <definedName name="XREF_COLUMN_17" hidden="1">#REF!</definedName>
    <definedName name="XREF_COLUMN_18" localSheetId="1" hidden="1">[47]Resumen!#REF!</definedName>
    <definedName name="XREF_COLUMN_18" localSheetId="4" hidden="1">[47]Resumen!#REF!</definedName>
    <definedName name="XREF_COLUMN_18" localSheetId="6" hidden="1">[47]Resumen!#REF!</definedName>
    <definedName name="XREF_COLUMN_18" hidden="1">[47]Resumen!#REF!</definedName>
    <definedName name="XREF_COLUMN_2" localSheetId="1" hidden="1">#REF!</definedName>
    <definedName name="XREF_COLUMN_2" localSheetId="4" hidden="1">#REF!</definedName>
    <definedName name="XREF_COLUMN_2" localSheetId="6" hidden="1">#REF!</definedName>
    <definedName name="XREF_COLUMN_2" hidden="1">#REF!</definedName>
    <definedName name="XREF_COLUMN_20" localSheetId="1" hidden="1">'[44]Evolucion PN'!#REF!</definedName>
    <definedName name="XREF_COLUMN_20" localSheetId="4" hidden="1">'[44]Evolucion PN'!#REF!</definedName>
    <definedName name="XREF_COLUMN_20" localSheetId="6"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localSheetId="6" hidden="1">#REF!</definedName>
    <definedName name="XREF_COLUMN_24" hidden="1">#REF!</definedName>
    <definedName name="XREF_COLUMN_26" localSheetId="1" hidden="1">'[56]Evolucion PN'!#REF!</definedName>
    <definedName name="XREF_COLUMN_26" localSheetId="4" hidden="1">'[56]Evolucion PN'!#REF!</definedName>
    <definedName name="XREF_COLUMN_26" localSheetId="6"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localSheetId="6" hidden="1">#REF!</definedName>
    <definedName name="XREF_COLUMN_7" hidden="1">#REF!</definedName>
    <definedName name="XREF_COLUMN_8" localSheetId="1" hidden="1">'[54]Ago 05 PPC'!#REF!</definedName>
    <definedName name="XREF_COLUMN_8" localSheetId="4" hidden="1">'[54]Ago 05 PPC'!#REF!</definedName>
    <definedName name="XREF_COLUMN_8" localSheetId="6" hidden="1">'[54]Ago 05 PPC'!#REF!</definedName>
    <definedName name="XREF_COLUMN_8" hidden="1">'[54]Ago 05 PPC'!#REF!</definedName>
    <definedName name="XREF_COLUMN_9" localSheetId="1" hidden="1">#REF!</definedName>
    <definedName name="XREF_COLUMN_9" localSheetId="4" hidden="1">#REF!</definedName>
    <definedName name="XREF_COLUMN_9" localSheetId="6"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localSheetId="6"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localSheetId="6" hidden="1">#REF!</definedName>
    <definedName name="XRefCopy110Row" hidden="1">#REF!</definedName>
    <definedName name="XRefCopy111" localSheetId="1" hidden="1">'[31]Test de Ventas'!#REF!</definedName>
    <definedName name="XRefCopy111" localSheetId="4" hidden="1">'[31]Test de Ventas'!#REF!</definedName>
    <definedName name="XRefCopy111" localSheetId="6" hidden="1">'[31]Test de Ventas'!#REF!</definedName>
    <definedName name="XRefCopy111" hidden="1">'[31]Test de Ventas'!#REF!</definedName>
    <definedName name="XRefCopy111Row" localSheetId="1" hidden="1">#REF!</definedName>
    <definedName name="XRefCopy111Row" localSheetId="4" hidden="1">#REF!</definedName>
    <definedName name="XRefCopy111Row" localSheetId="6"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localSheetId="6"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localSheetId="6"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localSheetId="6"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localSheetId="6" hidden="1">#REF!</definedName>
    <definedName name="XRefCopy141Row" hidden="1">#REF!</definedName>
    <definedName name="XRefCopy142" localSheetId="1" hidden="1">'[31]Test de Ventas'!#REF!</definedName>
    <definedName name="XRefCopy142" localSheetId="4" hidden="1">'[31]Test de Ventas'!#REF!</definedName>
    <definedName name="XRefCopy142" localSheetId="6" hidden="1">'[31]Test de Ventas'!#REF!</definedName>
    <definedName name="XRefCopy142" hidden="1">'[31]Test de Ventas'!#REF!</definedName>
    <definedName name="XRefCopy142Row" localSheetId="1" hidden="1">#REF!</definedName>
    <definedName name="XRefCopy142Row" localSheetId="4" hidden="1">#REF!</definedName>
    <definedName name="XRefCopy142Row" localSheetId="6" hidden="1">#REF!</definedName>
    <definedName name="XRefCopy142Row" hidden="1">#REF!</definedName>
    <definedName name="XRefCopy143" localSheetId="1" hidden="1">'[31]Test de Ventas'!#REF!</definedName>
    <definedName name="XRefCopy143" localSheetId="4" hidden="1">'[31]Test de Ventas'!#REF!</definedName>
    <definedName name="XRefCopy143" localSheetId="6" hidden="1">'[31]Test de Ventas'!#REF!</definedName>
    <definedName name="XRefCopy143" hidden="1">'[31]Test de Ventas'!#REF!</definedName>
    <definedName name="XRefCopy143Row" localSheetId="1" hidden="1">#REF!</definedName>
    <definedName name="XRefCopy143Row" localSheetId="4" hidden="1">#REF!</definedName>
    <definedName name="XRefCopy143Row" localSheetId="6" hidden="1">#REF!</definedName>
    <definedName name="XRefCopy143Row" hidden="1">#REF!</definedName>
    <definedName name="XRefCopy144" localSheetId="1" hidden="1">'[31]Test de Ventas'!#REF!</definedName>
    <definedName name="XRefCopy144" localSheetId="4" hidden="1">'[31]Test de Ventas'!#REF!</definedName>
    <definedName name="XRefCopy144" localSheetId="6" hidden="1">'[31]Test de Ventas'!#REF!</definedName>
    <definedName name="XRefCopy144" hidden="1">'[31]Test de Ventas'!#REF!</definedName>
    <definedName name="XRefCopy144Row" localSheetId="1" hidden="1">#REF!</definedName>
    <definedName name="XRefCopy144Row" localSheetId="4" hidden="1">#REF!</definedName>
    <definedName name="XRefCopy144Row" localSheetId="6" hidden="1">#REF!</definedName>
    <definedName name="XRefCopy144Row" hidden="1">#REF!</definedName>
    <definedName name="XRefCopy145" localSheetId="1" hidden="1">'[31]Test de Ventas'!#REF!</definedName>
    <definedName name="XRefCopy145" localSheetId="4" hidden="1">'[31]Test de Ventas'!#REF!</definedName>
    <definedName name="XRefCopy145" localSheetId="6" hidden="1">'[31]Test de Ventas'!#REF!</definedName>
    <definedName name="XRefCopy145" hidden="1">'[31]Test de Ventas'!#REF!</definedName>
    <definedName name="XRefCopy145Row" localSheetId="1" hidden="1">#REF!</definedName>
    <definedName name="XRefCopy145Row" localSheetId="4" hidden="1">#REF!</definedName>
    <definedName name="XRefCopy145Row" localSheetId="6" hidden="1">#REF!</definedName>
    <definedName name="XRefCopy145Row" hidden="1">#REF!</definedName>
    <definedName name="XRefCopy146" localSheetId="1" hidden="1">'[31]Test de Ventas'!#REF!</definedName>
    <definedName name="XRefCopy146" localSheetId="4" hidden="1">'[31]Test de Ventas'!#REF!</definedName>
    <definedName name="XRefCopy146" localSheetId="6" hidden="1">'[31]Test de Ventas'!#REF!</definedName>
    <definedName name="XRefCopy146" hidden="1">'[31]Test de Ventas'!#REF!</definedName>
    <definedName name="XRefCopy146Row" localSheetId="1" hidden="1">#REF!</definedName>
    <definedName name="XRefCopy146Row" localSheetId="4" hidden="1">#REF!</definedName>
    <definedName name="XRefCopy146Row" localSheetId="6" hidden="1">#REF!</definedName>
    <definedName name="XRefCopy146Row" hidden="1">#REF!</definedName>
    <definedName name="XRefCopy147" localSheetId="1" hidden="1">'[31]Test de Ventas'!#REF!</definedName>
    <definedName name="XRefCopy147" localSheetId="4" hidden="1">'[31]Test de Ventas'!#REF!</definedName>
    <definedName name="XRefCopy147" localSheetId="6" hidden="1">'[31]Test de Ventas'!#REF!</definedName>
    <definedName name="XRefCopy147" hidden="1">'[31]Test de Ventas'!#REF!</definedName>
    <definedName name="XRefCopy147Row" localSheetId="1" hidden="1">#REF!</definedName>
    <definedName name="XRefCopy147Row" localSheetId="4" hidden="1">#REF!</definedName>
    <definedName name="XRefCopy147Row" localSheetId="6" hidden="1">#REF!</definedName>
    <definedName name="XRefCopy147Row" hidden="1">#REF!</definedName>
    <definedName name="XRefCopy148" localSheetId="1" hidden="1">'[31]Test de Ventas'!#REF!</definedName>
    <definedName name="XRefCopy148" localSheetId="4" hidden="1">'[31]Test de Ventas'!#REF!</definedName>
    <definedName name="XRefCopy148" localSheetId="6" hidden="1">'[31]Test de Ventas'!#REF!</definedName>
    <definedName name="XRefCopy148" hidden="1">'[31]Test de Ventas'!#REF!</definedName>
    <definedName name="XRefCopy148Row" localSheetId="1" hidden="1">#REF!</definedName>
    <definedName name="XRefCopy148Row" localSheetId="4" hidden="1">#REF!</definedName>
    <definedName name="XRefCopy148Row" localSheetId="6"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localSheetId="6"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localSheetId="6"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localSheetId="6"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localSheetId="6"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localSheetId="6"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localSheetId="6"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localSheetId="6"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localSheetId="6"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localSheetId="6"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localSheetId="6"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localSheetId="6"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localSheetId="6"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localSheetId="6"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localSheetId="6"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localSheetId="6" hidden="1">#REF!</definedName>
    <definedName name="XRefCopy30Row" hidden="1">#REF!</definedName>
    <definedName name="XRefCopy31" localSheetId="1" hidden="1">'[61]Selección de Cuentas'!#REF!</definedName>
    <definedName name="XRefCopy31" localSheetId="4" hidden="1">'[61]Selección de Cuentas'!#REF!</definedName>
    <definedName name="XRefCopy31" localSheetId="6"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localSheetId="6" hidden="1">#REF!</definedName>
    <definedName name="XRefCopy31Row" hidden="1">#REF!</definedName>
    <definedName name="XRefCopy32" localSheetId="1" hidden="1">'[61]Selección de Cuentas'!#REF!</definedName>
    <definedName name="XRefCopy32" localSheetId="4" hidden="1">'[61]Selección de Cuentas'!#REF!</definedName>
    <definedName name="XRefCopy32" localSheetId="6"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localSheetId="6" hidden="1">#REF!</definedName>
    <definedName name="XRefCopy32Row" hidden="1">#REF!</definedName>
    <definedName name="XRefCopy33" localSheetId="1" hidden="1">'[61]Selección de Cuentas'!#REF!</definedName>
    <definedName name="XRefCopy33" localSheetId="4" hidden="1">'[61]Selección de Cuentas'!#REF!</definedName>
    <definedName name="XRefCopy33" localSheetId="6"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localSheetId="6" hidden="1">#REF!</definedName>
    <definedName name="XRefCopy33Row" hidden="1">#REF!</definedName>
    <definedName name="XRefCopy34" localSheetId="1" hidden="1">'[61]Selección de Cuentas'!#REF!</definedName>
    <definedName name="XRefCopy34" localSheetId="4" hidden="1">'[61]Selección de Cuentas'!#REF!</definedName>
    <definedName name="XRefCopy34" localSheetId="6"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localSheetId="6" hidden="1">#REF!</definedName>
    <definedName name="XRefCopy34Row" hidden="1">#REF!</definedName>
    <definedName name="XRefCopy35" localSheetId="1" hidden="1">'[61]Selección de Cuentas'!#REF!</definedName>
    <definedName name="XRefCopy35" localSheetId="4" hidden="1">'[61]Selección de Cuentas'!#REF!</definedName>
    <definedName name="XRefCopy35" localSheetId="6"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localSheetId="6" hidden="1">#REF!</definedName>
    <definedName name="XRefCopy35Row" hidden="1">#REF!</definedName>
    <definedName name="XRefCopy36" localSheetId="1" hidden="1">'[61]Selección de Cuentas'!#REF!</definedName>
    <definedName name="XRefCopy36" localSheetId="4" hidden="1">'[61]Selección de Cuentas'!#REF!</definedName>
    <definedName name="XRefCopy36" localSheetId="6"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localSheetId="6" hidden="1">#REF!</definedName>
    <definedName name="XRefCopy36Row" hidden="1">#REF!</definedName>
    <definedName name="XRefCopy37" localSheetId="1" hidden="1">'[61]Selección de Cuentas'!#REF!</definedName>
    <definedName name="XRefCopy37" localSheetId="4" hidden="1">'[61]Selección de Cuentas'!#REF!</definedName>
    <definedName name="XRefCopy37" localSheetId="6"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localSheetId="6" hidden="1">#REF!</definedName>
    <definedName name="XRefCopy37Row" hidden="1">#REF!</definedName>
    <definedName name="XRefCopy38" localSheetId="1" hidden="1">'[61]Selección de Cuentas'!#REF!</definedName>
    <definedName name="XRefCopy38" localSheetId="4" hidden="1">'[61]Selección de Cuentas'!#REF!</definedName>
    <definedName name="XRefCopy38" localSheetId="6"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localSheetId="6" hidden="1">#REF!</definedName>
    <definedName name="XRefCopy38Row" hidden="1">#REF!</definedName>
    <definedName name="XRefCopy39" localSheetId="1" hidden="1">'[61]Selección de Cuentas'!#REF!</definedName>
    <definedName name="XRefCopy39" localSheetId="4" hidden="1">'[61]Selección de Cuentas'!#REF!</definedName>
    <definedName name="XRefCopy39" localSheetId="6"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localSheetId="6" hidden="1">#REF!</definedName>
    <definedName name="XRefCopy40Row" hidden="1">#REF!</definedName>
    <definedName name="XRefCopy41" localSheetId="1" hidden="1">'[61]Selección de Cuentas'!#REF!</definedName>
    <definedName name="XRefCopy41" localSheetId="4" hidden="1">'[61]Selección de Cuentas'!#REF!</definedName>
    <definedName name="XRefCopy41" localSheetId="6"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localSheetId="6" hidden="1">#REF!</definedName>
    <definedName name="XRefCopy41Row" hidden="1">#REF!</definedName>
    <definedName name="XRefCopy42" localSheetId="1" hidden="1">'[61]Selección de Cuentas'!#REF!</definedName>
    <definedName name="XRefCopy42" localSheetId="4" hidden="1">'[61]Selección de Cuentas'!#REF!</definedName>
    <definedName name="XRefCopy42" localSheetId="6"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localSheetId="6" hidden="1">#REF!</definedName>
    <definedName name="XRefCopy42Row" hidden="1">#REF!</definedName>
    <definedName name="XRefCopy43" localSheetId="1" hidden="1">'[62]Selección de Cuentas'!#REF!</definedName>
    <definedName name="XRefCopy43" localSheetId="4" hidden="1">'[62]Selección de Cuentas'!#REF!</definedName>
    <definedName name="XRefCopy43" localSheetId="6"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localSheetId="6" hidden="1">#REF!</definedName>
    <definedName name="XRefCopy43Row" hidden="1">#REF!</definedName>
    <definedName name="XRefCopy44" localSheetId="1" hidden="1">'[62]Selección de Cuentas'!#REF!</definedName>
    <definedName name="XRefCopy44" localSheetId="4" hidden="1">'[62]Selección de Cuentas'!#REF!</definedName>
    <definedName name="XRefCopy44" localSheetId="6"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localSheetId="6" hidden="1">#REF!</definedName>
    <definedName name="XRefCopy44Row" hidden="1">#REF!</definedName>
    <definedName name="XRefCopy45" localSheetId="1" hidden="1">'[62]Selección de Cuentas'!#REF!</definedName>
    <definedName name="XRefCopy45" localSheetId="4" hidden="1">'[62]Selección de Cuentas'!#REF!</definedName>
    <definedName name="XRefCopy45" localSheetId="6"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localSheetId="6" hidden="1">#REF!</definedName>
    <definedName name="XRefCopy45Row" hidden="1">#REF!</definedName>
    <definedName name="XRefCopy46" localSheetId="1" hidden="1">'[61]Selección de Cuentas'!#REF!</definedName>
    <definedName name="XRefCopy46" localSheetId="4" hidden="1">'[61]Selección de Cuentas'!#REF!</definedName>
    <definedName name="XRefCopy46" localSheetId="6"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localSheetId="6" hidden="1">#REF!</definedName>
    <definedName name="XRefCopy46Row" hidden="1">#REF!</definedName>
    <definedName name="XRefCopy47" localSheetId="1" hidden="1">'[61]Selección de Cuentas'!#REF!</definedName>
    <definedName name="XRefCopy47" localSheetId="4" hidden="1">'[61]Selección de Cuentas'!#REF!</definedName>
    <definedName name="XRefCopy47" localSheetId="6"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localSheetId="6" hidden="1">#REF!</definedName>
    <definedName name="XRefCopy47Row" hidden="1">#REF!</definedName>
    <definedName name="XRefCopy48" localSheetId="1" hidden="1">'[61]Selección de Cuentas'!#REF!</definedName>
    <definedName name="XRefCopy48" localSheetId="4" hidden="1">'[61]Selección de Cuentas'!#REF!</definedName>
    <definedName name="XRefCopy48" localSheetId="6"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localSheetId="6" hidden="1">#REF!</definedName>
    <definedName name="XRefCopy48Row" hidden="1">#REF!</definedName>
    <definedName name="XRefCopy49" localSheetId="1" hidden="1">'[61]Selección de Cuentas'!#REF!</definedName>
    <definedName name="XRefCopy49" localSheetId="4" hidden="1">'[61]Selección de Cuentas'!#REF!</definedName>
    <definedName name="XRefCopy49" localSheetId="6"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localSheetId="6" hidden="1">#REF!</definedName>
    <definedName name="XRefCopy50Row" hidden="1">#REF!</definedName>
    <definedName name="XRefCopy51" localSheetId="1" hidden="1">'[61]Selección de Cuentas'!#REF!</definedName>
    <definedName name="XRefCopy51" localSheetId="4" hidden="1">'[61]Selección de Cuentas'!#REF!</definedName>
    <definedName name="XRefCopy51" localSheetId="6"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localSheetId="6" hidden="1">#REF!</definedName>
    <definedName name="XRefCopy51Row" hidden="1">#REF!</definedName>
    <definedName name="XRefCopy52" localSheetId="1" hidden="1">'[61]Selección de Cuentas'!#REF!</definedName>
    <definedName name="XRefCopy52" localSheetId="4" hidden="1">'[61]Selección de Cuentas'!#REF!</definedName>
    <definedName name="XRefCopy52" localSheetId="6"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localSheetId="6"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localSheetId="6"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localSheetId="6"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localSheetId="6" hidden="1">#REF!</definedName>
    <definedName name="XRefCopy80Row" hidden="1">#REF!</definedName>
    <definedName name="XRefCopy81" localSheetId="1" hidden="1">'[31]Test de Ventas'!#REF!</definedName>
    <definedName name="XRefCopy81" localSheetId="4" hidden="1">'[31]Test de Ventas'!#REF!</definedName>
    <definedName name="XRefCopy81" localSheetId="6" hidden="1">'[31]Test de Ventas'!#REF!</definedName>
    <definedName name="XRefCopy81" hidden="1">'[31]Test de Ventas'!#REF!</definedName>
    <definedName name="XRefCopy81Row" localSheetId="1" hidden="1">#REF!</definedName>
    <definedName name="XRefCopy81Row" localSheetId="4" hidden="1">#REF!</definedName>
    <definedName name="XRefCopy81Row" localSheetId="6" hidden="1">#REF!</definedName>
    <definedName name="XRefCopy81Row" hidden="1">#REF!</definedName>
    <definedName name="XRefCopy82" localSheetId="1" hidden="1">'[31]Test de Ventas'!#REF!</definedName>
    <definedName name="XRefCopy82" localSheetId="4" hidden="1">'[31]Test de Ventas'!#REF!</definedName>
    <definedName name="XRefCopy82" localSheetId="6" hidden="1">'[31]Test de Ventas'!#REF!</definedName>
    <definedName name="XRefCopy82" hidden="1">'[31]Test de Ventas'!#REF!</definedName>
    <definedName name="XRefCopy82Row" localSheetId="1" hidden="1">#REF!</definedName>
    <definedName name="XRefCopy82Row" localSheetId="4" hidden="1">#REF!</definedName>
    <definedName name="XRefCopy82Row" localSheetId="6" hidden="1">#REF!</definedName>
    <definedName name="XRefCopy82Row" hidden="1">#REF!</definedName>
    <definedName name="XRefCopy83" localSheetId="1" hidden="1">'[31]Test de Ventas'!#REF!</definedName>
    <definedName name="XRefCopy83" localSheetId="4" hidden="1">'[31]Test de Ventas'!#REF!</definedName>
    <definedName name="XRefCopy83" localSheetId="6" hidden="1">'[31]Test de Ventas'!#REF!</definedName>
    <definedName name="XRefCopy83" hidden="1">'[31]Test de Ventas'!#REF!</definedName>
    <definedName name="XRefCopy83Row" localSheetId="1" hidden="1">#REF!</definedName>
    <definedName name="XRefCopy83Row" localSheetId="4" hidden="1">#REF!</definedName>
    <definedName name="XRefCopy83Row" localSheetId="6" hidden="1">#REF!</definedName>
    <definedName name="XRefCopy83Row" hidden="1">#REF!</definedName>
    <definedName name="XRefCopy84" localSheetId="1" hidden="1">'[31]Test de Ventas'!#REF!</definedName>
    <definedName name="XRefCopy84" localSheetId="4" hidden="1">'[31]Test de Ventas'!#REF!</definedName>
    <definedName name="XRefCopy84" localSheetId="6" hidden="1">'[31]Test de Ventas'!#REF!</definedName>
    <definedName name="XRefCopy84" hidden="1">'[31]Test de Ventas'!#REF!</definedName>
    <definedName name="XRefCopy84Row" localSheetId="1" hidden="1">#REF!</definedName>
    <definedName name="XRefCopy84Row" localSheetId="4" hidden="1">#REF!</definedName>
    <definedName name="XRefCopy84Row" localSheetId="6"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localSheetId="6"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localSheetId="6"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localSheetId="6"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localSheetId="6"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localSheetId="6" hidden="1">#REF!</definedName>
    <definedName name="XRefPaste20" hidden="1">#REF!</definedName>
    <definedName name="XRefPaste20Row" localSheetId="1" hidden="1">[57]XREF!#REF!</definedName>
    <definedName name="XRefPaste20Row" localSheetId="4" hidden="1">[57]XREF!#REF!</definedName>
    <definedName name="XRefPaste20Row" localSheetId="6" hidden="1">[57]XREF!#REF!</definedName>
    <definedName name="XRefPaste20Row" hidden="1">[57]XREF!#REF!</definedName>
    <definedName name="XRefPaste21" localSheetId="1" hidden="1">#REF!</definedName>
    <definedName name="XRefPaste21" localSheetId="4" hidden="1">#REF!</definedName>
    <definedName name="XRefPaste21" localSheetId="6"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localSheetId="6" hidden="1">#REF!</definedName>
    <definedName name="XRefPaste23" hidden="1">#REF!</definedName>
    <definedName name="XRefPaste23Row" localSheetId="1" hidden="1">[57]XREF!#REF!</definedName>
    <definedName name="XRefPaste23Row" localSheetId="4" hidden="1">[57]XREF!#REF!</definedName>
    <definedName name="XRefPaste23Row" localSheetId="6" hidden="1">[57]XREF!#REF!</definedName>
    <definedName name="XRefPaste23Row" hidden="1">[57]XREF!#REF!</definedName>
    <definedName name="XRefPaste24" localSheetId="1" hidden="1">#REF!</definedName>
    <definedName name="XRefPaste24" localSheetId="4" hidden="1">#REF!</definedName>
    <definedName name="XRefPaste24" localSheetId="6"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localSheetId="6" hidden="1">#REF!</definedName>
    <definedName name="XRefPaste30" hidden="1">#REF!</definedName>
    <definedName name="XRefPaste30Row" localSheetId="1" hidden="1">[57]XREF!#REF!</definedName>
    <definedName name="XRefPaste30Row" localSheetId="4" hidden="1">[57]XREF!#REF!</definedName>
    <definedName name="XRefPaste30Row" localSheetId="6" hidden="1">[57]XREF!#REF!</definedName>
    <definedName name="XRefPaste30Row" hidden="1">[57]XREF!#REF!</definedName>
    <definedName name="XRefPaste31" localSheetId="1" hidden="1">#REF!</definedName>
    <definedName name="XRefPaste31" localSheetId="4" hidden="1">#REF!</definedName>
    <definedName name="XRefPaste31" localSheetId="6" hidden="1">#REF!</definedName>
    <definedName name="XRefPaste31" hidden="1">#REF!</definedName>
    <definedName name="XRefPaste31Row" localSheetId="1" hidden="1">[57]XREF!#REF!</definedName>
    <definedName name="XRefPaste31Row" localSheetId="4" hidden="1">[57]XREF!#REF!</definedName>
    <definedName name="XRefPaste31Row" localSheetId="6" hidden="1">[57]XREF!#REF!</definedName>
    <definedName name="XRefPaste31Row" hidden="1">[57]XREF!#REF!</definedName>
    <definedName name="XRefPaste32" localSheetId="1" hidden="1">#REF!</definedName>
    <definedName name="XRefPaste32" localSheetId="4" hidden="1">#REF!</definedName>
    <definedName name="XRefPaste32" localSheetId="6"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localSheetId="6"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localSheetId="6"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localSheetId="6"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localSheetId="6" hidden="1">#REF!</definedName>
    <definedName name="zdfd" hidden="1">#REF!</definedName>
    <definedName name="ZE_" localSheetId="1">[36]BG!#REF!</definedName>
    <definedName name="ZE_" localSheetId="4">[36]BG!#REF!</definedName>
    <definedName name="ZE_" localSheetId="6">[36]BG!#REF!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3" i="3" l="1"/>
  <c r="H27" i="3" s="1"/>
  <c r="E25" i="4" l="1"/>
  <c r="O107" i="8" l="1"/>
  <c r="E118" i="5" l="1"/>
  <c r="C118" i="5"/>
  <c r="M124" i="5" l="1"/>
  <c r="E124" i="5" l="1"/>
  <c r="C124" i="5"/>
  <c r="L124" i="5" s="1"/>
  <c r="E122" i="5"/>
  <c r="C122" i="5"/>
  <c r="E17" i="4" l="1"/>
  <c r="B13" i="3" l="1"/>
  <c r="C140" i="5" l="1"/>
  <c r="E134" i="5"/>
  <c r="C134" i="5"/>
  <c r="E128" i="5"/>
  <c r="C128" i="5"/>
  <c r="E115" i="5"/>
  <c r="C115" i="5"/>
  <c r="E107" i="5"/>
  <c r="C107" i="5"/>
  <c r="C24" i="4" l="1"/>
  <c r="C30" i="4" s="1"/>
  <c r="B13" i="4"/>
  <c r="H23" i="1"/>
  <c r="F23" i="1"/>
  <c r="E21" i="4" l="1"/>
  <c r="E19" i="4"/>
  <c r="C145" i="5" l="1"/>
  <c r="E145" i="5"/>
  <c r="L145" i="5" l="1"/>
  <c r="M145" i="5"/>
  <c r="I27" i="2" l="1"/>
  <c r="G27" i="2" l="1"/>
  <c r="H32" i="3" l="1"/>
  <c r="I21" i="2"/>
  <c r="I29" i="2" s="1"/>
  <c r="H34" i="3" l="1"/>
  <c r="H36" i="3" s="1"/>
  <c r="H42" i="3" s="1"/>
  <c r="O112" i="8"/>
  <c r="F32" i="3" l="1"/>
  <c r="G21" i="2"/>
  <c r="G29" i="2" s="1"/>
  <c r="F19" i="3" s="1"/>
  <c r="F27" i="3" s="1"/>
  <c r="D24" i="4" l="1"/>
  <c r="F16" i="3"/>
  <c r="F30" i="1"/>
  <c r="H23" i="4" l="1"/>
  <c r="E24" i="4"/>
  <c r="D30" i="4"/>
  <c r="E23" i="4"/>
  <c r="O113" i="8"/>
  <c r="F36" i="1" l="1"/>
  <c r="L163" i="5" s="1"/>
  <c r="H24" i="4" l="1"/>
  <c r="E136" i="5"/>
  <c r="M136" i="5" s="1"/>
  <c r="C136" i="5"/>
  <c r="L136" i="5" s="1"/>
  <c r="E130" i="5"/>
  <c r="C130" i="5"/>
  <c r="H36" i="1" l="1"/>
  <c r="H17" i="4" s="1"/>
  <c r="H30" i="1"/>
  <c r="H38" i="1" l="1"/>
  <c r="F38" i="1"/>
  <c r="K163" i="5" s="1"/>
  <c r="F46" i="1"/>
  <c r="B12" i="3" l="1"/>
  <c r="B12" i="4" l="1"/>
  <c r="M130" i="5" l="1"/>
  <c r="M118" i="5"/>
  <c r="M107" i="5"/>
  <c r="H16" i="3"/>
  <c r="L130" i="5" l="1"/>
  <c r="L118" i="5"/>
  <c r="L107" i="5"/>
  <c r="E131" i="5" l="1"/>
  <c r="C131" i="5"/>
  <c r="E119" i="5"/>
  <c r="C119" i="5"/>
  <c r="E108" i="5" l="1"/>
  <c r="C108" i="5"/>
  <c r="G36" i="2" l="1"/>
  <c r="F47" i="1"/>
  <c r="H46" i="1"/>
  <c r="F34" i="3" l="1"/>
  <c r="F36" i="3" s="1"/>
  <c r="F42" i="3" s="1"/>
</calcChain>
</file>

<file path=xl/sharedStrings.xml><?xml version="1.0" encoding="utf-8"?>
<sst xmlns="http://schemas.openxmlformats.org/spreadsheetml/2006/main" count="941" uniqueCount="343">
  <si>
    <t>Las notas 1 a 7 que acompañan a estos estados financieros forman parte integrante de los mismos</t>
  </si>
  <si>
    <t xml:space="preserve">Valor cuota parte </t>
  </si>
  <si>
    <t>Cuotas partes en circulación</t>
  </si>
  <si>
    <t>Total activo neto</t>
  </si>
  <si>
    <t>Resultado del período</t>
  </si>
  <si>
    <t>Resultados acumulados</t>
  </si>
  <si>
    <t>Suscripciones netas</t>
  </si>
  <si>
    <t>Activo neto</t>
  </si>
  <si>
    <t>Total Pasivo</t>
  </si>
  <si>
    <t>Rescates a pagar</t>
  </si>
  <si>
    <t>5.4</t>
  </si>
  <si>
    <t>Comisiones a pagar a la administradora</t>
  </si>
  <si>
    <t>Pasivo</t>
  </si>
  <si>
    <t>Total activo</t>
  </si>
  <si>
    <t>5.3</t>
  </si>
  <si>
    <t>Cuentas a cobrar</t>
  </si>
  <si>
    <t>5.2</t>
  </si>
  <si>
    <t>Inversiones</t>
  </si>
  <si>
    <t>5.1</t>
  </si>
  <si>
    <t xml:space="preserve">Disponibilidades </t>
  </si>
  <si>
    <t>Activo</t>
  </si>
  <si>
    <t>Nota</t>
  </si>
  <si>
    <t>(en guaraníes)</t>
  </si>
  <si>
    <t>Estado del activo neto</t>
  </si>
  <si>
    <t>Fondo de Liquidez Guaraníes</t>
  </si>
  <si>
    <t>Total egresos</t>
  </si>
  <si>
    <t>Otros egresos</t>
  </si>
  <si>
    <t>3.7</t>
  </si>
  <si>
    <t>Comisión por administración</t>
  </si>
  <si>
    <t>Egresos</t>
  </si>
  <si>
    <t>Total ingresos</t>
  </si>
  <si>
    <t>Otros ingresos</t>
  </si>
  <si>
    <t>Resultado por tenencia de inversiones</t>
  </si>
  <si>
    <t>Ingresos</t>
  </si>
  <si>
    <t>Estado de ingresos y egresos</t>
  </si>
  <si>
    <t>3.8</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</si>
  <si>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</si>
  <si>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</si>
  <si>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</si>
  <si>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</si>
  <si>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</si>
  <si>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</si>
  <si>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</si>
  <si>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</si>
  <si>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</si>
  <si>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</si>
  <si>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</si>
  <si>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</si>
  <si>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</si>
  <si>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</si>
  <si>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</si>
  <si>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</si>
  <si>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</si>
  <si>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</si>
  <si>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</si>
  <si>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</si>
  <si>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</si>
  <si>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</si>
  <si>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</si>
  <si>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</si>
  <si>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Intereses a cobrar</t>
  </si>
  <si>
    <t>5.3  Cuentas por cobrar</t>
  </si>
  <si>
    <t>Paraguay</t>
  </si>
  <si>
    <t>Sector</t>
  </si>
  <si>
    <t>Emisor</t>
  </si>
  <si>
    <t>5.2  Inversiones</t>
  </si>
  <si>
    <t>Composición de cuentas</t>
  </si>
  <si>
    <t>Nota 5</t>
  </si>
  <si>
    <t>Cambio de políticas y procedimiento de contabilidad</t>
  </si>
  <si>
    <t>Nota 4</t>
  </si>
  <si>
    <t>Las diferencias de cambio originadas por fluctuaciones en los tipos de cambio son reconocidas en resultados en el período en el que ocurren.</t>
  </si>
  <si>
    <t>3.9   Moneda extranjera</t>
  </si>
  <si>
    <t>3.8   Estado de flujos de efectivo</t>
  </si>
  <si>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</si>
  <si>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</si>
  <si>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</si>
  <si>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</si>
  <si>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</si>
  <si>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</si>
  <si>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guaraníes, la moneda del Fondo.</t>
  </si>
  <si>
    <t>3.3 Moneda funcional y de presentación</t>
  </si>
  <si>
    <t>3.2  Período</t>
  </si>
  <si>
    <t>3.1  Bases de presentación</t>
  </si>
  <si>
    <t>Nota 3</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</si>
  <si>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</si>
  <si>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</si>
  <si>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</si>
  <si>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El Fondo Mutuo Liquidez Guaraníes es un fondo mutuo de renta fija, administrado por Puente Administradora de Fondos Patrimoniales de Inversión S.A.</t>
  </si>
  <si>
    <t>Información básica del fondo</t>
  </si>
  <si>
    <t>Nota 1</t>
  </si>
  <si>
    <t xml:space="preserve"> (En guaraníes)</t>
  </si>
  <si>
    <t xml:space="preserve">Notas a los estados financieros correspondientes </t>
  </si>
  <si>
    <t>Puente Administradora de Fondos</t>
  </si>
  <si>
    <t>Patrimoniales de Inversión S.A.</t>
  </si>
  <si>
    <t>Fondo Mutuo de Liquidez Guaraníes</t>
  </si>
  <si>
    <t>Principales políticas y criterios contables aplicados</t>
  </si>
  <si>
    <t>Las políticas y procedimientos aplicados para la preparación de los presentes estados financieros, no presentan cambios respectos a los utilizados en el ejercicio anterior.</t>
  </si>
  <si>
    <t>5.1 Disponibilidades</t>
  </si>
  <si>
    <t>5.5</t>
  </si>
  <si>
    <t>Acreedores por rescate</t>
  </si>
  <si>
    <t>Provisiones</t>
  </si>
  <si>
    <t>5.6</t>
  </si>
  <si>
    <t>Honorario por administración</t>
  </si>
  <si>
    <t>Tipo de Instrumento</t>
  </si>
  <si>
    <t>Código del Instrumento</t>
  </si>
  <si>
    <t>RUC del Emisor</t>
  </si>
  <si>
    <t>Calificación de Riesgo</t>
  </si>
  <si>
    <t>País</t>
  </si>
  <si>
    <t>Fecha de Compra</t>
  </si>
  <si>
    <t>Fecha de Vencimiento</t>
  </si>
  <si>
    <t>Cantidad</t>
  </si>
  <si>
    <t>Valor Nominal</t>
  </si>
  <si>
    <t>Valor de Compra</t>
  </si>
  <si>
    <t>Valor Contable</t>
  </si>
  <si>
    <t>CERTIFICADO DE DEPOSITO DE AHORRO</t>
  </si>
  <si>
    <t>A+py Estable</t>
  </si>
  <si>
    <t>Financiero</t>
  </si>
  <si>
    <t>AAApy Estable</t>
  </si>
  <si>
    <t>Comercial</t>
  </si>
  <si>
    <t>AA-py Estable</t>
  </si>
  <si>
    <t>80019270-2</t>
  </si>
  <si>
    <t>80002201-7</t>
  </si>
  <si>
    <t>AA+py Estable</t>
  </si>
  <si>
    <t>80002227-0</t>
  </si>
  <si>
    <t>A-py Estable</t>
  </si>
  <si>
    <t>AApy Estable</t>
  </si>
  <si>
    <t>80000519-8</t>
  </si>
  <si>
    <t>PYTEL04F0097</t>
  </si>
  <si>
    <t>PYTEL01F2252</t>
  </si>
  <si>
    <t>PYTEL02F2269</t>
  </si>
  <si>
    <t>80064698-3</t>
  </si>
  <si>
    <t>PYTAU01F1133</t>
  </si>
  <si>
    <t>Otros créditos</t>
  </si>
  <si>
    <t>3.7  Política de reconocimiento de ingresos y gastos</t>
  </si>
  <si>
    <t>Para la preparación del estado de flujos de efectivo, el concepto del disponibilidades, comprende el efectivo y equivalentes.</t>
  </si>
  <si>
    <t>5.2 - NOTA INVERSIONES</t>
  </si>
  <si>
    <t>80070946-2</t>
  </si>
  <si>
    <t>80000856-1</t>
  </si>
  <si>
    <t>BANCO NACIONAL DE FOMENTO</t>
  </si>
  <si>
    <t>Tasa de Interés Nominal</t>
  </si>
  <si>
    <r>
      <t>a.</t>
    </r>
    <r>
      <rPr>
        <b/>
        <sz val="7"/>
        <color theme="1"/>
        <rFont val="Arial"/>
        <family val="2"/>
      </rPr>
      <t xml:space="preserve">      </t>
    </r>
    <r>
      <rPr>
        <b/>
        <sz val="10"/>
        <color theme="1"/>
        <rFont val="Arial"/>
        <family val="2"/>
      </rPr>
      <t>Comisión de Administración</t>
    </r>
  </si>
  <si>
    <r>
      <t>a.</t>
    </r>
    <r>
      <rPr>
        <b/>
        <sz val="7"/>
        <color theme="1"/>
        <rFont val="Arial"/>
        <family val="2"/>
      </rPr>
      <t xml:space="preserve">      </t>
    </r>
    <r>
      <rPr>
        <b/>
        <sz val="10"/>
        <color theme="1"/>
        <rFont val="Arial"/>
        <family val="2"/>
      </rPr>
      <t>Posición en moneda extranjera</t>
    </r>
  </si>
  <si>
    <r>
      <t>b.</t>
    </r>
    <r>
      <rPr>
        <b/>
        <sz val="7"/>
        <color theme="1"/>
        <rFont val="Arial"/>
        <family val="2"/>
      </rPr>
      <t xml:space="preserve">      </t>
    </r>
    <r>
      <rPr>
        <b/>
        <sz val="10"/>
        <color theme="1"/>
        <rFont val="Arial"/>
        <family val="2"/>
      </rPr>
      <t xml:space="preserve">Diferencia de cambio </t>
    </r>
  </si>
  <si>
    <t>Los estados financieros han sido preparados de acuerdo con Normas de Información Financiera, emitidas por el Consejo de Contadores Públicos del Paraguay, y con las normas de valuación y exposición establecidos por la Superintendencia de Valores.</t>
  </si>
  <si>
    <t>Fue inscripta en el registro de la Superintendencia de Valores con fecha 31 de julio de 2018, de acuerdo a lo establecido en la Resolución CNV N° 47 E/18.</t>
  </si>
  <si>
    <t xml:space="preserve">Gastos de custodia </t>
  </si>
  <si>
    <t xml:space="preserve">Honorarios auditoria externa </t>
  </si>
  <si>
    <t>31.12.2024</t>
  </si>
  <si>
    <t>Total inversiones 31.12.2024</t>
  </si>
  <si>
    <t>BONOS CORPORATIVOS</t>
  </si>
  <si>
    <t>BONOS FINANCIEROS</t>
  </si>
  <si>
    <t>80005915-8</t>
  </si>
  <si>
    <t>80044227-0</t>
  </si>
  <si>
    <t>80022570-8</t>
  </si>
  <si>
    <t>AH2927</t>
  </si>
  <si>
    <t>AH2928</t>
  </si>
  <si>
    <t>AH2929</t>
  </si>
  <si>
    <t>AH2930</t>
  </si>
  <si>
    <t>AH2931</t>
  </si>
  <si>
    <t>AH2932</t>
  </si>
  <si>
    <t>AH2933</t>
  </si>
  <si>
    <t>AH2934</t>
  </si>
  <si>
    <t>AH2935</t>
  </si>
  <si>
    <t>AH2936</t>
  </si>
  <si>
    <t>AH2937</t>
  </si>
  <si>
    <t>AH2938</t>
  </si>
  <si>
    <t>80009515-4</t>
  </si>
  <si>
    <t>80024928-3</t>
  </si>
  <si>
    <t>BANCO ATLAS S.A.</t>
  </si>
  <si>
    <t>AA+py Fuerte</t>
  </si>
  <si>
    <t>AA7131BNF</t>
  </si>
  <si>
    <t>AA7132BNF</t>
  </si>
  <si>
    <t>AA7133</t>
  </si>
  <si>
    <t>AA7134</t>
  </si>
  <si>
    <t>AA7116</t>
  </si>
  <si>
    <t>AA7117</t>
  </si>
  <si>
    <t>AA7118</t>
  </si>
  <si>
    <t>AA7119</t>
  </si>
  <si>
    <t>AA7120</t>
  </si>
  <si>
    <t>AA7121</t>
  </si>
  <si>
    <t>AA7122</t>
  </si>
  <si>
    <t>AA7123</t>
  </si>
  <si>
    <t>PYFAM02F1591</t>
  </si>
  <si>
    <t>AH1164</t>
  </si>
  <si>
    <t>AH1747</t>
  </si>
  <si>
    <t>Patrimonio neto</t>
  </si>
  <si>
    <t>Presentado en forma comparativa con el ejercicio finalizado el 31 de diciembre de 2024</t>
  </si>
  <si>
    <t>Saldos iniciales al 31.12.2024</t>
  </si>
  <si>
    <t>PYATS01F0014</t>
  </si>
  <si>
    <t>BB4688</t>
  </si>
  <si>
    <t>80034461-8</t>
  </si>
  <si>
    <t>BB4689</t>
  </si>
  <si>
    <t>BB4690</t>
  </si>
  <si>
    <t>BB4691</t>
  </si>
  <si>
    <t>BB4692</t>
  </si>
  <si>
    <t>BB4693</t>
  </si>
  <si>
    <t>BB4694</t>
  </si>
  <si>
    <t>BB4695</t>
  </si>
  <si>
    <t>BB4696</t>
  </si>
  <si>
    <t>BB4697</t>
  </si>
  <si>
    <t>BB4698</t>
  </si>
  <si>
    <t>BB4699SUD</t>
  </si>
  <si>
    <t>BB4700SUD</t>
  </si>
  <si>
    <t>EA0794</t>
  </si>
  <si>
    <t>EA0795</t>
  </si>
  <si>
    <t>EA0796</t>
  </si>
  <si>
    <t>EA0797</t>
  </si>
  <si>
    <t>EA0798</t>
  </si>
  <si>
    <t>EA0799</t>
  </si>
  <si>
    <t>EA0800</t>
  </si>
  <si>
    <t>EA0801</t>
  </si>
  <si>
    <t>EA0802</t>
  </si>
  <si>
    <t>AF1845</t>
  </si>
  <si>
    <t>AF1846</t>
  </si>
  <si>
    <t>AF1847</t>
  </si>
  <si>
    <t>AF1848</t>
  </si>
  <si>
    <t>AF1849</t>
  </si>
  <si>
    <t>EA0685</t>
  </si>
  <si>
    <t>EA0686</t>
  </si>
  <si>
    <t>AA4279GS</t>
  </si>
  <si>
    <t>AA4280GS</t>
  </si>
  <si>
    <t xml:space="preserve">Estados financieros correspondientes al periodo finalizado </t>
  </si>
  <si>
    <t>Resultado del periodo</t>
  </si>
  <si>
    <t>Efectivo y su equivalente al comienzo del periodo</t>
  </si>
  <si>
    <t>Efectivo y su equivalente al cierre del periodo</t>
  </si>
  <si>
    <t>5.4  Otros créditos</t>
  </si>
  <si>
    <t>5.5  Comisiones a pagar a la administradora</t>
  </si>
  <si>
    <t>5.6  Rescates a pagar</t>
  </si>
  <si>
    <t>5.7  Otros egresos</t>
  </si>
  <si>
    <t>5.7</t>
  </si>
  <si>
    <t>Hechos posteriores al cierre del periodo</t>
  </si>
  <si>
    <t>Gastos a devengar</t>
  </si>
  <si>
    <t>1.1  Naturaleza Jurídica y Características del Fondo</t>
  </si>
  <si>
    <t>El Fondo fue creado con el objeto de invertir en valores negociables de renta fija, públicos o privados, ambos con oferta pública, y otros activos contemplados en el reglamento interno del Fondo y la normativa vigente.</t>
  </si>
  <si>
    <t>1.2  Autorización para funcionamiento</t>
  </si>
  <si>
    <t xml:space="preserve">El Fondo mantendrá un nivel de liquidez mínimo en efectivo, el cual será establecido por el directorio, para hacer frente a las necesidades de inversiones y a los requerimientos de disponibilidades del Fondo. Esta liquidez se invertirá en depósitos a la vista en entidades financieras. </t>
  </si>
  <si>
    <t>2.1 Información general de la Sociedad Administradora</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</si>
  <si>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</si>
  <si>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</si>
  <si>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</si>
  <si>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t>1.3  Política de Inversión</t>
  </si>
  <si>
    <t>presentados en forma comparativa</t>
  </si>
  <si>
    <t xml:space="preserve"> </t>
  </si>
  <si>
    <t>2do trimestre</t>
  </si>
  <si>
    <t>Abril</t>
  </si>
  <si>
    <t>Mayo</t>
  </si>
  <si>
    <t>Junio</t>
  </si>
  <si>
    <t>TELEF. CELULAR DEL PARAGUAY SAE (TELECEL SAE)</t>
  </si>
  <si>
    <t>BANCO ITAU PARAGUAY S.A</t>
  </si>
  <si>
    <t>BANCO RIO S.A.E.C.A</t>
  </si>
  <si>
    <t>ZETA BANCO SOCIEDAD ANONIMA EMISORA DE CAPITAL ABIERTO</t>
  </si>
  <si>
    <t>BANCO BASA SA</t>
  </si>
  <si>
    <t>BANCO FAMILIAR SAECA</t>
  </si>
  <si>
    <t>AB9117</t>
  </si>
  <si>
    <t>SUDAMERIS BANK SAECA</t>
  </si>
  <si>
    <t>BANCO CONTINENTAL SA EMISORA DE CAPITAL ABIERTO</t>
  </si>
  <si>
    <t>TU FINANCIERA S.A.E.C.A.</t>
  </si>
  <si>
    <t>BANCO GNB PARAGUAY SOCIEDAD ANONIMA EMISORA DE CAPITAL ABIERTO</t>
  </si>
  <si>
    <t>BANCO PARA LA COMERCIALIZACIÓN Y LA PRODUCCIÓN S.A.</t>
  </si>
  <si>
    <t>AA8831</t>
  </si>
  <si>
    <t>aa5137</t>
  </si>
  <si>
    <t>AC3276</t>
  </si>
  <si>
    <t>AC3277</t>
  </si>
  <si>
    <t>AC3278</t>
  </si>
  <si>
    <t>AC3279</t>
  </si>
  <si>
    <t>AC3280</t>
  </si>
  <si>
    <t>AC3281</t>
  </si>
  <si>
    <t>BONOS BURSATILES DE CORTO PLAZO</t>
  </si>
  <si>
    <t>PYHIL03F0668</t>
  </si>
  <si>
    <t>80030229-0</t>
  </si>
  <si>
    <t>HILAGRO S.A.</t>
  </si>
  <si>
    <t>pyA-cp</t>
  </si>
  <si>
    <t>EL0031</t>
  </si>
  <si>
    <t>PYTAU08F0989</t>
  </si>
  <si>
    <t xml:space="preserve">De acuerdo con el Reglamento Interno aprobado, el objetivo del Fondo será invertir en valores negociables de renta fija, públicos o privados, ambos con oferta pública, con especial enfoque en alta liquidez, invirtiendo en una cartera con una madurez promedio ponderada máxima de 730 días. </t>
  </si>
  <si>
    <t>Se incluyen títulos de renta fija registrados localmente ante la Bolsa de valores, emitidos por Bancos locales, emitidos y negociados en la Bolsa de Montevideo (conforme al convenio vigente entre BVM y BVA) y títulos emitidos por un Estado extranjero con calificación A o superior que se transen habitualmente en los mercados locales o internacionales conforme a la normativa vigente.</t>
  </si>
  <si>
    <t>Las inversiones serán efectuadas en los mercados autorizados por la SIV.</t>
  </si>
  <si>
    <t>2.2 Entidad encargada de la custodia de títulos</t>
  </si>
  <si>
    <t xml:space="preserve">De acuerdo al Reglamento Interno aprobado del Fondo, los activos del fondo podrán ser custodiados a través de las siguientes entidades designadas: </t>
  </si>
  <si>
    <t>Los activos del Fondo serán custodiados únicamente en entidades designadas a tales efectos, cumplimento con los procedimientos de seguridad y control establecidos por las mismas.</t>
  </si>
  <si>
    <t>Mantenimiento por sistema informático</t>
  </si>
  <si>
    <t xml:space="preserve">Gastos por calificación de riesgo </t>
  </si>
  <si>
    <t>La Superintendencia de Valores aprobó su registro y su reglamento interno con fecha 29 de agosto de 2018 mediante Resolución CNV N° 57 E/18.</t>
  </si>
  <si>
    <t>Las inversiones se expresan a su valor de compra incrementado en función a la tasa interna de retorno de la operación.</t>
  </si>
  <si>
    <t>La comisión de administración representa un gasto a cargo del Fondo correspondiente al 1,25% + IVA anual. La comisión de Administración, se devenga diariamente sobre el patrimonio del fondo actualizado.</t>
  </si>
  <si>
    <t>Las transacciones en moneda diferente a la moneda del fondo, son convertidas a la cotización vigente a la fecha de la transacción. Los activos y pasivos en moneda extranjera, son convertidos a la cotización vigente a la fecha de los estados financieros.</t>
  </si>
  <si>
    <t>El fondo no registra saldos por este concepto.</t>
  </si>
  <si>
    <t>Banco Itau Paraguay S.A</t>
  </si>
  <si>
    <t>SOLAR Banco SAE</t>
  </si>
  <si>
    <t>30.09.2025</t>
  </si>
  <si>
    <t>30.09.2024</t>
  </si>
  <si>
    <t>Saldos finales al 30.09.2025</t>
  </si>
  <si>
    <t>Saldos finales al 30.09.2024</t>
  </si>
  <si>
    <t>Disminución / (Incremento) de otros créditos</t>
  </si>
  <si>
    <t>(Disminución) / Incremento de cuentas por pagar</t>
  </si>
  <si>
    <t>Puente Casa de Bolsa S.A.</t>
  </si>
  <si>
    <t>3er trimestre</t>
  </si>
  <si>
    <t>Julio</t>
  </si>
  <si>
    <t>Agosto</t>
  </si>
  <si>
    <t>Setiembre</t>
  </si>
  <si>
    <t xml:space="preserve">AAApy Estable </t>
  </si>
  <si>
    <t>AAApy Estable.</t>
  </si>
  <si>
    <t>EA6139</t>
  </si>
  <si>
    <t>EA6142</t>
  </si>
  <si>
    <t>EA6143</t>
  </si>
  <si>
    <t>AA8387</t>
  </si>
  <si>
    <t>Apy Fuerte</t>
  </si>
  <si>
    <t>EA6664</t>
  </si>
  <si>
    <t>EA6665</t>
  </si>
  <si>
    <t>EA6666</t>
  </si>
  <si>
    <t>EA6667</t>
  </si>
  <si>
    <t>EA6668</t>
  </si>
  <si>
    <t>EA6669</t>
  </si>
  <si>
    <t>EA6670</t>
  </si>
  <si>
    <t>EA6671</t>
  </si>
  <si>
    <t>EA6672</t>
  </si>
  <si>
    <t>AH0546</t>
  </si>
  <si>
    <t>AH1100</t>
  </si>
  <si>
    <t>AA5280GS</t>
  </si>
  <si>
    <t>AA5281GS</t>
  </si>
  <si>
    <t>AB9103</t>
  </si>
  <si>
    <t>AB9104</t>
  </si>
  <si>
    <t>AB9105</t>
  </si>
  <si>
    <t>AB9112</t>
  </si>
  <si>
    <t>AB9113</t>
  </si>
  <si>
    <t>AA8384</t>
  </si>
  <si>
    <t>AA8385</t>
  </si>
  <si>
    <t>AH1766</t>
  </si>
  <si>
    <t>BD8537</t>
  </si>
  <si>
    <t>AC1979</t>
  </si>
  <si>
    <t>Total inversiones 30.09.2025</t>
  </si>
  <si>
    <t>el 30 de septiembre de 2025</t>
  </si>
  <si>
    <t>al 30 de septiembre de 2025</t>
  </si>
  <si>
    <t>por el periodo finalizado el 30 de septiembre de 2025</t>
  </si>
  <si>
    <t>Presentado en forma comparativa con el mismo periodo del ejercicio finalizado el 30 de septiembre de 2024</t>
  </si>
  <si>
    <t>(Incremento) de cuentas a cobrar</t>
  </si>
  <si>
    <t>Disminución / (Incremento) de inversiones</t>
  </si>
  <si>
    <t>al ejercicio económico finalizado el 30 de septiembre de 2025</t>
  </si>
  <si>
    <t>Los presentes estados financieros del Fondo, comprenden el Estado del Activo Neto, Estado de Ingresos y Egresos, Estado de Flujos de Efectivo y Estado de Variación del Activo Neto por el período comprendido entre el 1 de enero y el 30 de septiembre de 2025.</t>
  </si>
  <si>
    <t>Se presentan en forma comparativa con los correspondientes al ejercicio finalizado el 31 de diciembre de 2024 en el caso  de los saldos patrimoniales y en forma comparativa  con los correspondientes al 30 de septiembre de 2024 en el caso de los resultados, estado de variación del activo neto y estado de flujo de efectivo.</t>
  </si>
  <si>
    <t>Operaciones a liquidar</t>
  </si>
  <si>
    <t>(Disminución) / Incremento de otros pasivos</t>
  </si>
  <si>
    <t>A la fecha de emisión de los presentes estados financieros, no han ocurrido hechos significativos que impliquen alteraciones significativas a la estructura patrimonial o financiera o, a los resultados del Fondo al 30 de septiembre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</si>
</sst>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1" formatCode="_ * #,##0_ ;_ * \-#,##0_ ;_ * &quot;-&quot;_ ;_ @_ "/>
    <numFmt numFmtId="43" formatCode="_ * #,##0.00_ ;_ * \-#,##0.00_ ;_ * &quot;-&quot;??_ ;_ @_ "/>
    <numFmt numFmtId="164" formatCode="_-* #,##0\ _€_-;\-* #,##0\ _€_-;_-* &quot;-&quot;\ _€_-;_-@_-"/>
    <numFmt numFmtId="165" formatCode="_-* #,##0.00\ _€_-;\-* #,##0.00\ _€_-;_-* &quot;-&quot;??\ _€_-;_-@_-"/>
    <numFmt numFmtId="166" formatCode="_(* #,##0_);_(* \(#,##0\);_(* &quot;-&quot;_);_(@_)"/>
    <numFmt numFmtId="167" formatCode="_ * #,##0_ ;_ * \-#,##0_ ;_ * &quot;-&quot;??_ ;_ @_ "/>
    <numFmt numFmtId="168" formatCode="_ * #,##0.00_ ;_ * \-#,##0.00_ ;_ * &quot;-&quot;????_ ;_ @_ "/>
    <numFmt numFmtId="169" formatCode="General_)"/>
    <numFmt numFmtId="170" formatCode="_-* #,##0\ _€_-;\-* #,##0\ _€_-;_-* &quot;-&quot;??\ _€_-;_-@_-"/>
    <numFmt numFmtId="171" formatCode="_ * #,##0.00_ ;_ * \-#,##0.00_ ;_ * &quot;-&quot;_ ;_ @_ "/>
    <numFmt numFmtId="172" formatCode="0.0000%"/>
    <numFmt numFmtId="173" formatCode="_-* #,##0.00_-;\-* #,##0.00_-;_-* &quot;-&quot;??_-;_-@_-"/>
    <numFmt numFmtId="174" formatCode="_-* #,##0.00\ _p_t_a_-;\-* #,##0.00\ _p_t_a_-;_-* &quot;-&quot;??\ _p_t_a_-;_-@_-"/>
    <numFmt numFmtId="175" formatCode="_-* #,##0_-;\-* #,##0_-;_-* &quot;-&quot;??_-;_-@_-"/>
    <numFmt numFmtId="176" formatCode="dd/mm/yyyy;@"/>
    <numFmt numFmtId="177" formatCode="_-* #,##0.0000_-;\-* #,##0.0000_-;_-* &quot;-&quot;??_-;_-@_-"/>
  </numFmts>
  <fonts count="44">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18"/>
      <color theme="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8"/>
      <color theme="1"/>
      <name val="Arial"/>
      <family val="2"/>
    </font>
    <font>
      <b/>
      <sz val="8"/>
      <color theme="1"/>
      <name val="Arial"/>
      <family val="2"/>
    </font>
    <font>
      <b/>
      <sz val="16"/>
      <color theme="1"/>
      <name val="Arial"/>
      <family val="2"/>
    </font>
    <font>
      <b/>
      <sz val="10"/>
      <color theme="1"/>
      <name val="Times New Roman"/>
      <family val="1"/>
    </font>
    <font>
      <b/>
      <sz val="10"/>
      <color theme="0"/>
      <name val="Arial"/>
      <family val="2"/>
    </font>
    <font>
      <sz val="10"/>
      <name val="Nimbus Sans L"/>
    </font>
    <font>
      <sz val="11"/>
      <color rgb="FF000000"/>
      <name val="Calibri"/>
      <family val="2"/>
      <scheme val="min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8"/>
      <name val="Arial"/>
      <family val="2"/>
    </font>
    <font>
      <b/>
      <sz val="8"/>
      <color rgb="FF000000"/>
      <name val="Arial"/>
      <family val="2"/>
    </font>
    <font>
      <sz val="8"/>
      <color theme="1"/>
      <name val="Calibri"/>
      <family val="2"/>
      <scheme val="minor"/>
    </font>
    <font>
      <b/>
      <sz val="8"/>
      <color theme="0"/>
      <name val="Arial"/>
      <family val="2"/>
    </font>
    <font>
      <b/>
      <sz val="7"/>
      <color theme="1"/>
      <name val="Arial"/>
      <family val="2"/>
    </font>
    <font>
      <sz val="11"/>
      <color theme="0"/>
      <name val="Arial"/>
      <family val="2"/>
    </font>
    <font>
      <u/>
      <sz val="10"/>
      <color theme="10"/>
      <name val="Arial"/>
      <family val="2"/>
    </font>
    <font>
      <sz val="12"/>
      <color theme="1"/>
      <name val="Arial Narrow"/>
      <family val="2"/>
    </font>
    <font>
      <sz val="9"/>
      <color rgb="FF000000"/>
      <name val="Arial"/>
      <family val="2"/>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theme="4" tint="-0.499984740745262"/>
        <bgColor indexed="64"/>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242">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8" fillId="0" borderId="0"/>
    <xf numFmtId="165" fontId="1" fillId="0" borderId="0" applyFont="0" applyFill="0" applyBorder="0" applyAlignment="0" applyProtection="0"/>
    <xf numFmtId="0" fontId="15" fillId="0" borderId="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5" fillId="0" borderId="0"/>
    <xf numFmtId="0" fontId="29" fillId="0" borderId="0"/>
    <xf numFmtId="0" fontId="30" fillId="0" borderId="0"/>
    <xf numFmtId="165"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0" fontId="15" fillId="0" borderId="0"/>
    <xf numFmtId="0" fontId="15" fillId="0" borderId="0"/>
    <xf numFmtId="0" fontId="15" fillId="0" borderId="0"/>
    <xf numFmtId="0" fontId="15" fillId="0" borderId="0"/>
    <xf numFmtId="165" fontId="1" fillId="0" borderId="0" applyFont="0" applyFill="0" applyBorder="0" applyAlignment="0" applyProtection="0"/>
    <xf numFmtId="9" fontId="15" fillId="0" borderId="0" applyFont="0" applyFill="0" applyBorder="0" applyAlignment="0" applyProtection="0"/>
    <xf numFmtId="0" fontId="1" fillId="0" borderId="0"/>
    <xf numFmtId="165"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0" fontId="15" fillId="0" borderId="0"/>
    <xf numFmtId="0" fontId="1" fillId="0" borderId="0"/>
    <xf numFmtId="173" fontId="1" fillId="0" borderId="0" applyFont="0" applyFill="0" applyBorder="0" applyAlignment="0" applyProtection="0"/>
    <xf numFmtId="173" fontId="1" fillId="0" borderId="0" applyFont="0" applyFill="0" applyBorder="0" applyAlignment="0" applyProtection="0"/>
    <xf numFmtId="174" fontId="15" fillId="0" borderId="0" applyFont="0" applyFill="0" applyBorder="0" applyAlignment="0" applyProtection="0"/>
    <xf numFmtId="43" fontId="1" fillId="0" borderId="0" applyFont="0" applyFill="0" applyBorder="0" applyAlignment="0" applyProtection="0"/>
    <xf numFmtId="0" fontId="33" fillId="0" borderId="0"/>
    <xf numFmtId="0" fontId="15" fillId="0" borderId="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263">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6"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41" fontId="2" fillId="0" borderId="0" xfId="2" applyFont="1" applyBorder="1" applyAlignment="1">
      <alignment vertical="center"/>
    </xf>
    <xf numFmtId="168" fontId="3" fillId="3" borderId="0"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3" borderId="0" xfId="1" applyNumberFormat="1" applyFont="1" applyFill="1" applyBorder="1" applyAlignment="1">
      <alignment vertical="center" wrapText="1"/>
    </xf>
    <xf numFmtId="0" fontId="3" fillId="0" borderId="0" xfId="0" applyFont="1" applyFill="1" applyBorder="1" applyAlignment="1">
      <alignment vertical="center" wrapText="1"/>
    </xf>
    <xf numFmtId="41" fontId="3" fillId="0" borderId="0" xfId="2" applyFont="1" applyFill="1" applyBorder="1" applyAlignment="1">
      <alignment vertical="center" wrapText="1"/>
    </xf>
    <xf numFmtId="166" fontId="3" fillId="0" borderId="0" xfId="0" applyNumberFormat="1" applyFont="1" applyBorder="1" applyAlignment="1">
      <alignment vertical="center"/>
    </xf>
    <xf numFmtId="41" fontId="2" fillId="0" borderId="0" xfId="2" applyFont="1" applyFill="1" applyBorder="1" applyAlignment="1">
      <alignment vertical="center"/>
    </xf>
    <xf numFmtId="166" fontId="2" fillId="0" borderId="0" xfId="2" applyNumberFormat="1" applyFont="1" applyFill="1" applyBorder="1" applyAlignment="1">
      <alignment vertical="center" wrapText="1"/>
    </xf>
    <xf numFmtId="166" fontId="2" fillId="0" borderId="0" xfId="0" applyNumberFormat="1" applyFont="1" applyAlignment="1">
      <alignment vertical="center"/>
    </xf>
    <xf numFmtId="41" fontId="3" fillId="0" borderId="0" xfId="2" applyFont="1" applyBorder="1" applyAlignment="1">
      <alignment vertical="center"/>
    </xf>
    <xf numFmtId="166" fontId="3" fillId="0" borderId="0" xfId="4" applyFont="1" applyFill="1" applyBorder="1" applyAlignment="1">
      <alignment vertical="center"/>
    </xf>
    <xf numFmtId="167"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9" fontId="9" fillId="4" borderId="0" xfId="5" applyNumberFormat="1" applyFont="1" applyFill="1" applyBorder="1" applyAlignment="1" applyProtection="1">
      <alignment wrapText="1"/>
    </xf>
    <xf numFmtId="169" fontId="9" fillId="4" borderId="0" xfId="5" applyNumberFormat="1" applyFont="1" applyFill="1" applyBorder="1" applyAlignment="1" applyProtection="1">
      <alignment horizontal="left" wrapText="1"/>
    </xf>
    <xf numFmtId="169" fontId="10" fillId="4" borderId="0" xfId="5" applyNumberFormat="1" applyFont="1" applyFill="1" applyBorder="1" applyAlignment="1" applyProtection="1"/>
    <xf numFmtId="169" fontId="11" fillId="4" borderId="0" xfId="5" applyNumberFormat="1" applyFont="1" applyFill="1" applyBorder="1" applyAlignment="1" applyProtection="1">
      <alignment horizontal="left" wrapText="1"/>
    </xf>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0" fontId="3" fillId="0" borderId="0" xfId="0" applyFont="1" applyFill="1" applyBorder="1"/>
    <xf numFmtId="0" fontId="12" fillId="0" borderId="0" xfId="0" applyFont="1" applyFill="1" applyBorder="1"/>
    <xf numFmtId="0" fontId="13" fillId="0" borderId="0" xfId="0" applyFont="1" applyFill="1" applyBorder="1"/>
    <xf numFmtId="0" fontId="2" fillId="0" borderId="0" xfId="0" applyFont="1" applyFill="1" applyBorder="1"/>
    <xf numFmtId="0" fontId="14" fillId="0" borderId="0" xfId="0" applyFont="1" applyFill="1" applyBorder="1"/>
    <xf numFmtId="0" fontId="15" fillId="0" borderId="0" xfId="0" applyFont="1" applyFill="1" applyBorder="1"/>
    <xf numFmtId="0" fontId="4" fillId="0" borderId="0" xfId="0" applyFont="1" applyFill="1" applyBorder="1"/>
    <xf numFmtId="0" fontId="2" fillId="3" borderId="0" xfId="0" applyFont="1" applyFill="1" applyBorder="1"/>
    <xf numFmtId="0" fontId="15" fillId="0" borderId="0" xfId="0" quotePrefix="1"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169" fontId="11" fillId="4" borderId="0" xfId="5" applyNumberFormat="1" applyFont="1" applyFill="1" applyBorder="1" applyAlignment="1" applyProtection="1">
      <alignment horizontal="left"/>
    </xf>
    <xf numFmtId="169" fontId="9" fillId="4" borderId="0" xfId="5" applyNumberFormat="1" applyFont="1" applyFill="1" applyBorder="1" applyAlignment="1" applyProtection="1">
      <alignment horizontal="left"/>
    </xf>
    <xf numFmtId="169" fontId="4" fillId="4"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0" fontId="5" fillId="2" borderId="0" xfId="0" applyFont="1" applyFill="1" applyBorder="1" applyAlignment="1">
      <alignment wrapText="1"/>
    </xf>
    <xf numFmtId="0" fontId="5" fillId="2" borderId="0" xfId="0" applyFont="1" applyFill="1" applyAlignment="1">
      <alignment wrapText="1"/>
    </xf>
    <xf numFmtId="167" fontId="16" fillId="0" borderId="0" xfId="0" applyNumberFormat="1" applyFont="1" applyBorder="1" applyAlignment="1">
      <alignment wrapText="1"/>
    </xf>
    <xf numFmtId="167" fontId="16" fillId="3" borderId="0" xfId="0" applyNumberFormat="1" applyFont="1" applyFill="1" applyBorder="1" applyAlignment="1"/>
    <xf numFmtId="167" fontId="16" fillId="3"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6" fontId="2" fillId="3" borderId="4" xfId="4" applyFont="1" applyFill="1" applyBorder="1" applyAlignment="1">
      <alignment vertical="center"/>
    </xf>
    <xf numFmtId="166" fontId="2" fillId="3" borderId="0" xfId="4" applyFont="1" applyFill="1" applyBorder="1" applyAlignment="1">
      <alignment vertical="center"/>
    </xf>
    <xf numFmtId="0" fontId="3" fillId="3" borderId="0" xfId="0" applyFont="1" applyFill="1" applyBorder="1" applyAlignment="1">
      <alignment vertical="center" wrapText="1"/>
    </xf>
    <xf numFmtId="0" fontId="3" fillId="0" borderId="0" xfId="0" applyFont="1" applyFill="1" applyBorder="1" applyAlignment="1">
      <alignment wrapText="1"/>
    </xf>
    <xf numFmtId="170" fontId="3" fillId="0" borderId="0" xfId="6" applyNumberFormat="1" applyFont="1" applyFill="1" applyBorder="1" applyAlignment="1">
      <alignment horizontal="center" wrapText="1"/>
    </xf>
    <xf numFmtId="0" fontId="15" fillId="0" borderId="0" xfId="0" applyFont="1"/>
    <xf numFmtId="170" fontId="2" fillId="0" borderId="0"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166" fontId="17" fillId="0" borderId="0" xfId="7" applyNumberFormat="1" applyFont="1"/>
    <xf numFmtId="0" fontId="15" fillId="0" borderId="0" xfId="7" applyFont="1"/>
    <xf numFmtId="166" fontId="15" fillId="0" borderId="0" xfId="7" applyNumberFormat="1" applyFont="1"/>
    <xf numFmtId="0" fontId="3" fillId="0" borderId="6" xfId="0" applyFont="1" applyBorder="1" applyAlignment="1">
      <alignment wrapText="1"/>
    </xf>
    <xf numFmtId="0" fontId="4" fillId="0" borderId="9" xfId="7" applyFont="1" applyBorder="1" applyAlignment="1">
      <alignment horizontal="center" vertical="center"/>
    </xf>
    <xf numFmtId="0" fontId="6" fillId="0" borderId="0" xfId="0" applyFont="1" applyAlignment="1"/>
    <xf numFmtId="0" fontId="18" fillId="0" borderId="0" xfId="0" applyFont="1" applyAlignment="1"/>
    <xf numFmtId="0" fontId="19" fillId="0" borderId="0" xfId="0" applyFont="1" applyAlignment="1"/>
    <xf numFmtId="169" fontId="20" fillId="4" borderId="0" xfId="5" applyNumberFormat="1" applyFont="1" applyFill="1" applyBorder="1" applyAlignment="1" applyProtection="1"/>
    <xf numFmtId="0" fontId="22" fillId="0" borderId="0" xfId="0" applyFont="1"/>
    <xf numFmtId="0" fontId="21" fillId="0" borderId="0" xfId="0" applyFont="1" applyAlignment="1">
      <alignment vertical="center"/>
    </xf>
    <xf numFmtId="0" fontId="21" fillId="0" borderId="0" xfId="0" applyFont="1" applyAlignment="1">
      <alignment horizontal="right" vertical="center"/>
    </xf>
    <xf numFmtId="0" fontId="23" fillId="0" borderId="0" xfId="0" applyFont="1" applyAlignment="1">
      <alignment vertical="center"/>
    </xf>
    <xf numFmtId="0" fontId="23" fillId="0" borderId="4" xfId="0" applyFont="1" applyBorder="1" applyAlignment="1">
      <alignment horizontal="center" vertical="center" wrapText="1"/>
    </xf>
    <xf numFmtId="0" fontId="23" fillId="5" borderId="0" xfId="0" applyFont="1" applyFill="1" applyAlignment="1">
      <alignment vertical="center"/>
    </xf>
    <xf numFmtId="0" fontId="21" fillId="5" borderId="0" xfId="0" applyFont="1" applyFill="1" applyAlignment="1">
      <alignment vertical="center"/>
    </xf>
    <xf numFmtId="0" fontId="23" fillId="5" borderId="0" xfId="0" applyFont="1" applyFill="1" applyBorder="1" applyAlignment="1">
      <alignment vertical="center"/>
    </xf>
    <xf numFmtId="3" fontId="23" fillId="5" borderId="0" xfId="0" applyNumberFormat="1" applyFont="1" applyFill="1" applyBorder="1" applyAlignment="1">
      <alignment vertical="center"/>
    </xf>
    <xf numFmtId="0" fontId="23" fillId="5" borderId="0" xfId="0" applyFont="1" applyFill="1" applyBorder="1" applyAlignment="1">
      <alignment horizontal="center" vertical="center" wrapText="1"/>
    </xf>
    <xf numFmtId="0" fontId="2" fillId="3" borderId="0" xfId="0" applyFont="1" applyFill="1"/>
    <xf numFmtId="0" fontId="3" fillId="3" borderId="0" xfId="0" applyFont="1" applyFill="1"/>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3" fillId="0" borderId="0" xfId="0" applyFont="1" applyAlignment="1">
      <alignment horizontal="justify" vertical="center"/>
    </xf>
    <xf numFmtId="0" fontId="3" fillId="0" borderId="0" xfId="0" applyFont="1" applyAlignment="1">
      <alignment vertical="center"/>
    </xf>
    <xf numFmtId="0" fontId="19" fillId="0" borderId="0" xfId="0" applyFont="1"/>
    <xf numFmtId="0" fontId="26" fillId="0" borderId="0" xfId="0" applyFont="1" applyAlignment="1">
      <alignment horizontal="center" vertical="center"/>
    </xf>
    <xf numFmtId="0" fontId="0" fillId="0" borderId="0" xfId="0" applyAlignment="1">
      <alignment horizontal="center"/>
    </xf>
    <xf numFmtId="0" fontId="27" fillId="0" borderId="0" xfId="0" applyFont="1" applyAlignment="1">
      <alignment horizontal="center" vertical="center"/>
    </xf>
    <xf numFmtId="0" fontId="7" fillId="0" borderId="0" xfId="0" applyFont="1" applyAlignment="1">
      <alignment horizontal="center" vertical="center"/>
    </xf>
    <xf numFmtId="0" fontId="3" fillId="0" borderId="5" xfId="0" applyFont="1" applyBorder="1" applyAlignment="1">
      <alignment horizontal="center" vertical="center"/>
    </xf>
    <xf numFmtId="0" fontId="4" fillId="0" borderId="5" xfId="7" applyFont="1" applyBorder="1" applyAlignment="1">
      <alignment horizontal="center" vertical="center"/>
    </xf>
    <xf numFmtId="166" fontId="2" fillId="3" borderId="0" xfId="0" applyNumberFormat="1" applyFont="1" applyFill="1" applyBorder="1"/>
    <xf numFmtId="166" fontId="2" fillId="0" borderId="0" xfId="0" applyNumberFormat="1" applyFont="1" applyFill="1" applyBorder="1"/>
    <xf numFmtId="166" fontId="3" fillId="3" borderId="0" xfId="4" applyNumberFormat="1" applyFont="1" applyFill="1" applyBorder="1"/>
    <xf numFmtId="166" fontId="3" fillId="0" borderId="0" xfId="4" applyNumberFormat="1" applyFont="1" applyFill="1" applyBorder="1"/>
    <xf numFmtId="166" fontId="2" fillId="0" borderId="0" xfId="1" quotePrefix="1" applyNumberFormat="1" applyFont="1" applyFill="1" applyBorder="1"/>
    <xf numFmtId="166" fontId="2" fillId="3" borderId="0" xfId="4" applyNumberFormat="1" applyFont="1" applyFill="1" applyBorder="1"/>
    <xf numFmtId="41" fontId="2" fillId="0" borderId="0" xfId="2" applyFont="1" applyAlignment="1">
      <alignment vertical="center"/>
    </xf>
    <xf numFmtId="41" fontId="28" fillId="5" borderId="0" xfId="0" applyNumberFormat="1" applyFont="1" applyFill="1" applyBorder="1" applyAlignment="1">
      <alignment horizontal="center" vertical="center"/>
    </xf>
    <xf numFmtId="0" fontId="28" fillId="5" borderId="0" xfId="0" applyFont="1" applyFill="1" applyBorder="1" applyAlignment="1">
      <alignment horizontal="center" vertical="center"/>
    </xf>
    <xf numFmtId="166" fontId="2" fillId="0" borderId="0" xfId="0" applyNumberFormat="1" applyFont="1" applyAlignment="1">
      <alignment wrapText="1"/>
    </xf>
    <xf numFmtId="0" fontId="18" fillId="0" borderId="0" xfId="0" applyFont="1"/>
    <xf numFmtId="167" fontId="15" fillId="0" borderId="0" xfId="0" applyNumberFormat="1" applyFont="1" applyBorder="1" applyAlignment="1">
      <alignment wrapText="1"/>
    </xf>
    <xf numFmtId="166" fontId="5" fillId="0" borderId="0" xfId="0" applyNumberFormat="1" applyFont="1" applyAlignment="1">
      <alignment vertical="center"/>
    </xf>
    <xf numFmtId="0" fontId="25" fillId="0" borderId="10" xfId="0" applyFont="1" applyFill="1" applyBorder="1"/>
    <xf numFmtId="169" fontId="9" fillId="4" borderId="0" xfId="5" applyNumberFormat="1" applyFont="1" applyFill="1" applyBorder="1" applyAlignment="1" applyProtection="1">
      <alignment horizontal="left"/>
    </xf>
    <xf numFmtId="0" fontId="7" fillId="0" borderId="0" xfId="0" applyFont="1" applyBorder="1" applyAlignment="1">
      <alignment horizontal="left" vertical="center"/>
    </xf>
    <xf numFmtId="41" fontId="3" fillId="0" borderId="5" xfId="2" applyFont="1" applyBorder="1"/>
    <xf numFmtId="41" fontId="25" fillId="0" borderId="1" xfId="2" applyFont="1" applyFill="1" applyBorder="1"/>
    <xf numFmtId="0" fontId="21" fillId="0" borderId="0" xfId="0" applyFont="1" applyFill="1" applyBorder="1"/>
    <xf numFmtId="0" fontId="21" fillId="0" borderId="0" xfId="0" applyFont="1" applyFill="1" applyBorder="1" applyAlignment="1">
      <alignment vertical="center"/>
    </xf>
    <xf numFmtId="0" fontId="23" fillId="0" borderId="4" xfId="0" applyFont="1" applyFill="1" applyBorder="1" applyAlignment="1">
      <alignment horizontal="center" vertical="center"/>
    </xf>
    <xf numFmtId="0" fontId="23" fillId="0" borderId="0" xfId="0" applyFont="1" applyFill="1" applyBorder="1" applyAlignment="1">
      <alignment horizontal="center" vertical="center"/>
    </xf>
    <xf numFmtId="0" fontId="23" fillId="0" borderId="4" xfId="0" applyFont="1" applyFill="1" applyBorder="1" applyAlignment="1">
      <alignment horizontal="center" vertical="center" wrapText="1"/>
    </xf>
    <xf numFmtId="0" fontId="21" fillId="0" borderId="0" xfId="0" applyFont="1" applyFill="1" applyBorder="1" applyAlignment="1">
      <alignment vertical="center" wrapText="1"/>
    </xf>
    <xf numFmtId="0" fontId="23" fillId="0" borderId="0" xfId="0" applyFont="1" applyFill="1" applyBorder="1" applyAlignment="1">
      <alignment vertical="center" wrapText="1"/>
    </xf>
    <xf numFmtId="41" fontId="21" fillId="0" borderId="0" xfId="2" applyNumberFormat="1" applyFont="1" applyFill="1" applyBorder="1" applyAlignment="1">
      <alignment vertical="center" wrapText="1"/>
    </xf>
    <xf numFmtId="41" fontId="21" fillId="0" borderId="0" xfId="2" applyFont="1" applyFill="1" applyBorder="1" applyAlignment="1">
      <alignment vertical="center" wrapText="1"/>
    </xf>
    <xf numFmtId="41" fontId="23" fillId="0" borderId="3" xfId="0" applyNumberFormat="1" applyFont="1" applyFill="1" applyBorder="1" applyAlignment="1">
      <alignment vertical="center" wrapText="1"/>
    </xf>
    <xf numFmtId="41" fontId="23" fillId="0" borderId="0" xfId="0" applyNumberFormat="1" applyFont="1" applyFill="1" applyBorder="1" applyAlignment="1">
      <alignment vertical="center" wrapText="1"/>
    </xf>
    <xf numFmtId="166" fontId="23" fillId="0" borderId="0" xfId="4" applyFont="1" applyFill="1" applyBorder="1" applyAlignment="1">
      <alignment vertical="center"/>
    </xf>
    <xf numFmtId="166" fontId="21" fillId="0" borderId="0" xfId="2" applyNumberFormat="1" applyFont="1" applyFill="1" applyBorder="1" applyAlignment="1">
      <alignment vertical="center" wrapText="1"/>
    </xf>
    <xf numFmtId="0" fontId="23" fillId="0" borderId="0" xfId="0" applyFont="1" applyFill="1" applyBorder="1" applyAlignment="1">
      <alignment vertical="center"/>
    </xf>
    <xf numFmtId="41" fontId="23" fillId="0" borderId="3" xfId="0" applyNumberFormat="1" applyFont="1" applyFill="1" applyBorder="1" applyAlignment="1">
      <alignment vertical="center"/>
    </xf>
    <xf numFmtId="166" fontId="23" fillId="0" borderId="0" xfId="0" applyNumberFormat="1" applyFont="1" applyFill="1" applyBorder="1" applyAlignment="1">
      <alignment vertical="center"/>
    </xf>
    <xf numFmtId="168" fontId="23" fillId="6" borderId="1" xfId="0" applyNumberFormat="1" applyFont="1" applyFill="1" applyBorder="1" applyAlignment="1">
      <alignment vertical="center"/>
    </xf>
    <xf numFmtId="168" fontId="23" fillId="6" borderId="0" xfId="0" applyNumberFormat="1" applyFont="1" applyFill="1" applyBorder="1" applyAlignment="1">
      <alignment vertical="center"/>
    </xf>
    <xf numFmtId="0" fontId="23" fillId="0" borderId="0" xfId="0" applyFont="1" applyFill="1" applyBorder="1"/>
    <xf numFmtId="166" fontId="23" fillId="0" borderId="0" xfId="4" applyFont="1" applyFill="1" applyBorder="1"/>
    <xf numFmtId="41" fontId="23" fillId="0" borderId="0" xfId="2" applyFont="1" applyFill="1" applyBorder="1"/>
    <xf numFmtId="0" fontId="21" fillId="0" borderId="0" xfId="0" quotePrefix="1" applyFont="1" applyFill="1" applyBorder="1"/>
    <xf numFmtId="166" fontId="21" fillId="0" borderId="4" xfId="2" applyNumberFormat="1" applyFont="1" applyFill="1" applyBorder="1" applyAlignment="1">
      <alignment vertical="center" wrapText="1"/>
    </xf>
    <xf numFmtId="41" fontId="21" fillId="0" borderId="0" xfId="2" applyFont="1" applyFill="1" applyBorder="1"/>
    <xf numFmtId="0" fontId="23" fillId="0" borderId="0" xfId="0" quotePrefix="1" applyFont="1" applyFill="1" applyBorder="1"/>
    <xf numFmtId="167" fontId="23" fillId="0" borderId="0" xfId="1" quotePrefix="1" applyNumberFormat="1" applyFont="1" applyFill="1" applyBorder="1"/>
    <xf numFmtId="0" fontId="23" fillId="0" borderId="0" xfId="0" applyFont="1" applyFill="1" applyBorder="1" applyAlignment="1">
      <alignment horizontal="center"/>
    </xf>
    <xf numFmtId="166" fontId="21" fillId="6" borderId="0" xfId="4" applyFont="1" applyFill="1" applyBorder="1"/>
    <xf numFmtId="0" fontId="21" fillId="6" borderId="0" xfId="0" applyFont="1" applyFill="1" applyBorder="1"/>
    <xf numFmtId="166" fontId="23" fillId="0" borderId="0" xfId="2" applyNumberFormat="1" applyFont="1" applyFill="1" applyBorder="1" applyAlignment="1">
      <alignment vertical="center" wrapText="1"/>
    </xf>
    <xf numFmtId="166" fontId="21" fillId="0" borderId="0" xfId="4" applyFont="1" applyFill="1" applyBorder="1"/>
    <xf numFmtId="0" fontId="23" fillId="6" borderId="0" xfId="0" applyFont="1" applyFill="1" applyBorder="1"/>
    <xf numFmtId="166" fontId="23" fillId="0" borderId="3" xfId="4" applyFont="1" applyFill="1" applyBorder="1"/>
    <xf numFmtId="166" fontId="21" fillId="6" borderId="0" xfId="4" applyFont="1" applyFill="1" applyBorder="1" applyAlignment="1">
      <alignment vertical="center"/>
    </xf>
    <xf numFmtId="166" fontId="23" fillId="0" borderId="4" xfId="0" applyNumberFormat="1" applyFont="1" applyFill="1" applyBorder="1" applyAlignment="1">
      <alignment vertical="center" wrapText="1"/>
    </xf>
    <xf numFmtId="166" fontId="23" fillId="0" borderId="3" xfId="4" applyFont="1" applyFill="1" applyBorder="1" applyAlignment="1">
      <alignment vertical="center"/>
    </xf>
    <xf numFmtId="0" fontId="23" fillId="0" borderId="6" xfId="0" applyFont="1" applyFill="1" applyBorder="1" applyAlignment="1">
      <alignment wrapText="1"/>
    </xf>
    <xf numFmtId="166" fontId="23" fillId="0" borderId="5" xfId="4" applyFont="1" applyFill="1" applyBorder="1"/>
    <xf numFmtId="0" fontId="17" fillId="0" borderId="0" xfId="7" applyFont="1" applyFill="1" applyBorder="1"/>
    <xf numFmtId="0" fontId="23" fillId="0" borderId="7" xfId="0" applyFont="1" applyFill="1" applyBorder="1" applyAlignment="1">
      <alignment wrapText="1"/>
    </xf>
    <xf numFmtId="166" fontId="23" fillId="0" borderId="7" xfId="4" applyFont="1" applyFill="1" applyBorder="1"/>
    <xf numFmtId="0" fontId="21" fillId="6" borderId="7" xfId="0" applyFont="1" applyFill="1" applyBorder="1" applyAlignment="1">
      <alignment wrapText="1"/>
    </xf>
    <xf numFmtId="166" fontId="21" fillId="0" borderId="7" xfId="4" applyFont="1" applyFill="1" applyBorder="1"/>
    <xf numFmtId="0" fontId="21" fillId="0" borderId="7" xfId="0" applyFont="1" applyFill="1" applyBorder="1" applyAlignment="1">
      <alignment wrapText="1"/>
    </xf>
    <xf numFmtId="0" fontId="21" fillId="0" borderId="7" xfId="0" applyFont="1" applyFill="1" applyBorder="1" applyAlignment="1">
      <alignment horizontal="left" vertical="top" wrapText="1"/>
    </xf>
    <xf numFmtId="166" fontId="21" fillId="0" borderId="8" xfId="4" applyFont="1" applyFill="1" applyBorder="1"/>
    <xf numFmtId="0" fontId="21" fillId="0" borderId="6" xfId="0" applyFont="1" applyFill="1" applyBorder="1" applyAlignment="1">
      <alignment vertical="center" wrapText="1"/>
    </xf>
    <xf numFmtId="166" fontId="23" fillId="0" borderId="6" xfId="4" applyFont="1" applyFill="1" applyBorder="1"/>
    <xf numFmtId="0" fontId="23" fillId="6" borderId="0" xfId="0" applyFont="1" applyFill="1" applyBorder="1" applyAlignment="1"/>
    <xf numFmtId="14" fontId="23" fillId="6" borderId="4" xfId="0" applyNumberFormat="1" applyFont="1" applyFill="1" applyBorder="1" applyAlignment="1">
      <alignment horizontal="center"/>
    </xf>
    <xf numFmtId="14" fontId="23" fillId="6" borderId="0" xfId="0" applyNumberFormat="1" applyFont="1" applyFill="1" applyBorder="1" applyAlignment="1">
      <alignment horizontal="center"/>
    </xf>
    <xf numFmtId="170" fontId="23" fillId="6" borderId="0" xfId="0" applyNumberFormat="1" applyFont="1" applyFill="1" applyBorder="1"/>
    <xf numFmtId="41" fontId="23" fillId="6" borderId="0" xfId="2" applyFont="1" applyFill="1" applyBorder="1" applyAlignment="1">
      <alignment horizontal="center"/>
    </xf>
    <xf numFmtId="41" fontId="23" fillId="6" borderId="3" xfId="2" applyFont="1" applyFill="1" applyBorder="1"/>
    <xf numFmtId="41" fontId="21" fillId="6" borderId="11" xfId="2" applyFont="1" applyFill="1" applyBorder="1"/>
    <xf numFmtId="41" fontId="21" fillId="6" borderId="0" xfId="2" applyFont="1" applyFill="1" applyBorder="1"/>
    <xf numFmtId="41" fontId="23" fillId="6" borderId="0" xfId="2" applyFont="1" applyFill="1" applyBorder="1"/>
    <xf numFmtId="43" fontId="3" fillId="0" borderId="2" xfId="1" applyNumberFormat="1" applyFont="1" applyFill="1" applyBorder="1" applyAlignment="1">
      <alignment vertical="center" wrapText="1"/>
    </xf>
    <xf numFmtId="0" fontId="35" fillId="0" borderId="5" xfId="0" applyNumberFormat="1" applyFont="1" applyFill="1" applyBorder="1" applyAlignment="1">
      <alignment vertical="center"/>
    </xf>
    <xf numFmtId="0" fontId="35" fillId="0" borderId="5" xfId="0" applyNumberFormat="1" applyFont="1" applyFill="1" applyBorder="1" applyAlignment="1">
      <alignment horizontal="center" vertical="center"/>
    </xf>
    <xf numFmtId="43" fontId="35" fillId="0" borderId="5" xfId="1" applyFont="1" applyFill="1" applyBorder="1" applyAlignment="1">
      <alignment vertical="center"/>
    </xf>
    <xf numFmtId="41" fontId="2" fillId="0" borderId="0" xfId="2" applyFont="1" applyFill="1" applyBorder="1"/>
    <xf numFmtId="170" fontId="5" fillId="0" borderId="0" xfId="0" applyNumberFormat="1" applyFont="1"/>
    <xf numFmtId="171" fontId="2" fillId="0" borderId="0" xfId="2" applyNumberFormat="1" applyFont="1" applyBorder="1"/>
    <xf numFmtId="41" fontId="2" fillId="0" borderId="0" xfId="2" applyFont="1" applyBorder="1"/>
    <xf numFmtId="166" fontId="2" fillId="0" borderId="6" xfId="4" applyFont="1" applyBorder="1"/>
    <xf numFmtId="0" fontId="2" fillId="0" borderId="0" xfId="0" applyFont="1" applyAlignment="1">
      <alignment horizontal="left" vertical="top"/>
    </xf>
    <xf numFmtId="0" fontId="15" fillId="6" borderId="0" xfId="0" applyFont="1" applyFill="1" applyBorder="1"/>
    <xf numFmtId="41" fontId="17" fillId="0" borderId="0" xfId="7" applyNumberFormat="1" applyFont="1"/>
    <xf numFmtId="41" fontId="2" fillId="0" borderId="0" xfId="0" applyNumberFormat="1" applyFont="1"/>
    <xf numFmtId="41" fontId="5" fillId="0" borderId="0" xfId="2" applyFont="1"/>
    <xf numFmtId="41" fontId="5" fillId="0" borderId="0" xfId="0" applyNumberFormat="1" applyFont="1"/>
    <xf numFmtId="171" fontId="2" fillId="0" borderId="0" xfId="2" applyNumberFormat="1" applyFont="1" applyAlignment="1">
      <alignment horizontal="right"/>
    </xf>
    <xf numFmtId="171" fontId="2" fillId="0" borderId="0" xfId="2" applyNumberFormat="1" applyFont="1" applyFill="1" applyBorder="1"/>
    <xf numFmtId="171" fontId="2" fillId="0" borderId="4" xfId="2" applyNumberFormat="1" applyFont="1" applyFill="1" applyBorder="1"/>
    <xf numFmtId="41" fontId="2" fillId="0" borderId="4" xfId="2" applyFont="1" applyFill="1" applyBorder="1"/>
    <xf numFmtId="41" fontId="25" fillId="0" borderId="12" xfId="2" applyFont="1" applyFill="1" applyBorder="1"/>
    <xf numFmtId="0" fontId="36" fillId="3" borderId="0" xfId="0" applyFont="1" applyFill="1" applyBorder="1" applyAlignment="1">
      <alignment vertical="center"/>
    </xf>
    <xf numFmtId="0" fontId="37" fillId="3" borderId="0" xfId="0" applyFont="1" applyFill="1"/>
    <xf numFmtId="0" fontId="38" fillId="7" borderId="6" xfId="0" applyNumberFormat="1" applyFont="1" applyFill="1" applyBorder="1" applyAlignment="1">
      <alignment horizontal="center" vertical="center" wrapText="1"/>
    </xf>
    <xf numFmtId="175" fontId="38" fillId="7" borderId="6" xfId="1" applyNumberFormat="1" applyFont="1" applyFill="1" applyBorder="1" applyAlignment="1">
      <alignment horizontal="center" vertical="center" wrapText="1"/>
    </xf>
    <xf numFmtId="43" fontId="38" fillId="7" borderId="6" xfId="1" applyFont="1" applyFill="1" applyBorder="1" applyAlignment="1">
      <alignment horizontal="center" vertical="center" wrapText="1"/>
    </xf>
    <xf numFmtId="0" fontId="24" fillId="3" borderId="0" xfId="0" applyFont="1" applyFill="1"/>
    <xf numFmtId="175" fontId="37" fillId="3" borderId="0" xfId="0" applyNumberFormat="1" applyFont="1" applyFill="1"/>
    <xf numFmtId="0" fontId="24" fillId="3" borderId="1" xfId="0" applyFont="1" applyFill="1" applyBorder="1" applyAlignment="1">
      <alignment vertical="center"/>
    </xf>
    <xf numFmtId="0" fontId="24" fillId="3" borderId="1" xfId="0" applyFont="1" applyFill="1" applyBorder="1" applyAlignment="1">
      <alignment horizontal="center" vertical="center" wrapText="1"/>
    </xf>
    <xf numFmtId="14" fontId="24" fillId="3" borderId="1" xfId="2" applyNumberFormat="1" applyFont="1" applyFill="1" applyBorder="1" applyAlignment="1" applyProtection="1">
      <alignment horizontal="center" vertical="center"/>
    </xf>
    <xf numFmtId="14" fontId="24" fillId="3" borderId="1" xfId="0" applyNumberFormat="1" applyFont="1" applyFill="1" applyBorder="1" applyAlignment="1">
      <alignment horizontal="center" vertical="center" wrapText="1"/>
    </xf>
    <xf numFmtId="41" fontId="24" fillId="3" borderId="1" xfId="2" applyFont="1" applyFill="1" applyBorder="1" applyAlignment="1" applyProtection="1">
      <alignment horizontal="center" vertical="center"/>
    </xf>
    <xf numFmtId="171" fontId="24" fillId="3" borderId="1" xfId="2" applyNumberFormat="1" applyFont="1" applyFill="1" applyBorder="1" applyAlignment="1" applyProtection="1">
      <alignment vertical="center"/>
    </xf>
    <xf numFmtId="41" fontId="24" fillId="3" borderId="1" xfId="2" applyFont="1" applyFill="1" applyBorder="1" applyAlignment="1" applyProtection="1">
      <alignment vertical="center"/>
    </xf>
    <xf numFmtId="172" fontId="24" fillId="3" borderId="1" xfId="3" applyNumberFormat="1" applyFont="1" applyFill="1" applyBorder="1" applyAlignment="1" applyProtection="1">
      <alignment vertical="center"/>
    </xf>
    <xf numFmtId="0" fontId="24" fillId="3" borderId="1" xfId="0" applyNumberFormat="1" applyFont="1" applyFill="1" applyBorder="1" applyAlignment="1" applyProtection="1">
      <alignment horizontal="center" vertical="center"/>
    </xf>
    <xf numFmtId="41" fontId="37" fillId="3" borderId="0" xfId="0" applyNumberFormat="1" applyFont="1" applyFill="1"/>
    <xf numFmtId="41" fontId="37" fillId="3" borderId="0" xfId="2" applyFont="1" applyFill="1"/>
    <xf numFmtId="41" fontId="5" fillId="0" borderId="0" xfId="0" applyNumberFormat="1" applyFont="1" applyBorder="1"/>
    <xf numFmtId="41" fontId="40" fillId="0" borderId="0" xfId="0" applyNumberFormat="1" applyFont="1"/>
    <xf numFmtId="0" fontId="40" fillId="0" borderId="0" xfId="0" applyFont="1"/>
    <xf numFmtId="41" fontId="40" fillId="0" borderId="0" xfId="2" applyFont="1"/>
    <xf numFmtId="0" fontId="41" fillId="0" borderId="0" xfId="105" quotePrefix="1" applyFont="1"/>
    <xf numFmtId="0" fontId="23" fillId="6" borderId="0" xfId="0" applyFont="1" applyFill="1" applyBorder="1" applyAlignment="1">
      <alignment vertical="center"/>
    </xf>
    <xf numFmtId="0" fontId="21" fillId="6" borderId="0" xfId="0" applyFont="1" applyFill="1" applyBorder="1" applyAlignment="1"/>
    <xf numFmtId="166" fontId="3" fillId="0" borderId="4" xfId="0" applyNumberFormat="1" applyFont="1" applyFill="1" applyBorder="1" applyAlignment="1">
      <alignment vertical="center" wrapText="1"/>
    </xf>
    <xf numFmtId="0" fontId="23" fillId="0" borderId="0" xfId="0" applyFont="1" applyFill="1" applyBorder="1" applyAlignment="1">
      <alignment horizontal="center" vertical="center" wrapText="1"/>
    </xf>
    <xf numFmtId="41" fontId="2" fillId="0" borderId="0" xfId="0" applyNumberFormat="1" applyFont="1" applyAlignment="1">
      <alignment vertical="center"/>
    </xf>
    <xf numFmtId="0" fontId="15" fillId="0" borderId="0" xfId="0" applyFont="1" applyFill="1" applyBorder="1" applyAlignment="1">
      <alignment wrapText="1"/>
    </xf>
    <xf numFmtId="43" fontId="3" fillId="3" borderId="2" xfId="1" applyNumberFormat="1" applyFont="1" applyFill="1" applyBorder="1" applyAlignment="1">
      <alignment vertical="center" wrapText="1"/>
    </xf>
    <xf numFmtId="41" fontId="15" fillId="0" borderId="0" xfId="7" applyNumberFormat="1" applyFont="1"/>
    <xf numFmtId="0" fontId="2" fillId="0" borderId="0" xfId="0" applyFont="1" applyAlignment="1">
      <alignment horizontal="left" vertical="top" wrapText="1"/>
    </xf>
    <xf numFmtId="0" fontId="2" fillId="0" borderId="0" xfId="0" applyFont="1" applyAlignment="1">
      <alignment horizontal="left" vertical="top"/>
    </xf>
    <xf numFmtId="0" fontId="42" fillId="0" borderId="0" xfId="0" applyFont="1" applyAlignment="1">
      <alignment vertical="top" wrapText="1"/>
    </xf>
    <xf numFmtId="0" fontId="3" fillId="0" borderId="0" xfId="0" applyFont="1" applyAlignment="1">
      <alignment vertical="top"/>
    </xf>
    <xf numFmtId="0" fontId="2" fillId="0" borderId="0" xfId="0" applyFont="1" applyAlignment="1">
      <alignment vertical="top" wrapText="1"/>
    </xf>
    <xf numFmtId="0" fontId="5" fillId="0" borderId="0" xfId="0" applyFont="1" applyAlignment="1">
      <alignment horizontal="center"/>
    </xf>
    <xf numFmtId="176" fontId="35" fillId="0" borderId="5" xfId="0" applyNumberFormat="1" applyFont="1" applyFill="1" applyBorder="1" applyAlignment="1">
      <alignment vertical="center"/>
    </xf>
    <xf numFmtId="167" fontId="35" fillId="0" borderId="5" xfId="1" applyNumberFormat="1" applyFont="1" applyFill="1" applyBorder="1" applyAlignment="1">
      <alignment vertical="center"/>
    </xf>
    <xf numFmtId="0" fontId="35" fillId="0" borderId="5" xfId="0" applyNumberFormat="1" applyFont="1" applyFill="1" applyBorder="1" applyAlignment="1">
      <alignment horizontal="left" vertical="center"/>
    </xf>
    <xf numFmtId="177" fontId="35" fillId="0" borderId="5" xfId="0" applyNumberFormat="1" applyFont="1" applyFill="1" applyBorder="1" applyAlignment="1">
      <alignment horizontal="center" vertical="center"/>
    </xf>
    <xf numFmtId="175" fontId="35" fillId="0" borderId="5" xfId="1" applyNumberFormat="1" applyFont="1" applyFill="1" applyBorder="1" applyAlignment="1">
      <alignment vertical="center"/>
    </xf>
    <xf numFmtId="167" fontId="35" fillId="0" borderId="5" xfId="2" applyNumberFormat="1" applyFont="1" applyFill="1" applyBorder="1" applyAlignment="1">
      <alignment vertical="center"/>
    </xf>
    <xf numFmtId="41" fontId="35" fillId="0" borderId="5" xfId="2" applyNumberFormat="1" applyFont="1" applyFill="1" applyBorder="1" applyAlignment="1">
      <alignment vertical="center"/>
    </xf>
    <xf numFmtId="167" fontId="35" fillId="0" borderId="5" xfId="2" applyNumberFormat="1" applyFont="1" applyFill="1" applyBorder="1" applyAlignment="1">
      <alignment horizontal="right" vertical="center"/>
    </xf>
    <xf numFmtId="41" fontId="5" fillId="0" borderId="0" xfId="0" applyNumberFormat="1" applyFont="1" applyAlignment="1">
      <alignment vertical="center"/>
    </xf>
    <xf numFmtId="41" fontId="43" fillId="0" borderId="0" xfId="2" applyNumberFormat="1" applyFont="1" applyFill="1" applyBorder="1" applyAlignment="1">
      <alignment vertical="center" wrapText="1"/>
    </xf>
    <xf numFmtId="41" fontId="43" fillId="0" borderId="0" xfId="2" applyFont="1" applyFill="1" applyBorder="1" applyAlignment="1">
      <alignment vertical="center" wrapText="1"/>
    </xf>
    <xf numFmtId="9" fontId="35" fillId="0" borderId="5" xfId="3" applyFont="1" applyFill="1" applyBorder="1" applyAlignment="1">
      <alignment vertical="center"/>
    </xf>
    <xf numFmtId="169" fontId="11" fillId="4" borderId="0" xfId="5" applyNumberFormat="1" applyFont="1" applyFill="1" applyBorder="1" applyAlignment="1" applyProtection="1">
      <alignment horizontal="left" wrapText="1"/>
    </xf>
    <xf numFmtId="0" fontId="7" fillId="0" borderId="0" xfId="0" applyFont="1" applyBorder="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center" wrapText="1"/>
    </xf>
    <xf numFmtId="0" fontId="3" fillId="0" borderId="0" xfId="0" applyFont="1" applyAlignment="1">
      <alignment horizontal="left" vertical="center"/>
    </xf>
    <xf numFmtId="0" fontId="21" fillId="0" borderId="0" xfId="0" applyFont="1" applyAlignment="1">
      <alignment horizontal="left" vertical="top" wrapText="1"/>
    </xf>
  </cellXfs>
  <cellStyles count="242">
    <cellStyle name="Comma [0] 2" xfId="4"/>
    <cellStyle name="Comma [0] 2 2" xfId="16"/>
    <cellStyle name="Comma [0] 2 2 2" xfId="49"/>
    <cellStyle name="Comma [0] 2 2 2 2" xfId="118"/>
    <cellStyle name="Comma [0] 2 2 3" xfId="74"/>
    <cellStyle name="Comma [0] 2 2 3 2" xfId="141"/>
    <cellStyle name="Comma [0] 2 2 4" xfId="96"/>
    <cellStyle name="Comma [0] 2 2 4 2" xfId="163"/>
    <cellStyle name="Comma [0] 2 2 5" xfId="172"/>
    <cellStyle name="Comma [0] 2 2 6" xfId="108"/>
    <cellStyle name="Comma [0] 2 2 7" xfId="223"/>
    <cellStyle name="Comma [0] 2 3" xfId="10"/>
    <cellStyle name="Comma [0] 2 3 2" xfId="48"/>
    <cellStyle name="Comma [0] 2 3 3" xfId="117"/>
    <cellStyle name="Comma [0] 2 4" xfId="219"/>
    <cellStyle name="Comma 2" xfId="17"/>
    <cellStyle name="Comma 2 2" xfId="31"/>
    <cellStyle name="Comma 2 2 2" xfId="34"/>
    <cellStyle name="Comma 2 2 2 2" xfId="54"/>
    <cellStyle name="Comma 2 2 2 2 2" xfId="123"/>
    <cellStyle name="Comma 2 2 2 3" xfId="78"/>
    <cellStyle name="Comma 2 2 2 3 2" xfId="145"/>
    <cellStyle name="Comma 2 2 2 4" xfId="100"/>
    <cellStyle name="Comma 2 2 2 4 2" xfId="167"/>
    <cellStyle name="Comma 2 2 2 5" xfId="176"/>
    <cellStyle name="Comma 2 2 2 6" xfId="112"/>
    <cellStyle name="Comma 2 2 3" xfId="52"/>
    <cellStyle name="Comma 2 2 3 2" xfId="121"/>
    <cellStyle name="Comma 2 2 4" xfId="232"/>
    <cellStyle name="Comma 2 3" xfId="50"/>
    <cellStyle name="Comma 2 3 2" xfId="119"/>
    <cellStyle name="Comma 2 4" xfId="75"/>
    <cellStyle name="Comma 2 4 2" xfId="142"/>
    <cellStyle name="Comma 2 5" xfId="97"/>
    <cellStyle name="Comma 2 5 2" xfId="164"/>
    <cellStyle name="Comma 2 6" xfId="173"/>
    <cellStyle name="Comma 2 7" xfId="109"/>
    <cellStyle name="Comma 3" xfId="6"/>
    <cellStyle name="Comma 3 2" xfId="224"/>
    <cellStyle name="Comma 3 3" xfId="220"/>
    <cellStyle name="Comma 4" xfId="28"/>
    <cellStyle name="Comma 4 2" xfId="229"/>
    <cellStyle name="Comma 5" xfId="15"/>
    <cellStyle name="Comma 5 2" xfId="227"/>
    <cellStyle name="Comma 6" xfId="25"/>
    <cellStyle name="Comma 6 2" xfId="228"/>
    <cellStyle name="Comma 7" xfId="29"/>
    <cellStyle name="Comma 7 2" xfId="230"/>
    <cellStyle name="Comma 8" xfId="30"/>
    <cellStyle name="Comma 8 2" xfId="231"/>
    <cellStyle name="Hipervínculo" xfId="105" builtinId="8"/>
    <cellStyle name="Millares" xfId="1" builtinId="3"/>
    <cellStyle name="Millares [0]" xfId="2" builtinId="6"/>
    <cellStyle name="Millares [0] 10" xfId="111"/>
    <cellStyle name="Millares [0] 2" xfId="33"/>
    <cellStyle name="Millares [0] 2 2" xfId="45"/>
    <cellStyle name="Millares [0] 2 2 2" xfId="67"/>
    <cellStyle name="Millares [0] 2 2 2 2" xfId="89"/>
    <cellStyle name="Millares [0] 2 2 2 2 2" xfId="213"/>
    <cellStyle name="Millares [0] 2 2 2 2 3" xfId="156"/>
    <cellStyle name="Millares [0] 2 2 2 3" xfId="187"/>
    <cellStyle name="Millares [0] 2 2 2 4" xfId="134"/>
    <cellStyle name="Millares [0] 2 2 3" xfId="57"/>
    <cellStyle name="Millares [0] 2 2 3 2" xfId="207"/>
    <cellStyle name="Millares [0] 2 2 3 3" xfId="126"/>
    <cellStyle name="Millares [0] 2 2 4" xfId="81"/>
    <cellStyle name="Millares [0] 2 2 4 2" xfId="200"/>
    <cellStyle name="Millares [0] 2 2 4 3" xfId="148"/>
    <cellStyle name="Millares [0] 2 2 5" xfId="103"/>
    <cellStyle name="Millares [0] 2 2 5 2" xfId="170"/>
    <cellStyle name="Millares [0] 2 2 6" xfId="179"/>
    <cellStyle name="Millares [0] 2 2 7" xfId="115"/>
    <cellStyle name="Millares [0] 2 3" xfId="60"/>
    <cellStyle name="Millares [0] 2 3 2" xfId="84"/>
    <cellStyle name="Millares [0] 2 3 2 2" xfId="210"/>
    <cellStyle name="Millares [0] 2 3 2 3" xfId="151"/>
    <cellStyle name="Millares [0] 2 3 3" xfId="182"/>
    <cellStyle name="Millares [0] 2 3 4" xfId="129"/>
    <cellStyle name="Millares [0] 2 4" xfId="195"/>
    <cellStyle name="Millares [0] 2 5" xfId="233"/>
    <cellStyle name="Millares [0] 3" xfId="43"/>
    <cellStyle name="Millares [0] 3 2" xfId="63"/>
    <cellStyle name="Millares [0] 3 2 2" xfId="86"/>
    <cellStyle name="Millares [0] 3 2 2 2" xfId="212"/>
    <cellStyle name="Millares [0] 3 2 2 3" xfId="153"/>
    <cellStyle name="Millares [0] 3 2 3" xfId="184"/>
    <cellStyle name="Millares [0] 3 2 4" xfId="131"/>
    <cellStyle name="Millares [0] 3 3" xfId="56"/>
    <cellStyle name="Millares [0] 3 3 2" xfId="197"/>
    <cellStyle name="Millares [0] 3 3 3" xfId="125"/>
    <cellStyle name="Millares [0] 3 4" xfId="80"/>
    <cellStyle name="Millares [0] 3 4 2" xfId="147"/>
    <cellStyle name="Millares [0] 3 5" xfId="102"/>
    <cellStyle name="Millares [0] 3 5 2" xfId="169"/>
    <cellStyle name="Millares [0] 3 6" xfId="178"/>
    <cellStyle name="Millares [0] 3 7" xfId="114"/>
    <cellStyle name="Millares [0] 4" xfId="65"/>
    <cellStyle name="Millares [0] 4 2" xfId="87"/>
    <cellStyle name="Millares [0] 4 2 2" xfId="198"/>
    <cellStyle name="Millares [0] 4 2 3" xfId="154"/>
    <cellStyle name="Millares [0] 4 3" xfId="185"/>
    <cellStyle name="Millares [0] 4 4" xfId="132"/>
    <cellStyle name="Millares [0] 5" xfId="9"/>
    <cellStyle name="Millares [0] 5 2" xfId="82"/>
    <cellStyle name="Millares [0] 5 2 2" xfId="209"/>
    <cellStyle name="Millares [0] 5 2 3" xfId="149"/>
    <cellStyle name="Millares [0] 5 3" xfId="58"/>
    <cellStyle name="Millares [0] 5 3 2" xfId="180"/>
    <cellStyle name="Millares [0] 5 4" xfId="127"/>
    <cellStyle name="Millares [0] 6" xfId="53"/>
    <cellStyle name="Millares [0] 6 2" xfId="218"/>
    <cellStyle name="Millares [0] 6 2 2" xfId="226"/>
    <cellStyle name="Millares [0] 6 3" xfId="122"/>
    <cellStyle name="Millares [0] 6 4" xfId="222"/>
    <cellStyle name="Millares [0] 7" xfId="77"/>
    <cellStyle name="Millares [0] 7 2" xfId="206"/>
    <cellStyle name="Millares [0] 7 3" xfId="144"/>
    <cellStyle name="Millares [0] 8" xfId="99"/>
    <cellStyle name="Millares [0] 8 2" xfId="193"/>
    <cellStyle name="Millares [0] 8 3" xfId="166"/>
    <cellStyle name="Millares [0] 9" xfId="32"/>
    <cellStyle name="Millares [0] 9 2" xfId="175"/>
    <cellStyle name="Millares 10" xfId="59"/>
    <cellStyle name="Millares 10 2" xfId="83"/>
    <cellStyle name="Millares 10 2 2" xfId="208"/>
    <cellStyle name="Millares 10 2 2 2" xfId="237"/>
    <cellStyle name="Millares 10 2 3" xfId="150"/>
    <cellStyle name="Millares 10 3" xfId="181"/>
    <cellStyle name="Millares 10 4" xfId="128"/>
    <cellStyle name="Millares 11" xfId="47"/>
    <cellStyle name="Millares 11 2" xfId="214"/>
    <cellStyle name="Millares 11 2 2" xfId="238"/>
    <cellStyle name="Millares 11 3" xfId="116"/>
    <cellStyle name="Millares 12" xfId="73"/>
    <cellStyle name="Millares 12 2" xfId="216"/>
    <cellStyle name="Millares 12 2 2" xfId="240"/>
    <cellStyle name="Millares 12 3" xfId="140"/>
    <cellStyle name="Millares 13" xfId="95"/>
    <cellStyle name="Millares 13 2" xfId="215"/>
    <cellStyle name="Millares 13 2 2" xfId="239"/>
    <cellStyle name="Millares 13 3" xfId="162"/>
    <cellStyle name="Millares 14" xfId="11"/>
    <cellStyle name="Millares 14 2" xfId="217"/>
    <cellStyle name="Millares 14 3" xfId="241"/>
    <cellStyle name="Millares 15" xfId="104"/>
    <cellStyle name="Millares 15 2" xfId="194"/>
    <cellStyle name="Millares 16" xfId="171"/>
    <cellStyle name="Millares 17" xfId="106"/>
    <cellStyle name="Millares 18" xfId="107"/>
    <cellStyle name="Millares 19 2" xfId="40"/>
    <cellStyle name="Millares 19 2 2" xfId="55"/>
    <cellStyle name="Millares 19 2 2 2" xfId="124"/>
    <cellStyle name="Millares 19 2 3" xfId="79"/>
    <cellStyle name="Millares 19 2 3 2" xfId="146"/>
    <cellStyle name="Millares 19 2 4" xfId="101"/>
    <cellStyle name="Millares 19 2 4 2" xfId="168"/>
    <cellStyle name="Millares 19 2 5" xfId="177"/>
    <cellStyle name="Millares 19 2 6" xfId="113"/>
    <cellStyle name="Millares 2" xfId="18"/>
    <cellStyle name="Millares 2 2" xfId="19"/>
    <cellStyle name="Millares 2 2 2" xfId="68"/>
    <cellStyle name="Millares 2 2 2 2" xfId="90"/>
    <cellStyle name="Millares 2 2 2 2 2" xfId="157"/>
    <cellStyle name="Millares 2 2 2 3" xfId="188"/>
    <cellStyle name="Millares 2 2 2 4" xfId="135"/>
    <cellStyle name="Millares 2 2 3" xfId="51"/>
    <cellStyle name="Millares 2 2 3 2" xfId="201"/>
    <cellStyle name="Millares 2 2 3 3" xfId="120"/>
    <cellStyle name="Millares 2 2 4" xfId="76"/>
    <cellStyle name="Millares 2 2 4 2" xfId="143"/>
    <cellStyle name="Millares 2 2 5" xfId="98"/>
    <cellStyle name="Millares 2 2 5 2" xfId="165"/>
    <cellStyle name="Millares 2 2 6" xfId="174"/>
    <cellStyle name="Millares 2 2 7" xfId="110"/>
    <cellStyle name="Millares 2 3" xfId="39"/>
    <cellStyle name="Millares 2 3 35" xfId="211"/>
    <cellStyle name="Millares 2 4" xfId="44"/>
    <cellStyle name="Millares 2 4 2" xfId="234"/>
    <cellStyle name="Millares 2 5" xfId="61"/>
    <cellStyle name="Millares 2 5 2" xfId="85"/>
    <cellStyle name="Millares 2 5 2 2" xfId="152"/>
    <cellStyle name="Millares 2 5 3" xfId="183"/>
    <cellStyle name="Millares 2 5 4" xfId="130"/>
    <cellStyle name="Millares 2 6" xfId="196"/>
    <cellStyle name="Millares 3" xfId="20"/>
    <cellStyle name="Millares 3 2" xfId="62"/>
    <cellStyle name="Millares 3 2 2" xfId="235"/>
    <cellStyle name="Millares 4" xfId="38"/>
    <cellStyle name="Millares 4 2" xfId="64"/>
    <cellStyle name="Millares 4 2 2" xfId="236"/>
    <cellStyle name="Millares 5" xfId="37"/>
    <cellStyle name="Millares 5 2" xfId="66"/>
    <cellStyle name="Millares 5 2 2" xfId="88"/>
    <cellStyle name="Millares 5 2 2 2" xfId="155"/>
    <cellStyle name="Millares 5 2 3" xfId="186"/>
    <cellStyle name="Millares 5 2 4" xfId="133"/>
    <cellStyle name="Millares 5 3" xfId="199"/>
    <cellStyle name="Millares 6" xfId="46"/>
    <cellStyle name="Millares 6 2" xfId="69"/>
    <cellStyle name="Millares 6 2 2" xfId="91"/>
    <cellStyle name="Millares 6 2 2 2" xfId="158"/>
    <cellStyle name="Millares 6 2 3" xfId="189"/>
    <cellStyle name="Millares 6 2 4" xfId="136"/>
    <cellStyle name="Millares 6 3" xfId="202"/>
    <cellStyle name="Millares 7" xfId="70"/>
    <cellStyle name="Millares 7 2" xfId="92"/>
    <cellStyle name="Millares 7 2 2" xfId="203"/>
    <cellStyle name="Millares 7 2 3" xfId="159"/>
    <cellStyle name="Millares 7 3" xfId="190"/>
    <cellStyle name="Millares 7 4" xfId="137"/>
    <cellStyle name="Millares 8" xfId="71"/>
    <cellStyle name="Millares 8 2" xfId="93"/>
    <cellStyle name="Millares 8 2 2" xfId="204"/>
    <cellStyle name="Millares 8 2 3" xfId="160"/>
    <cellStyle name="Millares 8 3" xfId="191"/>
    <cellStyle name="Millares 8 4" xfId="138"/>
    <cellStyle name="Millares 9" xfId="8"/>
    <cellStyle name="Millares 9 2" xfId="72"/>
    <cellStyle name="Millares 9 2 2" xfId="94"/>
    <cellStyle name="Millares 9 2 2 2" xfId="161"/>
    <cellStyle name="Millares 9 2 3" xfId="192"/>
    <cellStyle name="Millares 9 2 4" xfId="139"/>
    <cellStyle name="Millares 9 2 5" xfId="225"/>
    <cellStyle name="Millares 9 3" xfId="205"/>
    <cellStyle name="Millares 9 4" xfId="221"/>
    <cellStyle name="Normal" xfId="0" builtinId="0"/>
    <cellStyle name="Normal 10" xfId="36"/>
    <cellStyle name="Normal 12" xfId="7"/>
    <cellStyle name="Normal 15" xfId="12"/>
    <cellStyle name="Normal 2" xfId="21"/>
    <cellStyle name="Normal 2 10" xfId="35"/>
    <cellStyle name="Normal 2 2" xfId="22"/>
    <cellStyle name="Normal 2 2 2" xfId="42"/>
    <cellStyle name="Normal 2 3" xfId="41"/>
    <cellStyle name="Normal 2 4" xfId="13"/>
    <cellStyle name="Normal 3" xfId="23"/>
    <cellStyle name="Normal 3 2" xfId="24"/>
    <cellStyle name="Normal 3 3" xfId="14"/>
    <cellStyle name="Normal 5" xfId="27"/>
    <cellStyle name="Normal_Estados Fiscal 1999" xfId="5"/>
    <cellStyle name="Porcentaje" xfId="3" builtinId="5"/>
    <cellStyle name="Porcentual 2" xfId="26"/>
  </cellStyles>
  <dxfs count="28">
    <dxf>
      <font>
        <color theme="0"/>
      </font>
      <fill>
        <patternFill>
          <bgColor rgb="FFFF3300"/>
        </patternFill>
      </fill>
    </dxf>
    <dxf>
      <font>
        <color theme="0"/>
      </font>
      <fill>
        <patternFill>
          <bgColor rgb="FFFF3300"/>
        </patternFill>
      </fill>
    </dxf>
    <dxf>
      <font>
        <color theme="0"/>
      </font>
      <fill>
        <patternFill>
          <bgColor rgb="FFFF33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alcChain" Target="calcChain.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9</xdr:col>
      <xdr:colOff>561975</xdr:colOff>
      <xdr:row>6</xdr:row>
      <xdr:rowOff>180975</xdr:rowOff>
    </xdr:from>
    <xdr:ext cx="184731" cy="264560"/>
    <xdr:sp macro="" textlink="">
      <xdr:nvSpPr>
        <xdr:cNvPr id="2" name="CuadroTexto 1"/>
        <xdr:cNvSpPr txBox="1"/>
      </xdr:nvSpPr>
      <xdr:spPr>
        <a:xfrm>
          <a:off x="741997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2102906</xdr:colOff>
      <xdr:row>0</xdr:row>
      <xdr:rowOff>84666</xdr:rowOff>
    </xdr:from>
    <xdr:ext cx="2381250" cy="769735"/>
    <xdr:pic>
      <xdr:nvPicPr>
        <xdr:cNvPr id="2" name="Imagen 1"/>
        <xdr:cNvPicPr>
          <a:picLocks noChangeAspect="1"/>
        </xdr:cNvPicPr>
      </xdr:nvPicPr>
      <xdr:blipFill>
        <a:blip xmlns:r="http://schemas.openxmlformats.org/officeDocument/2006/relationships" r:embed="rId1"/>
        <a:stretch>
          <a:fillRect/>
        </a:stretch>
      </xdr:blipFill>
      <xdr:spPr>
        <a:xfrm>
          <a:off x="1521881" y="84666"/>
          <a:ext cx="2381250"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2169584</xdr:colOff>
      <xdr:row>0</xdr:row>
      <xdr:rowOff>137583</xdr:rowOff>
    </xdr:from>
    <xdr:ext cx="2381250" cy="769735"/>
    <xdr:pic>
      <xdr:nvPicPr>
        <xdr:cNvPr id="2" name="Imagen 1"/>
        <xdr:cNvPicPr>
          <a:picLocks noChangeAspect="1"/>
        </xdr:cNvPicPr>
      </xdr:nvPicPr>
      <xdr:blipFill>
        <a:blip xmlns:r="http://schemas.openxmlformats.org/officeDocument/2006/relationships" r:embed="rId1"/>
        <a:stretch>
          <a:fillRect/>
        </a:stretch>
      </xdr:blipFill>
      <xdr:spPr>
        <a:xfrm>
          <a:off x="2391834" y="137583"/>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2338916</xdr:colOff>
      <xdr:row>0</xdr:row>
      <xdr:rowOff>116418</xdr:rowOff>
    </xdr:from>
    <xdr:ext cx="2381250" cy="769735"/>
    <xdr:pic>
      <xdr:nvPicPr>
        <xdr:cNvPr id="2" name="Imagen 1"/>
        <xdr:cNvPicPr>
          <a:picLocks noChangeAspect="1"/>
        </xdr:cNvPicPr>
      </xdr:nvPicPr>
      <xdr:blipFill>
        <a:blip xmlns:r="http://schemas.openxmlformats.org/officeDocument/2006/relationships" r:embed="rId1"/>
        <a:stretch>
          <a:fillRect/>
        </a:stretch>
      </xdr:blipFill>
      <xdr:spPr>
        <a:xfrm>
          <a:off x="2465916" y="116418"/>
          <a:ext cx="2381250" cy="76973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2021418</xdr:colOff>
      <xdr:row>0</xdr:row>
      <xdr:rowOff>148168</xdr:rowOff>
    </xdr:from>
    <xdr:ext cx="2381250" cy="772224"/>
    <xdr:pic>
      <xdr:nvPicPr>
        <xdr:cNvPr id="2" name="Imagen 1"/>
        <xdr:cNvPicPr>
          <a:picLocks noChangeAspect="1"/>
        </xdr:cNvPicPr>
      </xdr:nvPicPr>
      <xdr:blipFill>
        <a:blip xmlns:r="http://schemas.openxmlformats.org/officeDocument/2006/relationships" r:embed="rId1"/>
        <a:stretch>
          <a:fillRect/>
        </a:stretch>
      </xdr:blipFill>
      <xdr:spPr>
        <a:xfrm>
          <a:off x="1526118" y="148168"/>
          <a:ext cx="2381250" cy="772224"/>
        </a:xfrm>
        <a:prstGeom prst="rect">
          <a:avLst/>
        </a:prstGeom>
      </xdr:spPr>
    </xdr:pic>
    <xdr:clientData/>
  </xdr:oneCellAnchor>
  <xdr:oneCellAnchor>
    <xdr:from>
      <xdr:col>1</xdr:col>
      <xdr:colOff>2021418</xdr:colOff>
      <xdr:row>0</xdr:row>
      <xdr:rowOff>148168</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1526118" y="148168"/>
          <a:ext cx="2381250" cy="772224"/>
        </a:xfrm>
        <a:prstGeom prst="rect">
          <a:avLst/>
        </a:prstGeom>
      </xdr:spPr>
    </xdr:pic>
    <xdr:clientData/>
  </xdr:oneCellAnchor>
  <xdr:oneCellAnchor>
    <xdr:from>
      <xdr:col>1</xdr:col>
      <xdr:colOff>2021418</xdr:colOff>
      <xdr:row>0</xdr:row>
      <xdr:rowOff>148168</xdr:rowOff>
    </xdr:from>
    <xdr:ext cx="2381250" cy="772224"/>
    <xdr:pic>
      <xdr:nvPicPr>
        <xdr:cNvPr id="7" name="Imagen 6"/>
        <xdr:cNvPicPr>
          <a:picLocks noChangeAspect="1"/>
        </xdr:cNvPicPr>
      </xdr:nvPicPr>
      <xdr:blipFill>
        <a:blip xmlns:r="http://schemas.openxmlformats.org/officeDocument/2006/relationships" r:embed="rId1"/>
        <a:stretch>
          <a:fillRect/>
        </a:stretch>
      </xdr:blipFill>
      <xdr:spPr>
        <a:xfrm>
          <a:off x="1526118" y="148168"/>
          <a:ext cx="2381250" cy="772224"/>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4</xdr:col>
      <xdr:colOff>268817</xdr:colOff>
      <xdr:row>1</xdr:row>
      <xdr:rowOff>32809</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3941234" y="223309"/>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ACI/Privado/02-%20AFPISA/EEFF/2025/3-%2030.09.25/Puente%20AFPISA_2025.09.30%20AU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uce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E6:F13"/>
  <sheetViews>
    <sheetView showGridLines="0" tabSelected="1" view="pageBreakPreview" topLeftCell="A13" zoomScaleNormal="100" zoomScaleSheetLayoutView="100" workbookViewId="0">
      <selection activeCell="F13" sqref="F13"/>
    </sheetView>
  </sheetViews>
  <sheetFormatPr baseColWidth="10" defaultRowHeight="15"/>
  <sheetData>
    <row r="6" spans="5:6" ht="20.25">
      <c r="F6" s="106" t="s">
        <v>92</v>
      </c>
    </row>
    <row r="7" spans="5:6" ht="20.25">
      <c r="F7" s="106" t="s">
        <v>93</v>
      </c>
    </row>
    <row r="8" spans="5:6" ht="20.25">
      <c r="F8" s="106" t="s">
        <v>94</v>
      </c>
    </row>
    <row r="9" spans="5:6">
      <c r="F9" s="107"/>
    </row>
    <row r="10" spans="5:6">
      <c r="F10" s="108"/>
    </row>
    <row r="11" spans="5:6">
      <c r="F11" s="109" t="s">
        <v>221</v>
      </c>
    </row>
    <row r="12" spans="5:6">
      <c r="F12" s="109" t="s">
        <v>331</v>
      </c>
    </row>
    <row r="13" spans="5:6">
      <c r="E13" s="107"/>
      <c r="F13" s="243" t="s">
        <v>241</v>
      </c>
    </row>
  </sheetData>
  <pageMargins left="0.7" right="0.7" top="0.75" bottom="0.75" header="0.3" footer="0.3"/>
  <pageSetup scale="71"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K116"/>
  <sheetViews>
    <sheetView showGridLines="0" view="pageBreakPreview" topLeftCell="A3" zoomScale="90" zoomScaleNormal="90" zoomScaleSheetLayoutView="90" workbookViewId="0">
      <selection activeCell="K3" sqref="K3"/>
    </sheetView>
  </sheetViews>
  <sheetFormatPr baseColWidth="10" defaultColWidth="11.42578125" defaultRowHeight="12.75"/>
  <cols>
    <col min="1" max="1" width="2.28515625" style="1" customWidth="1"/>
    <col min="2" max="2" width="49.42578125" style="2" customWidth="1"/>
    <col min="3" max="3" width="1.7109375" style="2" customWidth="1"/>
    <col min="4" max="4" width="13.28515625" style="2" customWidth="1"/>
    <col min="5" max="5" width="2.140625" style="3" customWidth="1"/>
    <col min="6" max="6" width="20.28515625" style="2" customWidth="1"/>
    <col min="7" max="7" width="1.85546875" style="2" customWidth="1"/>
    <col min="8" max="8" width="20.140625" style="2" customWidth="1"/>
    <col min="9" max="9" width="3.42578125" style="2" customWidth="1"/>
    <col min="10" max="10" width="11.42578125" style="1"/>
    <col min="11" max="11" width="17.42578125" style="1" customWidth="1"/>
    <col min="12" max="16384" width="11.42578125" style="1"/>
  </cols>
  <sheetData>
    <row r="4" spans="2:9">
      <c r="B4" s="35"/>
      <c r="C4" s="35"/>
      <c r="D4" s="35"/>
      <c r="E4" s="35"/>
      <c r="F4" s="35"/>
      <c r="G4" s="35"/>
      <c r="H4" s="35"/>
      <c r="I4" s="35"/>
    </row>
    <row r="5" spans="2:9">
      <c r="B5" s="35"/>
      <c r="C5" s="35"/>
      <c r="D5" s="35"/>
      <c r="E5" s="35"/>
      <c r="F5" s="35"/>
      <c r="G5" s="35"/>
      <c r="H5" s="35"/>
      <c r="I5" s="35"/>
    </row>
    <row r="6" spans="2:9">
      <c r="B6" s="35"/>
      <c r="C6" s="35"/>
      <c r="D6" s="35"/>
      <c r="E6" s="35"/>
      <c r="F6" s="35"/>
      <c r="G6" s="35"/>
      <c r="H6" s="35"/>
      <c r="I6" s="35"/>
    </row>
    <row r="7" spans="2:9">
      <c r="B7" s="35"/>
      <c r="C7" s="35"/>
      <c r="D7" s="35"/>
      <c r="E7" s="35"/>
      <c r="F7" s="35"/>
      <c r="G7" s="35"/>
      <c r="H7" s="35"/>
      <c r="I7" s="35"/>
    </row>
    <row r="8" spans="2:9">
      <c r="B8" s="35"/>
      <c r="C8" s="35"/>
      <c r="D8" s="35"/>
      <c r="E8" s="35"/>
      <c r="F8" s="35"/>
      <c r="G8" s="35"/>
      <c r="H8" s="35"/>
      <c r="I8" s="35"/>
    </row>
    <row r="9" spans="2:9" ht="25.5">
      <c r="B9" s="256" t="s">
        <v>24</v>
      </c>
      <c r="C9" s="256"/>
      <c r="D9" s="256"/>
      <c r="E9" s="256"/>
      <c r="F9" s="256"/>
      <c r="G9" s="36"/>
      <c r="H9" s="36"/>
      <c r="I9" s="36"/>
    </row>
    <row r="10" spans="2:9">
      <c r="B10" s="35"/>
      <c r="C10" s="35"/>
      <c r="D10" s="35"/>
      <c r="E10" s="35"/>
      <c r="F10" s="35"/>
      <c r="G10" s="35"/>
      <c r="H10" s="35"/>
      <c r="I10" s="35"/>
    </row>
    <row r="11" spans="2:9" s="29" customFormat="1" ht="23.25">
      <c r="B11" s="34" t="s">
        <v>23</v>
      </c>
      <c r="C11" s="34"/>
      <c r="D11" s="34"/>
      <c r="E11" s="34"/>
      <c r="F11" s="34"/>
      <c r="G11" s="34"/>
      <c r="H11" s="34"/>
      <c r="I11" s="33"/>
    </row>
    <row r="12" spans="2:9" s="29" customFormat="1" ht="23.25">
      <c r="B12" s="34" t="s">
        <v>332</v>
      </c>
      <c r="C12" s="34"/>
      <c r="D12" s="34"/>
      <c r="E12" s="34"/>
      <c r="F12" s="34"/>
      <c r="G12" s="34"/>
      <c r="H12" s="34"/>
      <c r="I12" s="33"/>
    </row>
    <row r="13" spans="2:9" s="29" customFormat="1" ht="15">
      <c r="B13" s="127" t="s">
        <v>186</v>
      </c>
      <c r="C13" s="32"/>
      <c r="D13" s="32"/>
      <c r="E13" s="32"/>
      <c r="F13" s="32"/>
      <c r="G13" s="32"/>
      <c r="H13" s="32"/>
      <c r="I13" s="30"/>
    </row>
    <row r="14" spans="2:9" s="29" customFormat="1" ht="15">
      <c r="B14" s="31" t="s">
        <v>22</v>
      </c>
      <c r="C14" s="31"/>
      <c r="D14" s="31"/>
      <c r="E14" s="31"/>
      <c r="F14" s="31"/>
      <c r="G14" s="31"/>
      <c r="H14" s="31"/>
      <c r="I14" s="30"/>
    </row>
    <row r="15" spans="2:9">
      <c r="B15" s="6"/>
      <c r="C15" s="6"/>
      <c r="D15" s="6"/>
      <c r="E15" s="6"/>
      <c r="F15" s="6"/>
      <c r="G15" s="6"/>
      <c r="H15" s="6"/>
    </row>
    <row r="16" spans="2:9">
      <c r="B16" s="1"/>
      <c r="C16" s="6"/>
      <c r="D16" s="28" t="s">
        <v>21</v>
      </c>
      <c r="E16" s="27"/>
      <c r="F16" s="26" t="s">
        <v>289</v>
      </c>
      <c r="G16" s="25"/>
      <c r="H16" s="26" t="s">
        <v>147</v>
      </c>
      <c r="I16" s="25"/>
    </row>
    <row r="17" spans="2:11" s="5" customFormat="1">
      <c r="B17" s="24" t="s">
        <v>20</v>
      </c>
      <c r="C17" s="24"/>
      <c r="D17" s="24"/>
      <c r="E17" s="24"/>
    </row>
    <row r="18" spans="2:11" s="5" customFormat="1">
      <c r="B18" s="24"/>
      <c r="C18" s="24"/>
      <c r="D18" s="24"/>
      <c r="E18" s="24"/>
    </row>
    <row r="19" spans="2:11" s="5" customFormat="1">
      <c r="B19" s="135" t="s">
        <v>19</v>
      </c>
      <c r="C19" s="136"/>
      <c r="D19" s="133" t="s">
        <v>18</v>
      </c>
      <c r="E19" s="136"/>
      <c r="F19" s="137">
        <v>23684615053</v>
      </c>
      <c r="G19" s="138"/>
      <c r="H19" s="137">
        <v>25029572964</v>
      </c>
      <c r="I19" s="22"/>
      <c r="K19" s="234"/>
    </row>
    <row r="20" spans="2:11" s="5" customFormat="1">
      <c r="B20" s="135" t="s">
        <v>17</v>
      </c>
      <c r="C20" s="135"/>
      <c r="D20" s="133" t="s">
        <v>16</v>
      </c>
      <c r="E20" s="135"/>
      <c r="F20" s="137">
        <v>106735600704</v>
      </c>
      <c r="G20" s="138"/>
      <c r="H20" s="137">
        <v>244928967994</v>
      </c>
      <c r="I20" s="23"/>
      <c r="K20" s="234"/>
    </row>
    <row r="21" spans="2:11" s="5" customFormat="1">
      <c r="B21" s="135" t="s">
        <v>15</v>
      </c>
      <c r="C21" s="135"/>
      <c r="D21" s="133" t="s">
        <v>14</v>
      </c>
      <c r="E21" s="135"/>
      <c r="F21" s="137">
        <v>7510343878</v>
      </c>
      <c r="G21" s="138"/>
      <c r="H21" s="137">
        <v>445834720</v>
      </c>
      <c r="I21" s="23"/>
      <c r="K21" s="234"/>
    </row>
    <row r="22" spans="2:11" s="5" customFormat="1">
      <c r="B22" s="9" t="s">
        <v>132</v>
      </c>
      <c r="C22" s="135"/>
      <c r="D22" s="133" t="s">
        <v>10</v>
      </c>
      <c r="E22" s="135"/>
      <c r="F22" s="137">
        <v>21093944</v>
      </c>
      <c r="G22" s="138"/>
      <c r="H22" s="137">
        <v>80570718</v>
      </c>
      <c r="I22" s="23"/>
      <c r="K22" s="234"/>
    </row>
    <row r="23" spans="2:11" s="5" customFormat="1" ht="13.5" thickBot="1">
      <c r="B23" s="136" t="s">
        <v>13</v>
      </c>
      <c r="C23" s="135"/>
      <c r="D23" s="143"/>
      <c r="E23" s="135"/>
      <c r="F23" s="139">
        <f>SUM(F19:F22)</f>
        <v>137951653579</v>
      </c>
      <c r="G23" s="140"/>
      <c r="H23" s="139">
        <f>SUM(H19:H22)</f>
        <v>270484946396</v>
      </c>
      <c r="I23" s="23"/>
      <c r="K23" s="234"/>
    </row>
    <row r="24" spans="2:11" s="5" customFormat="1" ht="13.5" thickTop="1">
      <c r="B24" s="15"/>
      <c r="C24" s="9"/>
      <c r="D24" s="104"/>
      <c r="E24" s="9"/>
      <c r="F24" s="13"/>
      <c r="G24" s="13"/>
      <c r="H24" s="13"/>
      <c r="I24" s="23"/>
      <c r="K24" s="234"/>
    </row>
    <row r="25" spans="2:11" s="5" customFormat="1">
      <c r="B25" s="15" t="s">
        <v>12</v>
      </c>
      <c r="C25" s="9"/>
      <c r="D25" s="15"/>
      <c r="E25" s="9"/>
      <c r="F25" s="22"/>
      <c r="G25" s="22"/>
      <c r="H25" s="22"/>
      <c r="I25" s="10"/>
      <c r="K25" s="234"/>
    </row>
    <row r="26" spans="2:11" s="5" customFormat="1">
      <c r="B26" s="15"/>
      <c r="C26" s="15"/>
      <c r="D26" s="15"/>
      <c r="E26" s="15"/>
      <c r="F26" s="22"/>
      <c r="G26" s="22"/>
      <c r="H26" s="22"/>
      <c r="I26" s="21"/>
      <c r="K26" s="234"/>
    </row>
    <row r="27" spans="2:11" s="5" customFormat="1">
      <c r="B27" s="135" t="s">
        <v>11</v>
      </c>
      <c r="C27" s="135"/>
      <c r="D27" s="233" t="s">
        <v>98</v>
      </c>
      <c r="E27" s="135"/>
      <c r="F27" s="137">
        <v>159444696</v>
      </c>
      <c r="G27" s="138"/>
      <c r="H27" s="137">
        <v>316178326</v>
      </c>
      <c r="I27" s="21"/>
      <c r="K27" s="234"/>
    </row>
    <row r="28" spans="2:11" s="5" customFormat="1">
      <c r="B28" s="131" t="s">
        <v>9</v>
      </c>
      <c r="C28" s="131"/>
      <c r="D28" s="233" t="s">
        <v>101</v>
      </c>
      <c r="E28" s="131"/>
      <c r="F28" s="137">
        <v>2692861953</v>
      </c>
      <c r="G28" s="142"/>
      <c r="H28" s="137">
        <v>2940486875</v>
      </c>
      <c r="I28" s="13"/>
      <c r="K28" s="234"/>
    </row>
    <row r="29" spans="2:11" s="5" customFormat="1">
      <c r="B29" s="131" t="s">
        <v>100</v>
      </c>
      <c r="C29" s="131"/>
      <c r="D29" s="233"/>
      <c r="E29" s="131"/>
      <c r="F29" s="137">
        <v>10224876</v>
      </c>
      <c r="G29" s="142"/>
      <c r="H29" s="137">
        <v>28632077</v>
      </c>
      <c r="I29" s="13"/>
      <c r="K29" s="234"/>
    </row>
    <row r="30" spans="2:11" s="5" customFormat="1" ht="13.5" thickBot="1">
      <c r="B30" s="143" t="s">
        <v>8</v>
      </c>
      <c r="C30" s="131"/>
      <c r="D30" s="143"/>
      <c r="E30" s="131"/>
      <c r="F30" s="144">
        <f>+SUM(F27:F29)</f>
        <v>2862531525</v>
      </c>
      <c r="G30" s="145"/>
      <c r="H30" s="144">
        <f>+SUM(H27:H29)</f>
        <v>3285297278</v>
      </c>
      <c r="I30" s="10"/>
      <c r="J30" s="20"/>
      <c r="K30" s="234"/>
    </row>
    <row r="31" spans="2:11" s="5" customFormat="1" ht="13.5" thickTop="1">
      <c r="B31" s="6"/>
      <c r="C31" s="6"/>
      <c r="D31" s="12"/>
      <c r="E31" s="6"/>
      <c r="F31" s="19"/>
      <c r="G31" s="19"/>
      <c r="H31" s="19"/>
      <c r="I31" s="13"/>
    </row>
    <row r="32" spans="2:11" s="5" customFormat="1">
      <c r="B32" s="12" t="s">
        <v>7</v>
      </c>
      <c r="C32" s="6"/>
      <c r="D32" s="12"/>
      <c r="E32" s="6"/>
      <c r="F32" s="17"/>
      <c r="G32" s="17"/>
      <c r="H32" s="17"/>
      <c r="I32" s="10"/>
      <c r="J32" s="20"/>
    </row>
    <row r="33" spans="2:11" s="5" customFormat="1">
      <c r="B33" s="135" t="s">
        <v>6</v>
      </c>
      <c r="C33" s="131"/>
      <c r="D33" s="143"/>
      <c r="E33" s="131"/>
      <c r="F33" s="137">
        <v>84070568054</v>
      </c>
      <c r="G33" s="142"/>
      <c r="H33" s="137">
        <v>223828940890</v>
      </c>
      <c r="I33" s="18"/>
      <c r="K33" s="118"/>
    </row>
    <row r="34" spans="2:11" s="5" customFormat="1">
      <c r="B34" s="135" t="s">
        <v>5</v>
      </c>
      <c r="C34" s="131"/>
      <c r="D34" s="143"/>
      <c r="E34" s="131"/>
      <c r="F34" s="137">
        <v>43370708228</v>
      </c>
      <c r="G34" s="142"/>
      <c r="H34" s="137">
        <v>27276893999</v>
      </c>
      <c r="I34" s="18"/>
    </row>
    <row r="35" spans="2:11" s="5" customFormat="1">
      <c r="B35" s="131" t="s">
        <v>4</v>
      </c>
      <c r="C35" s="131"/>
      <c r="D35" s="143"/>
      <c r="E35" s="131"/>
      <c r="F35" s="137">
        <v>7647845772</v>
      </c>
      <c r="G35" s="142"/>
      <c r="H35" s="137">
        <v>16093814229</v>
      </c>
      <c r="I35" s="18"/>
    </row>
    <row r="36" spans="2:11" s="5" customFormat="1" ht="13.5" thickBot="1">
      <c r="B36" s="136" t="s">
        <v>3</v>
      </c>
      <c r="C36" s="136"/>
      <c r="D36" s="136"/>
      <c r="E36" s="136"/>
      <c r="F36" s="144">
        <f>+SUM(F33:F35)</f>
        <v>135089122054</v>
      </c>
      <c r="G36" s="145"/>
      <c r="H36" s="144">
        <f>+SUM(H33:H35)</f>
        <v>267199649118</v>
      </c>
      <c r="I36" s="18"/>
    </row>
    <row r="37" spans="2:11" s="5" customFormat="1" ht="13.5" thickTop="1">
      <c r="B37" s="136" t="s">
        <v>2</v>
      </c>
      <c r="C37" s="135"/>
      <c r="D37" s="136"/>
      <c r="E37" s="135"/>
      <c r="F37" s="187">
        <v>93853.35557</v>
      </c>
      <c r="G37" s="14"/>
      <c r="H37" s="236">
        <v>193272.5925</v>
      </c>
      <c r="I37" s="18"/>
    </row>
    <row r="38" spans="2:11" s="5" customFormat="1">
      <c r="B38" s="143" t="s">
        <v>1</v>
      </c>
      <c r="C38" s="131"/>
      <c r="D38" s="233">
        <v>6</v>
      </c>
      <c r="E38" s="131"/>
      <c r="F38" s="146">
        <f>+F36/F37</f>
        <v>1439363.7950775721</v>
      </c>
      <c r="G38" s="147"/>
      <c r="H38" s="146">
        <f>+H36/H37</f>
        <v>1382501.5004028571</v>
      </c>
      <c r="I38" s="16"/>
    </row>
    <row r="39" spans="2:11" s="5" customFormat="1">
      <c r="B39" s="15"/>
      <c r="C39" s="9"/>
      <c r="D39" s="9"/>
      <c r="E39" s="9"/>
      <c r="F39" s="14"/>
      <c r="G39" s="14"/>
      <c r="H39" s="14"/>
      <c r="I39" s="13"/>
    </row>
    <row r="40" spans="2:11" s="5" customFormat="1">
      <c r="B40" s="12"/>
      <c r="C40" s="6"/>
      <c r="D40" s="6"/>
      <c r="E40" s="6"/>
      <c r="F40" s="9"/>
      <c r="G40" s="11"/>
      <c r="H40" s="9"/>
      <c r="I40" s="10"/>
    </row>
    <row r="41" spans="2:11" s="5" customFormat="1">
      <c r="B41" s="9"/>
      <c r="C41" s="9"/>
      <c r="D41" s="9"/>
      <c r="E41" s="9"/>
      <c r="F41" s="6"/>
      <c r="G41" s="9"/>
      <c r="H41" s="9"/>
      <c r="I41" s="6"/>
    </row>
    <row r="42" spans="2:11" s="5" customFormat="1">
      <c r="B42" s="9"/>
      <c r="C42" s="9"/>
      <c r="D42" s="9"/>
      <c r="E42" s="9"/>
      <c r="F42" s="9"/>
      <c r="G42" s="9"/>
      <c r="H42" s="9"/>
      <c r="I42" s="6"/>
    </row>
    <row r="43" spans="2:11">
      <c r="B43" s="8" t="s">
        <v>0</v>
      </c>
      <c r="C43" s="8"/>
      <c r="D43" s="8"/>
      <c r="E43" s="7"/>
    </row>
    <row r="46" spans="2:11">
      <c r="F46" s="121">
        <f>+F23-F36-F30</f>
        <v>0</v>
      </c>
      <c r="H46" s="121">
        <f>+H23-H36-H30</f>
        <v>0</v>
      </c>
    </row>
    <row r="47" spans="2:11">
      <c r="F47" s="121">
        <f>+F36-'3 - PN FONDO GS'!E24</f>
        <v>0</v>
      </c>
    </row>
    <row r="88" spans="9:9">
      <c r="I88" s="5"/>
    </row>
    <row r="89" spans="9:9">
      <c r="I89" s="5"/>
    </row>
    <row r="90" spans="9:9">
      <c r="I90" s="5"/>
    </row>
    <row r="91" spans="9:9">
      <c r="I91" s="5"/>
    </row>
    <row r="92" spans="9:9">
      <c r="I92" s="5"/>
    </row>
    <row r="93" spans="9:9">
      <c r="I93" s="5"/>
    </row>
    <row r="94" spans="9:9">
      <c r="I94" s="5"/>
    </row>
    <row r="95" spans="9:9">
      <c r="I95" s="6"/>
    </row>
    <row r="96" spans="9:9">
      <c r="I96" s="1"/>
    </row>
    <row r="97" spans="9:9">
      <c r="I97" s="1"/>
    </row>
    <row r="98" spans="9:9">
      <c r="I98" s="1"/>
    </row>
    <row r="99" spans="9:9">
      <c r="I99" s="1"/>
    </row>
    <row r="100" spans="9:9">
      <c r="I100" s="1"/>
    </row>
    <row r="101" spans="9:9">
      <c r="I101" s="1"/>
    </row>
    <row r="102" spans="9:9">
      <c r="I102" s="1"/>
    </row>
    <row r="103" spans="9:9">
      <c r="I103" s="1"/>
    </row>
    <row r="104" spans="9:9">
      <c r="I104" s="1"/>
    </row>
    <row r="105" spans="9:9">
      <c r="I105" s="1"/>
    </row>
    <row r="106" spans="9:9">
      <c r="I106" s="1"/>
    </row>
    <row r="107" spans="9:9">
      <c r="I107" s="1"/>
    </row>
    <row r="108" spans="9:9">
      <c r="I108" s="1"/>
    </row>
    <row r="109" spans="9:9">
      <c r="I109" s="1"/>
    </row>
    <row r="110" spans="9:9">
      <c r="I110" s="1"/>
    </row>
    <row r="111" spans="9:9">
      <c r="I111" s="1"/>
    </row>
    <row r="112" spans="9:9">
      <c r="I112" s="1"/>
    </row>
    <row r="113" spans="9:9">
      <c r="I113" s="1"/>
    </row>
    <row r="114" spans="9:9">
      <c r="I114" s="1"/>
    </row>
    <row r="115" spans="9:9">
      <c r="I115" s="5"/>
    </row>
    <row r="116" spans="9:9">
      <c r="I116" s="4"/>
    </row>
  </sheetData>
  <mergeCells count="1">
    <mergeCell ref="B9:F9"/>
  </mergeCells>
  <pageMargins left="0.7" right="0.7" top="0.75" bottom="0.75" header="0.3" footer="0.3"/>
  <pageSetup scale="7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O37"/>
  <sheetViews>
    <sheetView showGridLines="0" view="pageBreakPreview" topLeftCell="A10" zoomScale="90" zoomScaleNormal="90" zoomScaleSheetLayoutView="90" workbookViewId="0">
      <selection activeCell="L34" sqref="L34"/>
    </sheetView>
  </sheetViews>
  <sheetFormatPr baseColWidth="10" defaultColWidth="11.42578125" defaultRowHeight="12.75"/>
  <cols>
    <col min="1" max="1" width="1.42578125" style="1" customWidth="1"/>
    <col min="2" max="2" width="1.85546875" style="1" customWidth="1"/>
    <col min="3" max="3" width="58.140625" style="1" customWidth="1"/>
    <col min="4" max="4" width="1.7109375" style="1" customWidth="1"/>
    <col min="5" max="5" width="15.5703125" style="1" customWidth="1"/>
    <col min="6" max="6" width="2.140625" style="1" customWidth="1"/>
    <col min="7" max="7" width="18.140625" style="37" customWidth="1"/>
    <col min="8" max="8" width="2.42578125" style="1" customWidth="1"/>
    <col min="9" max="9" width="17.140625" style="1" customWidth="1"/>
    <col min="10" max="10" width="2.28515625" style="1" customWidth="1"/>
    <col min="11" max="11" width="12.140625" style="1" bestFit="1" customWidth="1"/>
    <col min="12" max="13" width="11.85546875" style="1" bestFit="1" customWidth="1"/>
    <col min="14" max="14" width="15.140625" style="1" bestFit="1" customWidth="1"/>
    <col min="15" max="16384" width="11.42578125" style="1"/>
  </cols>
  <sheetData>
    <row r="8" spans="1:13">
      <c r="G8" s="58"/>
    </row>
    <row r="9" spans="1:13" ht="25.5">
      <c r="C9" s="256" t="s">
        <v>24</v>
      </c>
      <c r="D9" s="256"/>
      <c r="E9" s="256"/>
      <c r="F9" s="256"/>
      <c r="G9" s="256"/>
      <c r="H9" s="256"/>
      <c r="I9" s="256"/>
      <c r="J9" s="256"/>
      <c r="K9" s="256"/>
    </row>
    <row r="10" spans="1:13" ht="25.5">
      <c r="C10" s="256"/>
      <c r="D10" s="256"/>
      <c r="E10" s="256"/>
      <c r="F10" s="256"/>
      <c r="G10" s="256"/>
    </row>
    <row r="11" spans="1:13" ht="25.5">
      <c r="C11" s="57" t="s">
        <v>34</v>
      </c>
      <c r="D11" s="56"/>
      <c r="E11" s="56"/>
      <c r="F11" s="56"/>
      <c r="G11" s="36"/>
    </row>
    <row r="12" spans="1:13" ht="25.5">
      <c r="C12" s="57" t="s">
        <v>333</v>
      </c>
      <c r="D12" s="56"/>
      <c r="E12" s="56"/>
      <c r="F12" s="56"/>
      <c r="G12" s="36"/>
    </row>
    <row r="13" spans="1:13" ht="15">
      <c r="C13" s="55" t="s">
        <v>334</v>
      </c>
      <c r="D13" s="55"/>
      <c r="E13" s="55"/>
      <c r="F13" s="55"/>
      <c r="G13" s="55"/>
      <c r="H13" s="55"/>
      <c r="I13" s="55"/>
      <c r="J13" s="55"/>
    </row>
    <row r="14" spans="1:13" ht="14.25">
      <c r="A14" s="37"/>
      <c r="C14" s="31" t="s">
        <v>242</v>
      </c>
      <c r="D14" s="31"/>
      <c r="E14" s="31"/>
      <c r="F14" s="31"/>
      <c r="G14" s="54"/>
    </row>
    <row r="15" spans="1:13">
      <c r="A15" s="37"/>
      <c r="C15" s="6"/>
      <c r="D15" s="6"/>
      <c r="E15" s="6"/>
      <c r="F15" s="6"/>
      <c r="G15" s="6"/>
      <c r="M15" s="51"/>
    </row>
    <row r="16" spans="1:13">
      <c r="A16" s="37"/>
      <c r="C16" s="53"/>
      <c r="D16" s="53"/>
      <c r="E16" s="132" t="s">
        <v>21</v>
      </c>
      <c r="F16" s="133"/>
      <c r="G16" s="134" t="s">
        <v>289</v>
      </c>
      <c r="H16" s="52"/>
      <c r="I16" s="134" t="s">
        <v>290</v>
      </c>
      <c r="M16" s="51"/>
    </row>
    <row r="17" spans="1:15">
      <c r="A17" s="37"/>
      <c r="B17" s="42"/>
      <c r="C17" s="148" t="s">
        <v>33</v>
      </c>
      <c r="D17" s="148"/>
      <c r="E17" s="148"/>
      <c r="F17" s="148"/>
      <c r="G17" s="149"/>
      <c r="H17" s="149"/>
      <c r="I17" s="149"/>
      <c r="M17" s="50"/>
    </row>
    <row r="18" spans="1:15">
      <c r="A18" s="37"/>
      <c r="B18" s="42"/>
      <c r="C18" s="148"/>
      <c r="D18" s="148"/>
      <c r="E18" s="148"/>
      <c r="F18" s="148"/>
      <c r="G18" s="148"/>
      <c r="H18" s="148"/>
      <c r="I18" s="148"/>
    </row>
    <row r="19" spans="1:15">
      <c r="A19" s="37"/>
      <c r="B19" s="42"/>
      <c r="C19" s="130" t="s">
        <v>32</v>
      </c>
      <c r="D19" s="130"/>
      <c r="E19" s="130"/>
      <c r="F19" s="130"/>
      <c r="G19" s="19">
        <v>9069247711</v>
      </c>
      <c r="H19" s="150"/>
      <c r="I19" s="19">
        <v>14285037635</v>
      </c>
    </row>
    <row r="20" spans="1:15">
      <c r="A20" s="37"/>
      <c r="B20" s="42"/>
      <c r="C20" s="49" t="s">
        <v>31</v>
      </c>
      <c r="D20" s="49"/>
      <c r="E20" s="49"/>
      <c r="F20" s="49"/>
      <c r="G20" s="152">
        <v>796424456</v>
      </c>
      <c r="H20" s="153"/>
      <c r="I20" s="152">
        <v>548997525</v>
      </c>
    </row>
    <row r="21" spans="1:15">
      <c r="A21" s="37"/>
      <c r="B21" s="42"/>
      <c r="C21" s="154" t="s">
        <v>30</v>
      </c>
      <c r="D21" s="151"/>
      <c r="E21" s="151"/>
      <c r="F21" s="151"/>
      <c r="G21" s="155">
        <f>+SUM(G19:G20)</f>
        <v>9865672167</v>
      </c>
      <c r="H21" s="148"/>
      <c r="I21" s="155">
        <f>+SUM(I19:I20)</f>
        <v>14834035160</v>
      </c>
    </row>
    <row r="22" spans="1:15">
      <c r="A22" s="37"/>
      <c r="B22" s="45"/>
      <c r="C22" s="44"/>
      <c r="D22" s="44"/>
      <c r="E22" s="44"/>
      <c r="F22" s="44"/>
      <c r="G22" s="112"/>
      <c r="H22" s="113"/>
      <c r="I22" s="112"/>
    </row>
    <row r="23" spans="1:15">
      <c r="A23" s="37"/>
      <c r="B23" s="42"/>
      <c r="C23" s="41" t="s">
        <v>29</v>
      </c>
      <c r="D23" s="41"/>
      <c r="E23" s="44"/>
      <c r="F23" s="41"/>
      <c r="G23" s="114"/>
      <c r="H23" s="115"/>
      <c r="I23" s="114"/>
    </row>
    <row r="24" spans="1:15">
      <c r="A24" s="37"/>
      <c r="B24" s="45"/>
      <c r="C24" s="44"/>
      <c r="D24" s="44"/>
      <c r="E24" s="44"/>
      <c r="F24" s="44"/>
      <c r="G24" s="116"/>
      <c r="H24" s="117"/>
      <c r="I24" s="116"/>
    </row>
    <row r="25" spans="1:15">
      <c r="A25" s="37"/>
      <c r="B25" s="45"/>
      <c r="C25" s="130" t="s">
        <v>28</v>
      </c>
      <c r="D25" s="130"/>
      <c r="E25" s="156" t="s">
        <v>27</v>
      </c>
      <c r="F25" s="130"/>
      <c r="G25" s="19">
        <v>-1980507262</v>
      </c>
      <c r="H25" s="157"/>
      <c r="I25" s="19">
        <v>-2797290731</v>
      </c>
    </row>
    <row r="26" spans="1:15">
      <c r="A26" s="37"/>
      <c r="B26" s="45"/>
      <c r="C26" s="49" t="s">
        <v>26</v>
      </c>
      <c r="D26" s="49"/>
      <c r="E26" s="156" t="s">
        <v>229</v>
      </c>
      <c r="F26" s="49"/>
      <c r="G26" s="152">
        <v>-237319133</v>
      </c>
      <c r="H26" s="158"/>
      <c r="I26" s="152">
        <v>-183269885</v>
      </c>
    </row>
    <row r="27" spans="1:15">
      <c r="A27" s="37"/>
      <c r="B27" s="45"/>
      <c r="C27" s="47" t="s">
        <v>25</v>
      </c>
      <c r="D27" s="46"/>
      <c r="E27" s="46"/>
      <c r="F27" s="46"/>
      <c r="G27" s="159">
        <f>SUM(G25:G26)</f>
        <v>-2217826395</v>
      </c>
      <c r="H27" s="160"/>
      <c r="I27" s="159">
        <f>SUM(I25:I26)</f>
        <v>-2980560616</v>
      </c>
      <c r="J27" s="43"/>
      <c r="K27" s="43"/>
      <c r="L27" s="43"/>
      <c r="M27" s="43"/>
      <c r="N27" s="43"/>
      <c r="O27" s="43"/>
    </row>
    <row r="28" spans="1:15">
      <c r="A28" s="37"/>
      <c r="B28" s="42"/>
      <c r="C28" s="148"/>
      <c r="D28" s="148"/>
      <c r="E28" s="148"/>
      <c r="F28" s="148"/>
      <c r="G28" s="161"/>
      <c r="H28" s="148"/>
      <c r="I28" s="161"/>
    </row>
    <row r="29" spans="1:15" ht="13.5" thickBot="1">
      <c r="A29" s="37"/>
      <c r="B29" s="42"/>
      <c r="C29" s="148" t="s">
        <v>222</v>
      </c>
      <c r="D29" s="148"/>
      <c r="E29" s="148"/>
      <c r="F29" s="148"/>
      <c r="G29" s="162">
        <f>+G27+G21</f>
        <v>7647845772</v>
      </c>
      <c r="H29" s="149"/>
      <c r="I29" s="162">
        <f>+I27+I21</f>
        <v>11853474544</v>
      </c>
    </row>
    <row r="30" spans="1:15" ht="13.5" thickTop="1">
      <c r="A30" s="37"/>
    </row>
    <row r="31" spans="1:15">
      <c r="G31" s="40"/>
    </row>
    <row r="32" spans="1:15">
      <c r="C32" s="8" t="s">
        <v>0</v>
      </c>
      <c r="D32" s="8"/>
      <c r="E32" s="8"/>
      <c r="F32" s="8"/>
      <c r="G32" s="40"/>
    </row>
    <row r="33" spans="3:9">
      <c r="G33" s="40"/>
    </row>
    <row r="34" spans="3:9">
      <c r="G34" s="40"/>
    </row>
    <row r="35" spans="3:9">
      <c r="G35" s="40"/>
    </row>
    <row r="36" spans="3:9">
      <c r="G36" s="40">
        <f>+G29-'3 - PN FONDO GS'!D23</f>
        <v>0</v>
      </c>
      <c r="I36" s="199">
        <v>0</v>
      </c>
    </row>
    <row r="37" spans="3:9">
      <c r="C37" s="39"/>
      <c r="D37" s="39"/>
      <c r="E37" s="39"/>
      <c r="F37" s="39"/>
      <c r="G37" s="38"/>
    </row>
  </sheetData>
  <mergeCells count="2">
    <mergeCell ref="C9:K9"/>
    <mergeCell ref="C10:G10"/>
  </mergeCells>
  <dataValidations count="1">
    <dataValidation type="textLength" errorStyle="information" allowBlank="1" showInputMessage="1" showErrorMessage="1" error="XLBVal:2=0_x000d__x000a_" sqref="E26">
      <formula1>0</formula1>
      <formula2>300</formula2>
    </dataValidation>
  </dataValidations>
  <pageMargins left="0.7" right="0.7" top="0.75" bottom="0.75" header="0.3" footer="0.3"/>
  <pageSetup scale="74"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I32"/>
  <sheetViews>
    <sheetView showGridLines="0" view="pageBreakPreview" topLeftCell="A7" zoomScale="90" zoomScaleNormal="90" zoomScaleSheetLayoutView="90" workbookViewId="0">
      <selection activeCell="J26" sqref="J26"/>
    </sheetView>
  </sheetViews>
  <sheetFormatPr baseColWidth="10" defaultColWidth="9.140625" defaultRowHeight="14.25"/>
  <cols>
    <col min="1" max="1" width="1.85546875" style="78" customWidth="1"/>
    <col min="2" max="2" width="44.42578125" style="78" customWidth="1"/>
    <col min="3" max="4" width="25.140625" style="78" customWidth="1"/>
    <col min="5" max="5" width="23.42578125" style="78" customWidth="1"/>
    <col min="6" max="6" width="5.28515625" style="78" customWidth="1"/>
    <col min="7" max="16384" width="9.140625" style="78"/>
  </cols>
  <sheetData>
    <row r="5" spans="2:6" ht="15">
      <c r="B5" s="87"/>
      <c r="C5" s="87"/>
      <c r="D5" s="87"/>
      <c r="E5" s="87"/>
    </row>
    <row r="6" spans="2:6" ht="15">
      <c r="B6" s="87"/>
      <c r="C6" s="87"/>
      <c r="D6" s="87"/>
      <c r="E6" s="87"/>
    </row>
    <row r="7" spans="2:6" ht="15">
      <c r="B7" s="87"/>
      <c r="C7" s="87"/>
      <c r="D7" s="87"/>
      <c r="E7" s="87"/>
    </row>
    <row r="8" spans="2:6" ht="15">
      <c r="B8" s="87"/>
      <c r="C8" s="87"/>
      <c r="D8" s="87"/>
      <c r="E8" s="87"/>
    </row>
    <row r="9" spans="2:6" ht="25.5">
      <c r="B9" s="56" t="s">
        <v>24</v>
      </c>
      <c r="C9" s="36"/>
      <c r="D9" s="36"/>
      <c r="E9" s="36"/>
    </row>
    <row r="10" spans="2:6" ht="25.5">
      <c r="B10" s="86"/>
      <c r="C10" s="84"/>
      <c r="D10" s="84"/>
      <c r="E10" s="84"/>
    </row>
    <row r="11" spans="2:6" ht="23.25">
      <c r="B11" s="85" t="s">
        <v>48</v>
      </c>
      <c r="C11" s="84"/>
      <c r="D11" s="84"/>
      <c r="E11" s="84"/>
    </row>
    <row r="12" spans="2:6" ht="23.25">
      <c r="B12" s="57" t="str">
        <f>+'4 - EFE FONDO GS'!B12</f>
        <v>por el periodo finalizado el 30 de septiembre de 2025</v>
      </c>
      <c r="C12" s="84"/>
      <c r="D12" s="84"/>
      <c r="E12" s="84"/>
    </row>
    <row r="13" spans="2:6" ht="15">
      <c r="B13" s="257" t="str">
        <f>+'2 - EERR FONDO GS'!C13</f>
        <v>Presentado en forma comparativa con el mismo periodo del ejercicio finalizado el 30 de septiembre de 2024</v>
      </c>
      <c r="C13" s="257"/>
      <c r="D13" s="257"/>
      <c r="E13" s="257"/>
    </row>
    <row r="14" spans="2:6">
      <c r="B14" s="31" t="s">
        <v>22</v>
      </c>
      <c r="C14" s="54"/>
      <c r="D14" s="54"/>
      <c r="E14" s="54"/>
    </row>
    <row r="15" spans="2:6">
      <c r="B15" s="80"/>
      <c r="C15" s="80"/>
      <c r="D15" s="80"/>
      <c r="E15" s="80"/>
      <c r="F15" s="80"/>
    </row>
    <row r="16" spans="2:6">
      <c r="B16" s="110" t="s">
        <v>47</v>
      </c>
      <c r="C16" s="111" t="s">
        <v>46</v>
      </c>
      <c r="D16" s="83" t="s">
        <v>45</v>
      </c>
      <c r="E16" s="83" t="s">
        <v>185</v>
      </c>
    </row>
    <row r="17" spans="2:9">
      <c r="B17" s="166" t="s">
        <v>187</v>
      </c>
      <c r="C17" s="167">
        <v>223828940890</v>
      </c>
      <c r="D17" s="167">
        <v>43370708228</v>
      </c>
      <c r="E17" s="167">
        <f>+C17+D17</f>
        <v>267199649118</v>
      </c>
      <c r="F17" s="168"/>
      <c r="H17" s="198">
        <f>+E17-'1 - EEFF FONDO GS'!H36</f>
        <v>0</v>
      </c>
    </row>
    <row r="18" spans="2:9">
      <c r="B18" s="169"/>
      <c r="C18" s="170"/>
      <c r="D18" s="170"/>
      <c r="E18" s="170"/>
      <c r="F18" s="168"/>
    </row>
    <row r="19" spans="2:9">
      <c r="B19" s="171" t="s">
        <v>39</v>
      </c>
      <c r="C19" s="172">
        <v>605775450907</v>
      </c>
      <c r="D19" s="172">
        <v>0</v>
      </c>
      <c r="E19" s="172">
        <f>+C19+D19</f>
        <v>605775450907</v>
      </c>
      <c r="F19" s="168"/>
      <c r="I19" s="80"/>
    </row>
    <row r="20" spans="2:9">
      <c r="B20" s="173"/>
      <c r="C20" s="170"/>
      <c r="D20" s="172"/>
      <c r="E20" s="170"/>
      <c r="F20" s="168"/>
    </row>
    <row r="21" spans="2:9">
      <c r="B21" s="174" t="s">
        <v>38</v>
      </c>
      <c r="C21" s="175">
        <v>-745533823743</v>
      </c>
      <c r="D21" s="172">
        <v>0</v>
      </c>
      <c r="E21" s="172">
        <f>+C21+D21</f>
        <v>-745533823743</v>
      </c>
      <c r="F21" s="168"/>
    </row>
    <row r="22" spans="2:9">
      <c r="B22" s="173"/>
      <c r="C22" s="170"/>
      <c r="D22" s="172"/>
      <c r="E22" s="170"/>
      <c r="F22" s="168"/>
    </row>
    <row r="23" spans="2:9">
      <c r="B23" s="176" t="s">
        <v>222</v>
      </c>
      <c r="C23" s="177">
        <v>0</v>
      </c>
      <c r="D23" s="195">
        <v>7647845772</v>
      </c>
      <c r="E23" s="172">
        <f>+C23+D23</f>
        <v>7647845772</v>
      </c>
      <c r="F23" s="168"/>
      <c r="H23" s="79">
        <f>+D23-'2 - EERR FONDO GS'!G29</f>
        <v>0</v>
      </c>
    </row>
    <row r="24" spans="2:9">
      <c r="B24" s="82" t="s">
        <v>291</v>
      </c>
      <c r="C24" s="128">
        <f>SUM(C17:C23)</f>
        <v>84070568054</v>
      </c>
      <c r="D24" s="128">
        <f>SUM(D17:D23)</f>
        <v>51018554000</v>
      </c>
      <c r="E24" s="128">
        <f>+C24+D24</f>
        <v>135089122054</v>
      </c>
      <c r="H24" s="79">
        <f>+E24-'1 - EEFF FONDO GS'!F36</f>
        <v>0</v>
      </c>
    </row>
    <row r="25" spans="2:9">
      <c r="B25" s="82" t="s">
        <v>292</v>
      </c>
      <c r="C25" s="128">
        <v>267335435070</v>
      </c>
      <c r="D25" s="128">
        <v>39130368543</v>
      </c>
      <c r="E25" s="128">
        <f>+C25+D25</f>
        <v>306465803613</v>
      </c>
      <c r="H25" s="79"/>
    </row>
    <row r="26" spans="2:9">
      <c r="B26" s="80"/>
      <c r="C26" s="80"/>
      <c r="D26" s="80"/>
      <c r="E26" s="80"/>
      <c r="F26" s="80"/>
      <c r="H26" s="79"/>
    </row>
    <row r="27" spans="2:9">
      <c r="B27" s="8" t="s">
        <v>0</v>
      </c>
      <c r="C27" s="80"/>
      <c r="D27" s="80"/>
      <c r="E27" s="81"/>
      <c r="F27" s="80"/>
      <c r="H27" s="79"/>
    </row>
    <row r="28" spans="2:9">
      <c r="B28" s="1"/>
      <c r="C28" s="80"/>
      <c r="D28" s="80"/>
      <c r="E28" s="81"/>
      <c r="F28" s="80"/>
      <c r="H28" s="79"/>
    </row>
    <row r="29" spans="2:9">
      <c r="B29" s="1"/>
      <c r="C29" s="80"/>
      <c r="D29" s="80"/>
      <c r="E29" s="81"/>
      <c r="F29" s="80"/>
    </row>
    <row r="30" spans="2:9">
      <c r="B30" s="1"/>
      <c r="C30" s="237">
        <f>+C24-'1 - EEFF FONDO GS'!F33</f>
        <v>0</v>
      </c>
      <c r="D30" s="237">
        <f>+D24-'1 - EEFF FONDO GS'!F34-'1 - EEFF FONDO GS'!F35</f>
        <v>0</v>
      </c>
      <c r="E30" s="81"/>
      <c r="F30" s="80"/>
    </row>
    <row r="32" spans="2:9">
      <c r="E32" s="198"/>
    </row>
  </sheetData>
  <mergeCells count="1">
    <mergeCell ref="B13:E13"/>
  </mergeCells>
  <pageMargins left="0.7" right="0.7" top="0.75" bottom="0.75" header="0.3" footer="0.3"/>
  <pageSetup scale="7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O44"/>
  <sheetViews>
    <sheetView showGridLines="0" view="pageBreakPreview" zoomScale="90" zoomScaleNormal="90" zoomScaleSheetLayoutView="90" workbookViewId="0">
      <selection activeCell="B25" sqref="B25"/>
    </sheetView>
  </sheetViews>
  <sheetFormatPr baseColWidth="10" defaultColWidth="11.42578125" defaultRowHeight="14.25"/>
  <cols>
    <col min="1" max="1" width="1.5703125" style="29" customWidth="1"/>
    <col min="2" max="2" width="62.5703125" style="60" customWidth="1"/>
    <col min="3" max="3" width="2.42578125" style="59" customWidth="1"/>
    <col min="4" max="4" width="14.42578125" style="60" customWidth="1"/>
    <col min="5" max="5" width="2.28515625" style="59" customWidth="1"/>
    <col min="6" max="6" width="19.5703125" style="59" bestFit="1" customWidth="1"/>
    <col min="7" max="7" width="1.7109375" style="29" customWidth="1"/>
    <col min="8" max="8" width="17.85546875" style="29" customWidth="1"/>
    <col min="9" max="9" width="1.7109375" style="29" customWidth="1"/>
    <col min="10" max="10" width="11.42578125" style="29"/>
    <col min="11" max="11" width="21.85546875" style="29" customWidth="1"/>
    <col min="12" max="12" width="15.140625" style="29" bestFit="1" customWidth="1"/>
    <col min="13" max="13" width="11.42578125" style="29"/>
    <col min="14" max="14" width="15.140625" style="29" bestFit="1" customWidth="1"/>
    <col min="15" max="15" width="17.7109375" style="29" bestFit="1" customWidth="1"/>
    <col min="16" max="16384" width="11.42578125" style="29"/>
  </cols>
  <sheetData>
    <row r="9" spans="1:12" ht="25.5">
      <c r="B9" s="36" t="s">
        <v>24</v>
      </c>
      <c r="C9" s="36"/>
      <c r="D9" s="36"/>
      <c r="E9" s="36"/>
      <c r="F9" s="36"/>
      <c r="G9" s="36"/>
      <c r="H9" s="36"/>
      <c r="I9" s="36"/>
      <c r="J9" s="36"/>
      <c r="K9" s="36"/>
      <c r="L9" s="36"/>
    </row>
    <row r="10" spans="1:12" ht="25.5">
      <c r="B10" s="36"/>
      <c r="C10" s="36"/>
      <c r="D10" s="36"/>
      <c r="E10" s="36"/>
      <c r="F10" s="36"/>
      <c r="G10" s="36"/>
      <c r="H10" s="36"/>
      <c r="I10" s="1"/>
      <c r="J10" s="1"/>
      <c r="K10" s="1"/>
      <c r="L10" s="1"/>
    </row>
    <row r="11" spans="1:12" ht="25.5">
      <c r="B11" s="57" t="s">
        <v>44</v>
      </c>
      <c r="C11" s="57"/>
      <c r="D11" s="57"/>
      <c r="E11" s="57"/>
      <c r="F11" s="56"/>
      <c r="G11" s="56"/>
      <c r="H11" s="36"/>
      <c r="I11" s="1"/>
      <c r="J11" s="1"/>
      <c r="K11" s="1"/>
      <c r="L11" s="1"/>
    </row>
    <row r="12" spans="1:12" ht="25.5">
      <c r="B12" s="126" t="str">
        <f>+'2 - EERR FONDO GS'!C12</f>
        <v>por el periodo finalizado el 30 de septiembre de 2025</v>
      </c>
      <c r="C12" s="56"/>
      <c r="D12" s="56"/>
      <c r="E12" s="56"/>
      <c r="F12" s="36"/>
      <c r="G12" s="56"/>
      <c r="H12" s="36"/>
      <c r="I12" s="1"/>
      <c r="J12" s="1"/>
      <c r="K12" s="1"/>
      <c r="L12" s="1"/>
    </row>
    <row r="13" spans="1:12" ht="15">
      <c r="B13" s="55" t="str">
        <f>+'2 - EERR FONDO GS'!C13</f>
        <v>Presentado en forma comparativa con el mismo periodo del ejercicio finalizado el 30 de septiembre de 2024</v>
      </c>
      <c r="C13" s="55"/>
      <c r="D13" s="55"/>
      <c r="E13" s="55"/>
      <c r="F13" s="55"/>
      <c r="G13" s="77"/>
      <c r="H13" s="77"/>
    </row>
    <row r="14" spans="1:12" ht="15">
      <c r="B14" s="31" t="s">
        <v>22</v>
      </c>
      <c r="C14" s="31"/>
      <c r="D14" s="31"/>
      <c r="E14" s="31"/>
      <c r="F14" s="32"/>
      <c r="G14" s="77"/>
      <c r="H14" s="77"/>
    </row>
    <row r="15" spans="1:12">
      <c r="A15" s="68"/>
      <c r="B15" s="31"/>
      <c r="C15" s="31"/>
      <c r="D15" s="31"/>
      <c r="E15" s="31"/>
      <c r="F15" s="31"/>
      <c r="G15" s="60"/>
    </row>
    <row r="16" spans="1:12">
      <c r="A16" s="68"/>
      <c r="B16" s="66"/>
      <c r="C16" s="66"/>
      <c r="D16" s="28" t="s">
        <v>21</v>
      </c>
      <c r="E16" s="66"/>
      <c r="F16" s="26" t="str">
        <f>+'2 - EERR FONDO GS'!$G$16</f>
        <v>30.09.2025</v>
      </c>
      <c r="G16" s="1"/>
      <c r="H16" s="26" t="str">
        <f>+'2 - EERR FONDO GS'!$I$16</f>
        <v>30.09.2024</v>
      </c>
    </row>
    <row r="17" spans="1:15">
      <c r="A17" s="68"/>
      <c r="B17" s="73" t="s">
        <v>43</v>
      </c>
      <c r="C17" s="66"/>
      <c r="D17" s="27"/>
      <c r="E17" s="66"/>
      <c r="F17" s="74"/>
      <c r="G17" s="1"/>
      <c r="H17" s="74"/>
    </row>
    <row r="18" spans="1:15">
      <c r="A18" s="68"/>
      <c r="B18" s="66"/>
      <c r="C18" s="66"/>
      <c r="D18" s="27"/>
      <c r="E18" s="66"/>
      <c r="F18" s="74"/>
      <c r="G18" s="1"/>
      <c r="H18" s="74"/>
    </row>
    <row r="19" spans="1:15">
      <c r="A19" s="68"/>
      <c r="B19" s="66" t="s">
        <v>222</v>
      </c>
      <c r="C19" s="66"/>
      <c r="D19" s="27"/>
      <c r="E19" s="66"/>
      <c r="F19" s="76">
        <f>+'2 - EERR FONDO GS'!$G$29</f>
        <v>7647845772</v>
      </c>
      <c r="G19" s="1"/>
      <c r="H19" s="76">
        <v>11853474544</v>
      </c>
      <c r="I19" s="75"/>
    </row>
    <row r="20" spans="1:15">
      <c r="A20" s="68"/>
      <c r="B20" s="66"/>
      <c r="C20" s="66"/>
      <c r="D20" s="27"/>
      <c r="E20" s="66"/>
      <c r="F20" s="74"/>
      <c r="G20" s="1"/>
      <c r="H20" s="74"/>
      <c r="K20" s="192"/>
    </row>
    <row r="21" spans="1:15">
      <c r="A21" s="68"/>
      <c r="B21" s="73" t="s">
        <v>42</v>
      </c>
      <c r="C21" s="73"/>
      <c r="D21" s="41"/>
      <c r="E21" s="73"/>
      <c r="F21" s="73"/>
      <c r="G21" s="1"/>
      <c r="H21" s="73"/>
    </row>
    <row r="22" spans="1:15">
      <c r="A22" s="68"/>
      <c r="B22" s="235" t="s">
        <v>336</v>
      </c>
      <c r="C22" s="73"/>
      <c r="D22" s="41"/>
      <c r="E22" s="73"/>
      <c r="F22" s="71">
        <v>138193367290</v>
      </c>
      <c r="G22" s="130"/>
      <c r="H22" s="163">
        <v>-132645941402</v>
      </c>
      <c r="L22" s="253"/>
      <c r="M22" s="254"/>
      <c r="N22" s="253"/>
      <c r="O22" s="201"/>
    </row>
    <row r="23" spans="1:15">
      <c r="A23" s="68"/>
      <c r="B23" s="235" t="s">
        <v>335</v>
      </c>
      <c r="C23" s="73"/>
      <c r="D23" s="41"/>
      <c r="E23" s="73"/>
      <c r="F23" s="71">
        <v>-7064509158</v>
      </c>
      <c r="G23" s="130"/>
      <c r="H23" s="163">
        <f>-165180468+56319633</f>
        <v>-108860835</v>
      </c>
      <c r="L23" s="253"/>
      <c r="M23" s="254"/>
      <c r="N23" s="253"/>
      <c r="O23" s="201"/>
    </row>
    <row r="24" spans="1:15" s="69" customFormat="1">
      <c r="A24" s="54"/>
      <c r="B24" s="235" t="s">
        <v>293</v>
      </c>
      <c r="C24" s="9"/>
      <c r="D24" s="9"/>
      <c r="E24" s="9"/>
      <c r="F24" s="71">
        <v>59476774</v>
      </c>
      <c r="G24" s="130"/>
      <c r="H24" s="163">
        <v>-56319633</v>
      </c>
      <c r="L24" s="253"/>
      <c r="M24" s="254"/>
      <c r="N24" s="253"/>
      <c r="O24" s="201"/>
    </row>
    <row r="25" spans="1:15" s="69" customFormat="1">
      <c r="A25" s="54"/>
      <c r="B25" s="235" t="s">
        <v>294</v>
      </c>
      <c r="C25" s="9"/>
      <c r="D25" s="9"/>
      <c r="E25" s="9"/>
      <c r="F25" s="71">
        <v>-404358552</v>
      </c>
      <c r="G25" s="5"/>
      <c r="H25" s="71">
        <v>2884179036</v>
      </c>
      <c r="K25" s="252"/>
    </row>
    <row r="26" spans="1:15" s="69" customFormat="1">
      <c r="A26" s="54"/>
      <c r="B26" s="235" t="s">
        <v>341</v>
      </c>
      <c r="C26" s="9"/>
      <c r="D26" s="9"/>
      <c r="E26" s="9"/>
      <c r="F26" s="70">
        <v>-18407201</v>
      </c>
      <c r="G26" s="5"/>
      <c r="H26" s="70">
        <v>16512385</v>
      </c>
      <c r="K26" s="252"/>
    </row>
    <row r="27" spans="1:15" s="69" customFormat="1">
      <c r="A27" s="54"/>
      <c r="B27" s="15" t="s">
        <v>41</v>
      </c>
      <c r="C27" s="15"/>
      <c r="D27" s="15"/>
      <c r="E27" s="15"/>
      <c r="F27" s="22">
        <f>+SUM(F19:F26)</f>
        <v>138413414925</v>
      </c>
      <c r="G27" s="5"/>
      <c r="H27" s="22">
        <f>+SUM(H19:H26)</f>
        <v>-118056955905</v>
      </c>
    </row>
    <row r="28" spans="1:15" s="69" customFormat="1">
      <c r="A28" s="54"/>
      <c r="B28" s="15"/>
      <c r="C28" s="15"/>
      <c r="D28" s="15"/>
      <c r="E28" s="15"/>
      <c r="F28" s="72"/>
      <c r="G28" s="5"/>
      <c r="H28" s="72"/>
    </row>
    <row r="29" spans="1:15" s="69" customFormat="1">
      <c r="A29" s="54"/>
      <c r="B29" s="73" t="s">
        <v>40</v>
      </c>
      <c r="C29" s="15"/>
      <c r="D29" s="15"/>
      <c r="E29" s="15"/>
      <c r="F29" s="72"/>
      <c r="G29" s="5"/>
      <c r="H29" s="72"/>
    </row>
    <row r="30" spans="1:15" s="69" customFormat="1">
      <c r="A30" s="54"/>
      <c r="B30" s="9" t="s">
        <v>39</v>
      </c>
      <c r="C30" s="9"/>
      <c r="D30" s="9"/>
      <c r="E30" s="9"/>
      <c r="F30" s="71">
        <v>605775450907</v>
      </c>
      <c r="G30" s="5"/>
      <c r="H30" s="71">
        <v>909702092874</v>
      </c>
      <c r="K30" s="124"/>
    </row>
    <row r="31" spans="1:15" s="69" customFormat="1">
      <c r="A31" s="54"/>
      <c r="B31" s="9" t="s">
        <v>38</v>
      </c>
      <c r="C31" s="9"/>
      <c r="D31" s="9"/>
      <c r="E31" s="9"/>
      <c r="F31" s="70">
        <v>-745533823743</v>
      </c>
      <c r="G31" s="5"/>
      <c r="H31" s="70">
        <v>-803371621892</v>
      </c>
      <c r="K31" s="124"/>
    </row>
    <row r="32" spans="1:15" s="69" customFormat="1" ht="25.5">
      <c r="A32" s="54"/>
      <c r="B32" s="15" t="s">
        <v>37</v>
      </c>
      <c r="C32" s="15"/>
      <c r="D32" s="15"/>
      <c r="E32" s="15"/>
      <c r="F32" s="22">
        <f>+F30+F31</f>
        <v>-139758372836</v>
      </c>
      <c r="G32" s="5"/>
      <c r="H32" s="22">
        <f>+H30+H31</f>
        <v>106330470982</v>
      </c>
    </row>
    <row r="33" spans="1:8" s="69" customFormat="1">
      <c r="A33" s="54"/>
      <c r="B33" s="15"/>
      <c r="C33" s="15"/>
      <c r="D33" s="15"/>
      <c r="E33" s="15"/>
      <c r="F33" s="15"/>
      <c r="G33" s="5"/>
      <c r="H33" s="15"/>
    </row>
    <row r="34" spans="1:8" s="69" customFormat="1">
      <c r="A34" s="54"/>
      <c r="B34" s="15" t="s">
        <v>36</v>
      </c>
      <c r="C34" s="15"/>
      <c r="D34" s="15"/>
      <c r="E34" s="15"/>
      <c r="F34" s="141">
        <f>+F32+F27</f>
        <v>-1344957911</v>
      </c>
      <c r="G34" s="131"/>
      <c r="H34" s="141">
        <f>+H32+H27</f>
        <v>-11726484923</v>
      </c>
    </row>
    <row r="35" spans="1:8" s="69" customFormat="1">
      <c r="A35" s="54"/>
      <c r="B35" s="15" t="s">
        <v>223</v>
      </c>
      <c r="C35" s="15"/>
      <c r="D35" s="25" t="s">
        <v>35</v>
      </c>
      <c r="E35" s="15"/>
      <c r="F35" s="232">
        <v>25029572964</v>
      </c>
      <c r="G35" s="5"/>
      <c r="H35" s="164">
        <v>15863115554</v>
      </c>
    </row>
    <row r="36" spans="1:8" ht="15" thickBot="1">
      <c r="A36" s="54"/>
      <c r="B36" s="15" t="s">
        <v>224</v>
      </c>
      <c r="C36" s="15"/>
      <c r="D36" s="25" t="s">
        <v>35</v>
      </c>
      <c r="E36" s="15"/>
      <c r="F36" s="165">
        <f>+F34+F35</f>
        <v>23684615053</v>
      </c>
      <c r="G36" s="131"/>
      <c r="H36" s="165">
        <f>+H34+H35</f>
        <v>4136630631</v>
      </c>
    </row>
    <row r="37" spans="1:8" ht="15" thickTop="1">
      <c r="A37" s="68"/>
      <c r="B37" s="66"/>
      <c r="C37" s="66"/>
      <c r="D37" s="66"/>
      <c r="E37" s="66"/>
      <c r="F37" s="65"/>
      <c r="G37" s="1"/>
    </row>
    <row r="38" spans="1:8">
      <c r="B38" s="67"/>
      <c r="C38" s="66"/>
      <c r="D38" s="67"/>
      <c r="E38" s="66"/>
      <c r="F38" s="65"/>
      <c r="G38" s="1"/>
    </row>
    <row r="39" spans="1:8">
      <c r="B39" s="8" t="s">
        <v>0</v>
      </c>
      <c r="C39" s="7"/>
      <c r="D39" s="8"/>
      <c r="E39" s="7"/>
      <c r="F39" s="64"/>
      <c r="G39" s="2"/>
    </row>
    <row r="40" spans="1:8">
      <c r="B40" s="2"/>
      <c r="C40" s="3"/>
      <c r="D40" s="2"/>
      <c r="E40" s="3"/>
      <c r="F40" s="63"/>
      <c r="G40" s="2"/>
    </row>
    <row r="41" spans="1:8">
      <c r="B41" s="2"/>
      <c r="C41" s="3"/>
      <c r="D41" s="2"/>
      <c r="E41" s="3"/>
      <c r="F41" s="63"/>
      <c r="G41" s="2"/>
    </row>
    <row r="42" spans="1:8">
      <c r="B42" s="2"/>
      <c r="C42" s="3"/>
      <c r="D42" s="2"/>
      <c r="E42" s="3"/>
      <c r="F42" s="123">
        <f>+F36-'1 - EEFF FONDO GS'!F19</f>
        <v>0</v>
      </c>
      <c r="G42" s="2"/>
      <c r="H42" s="123">
        <f>+H36-4136630631</f>
        <v>0</v>
      </c>
    </row>
    <row r="43" spans="1:8">
      <c r="B43" s="2"/>
      <c r="C43" s="3"/>
      <c r="D43" s="2"/>
      <c r="E43" s="3"/>
      <c r="F43" s="63"/>
      <c r="G43" s="2"/>
    </row>
    <row r="44" spans="1:8">
      <c r="B44" s="62"/>
      <c r="C44" s="61"/>
      <c r="D44" s="62"/>
      <c r="E44" s="61"/>
      <c r="F44" s="61"/>
    </row>
  </sheetData>
  <pageMargins left="0.7" right="0.7" top="0.75" bottom="0.75" header="0.3" footer="0.3"/>
  <pageSetup scale="7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6:U198"/>
  <sheetViews>
    <sheetView showGridLines="0" view="pageBreakPreview" topLeftCell="A112" zoomScaleNormal="100" zoomScaleSheetLayoutView="100" workbookViewId="0">
      <selection activeCell="B167" sqref="B167:H167"/>
    </sheetView>
  </sheetViews>
  <sheetFormatPr baseColWidth="10" defaultRowHeight="14.25"/>
  <cols>
    <col min="1" max="1" width="4.7109375" style="29" customWidth="1"/>
    <col min="2" max="2" width="34" style="29" customWidth="1"/>
    <col min="3" max="3" width="20" style="29" customWidth="1"/>
    <col min="4" max="4" width="1.7109375" style="29" customWidth="1"/>
    <col min="5" max="5" width="18.5703125" style="29" customWidth="1"/>
    <col min="6" max="6" width="20" style="29" customWidth="1"/>
    <col min="7" max="7" width="16.140625" style="29" customWidth="1"/>
    <col min="8" max="8" width="19" style="29" customWidth="1"/>
    <col min="9" max="9" width="16.85546875" style="29" customWidth="1"/>
    <col min="10" max="10" width="4" style="29" customWidth="1"/>
    <col min="11" max="11" width="6.28515625" style="29" customWidth="1"/>
    <col min="12" max="12" width="11.28515625" style="29" customWidth="1"/>
    <col min="13" max="13" width="10.85546875" style="29" customWidth="1"/>
    <col min="14" max="16384" width="11.42578125" style="29"/>
  </cols>
  <sheetData>
    <row r="6" spans="2:9" ht="25.5">
      <c r="B6" s="105" t="s">
        <v>91</v>
      </c>
    </row>
    <row r="7" spans="2:9" ht="23.25">
      <c r="B7" s="122" t="s">
        <v>337</v>
      </c>
    </row>
    <row r="8" spans="2:9">
      <c r="B8" s="5" t="s">
        <v>90</v>
      </c>
    </row>
    <row r="10" spans="2:9" ht="18">
      <c r="B10" s="88" t="s">
        <v>89</v>
      </c>
      <c r="C10" s="88" t="s">
        <v>88</v>
      </c>
      <c r="D10" s="88"/>
      <c r="E10" s="88"/>
    </row>
    <row r="11" spans="2:9" ht="8.25" customHeight="1"/>
    <row r="12" spans="2:9" ht="18" customHeight="1">
      <c r="B12" s="104" t="s">
        <v>232</v>
      </c>
    </row>
    <row r="13" spans="2:9">
      <c r="B13" s="258" t="s">
        <v>87</v>
      </c>
      <c r="C13" s="258"/>
      <c r="D13" s="258"/>
      <c r="E13" s="258"/>
      <c r="F13" s="258"/>
      <c r="G13" s="258"/>
      <c r="H13" s="258"/>
      <c r="I13" s="258"/>
    </row>
    <row r="14" spans="2:9" ht="8.25" customHeight="1">
      <c r="B14" s="238"/>
      <c r="C14" s="238"/>
      <c r="D14" s="238"/>
      <c r="E14" s="238"/>
      <c r="F14" s="238"/>
      <c r="G14" s="238"/>
      <c r="H14" s="238"/>
      <c r="I14" s="238"/>
    </row>
    <row r="15" spans="2:9" ht="27" customHeight="1">
      <c r="B15" s="258" t="s">
        <v>233</v>
      </c>
      <c r="C15" s="258"/>
      <c r="D15" s="258"/>
      <c r="E15" s="258"/>
      <c r="F15" s="258"/>
      <c r="G15" s="258"/>
      <c r="H15" s="258"/>
      <c r="I15" s="258"/>
    </row>
    <row r="16" spans="2:9">
      <c r="B16" s="103"/>
    </row>
    <row r="17" spans="2:11">
      <c r="B17" s="104" t="s">
        <v>234</v>
      </c>
    </row>
    <row r="18" spans="2:11">
      <c r="B18" s="258" t="s">
        <v>282</v>
      </c>
      <c r="C18" s="258"/>
      <c r="D18" s="258"/>
      <c r="E18" s="258"/>
      <c r="F18" s="258"/>
      <c r="G18" s="258"/>
      <c r="H18" s="258"/>
      <c r="I18" s="258"/>
    </row>
    <row r="20" spans="2:11">
      <c r="B20" s="104" t="s">
        <v>240</v>
      </c>
    </row>
    <row r="21" spans="2:11" ht="33.75" customHeight="1">
      <c r="B21" s="258" t="s">
        <v>274</v>
      </c>
      <c r="C21" s="258"/>
      <c r="D21" s="258"/>
      <c r="E21" s="258"/>
      <c r="F21" s="258"/>
      <c r="G21" s="258"/>
      <c r="H21" s="258"/>
      <c r="I21" s="258"/>
      <c r="J21" s="240"/>
      <c r="K21" s="240"/>
    </row>
    <row r="22" spans="2:11" ht="42" customHeight="1">
      <c r="B22" s="258" t="s">
        <v>275</v>
      </c>
      <c r="C22" s="258"/>
      <c r="D22" s="258"/>
      <c r="E22" s="258"/>
      <c r="F22" s="258"/>
      <c r="G22" s="258"/>
      <c r="H22" s="258"/>
      <c r="I22" s="258"/>
    </row>
    <row r="23" spans="2:11" ht="15.75" customHeight="1">
      <c r="B23" s="258" t="s">
        <v>276</v>
      </c>
      <c r="C23" s="258"/>
      <c r="D23" s="258"/>
      <c r="E23" s="258"/>
      <c r="F23" s="258"/>
      <c r="G23" s="258"/>
      <c r="H23" s="258"/>
      <c r="I23" s="258"/>
    </row>
    <row r="24" spans="2:11" ht="29.25" customHeight="1">
      <c r="B24" s="258" t="s">
        <v>235</v>
      </c>
      <c r="C24" s="258"/>
      <c r="D24" s="258"/>
      <c r="E24" s="258"/>
      <c r="F24" s="258"/>
      <c r="G24" s="258"/>
      <c r="H24" s="258"/>
      <c r="I24" s="258"/>
    </row>
    <row r="25" spans="2:11" ht="15.75" customHeight="1"/>
    <row r="26" spans="2:11" ht="18">
      <c r="B26" s="88" t="s">
        <v>86</v>
      </c>
      <c r="C26" s="88" t="s">
        <v>85</v>
      </c>
      <c r="D26" s="88"/>
      <c r="E26" s="88"/>
    </row>
    <row r="28" spans="2:11">
      <c r="B28" s="104" t="s">
        <v>236</v>
      </c>
    </row>
    <row r="29" spans="2:11" ht="7.5" customHeight="1">
      <c r="B29" s="104"/>
    </row>
    <row r="30" spans="2:11" ht="28.5" customHeight="1">
      <c r="B30" s="258" t="s">
        <v>84</v>
      </c>
      <c r="C30" s="258"/>
      <c r="D30" s="258"/>
      <c r="E30" s="258"/>
      <c r="F30" s="258"/>
      <c r="G30" s="258"/>
      <c r="H30" s="258"/>
      <c r="I30" s="258"/>
      <c r="J30" s="75"/>
    </row>
    <row r="31" spans="2:11" ht="6.75" customHeight="1">
      <c r="B31" s="102"/>
    </row>
    <row r="32" spans="2:11" ht="14.25" customHeight="1">
      <c r="B32" s="258" t="s">
        <v>144</v>
      </c>
      <c r="C32" s="258"/>
      <c r="D32" s="258"/>
      <c r="E32" s="258"/>
      <c r="F32" s="258"/>
      <c r="G32" s="258"/>
      <c r="H32" s="258"/>
      <c r="I32" s="258"/>
    </row>
    <row r="33" spans="2:10" ht="13.5" customHeight="1">
      <c r="B33" s="238"/>
      <c r="C33" s="238"/>
      <c r="D33" s="238"/>
      <c r="E33" s="238"/>
      <c r="F33" s="238"/>
      <c r="G33" s="238"/>
      <c r="H33" s="238"/>
      <c r="I33" s="238"/>
    </row>
    <row r="34" spans="2:10" ht="17.25" customHeight="1">
      <c r="B34" s="241" t="s">
        <v>277</v>
      </c>
      <c r="C34" s="238"/>
      <c r="D34" s="238"/>
      <c r="E34" s="238"/>
      <c r="F34" s="238"/>
      <c r="G34" s="238"/>
      <c r="H34" s="238"/>
      <c r="I34" s="238"/>
    </row>
    <row r="35" spans="2:10" ht="9" customHeight="1">
      <c r="B35" s="241"/>
      <c r="C35" s="238"/>
      <c r="D35" s="238"/>
      <c r="E35" s="238"/>
      <c r="F35" s="238"/>
      <c r="G35" s="238"/>
      <c r="H35" s="238"/>
      <c r="I35" s="238"/>
    </row>
    <row r="36" spans="2:10">
      <c r="B36" s="259" t="s">
        <v>278</v>
      </c>
      <c r="C36" s="259"/>
      <c r="D36" s="259"/>
      <c r="E36" s="259"/>
      <c r="F36" s="259"/>
      <c r="G36" s="259"/>
      <c r="H36" s="259"/>
    </row>
    <row r="37" spans="2:10">
      <c r="B37" s="239"/>
      <c r="C37" s="239"/>
      <c r="D37" s="239"/>
      <c r="E37" s="239"/>
      <c r="F37" s="239"/>
      <c r="G37" s="239"/>
      <c r="H37" s="239"/>
    </row>
    <row r="38" spans="2:10" ht="28.5" customHeight="1">
      <c r="B38" s="258" t="s">
        <v>238</v>
      </c>
      <c r="C38" s="258"/>
      <c r="D38" s="258"/>
      <c r="E38" s="258"/>
      <c r="F38" s="258"/>
      <c r="G38" s="258"/>
      <c r="H38" s="258"/>
      <c r="I38" s="258"/>
      <c r="J38" s="242"/>
    </row>
    <row r="39" spans="2:10" ht="16.5" customHeight="1">
      <c r="B39" s="258" t="s">
        <v>239</v>
      </c>
      <c r="C39" s="258"/>
      <c r="D39" s="258"/>
      <c r="E39" s="258"/>
      <c r="F39" s="258"/>
      <c r="G39" s="258"/>
      <c r="H39" s="258"/>
      <c r="I39" s="258"/>
      <c r="J39" s="258"/>
    </row>
    <row r="40" spans="2:10">
      <c r="B40" s="239"/>
      <c r="C40" s="239"/>
      <c r="D40" s="239"/>
      <c r="E40" s="239"/>
      <c r="F40" s="239"/>
      <c r="G40" s="239"/>
      <c r="H40" s="239"/>
    </row>
    <row r="41" spans="2:10" ht="27" customHeight="1">
      <c r="B41" s="258" t="s">
        <v>237</v>
      </c>
      <c r="C41" s="258"/>
      <c r="D41" s="258"/>
      <c r="E41" s="258"/>
      <c r="F41" s="258"/>
      <c r="G41" s="258"/>
      <c r="H41" s="258"/>
      <c r="I41" s="258"/>
      <c r="J41" s="238"/>
    </row>
    <row r="42" spans="2:10">
      <c r="B42" s="238"/>
      <c r="C42" s="238"/>
      <c r="D42" s="238"/>
      <c r="E42" s="238"/>
      <c r="F42" s="238"/>
      <c r="G42" s="238"/>
      <c r="H42" s="238"/>
      <c r="I42" s="238"/>
      <c r="J42" s="238"/>
    </row>
    <row r="43" spans="2:10" ht="28.5" customHeight="1">
      <c r="B43" s="258" t="s">
        <v>279</v>
      </c>
      <c r="C43" s="258"/>
      <c r="D43" s="258"/>
      <c r="E43" s="258"/>
      <c r="F43" s="258"/>
      <c r="G43" s="258"/>
      <c r="H43" s="258"/>
      <c r="I43" s="258"/>
      <c r="J43" s="238"/>
    </row>
    <row r="44" spans="2:10">
      <c r="B44" s="196"/>
      <c r="C44" s="196"/>
      <c r="D44" s="196"/>
      <c r="E44" s="196"/>
      <c r="F44" s="196"/>
      <c r="G44" s="196"/>
      <c r="H44" s="196"/>
    </row>
    <row r="45" spans="2:10" ht="18">
      <c r="B45" s="88" t="s">
        <v>83</v>
      </c>
      <c r="C45" s="88" t="s">
        <v>95</v>
      </c>
      <c r="D45" s="88"/>
      <c r="E45" s="88"/>
    </row>
    <row r="47" spans="2:10">
      <c r="B47" s="104" t="s">
        <v>82</v>
      </c>
    </row>
    <row r="48" spans="2:10" ht="7.5" customHeight="1">
      <c r="B48" s="103"/>
    </row>
    <row r="49" spans="2:9" ht="26.25" customHeight="1">
      <c r="B49" s="258" t="s">
        <v>143</v>
      </c>
      <c r="C49" s="258"/>
      <c r="D49" s="258"/>
      <c r="E49" s="258"/>
      <c r="F49" s="258"/>
      <c r="G49" s="258"/>
      <c r="H49" s="258"/>
      <c r="I49" s="258"/>
    </row>
    <row r="51" spans="2:9">
      <c r="B51" s="104" t="s">
        <v>81</v>
      </c>
    </row>
    <row r="52" spans="2:9" ht="7.5" customHeight="1">
      <c r="B52" s="103"/>
    </row>
    <row r="53" spans="2:9" ht="33" customHeight="1">
      <c r="B53" s="258" t="s">
        <v>338</v>
      </c>
      <c r="C53" s="258"/>
      <c r="D53" s="258"/>
      <c r="E53" s="258"/>
      <c r="F53" s="258"/>
      <c r="G53" s="258"/>
      <c r="H53" s="258"/>
      <c r="I53" s="258"/>
    </row>
    <row r="54" spans="2:9" ht="33" customHeight="1">
      <c r="B54" s="258" t="s">
        <v>339</v>
      </c>
      <c r="C54" s="258"/>
      <c r="D54" s="258"/>
      <c r="E54" s="258"/>
      <c r="F54" s="258"/>
      <c r="G54" s="258"/>
      <c r="H54" s="258"/>
      <c r="I54" s="258"/>
    </row>
    <row r="56" spans="2:9">
      <c r="B56" s="104" t="s">
        <v>80</v>
      </c>
      <c r="C56" s="104"/>
      <c r="D56" s="104"/>
      <c r="E56" s="104"/>
    </row>
    <row r="57" spans="2:9" ht="8.25" customHeight="1">
      <c r="B57" s="5"/>
    </row>
    <row r="58" spans="2:9" ht="17.25" customHeight="1">
      <c r="B58" s="258" t="s">
        <v>79</v>
      </c>
      <c r="C58" s="258"/>
      <c r="D58" s="258"/>
      <c r="E58" s="258"/>
      <c r="F58" s="258"/>
      <c r="G58" s="258"/>
      <c r="H58" s="258"/>
      <c r="I58" s="258"/>
    </row>
    <row r="59" spans="2:9" ht="8.25" customHeight="1">
      <c r="B59" s="102"/>
    </row>
    <row r="60" spans="2:9">
      <c r="B60" s="104" t="s">
        <v>78</v>
      </c>
      <c r="C60" s="103"/>
      <c r="D60" s="103"/>
      <c r="E60" s="103"/>
    </row>
    <row r="61" spans="2:9" ht="8.25" customHeight="1">
      <c r="B61" s="102"/>
    </row>
    <row r="62" spans="2:9" ht="13.5" customHeight="1">
      <c r="B62" s="258" t="s">
        <v>77</v>
      </c>
      <c r="C62" s="258"/>
      <c r="D62" s="258"/>
      <c r="E62" s="258"/>
      <c r="F62" s="258"/>
      <c r="G62" s="258"/>
      <c r="H62" s="258"/>
      <c r="I62" s="258"/>
    </row>
    <row r="63" spans="2:9">
      <c r="B63" s="102"/>
    </row>
    <row r="64" spans="2:9">
      <c r="B64" s="104" t="s">
        <v>76</v>
      </c>
      <c r="F64" s="103"/>
    </row>
    <row r="65" spans="2:9">
      <c r="B65" s="103"/>
    </row>
    <row r="66" spans="2:9">
      <c r="B66" s="258" t="s">
        <v>283</v>
      </c>
      <c r="C66" s="258"/>
      <c r="D66" s="258"/>
      <c r="E66" s="258"/>
      <c r="F66" s="258"/>
      <c r="G66" s="258"/>
      <c r="H66" s="258"/>
      <c r="I66" s="258"/>
    </row>
    <row r="67" spans="2:9">
      <c r="B67" s="102"/>
    </row>
    <row r="68" spans="2:9">
      <c r="B68" s="104" t="s">
        <v>75</v>
      </c>
      <c r="C68" s="104"/>
      <c r="D68" s="104"/>
      <c r="E68" s="104"/>
    </row>
    <row r="69" spans="2:9" ht="7.5" customHeight="1">
      <c r="B69" s="104"/>
    </row>
    <row r="70" spans="2:9">
      <c r="B70" s="258" t="s">
        <v>74</v>
      </c>
      <c r="C70" s="258"/>
      <c r="D70" s="258"/>
      <c r="E70" s="258"/>
      <c r="F70" s="258"/>
      <c r="G70" s="258"/>
      <c r="H70" s="258"/>
      <c r="I70" s="258"/>
    </row>
    <row r="72" spans="2:9">
      <c r="B72" s="104" t="s">
        <v>133</v>
      </c>
    </row>
    <row r="73" spans="2:9" ht="7.5" customHeight="1"/>
    <row r="74" spans="2:9">
      <c r="B74" s="259" t="s">
        <v>73</v>
      </c>
      <c r="C74" s="259"/>
      <c r="D74" s="259"/>
      <c r="E74" s="259"/>
      <c r="F74" s="259"/>
      <c r="G74" s="259"/>
      <c r="H74" s="259"/>
      <c r="I74" s="259"/>
    </row>
    <row r="75" spans="2:9">
      <c r="B75" s="102"/>
    </row>
    <row r="76" spans="2:9">
      <c r="B76" s="261" t="s">
        <v>140</v>
      </c>
      <c r="C76" s="261"/>
      <c r="D76" s="261"/>
      <c r="E76" s="261"/>
      <c r="F76" s="261"/>
      <c r="G76" s="261"/>
      <c r="H76" s="261"/>
      <c r="I76" s="261"/>
    </row>
    <row r="77" spans="2:9" ht="30.75" customHeight="1">
      <c r="B77" s="258" t="s">
        <v>284</v>
      </c>
      <c r="C77" s="258"/>
      <c r="D77" s="258"/>
      <c r="E77" s="258"/>
      <c r="F77" s="258"/>
      <c r="G77" s="258"/>
      <c r="H77" s="258"/>
      <c r="I77" s="258"/>
    </row>
    <row r="79" spans="2:9">
      <c r="B79" s="261" t="s">
        <v>72</v>
      </c>
      <c r="C79" s="261"/>
      <c r="D79" s="261"/>
      <c r="E79" s="261"/>
      <c r="F79" s="261"/>
      <c r="G79" s="261"/>
      <c r="H79" s="261"/>
      <c r="I79" s="261"/>
    </row>
    <row r="80" spans="2:9">
      <c r="B80" s="102"/>
    </row>
    <row r="81" spans="2:9">
      <c r="B81" s="258" t="s">
        <v>134</v>
      </c>
      <c r="C81" s="258"/>
      <c r="D81" s="258"/>
      <c r="E81" s="258"/>
      <c r="F81" s="258"/>
      <c r="G81" s="258"/>
      <c r="H81" s="258"/>
      <c r="I81" s="258"/>
    </row>
    <row r="82" spans="2:9">
      <c r="B82" s="103"/>
    </row>
    <row r="83" spans="2:9">
      <c r="B83" s="261" t="s">
        <v>71</v>
      </c>
      <c r="C83" s="261"/>
      <c r="D83" s="261"/>
      <c r="E83" s="261"/>
      <c r="F83" s="261"/>
      <c r="G83" s="261"/>
      <c r="H83" s="261"/>
      <c r="I83" s="261"/>
    </row>
    <row r="84" spans="2:9" ht="12" customHeight="1">
      <c r="B84" s="103"/>
    </row>
    <row r="85" spans="2:9" ht="27" customHeight="1">
      <c r="B85" s="260" t="s">
        <v>285</v>
      </c>
      <c r="C85" s="260"/>
      <c r="D85" s="260"/>
      <c r="E85" s="260"/>
      <c r="F85" s="260"/>
      <c r="G85" s="260"/>
      <c r="H85" s="260"/>
      <c r="I85" s="260"/>
    </row>
    <row r="86" spans="2:9" ht="6.75" customHeight="1">
      <c r="B86" s="102"/>
    </row>
    <row r="87" spans="2:9">
      <c r="B87" s="259" t="s">
        <v>70</v>
      </c>
      <c r="C87" s="259"/>
      <c r="D87" s="259"/>
      <c r="E87" s="259"/>
      <c r="F87" s="259"/>
      <c r="G87" s="259"/>
      <c r="H87" s="259"/>
      <c r="I87" s="259"/>
    </row>
    <row r="88" spans="2:9" ht="12" customHeight="1">
      <c r="B88" s="102"/>
    </row>
    <row r="89" spans="2:9">
      <c r="B89" s="100" t="s">
        <v>141</v>
      </c>
    </row>
    <row r="90" spans="2:9">
      <c r="B90" s="259" t="s">
        <v>286</v>
      </c>
      <c r="C90" s="259"/>
      <c r="D90" s="259"/>
      <c r="E90" s="259"/>
      <c r="F90" s="259"/>
      <c r="G90" s="259"/>
      <c r="H90" s="259"/>
      <c r="I90" s="259"/>
    </row>
    <row r="91" spans="2:9" ht="6.75" customHeight="1">
      <c r="B91" s="101"/>
    </row>
    <row r="92" spans="2:9">
      <c r="B92" s="100" t="s">
        <v>142</v>
      </c>
    </row>
    <row r="93" spans="2:9">
      <c r="B93" s="259" t="s">
        <v>286</v>
      </c>
      <c r="C93" s="259"/>
      <c r="D93" s="259"/>
      <c r="E93" s="259"/>
      <c r="F93" s="259"/>
      <c r="G93" s="259"/>
      <c r="H93" s="259"/>
      <c r="I93" s="259"/>
    </row>
    <row r="95" spans="2:9" ht="18">
      <c r="B95" s="88" t="s">
        <v>69</v>
      </c>
      <c r="C95" s="88" t="s">
        <v>68</v>
      </c>
      <c r="D95" s="88"/>
      <c r="E95" s="88"/>
    </row>
    <row r="97" spans="2:21" ht="27.75" customHeight="1">
      <c r="B97" s="258" t="s">
        <v>96</v>
      </c>
      <c r="C97" s="258"/>
      <c r="D97" s="258"/>
      <c r="E97" s="258"/>
      <c r="F97" s="258"/>
      <c r="G97" s="258"/>
      <c r="H97" s="258"/>
      <c r="I97" s="258"/>
    </row>
    <row r="99" spans="2:21" ht="18">
      <c r="B99" s="88" t="s">
        <v>67</v>
      </c>
      <c r="C99" s="88" t="s">
        <v>66</v>
      </c>
      <c r="D99" s="88"/>
      <c r="E99" s="88"/>
    </row>
    <row r="100" spans="2:21" ht="18">
      <c r="B100" s="88"/>
      <c r="C100" s="88"/>
      <c r="D100" s="88"/>
      <c r="E100" s="88"/>
    </row>
    <row r="101" spans="2:21">
      <c r="B101" s="99" t="s">
        <v>97</v>
      </c>
      <c r="C101" s="98"/>
      <c r="D101" s="98"/>
      <c r="E101" s="98"/>
      <c r="F101" s="98"/>
    </row>
    <row r="102" spans="2:21">
      <c r="B102" s="98"/>
      <c r="C102" s="98"/>
      <c r="D102" s="98"/>
      <c r="E102" s="98"/>
    </row>
    <row r="103" spans="2:21">
      <c r="B103" s="178" t="s">
        <v>47</v>
      </c>
      <c r="C103" s="179" t="s">
        <v>289</v>
      </c>
      <c r="D103" s="180"/>
      <c r="E103" s="179" t="s">
        <v>147</v>
      </c>
    </row>
    <row r="104" spans="2:21">
      <c r="B104" s="158" t="s">
        <v>288</v>
      </c>
      <c r="C104" s="184">
        <v>15688029323</v>
      </c>
      <c r="D104" s="185"/>
      <c r="E104" s="184">
        <v>25021094621</v>
      </c>
    </row>
    <row r="105" spans="2:21">
      <c r="B105" s="48" t="s">
        <v>295</v>
      </c>
      <c r="C105" s="185">
        <v>7994287737</v>
      </c>
      <c r="D105" s="185"/>
      <c r="E105" s="185">
        <v>0</v>
      </c>
    </row>
    <row r="106" spans="2:21" s="68" customFormat="1">
      <c r="B106" s="68" t="s">
        <v>287</v>
      </c>
      <c r="C106" s="185">
        <v>2297993</v>
      </c>
      <c r="D106" s="185"/>
      <c r="E106" s="185">
        <v>8478343</v>
      </c>
    </row>
    <row r="107" spans="2:21" s="68" customFormat="1" ht="15" thickBot="1">
      <c r="B107" s="93" t="s">
        <v>59</v>
      </c>
      <c r="C107" s="183">
        <f>SUM(C104:C106)</f>
        <v>23684615053</v>
      </c>
      <c r="D107" s="50"/>
      <c r="E107" s="183">
        <f>SUM(E104:E106)</f>
        <v>25029572964</v>
      </c>
      <c r="L107" s="225">
        <f>+C107-'1 - EEFF FONDO GS'!F19</f>
        <v>0</v>
      </c>
      <c r="M107" s="225">
        <f>+E107-'1 - EEFF FONDO GS'!H19</f>
        <v>0</v>
      </c>
    </row>
    <row r="108" spans="2:21" s="68" customFormat="1" ht="15" thickTop="1">
      <c r="B108" s="95"/>
      <c r="C108" s="119">
        <f>+C107-'1 - EEFF FONDO GS'!F19</f>
        <v>0</v>
      </c>
      <c r="D108" s="120"/>
      <c r="E108" s="119">
        <f>+E107-'1 - EEFF FONDO GS'!H19</f>
        <v>0</v>
      </c>
      <c r="F108" s="97"/>
      <c r="H108" s="6"/>
      <c r="I108" s="6"/>
    </row>
    <row r="109" spans="2:21" s="68" customFormat="1">
      <c r="B109" s="95" t="s">
        <v>65</v>
      </c>
      <c r="C109" s="95"/>
      <c r="D109" s="95"/>
      <c r="E109" s="95"/>
      <c r="F109" s="96"/>
      <c r="G109" s="96"/>
    </row>
    <row r="111" spans="2:21">
      <c r="B111" s="229" t="s">
        <v>135</v>
      </c>
      <c r="T111" s="68"/>
      <c r="U111" s="68"/>
    </row>
    <row r="112" spans="2:21">
      <c r="L112" s="226"/>
    </row>
    <row r="113" spans="2:13">
      <c r="B113" s="95" t="s">
        <v>61</v>
      </c>
      <c r="L113" s="226"/>
    </row>
    <row r="115" spans="2:13">
      <c r="B115" s="93" t="s">
        <v>47</v>
      </c>
      <c r="C115" s="179" t="str">
        <f>+$C$103</f>
        <v>30.09.2025</v>
      </c>
      <c r="D115" s="180"/>
      <c r="E115" s="179" t="str">
        <f>+$E$103</f>
        <v>31.12.2024</v>
      </c>
    </row>
    <row r="116" spans="2:13">
      <c r="B116" s="158" t="s">
        <v>340</v>
      </c>
      <c r="C116" s="185">
        <v>6932683600</v>
      </c>
      <c r="D116" s="180"/>
      <c r="E116" s="185">
        <v>0</v>
      </c>
    </row>
    <row r="117" spans="2:13">
      <c r="B117" s="158" t="s">
        <v>60</v>
      </c>
      <c r="C117" s="185">
        <v>577660278</v>
      </c>
      <c r="D117" s="185"/>
      <c r="E117" s="185">
        <v>445834720</v>
      </c>
    </row>
    <row r="118" spans="2:13" ht="15" thickBot="1">
      <c r="B118" s="93" t="s">
        <v>59</v>
      </c>
      <c r="C118" s="183">
        <f>SUM(C116:C117)</f>
        <v>7510343878</v>
      </c>
      <c r="D118" s="185"/>
      <c r="E118" s="183">
        <f>SUM(E116:E117)</f>
        <v>445834720</v>
      </c>
      <c r="L118" s="201">
        <f>+C118-'1 - EEFF FONDO GS'!F21</f>
        <v>0</v>
      </c>
      <c r="M118" s="225">
        <f>+E118-'1 - EEFF FONDO GS'!H21</f>
        <v>0</v>
      </c>
    </row>
    <row r="119" spans="2:13" ht="15" thickTop="1">
      <c r="C119" s="226">
        <f>+C118-'1 - EEFF FONDO GS'!F21</f>
        <v>0</v>
      </c>
      <c r="D119" s="185"/>
      <c r="E119" s="226">
        <f>+E118-'1 - EEFF FONDO GS'!H21</f>
        <v>0</v>
      </c>
    </row>
    <row r="120" spans="2:13">
      <c r="B120" s="95" t="s">
        <v>225</v>
      </c>
    </row>
    <row r="122" spans="2:13">
      <c r="B122" s="93" t="s">
        <v>47</v>
      </c>
      <c r="C122" s="179" t="str">
        <f>+$C$103</f>
        <v>30.09.2025</v>
      </c>
      <c r="D122" s="180"/>
      <c r="E122" s="179" t="str">
        <f>+$E$103</f>
        <v>31.12.2024</v>
      </c>
    </row>
    <row r="123" spans="2:13">
      <c r="B123" s="130" t="s">
        <v>231</v>
      </c>
      <c r="C123" s="153">
        <v>21093944</v>
      </c>
      <c r="D123" s="153"/>
      <c r="E123" s="153">
        <v>80570718</v>
      </c>
    </row>
    <row r="124" spans="2:13" ht="15" thickBot="1">
      <c r="B124" s="93" t="s">
        <v>59</v>
      </c>
      <c r="C124" s="183">
        <f>SUM(C123)</f>
        <v>21093944</v>
      </c>
      <c r="D124" s="186"/>
      <c r="E124" s="183">
        <f>SUM(E123)</f>
        <v>80570718</v>
      </c>
      <c r="L124" s="201">
        <f>+C124-'1 - EEFF FONDO GS'!$F$22</f>
        <v>0</v>
      </c>
      <c r="M124" s="201">
        <f>+D124-'1 - EEFF FONDO GS'!$G$22</f>
        <v>0</v>
      </c>
    </row>
    <row r="125" spans="2:13" ht="15" thickTop="1">
      <c r="C125" s="226"/>
      <c r="D125" s="227"/>
      <c r="E125" s="226"/>
    </row>
    <row r="126" spans="2:13">
      <c r="B126" s="95" t="s">
        <v>226</v>
      </c>
    </row>
    <row r="128" spans="2:13">
      <c r="B128" s="93" t="s">
        <v>47</v>
      </c>
      <c r="C128" s="179" t="str">
        <f>+$C$103</f>
        <v>30.09.2025</v>
      </c>
      <c r="D128" s="180"/>
      <c r="E128" s="179" t="str">
        <f>+$E$103</f>
        <v>31.12.2024</v>
      </c>
    </row>
    <row r="129" spans="2:13">
      <c r="B129" s="48" t="s">
        <v>102</v>
      </c>
      <c r="C129" s="185">
        <v>159444696</v>
      </c>
      <c r="D129" s="185"/>
      <c r="E129" s="185">
        <v>316178326</v>
      </c>
    </row>
    <row r="130" spans="2:13" ht="15" thickBot="1">
      <c r="B130" s="93" t="s">
        <v>59</v>
      </c>
      <c r="C130" s="183">
        <f>+C129</f>
        <v>159444696</v>
      </c>
      <c r="D130" s="186"/>
      <c r="E130" s="183">
        <f>+E129</f>
        <v>316178326</v>
      </c>
      <c r="L130" s="200">
        <f>+C130-'1 - EEFF FONDO GS'!F27</f>
        <v>0</v>
      </c>
      <c r="M130" s="200">
        <f>+E130-'1 - EEFF FONDO GS'!H27</f>
        <v>0</v>
      </c>
    </row>
    <row r="131" spans="2:13" ht="15" thickTop="1">
      <c r="C131" s="228">
        <f>+C130-'1 - EEFF FONDO GS'!F27</f>
        <v>0</v>
      </c>
      <c r="D131" s="228"/>
      <c r="E131" s="228">
        <f>+E130-'1 - EEFF FONDO GS'!H27</f>
        <v>0</v>
      </c>
    </row>
    <row r="132" spans="2:13">
      <c r="B132" s="95" t="s">
        <v>227</v>
      </c>
    </row>
    <row r="134" spans="2:13">
      <c r="B134" s="93" t="s">
        <v>47</v>
      </c>
      <c r="C134" s="179" t="str">
        <f>+$C$103</f>
        <v>30.09.2025</v>
      </c>
      <c r="D134" s="180"/>
      <c r="E134" s="179" t="str">
        <f>+$E$103</f>
        <v>31.12.2024</v>
      </c>
    </row>
    <row r="135" spans="2:13">
      <c r="B135" s="94" t="s">
        <v>99</v>
      </c>
      <c r="C135" s="185">
        <v>2692861953</v>
      </c>
      <c r="D135" s="185"/>
      <c r="E135" s="138">
        <v>2940486875</v>
      </c>
    </row>
    <row r="136" spans="2:13" ht="15" thickBot="1">
      <c r="B136" s="93" t="s">
        <v>59</v>
      </c>
      <c r="C136" s="183">
        <f>+C135</f>
        <v>2692861953</v>
      </c>
      <c r="D136" s="186"/>
      <c r="E136" s="183">
        <f>+E135</f>
        <v>2940486875</v>
      </c>
      <c r="L136" s="201">
        <f>+C136-'1 - EEFF FONDO GS'!F28</f>
        <v>0</v>
      </c>
      <c r="M136" s="201">
        <f>+E136-'1 - EEFF FONDO GS'!H28</f>
        <v>0</v>
      </c>
    </row>
    <row r="137" spans="2:13" ht="15" thickTop="1">
      <c r="B137" s="93"/>
      <c r="C137" s="181"/>
      <c r="D137" s="181"/>
      <c r="E137" s="181"/>
    </row>
    <row r="138" spans="2:13" ht="15">
      <c r="B138" s="230" t="s">
        <v>228</v>
      </c>
      <c r="C138"/>
      <c r="D138"/>
      <c r="E138"/>
      <c r="L138" s="201"/>
      <c r="M138" s="201"/>
    </row>
    <row r="139" spans="2:13" ht="15">
      <c r="B139"/>
      <c r="C139"/>
      <c r="D139"/>
      <c r="E139"/>
      <c r="L139" s="201"/>
      <c r="M139" s="201"/>
    </row>
    <row r="140" spans="2:13">
      <c r="B140" s="230" t="s">
        <v>47</v>
      </c>
      <c r="C140" s="179" t="str">
        <f>+$C$103</f>
        <v>30.09.2025</v>
      </c>
      <c r="D140" s="180"/>
      <c r="E140" s="179" t="s">
        <v>290</v>
      </c>
      <c r="L140" s="201"/>
      <c r="M140" s="201"/>
    </row>
    <row r="141" spans="2:13">
      <c r="B141" s="231" t="s">
        <v>145</v>
      </c>
      <c r="C141" s="185">
        <v>131639546</v>
      </c>
      <c r="D141" s="180"/>
      <c r="E141" s="185">
        <v>113274630</v>
      </c>
      <c r="L141" s="201"/>
      <c r="M141" s="201"/>
    </row>
    <row r="142" spans="2:13">
      <c r="B142" s="231" t="s">
        <v>280</v>
      </c>
      <c r="C142" s="185">
        <v>74160967</v>
      </c>
      <c r="D142" s="182"/>
      <c r="E142" s="185">
        <v>36379283</v>
      </c>
      <c r="L142" s="201"/>
      <c r="M142" s="201"/>
    </row>
    <row r="143" spans="2:13">
      <c r="B143" s="231" t="s">
        <v>146</v>
      </c>
      <c r="C143" s="185">
        <v>23582998</v>
      </c>
      <c r="D143" s="180"/>
      <c r="E143" s="185">
        <v>15517424</v>
      </c>
      <c r="L143" s="201"/>
      <c r="M143" s="201"/>
    </row>
    <row r="144" spans="2:13">
      <c r="B144" s="231" t="s">
        <v>281</v>
      </c>
      <c r="C144" s="185">
        <v>7935622</v>
      </c>
      <c r="D144" s="180"/>
      <c r="E144" s="185">
        <v>18098548</v>
      </c>
      <c r="L144" s="201"/>
      <c r="M144" s="201"/>
    </row>
    <row r="145" spans="2:13" ht="15" thickBot="1">
      <c r="B145" s="161" t="s">
        <v>59</v>
      </c>
      <c r="C145" s="183">
        <f>SUM(C141:C144)</f>
        <v>237319133</v>
      </c>
      <c r="D145" s="186"/>
      <c r="E145" s="183">
        <f>SUM(E141:E144)</f>
        <v>183269885</v>
      </c>
      <c r="L145" s="201">
        <f>+C145+'2 - EERR FONDO GS'!G26</f>
        <v>0</v>
      </c>
      <c r="M145" s="201">
        <f>+E145+'2 - EERR FONDO GS'!$I$26</f>
        <v>0</v>
      </c>
    </row>
    <row r="146" spans="2:13" ht="15" thickTop="1">
      <c r="B146" s="197"/>
      <c r="C146" s="186"/>
      <c r="D146" s="186"/>
      <c r="E146" s="186"/>
      <c r="L146" s="201"/>
      <c r="M146" s="201"/>
    </row>
    <row r="147" spans="2:13">
      <c r="B147" s="93"/>
      <c r="C147" s="181"/>
      <c r="D147" s="181"/>
      <c r="E147" s="181"/>
    </row>
    <row r="148" spans="2:13" ht="18">
      <c r="B148" s="88" t="s">
        <v>58</v>
      </c>
      <c r="C148" s="88" t="s">
        <v>57</v>
      </c>
      <c r="D148" s="88"/>
    </row>
    <row r="150" spans="2:13" s="1" customFormat="1" ht="25.5">
      <c r="B150" s="5"/>
      <c r="C150" s="92" t="s">
        <v>56</v>
      </c>
      <c r="D150" s="92"/>
      <c r="E150" s="92" t="s">
        <v>55</v>
      </c>
      <c r="F150" s="92" t="s">
        <v>54</v>
      </c>
    </row>
    <row r="151" spans="2:13" s="1" customFormat="1" ht="12.75">
      <c r="B151" s="91" t="s">
        <v>53</v>
      </c>
      <c r="C151" s="202"/>
      <c r="D151" s="202"/>
      <c r="E151" s="50"/>
      <c r="F151" s="90"/>
    </row>
    <row r="152" spans="2:13" s="1" customFormat="1" ht="12.75">
      <c r="B152" s="89" t="s">
        <v>52</v>
      </c>
      <c r="C152" s="203">
        <v>1388832.9768000001</v>
      </c>
      <c r="D152" s="191"/>
      <c r="E152" s="191">
        <v>255049677434.04999</v>
      </c>
      <c r="F152" s="191">
        <v>1137</v>
      </c>
    </row>
    <row r="153" spans="2:13" s="1" customFormat="1" ht="12.75">
      <c r="B153" s="89" t="s">
        <v>51</v>
      </c>
      <c r="C153" s="203">
        <v>1394401.4765000001</v>
      </c>
      <c r="D153" s="191"/>
      <c r="E153" s="191">
        <v>215043629969.72</v>
      </c>
      <c r="F153" s="191">
        <v>1148</v>
      </c>
    </row>
    <row r="154" spans="2:13" s="1" customFormat="1" ht="12.75">
      <c r="B154" s="89" t="s">
        <v>50</v>
      </c>
      <c r="C154" s="204">
        <v>1400589.5729</v>
      </c>
      <c r="D154" s="205"/>
      <c r="E154" s="205">
        <v>211426616507</v>
      </c>
      <c r="F154" s="205">
        <v>1162</v>
      </c>
      <c r="L154" s="199"/>
      <c r="M154" s="199"/>
    </row>
    <row r="155" spans="2:13" s="1" customFormat="1" ht="12.75">
      <c r="B155" s="91" t="s">
        <v>243</v>
      </c>
      <c r="C155" s="202"/>
      <c r="D155" s="202"/>
      <c r="E155" s="50"/>
      <c r="F155" s="90"/>
      <c r="L155" s="199"/>
      <c r="M155" s="199"/>
    </row>
    <row r="156" spans="2:13" s="1" customFormat="1" ht="12.75">
      <c r="B156" s="89" t="s">
        <v>244</v>
      </c>
      <c r="C156" s="203">
        <v>1406473.5884</v>
      </c>
      <c r="D156" s="191"/>
      <c r="E156" s="191">
        <v>208668631493</v>
      </c>
      <c r="F156" s="191">
        <v>1178</v>
      </c>
      <c r="L156" s="199"/>
      <c r="M156" s="199"/>
    </row>
    <row r="157" spans="2:13" s="1" customFormat="1" ht="12.75">
      <c r="B157" s="89" t="s">
        <v>245</v>
      </c>
      <c r="C157" s="203">
        <v>1412467.9184999999</v>
      </c>
      <c r="D157" s="191"/>
      <c r="E157" s="191">
        <v>190638741945</v>
      </c>
      <c r="F157" s="191">
        <v>1195</v>
      </c>
      <c r="L157" s="199"/>
      <c r="M157" s="199"/>
    </row>
    <row r="158" spans="2:13" s="1" customFormat="1" ht="12.75">
      <c r="B158" s="89" t="s">
        <v>246</v>
      </c>
      <c r="C158" s="204">
        <v>1418716.957277966</v>
      </c>
      <c r="D158" s="205"/>
      <c r="E158" s="205">
        <v>178967885992</v>
      </c>
      <c r="F158" s="205">
        <v>1206</v>
      </c>
      <c r="L158" s="199"/>
      <c r="M158" s="199"/>
    </row>
    <row r="159" spans="2:13" s="1" customFormat="1" ht="12.75">
      <c r="B159" s="91" t="s">
        <v>296</v>
      </c>
      <c r="C159" s="202"/>
      <c r="D159" s="202"/>
      <c r="E159" s="50"/>
      <c r="F159" s="90"/>
      <c r="L159" s="199"/>
      <c r="M159" s="199"/>
    </row>
    <row r="160" spans="2:13" s="1" customFormat="1" ht="12.75">
      <c r="B160" s="89" t="s">
        <v>297</v>
      </c>
      <c r="C160" s="203">
        <v>1425185.1577999999</v>
      </c>
      <c r="D160" s="191"/>
      <c r="E160" s="191">
        <v>137489778040.73999</v>
      </c>
      <c r="F160" s="191">
        <v>1188</v>
      </c>
      <c r="L160" s="199"/>
      <c r="M160" s="199"/>
    </row>
    <row r="161" spans="2:13" s="1" customFormat="1" ht="12.75">
      <c r="B161" s="89" t="s">
        <v>298</v>
      </c>
      <c r="C161" s="203">
        <v>1431832.2826</v>
      </c>
      <c r="D161" s="191"/>
      <c r="E161" s="191">
        <v>128066294518.16</v>
      </c>
      <c r="F161" s="191">
        <v>1280</v>
      </c>
      <c r="L161" s="199"/>
      <c r="M161" s="199"/>
    </row>
    <row r="162" spans="2:13" s="1" customFormat="1" ht="12.75">
      <c r="B162" s="89" t="s">
        <v>299</v>
      </c>
      <c r="C162" s="204">
        <v>1439363.7951</v>
      </c>
      <c r="D162" s="205"/>
      <c r="E162" s="205">
        <v>135089122054</v>
      </c>
      <c r="F162" s="205">
        <v>1279</v>
      </c>
      <c r="L162" s="199"/>
      <c r="M162" s="199"/>
    </row>
    <row r="163" spans="2:13" s="1" customFormat="1" ht="12.75">
      <c r="C163" s="193"/>
      <c r="D163" s="193"/>
      <c r="E163" s="194"/>
      <c r="F163" s="194"/>
      <c r="G163" s="90"/>
      <c r="K163" s="50">
        <f>+C162-'1 - EEFF FONDO GS'!F38</f>
        <v>2.24278774112463E-5</v>
      </c>
      <c r="L163" s="50">
        <f>+E162-'1 - EEFF FONDO GS'!F36</f>
        <v>0</v>
      </c>
    </row>
    <row r="164" spans="2:13" ht="18">
      <c r="B164" s="88" t="s">
        <v>49</v>
      </c>
      <c r="C164" s="88" t="s">
        <v>230</v>
      </c>
      <c r="D164" s="88"/>
    </row>
    <row r="166" spans="2:13" ht="39.75" customHeight="1">
      <c r="B166" s="262" t="s">
        <v>342</v>
      </c>
      <c r="C166" s="262"/>
      <c r="D166" s="262"/>
      <c r="E166" s="262"/>
      <c r="F166" s="262"/>
      <c r="G166" s="262"/>
      <c r="H166" s="262"/>
    </row>
    <row r="167" spans="2:13">
      <c r="B167" s="262"/>
      <c r="C167" s="262"/>
      <c r="D167" s="262"/>
      <c r="E167" s="262"/>
      <c r="F167" s="262"/>
      <c r="G167" s="262"/>
      <c r="H167" s="262"/>
    </row>
    <row r="198" ht="27.75" customHeight="1"/>
  </sheetData>
  <sortState ref="B116:E120">
    <sortCondition descending="1" ref="C116:C120"/>
  </sortState>
  <mergeCells count="34">
    <mergeCell ref="B167:H167"/>
    <mergeCell ref="B87:I87"/>
    <mergeCell ref="B90:I90"/>
    <mergeCell ref="B93:I93"/>
    <mergeCell ref="B97:I97"/>
    <mergeCell ref="B166:H166"/>
    <mergeCell ref="B85:I85"/>
    <mergeCell ref="B53:I53"/>
    <mergeCell ref="B58:I58"/>
    <mergeCell ref="B62:I62"/>
    <mergeCell ref="B66:I66"/>
    <mergeCell ref="B70:I70"/>
    <mergeCell ref="B74:I74"/>
    <mergeCell ref="B76:I76"/>
    <mergeCell ref="B77:I77"/>
    <mergeCell ref="B79:I79"/>
    <mergeCell ref="B81:I81"/>
    <mergeCell ref="B83:I83"/>
    <mergeCell ref="B54:I54"/>
    <mergeCell ref="B49:I49"/>
    <mergeCell ref="B13:I13"/>
    <mergeCell ref="B15:I15"/>
    <mergeCell ref="B18:I18"/>
    <mergeCell ref="B30:I30"/>
    <mergeCell ref="B32:I32"/>
    <mergeCell ref="B36:H36"/>
    <mergeCell ref="B21:I21"/>
    <mergeCell ref="B22:I22"/>
    <mergeCell ref="B23:I23"/>
    <mergeCell ref="B24:I24"/>
    <mergeCell ref="B43:I43"/>
    <mergeCell ref="B41:I41"/>
    <mergeCell ref="B38:I38"/>
    <mergeCell ref="B39:J39"/>
  </mergeCells>
  <hyperlinks>
    <hyperlink ref="B111" location="'5.2 - NOTA INVERSIONES'!B2" display="'5.2 - NOTA INVERSIONES'!B2"/>
  </hyperlinks>
  <pageMargins left="0.70866141732283472" right="0.70866141732283472" top="0.74803149606299213" bottom="0.74803149606299213" header="0.31496062992125984" footer="0.31496062992125984"/>
  <pageSetup scale="49" fitToHeight="2" orientation="portrait" r:id="rId1"/>
  <rowBreaks count="1" manualBreakCount="1">
    <brk id="94"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2:R113"/>
  <sheetViews>
    <sheetView showGridLines="0" view="pageBreakPreview" zoomScaleNormal="100" zoomScaleSheetLayoutView="100" workbookViewId="0">
      <selection activeCell="F5" sqref="F5"/>
    </sheetView>
  </sheetViews>
  <sheetFormatPr baseColWidth="10" defaultRowHeight="11.25"/>
  <cols>
    <col min="1" max="1" width="2.7109375" style="208" customWidth="1"/>
    <col min="2" max="2" width="29.85546875" style="208" bestFit="1" customWidth="1"/>
    <col min="3" max="3" width="15.42578125" style="208" bestFit="1" customWidth="1"/>
    <col min="4" max="4" width="17.5703125" style="208" bestFit="1" customWidth="1"/>
    <col min="5" max="5" width="57.85546875" style="208" bestFit="1" customWidth="1"/>
    <col min="6" max="6" width="16.85546875" style="208" bestFit="1" customWidth="1"/>
    <col min="7" max="7" width="11.85546875" style="208" bestFit="1" customWidth="1"/>
    <col min="8" max="8" width="10.7109375" style="208" bestFit="1" customWidth="1"/>
    <col min="9" max="9" width="8.85546875" style="208" bestFit="1" customWidth="1"/>
    <col min="10" max="10" width="19.28515625" style="208" bestFit="1" customWidth="1"/>
    <col min="11" max="11" width="15.5703125" style="208" bestFit="1" customWidth="1"/>
    <col min="12" max="12" width="12.85546875" style="208" bestFit="1" customWidth="1"/>
    <col min="13" max="13" width="16.85546875" style="208" bestFit="1" customWidth="1"/>
    <col min="14" max="14" width="19.28515625" style="208" bestFit="1" customWidth="1"/>
    <col min="15" max="15" width="17.5703125" style="208" bestFit="1" customWidth="1"/>
    <col min="16" max="16" width="13.85546875" style="208" bestFit="1" customWidth="1"/>
    <col min="17" max="17" width="11.42578125" style="208"/>
    <col min="18" max="18" width="12.5703125" style="208" bestFit="1" customWidth="1"/>
    <col min="19" max="16384" width="11.42578125" style="208"/>
  </cols>
  <sheetData>
    <row r="2" spans="2:18">
      <c r="B2" s="207" t="s">
        <v>65</v>
      </c>
    </row>
    <row r="4" spans="2:18" ht="33.75">
      <c r="B4" s="209" t="s">
        <v>103</v>
      </c>
      <c r="C4" s="209" t="s">
        <v>104</v>
      </c>
      <c r="D4" s="209" t="s">
        <v>105</v>
      </c>
      <c r="E4" s="209" t="s">
        <v>64</v>
      </c>
      <c r="F4" s="209" t="s">
        <v>106</v>
      </c>
      <c r="G4" s="209" t="s">
        <v>139</v>
      </c>
      <c r="H4" s="209" t="s">
        <v>63</v>
      </c>
      <c r="I4" s="209" t="s">
        <v>107</v>
      </c>
      <c r="J4" s="209" t="s">
        <v>108</v>
      </c>
      <c r="K4" s="209" t="s">
        <v>109</v>
      </c>
      <c r="L4" s="210" t="s">
        <v>110</v>
      </c>
      <c r="M4" s="211" t="s">
        <v>111</v>
      </c>
      <c r="N4" s="211" t="s">
        <v>112</v>
      </c>
      <c r="O4" s="211" t="s">
        <v>113</v>
      </c>
      <c r="P4" s="212"/>
    </row>
    <row r="5" spans="2:18">
      <c r="B5" s="246" t="s">
        <v>267</v>
      </c>
      <c r="C5" s="189" t="s">
        <v>268</v>
      </c>
      <c r="D5" s="247" t="s">
        <v>269</v>
      </c>
      <c r="E5" s="188" t="s">
        <v>270</v>
      </c>
      <c r="F5" s="188" t="s">
        <v>271</v>
      </c>
      <c r="G5" s="255">
        <v>0</v>
      </c>
      <c r="H5" s="188" t="s">
        <v>118</v>
      </c>
      <c r="I5" s="188" t="s">
        <v>62</v>
      </c>
      <c r="J5" s="244">
        <v>45806</v>
      </c>
      <c r="K5" s="244">
        <v>45957</v>
      </c>
      <c r="L5" s="248">
        <v>3000</v>
      </c>
      <c r="M5" s="249">
        <v>3000000000</v>
      </c>
      <c r="N5" s="245">
        <v>2903892000</v>
      </c>
      <c r="O5" s="250">
        <v>2982584580.3000002</v>
      </c>
      <c r="P5" s="212"/>
      <c r="R5" s="213"/>
    </row>
    <row r="6" spans="2:18">
      <c r="B6" s="188" t="s">
        <v>149</v>
      </c>
      <c r="C6" s="189" t="s">
        <v>127</v>
      </c>
      <c r="D6" s="247" t="s">
        <v>126</v>
      </c>
      <c r="E6" s="188" t="s">
        <v>247</v>
      </c>
      <c r="F6" s="188" t="s">
        <v>117</v>
      </c>
      <c r="G6" s="255">
        <v>9.2499999999999999E-2</v>
      </c>
      <c r="H6" s="188" t="s">
        <v>118</v>
      </c>
      <c r="I6" s="188" t="s">
        <v>62</v>
      </c>
      <c r="J6" s="244">
        <v>44607</v>
      </c>
      <c r="K6" s="244">
        <v>46386</v>
      </c>
      <c r="L6" s="248">
        <v>145</v>
      </c>
      <c r="M6" s="245">
        <v>145000000</v>
      </c>
      <c r="N6" s="245">
        <v>159637917.27261901</v>
      </c>
      <c r="O6" s="250">
        <v>149517573.59</v>
      </c>
      <c r="P6" s="212"/>
      <c r="R6" s="213"/>
    </row>
    <row r="7" spans="2:18">
      <c r="B7" s="188" t="s">
        <v>149</v>
      </c>
      <c r="C7" s="189" t="s">
        <v>128</v>
      </c>
      <c r="D7" s="247" t="s">
        <v>126</v>
      </c>
      <c r="E7" s="188" t="s">
        <v>247</v>
      </c>
      <c r="F7" s="188" t="s">
        <v>300</v>
      </c>
      <c r="G7" s="255">
        <v>0.06</v>
      </c>
      <c r="H7" s="188" t="s">
        <v>118</v>
      </c>
      <c r="I7" s="188" t="s">
        <v>62</v>
      </c>
      <c r="J7" s="244">
        <v>45688</v>
      </c>
      <c r="K7" s="244">
        <v>46290</v>
      </c>
      <c r="L7" s="248">
        <v>18551</v>
      </c>
      <c r="M7" s="245">
        <v>18551000000</v>
      </c>
      <c r="N7" s="245">
        <v>18317746858.27314</v>
      </c>
      <c r="O7" s="250">
        <v>18565670449.349998</v>
      </c>
      <c r="P7" s="212"/>
      <c r="R7" s="213"/>
    </row>
    <row r="8" spans="2:18">
      <c r="B8" s="188" t="s">
        <v>149</v>
      </c>
      <c r="C8" s="189" t="s">
        <v>129</v>
      </c>
      <c r="D8" s="247" t="s">
        <v>126</v>
      </c>
      <c r="E8" s="188" t="s">
        <v>247</v>
      </c>
      <c r="F8" s="188" t="s">
        <v>300</v>
      </c>
      <c r="G8" s="255">
        <v>6.7000000000000004E-2</v>
      </c>
      <c r="H8" s="188" t="s">
        <v>118</v>
      </c>
      <c r="I8" s="188" t="s">
        <v>62</v>
      </c>
      <c r="J8" s="244">
        <v>44735</v>
      </c>
      <c r="K8" s="244">
        <v>47025</v>
      </c>
      <c r="L8" s="248">
        <v>9209</v>
      </c>
      <c r="M8" s="245">
        <v>9209000000</v>
      </c>
      <c r="N8" s="245">
        <v>9222727569.2662334</v>
      </c>
      <c r="O8" s="250">
        <v>9208857090.1299992</v>
      </c>
      <c r="P8" s="212"/>
      <c r="R8" s="213"/>
    </row>
    <row r="9" spans="2:18">
      <c r="B9" s="188" t="s">
        <v>150</v>
      </c>
      <c r="C9" s="189" t="s">
        <v>131</v>
      </c>
      <c r="D9" s="247" t="s">
        <v>121</v>
      </c>
      <c r="E9" s="188" t="s">
        <v>248</v>
      </c>
      <c r="F9" s="188" t="s">
        <v>117</v>
      </c>
      <c r="G9" s="255">
        <v>6.0999999999999999E-2</v>
      </c>
      <c r="H9" s="188" t="s">
        <v>116</v>
      </c>
      <c r="I9" s="188" t="s">
        <v>62</v>
      </c>
      <c r="J9" s="244">
        <v>44722</v>
      </c>
      <c r="K9" s="244">
        <v>46007</v>
      </c>
      <c r="L9" s="248">
        <v>2400</v>
      </c>
      <c r="M9" s="245">
        <v>2400000000</v>
      </c>
      <c r="N9" s="245">
        <v>2482192800</v>
      </c>
      <c r="O9" s="250">
        <v>2442649751.52</v>
      </c>
      <c r="P9" s="212"/>
      <c r="R9" s="213"/>
    </row>
    <row r="10" spans="2:18">
      <c r="B10" s="188" t="s">
        <v>150</v>
      </c>
      <c r="C10" s="189" t="s">
        <v>182</v>
      </c>
      <c r="D10" s="247" t="s">
        <v>153</v>
      </c>
      <c r="E10" s="188" t="s">
        <v>252</v>
      </c>
      <c r="F10" s="188" t="s">
        <v>119</v>
      </c>
      <c r="G10" s="255">
        <v>0.08</v>
      </c>
      <c r="H10" s="188" t="s">
        <v>116</v>
      </c>
      <c r="I10" s="188" t="s">
        <v>62</v>
      </c>
      <c r="J10" s="244">
        <v>45588</v>
      </c>
      <c r="K10" s="244">
        <v>46162</v>
      </c>
      <c r="L10" s="248">
        <v>554</v>
      </c>
      <c r="M10" s="245">
        <v>554000000</v>
      </c>
      <c r="N10" s="249">
        <v>580055174</v>
      </c>
      <c r="O10" s="250">
        <v>572992361.35000002</v>
      </c>
      <c r="P10" s="212"/>
      <c r="R10" s="213"/>
    </row>
    <row r="11" spans="2:18">
      <c r="B11" s="188" t="s">
        <v>150</v>
      </c>
      <c r="C11" s="189" t="s">
        <v>188</v>
      </c>
      <c r="D11" s="247" t="s">
        <v>167</v>
      </c>
      <c r="E11" s="188" t="s">
        <v>168</v>
      </c>
      <c r="F11" s="188" t="s">
        <v>125</v>
      </c>
      <c r="G11" s="255">
        <v>7.6999999999999999E-2</v>
      </c>
      <c r="H11" s="188" t="s">
        <v>116</v>
      </c>
      <c r="I11" s="188" t="s">
        <v>62</v>
      </c>
      <c r="J11" s="244">
        <v>45726</v>
      </c>
      <c r="K11" s="244">
        <v>46272</v>
      </c>
      <c r="L11" s="248">
        <v>5000</v>
      </c>
      <c r="M11" s="245">
        <v>5000000000</v>
      </c>
      <c r="N11" s="249">
        <v>5000000000</v>
      </c>
      <c r="O11" s="250">
        <v>5023037021</v>
      </c>
      <c r="P11" s="212"/>
      <c r="R11" s="213"/>
    </row>
    <row r="12" spans="2:18">
      <c r="B12" s="246" t="s">
        <v>150</v>
      </c>
      <c r="C12" s="189" t="s">
        <v>273</v>
      </c>
      <c r="D12" s="247" t="s">
        <v>121</v>
      </c>
      <c r="E12" s="188" t="s">
        <v>248</v>
      </c>
      <c r="F12" s="188" t="s">
        <v>301</v>
      </c>
      <c r="G12" s="255">
        <v>8.2500000000000004E-2</v>
      </c>
      <c r="H12" s="188" t="s">
        <v>116</v>
      </c>
      <c r="I12" s="188" t="s">
        <v>62</v>
      </c>
      <c r="J12" s="244">
        <v>45826</v>
      </c>
      <c r="K12" s="244">
        <v>46374</v>
      </c>
      <c r="L12" s="248">
        <v>8000</v>
      </c>
      <c r="M12" s="249">
        <v>8000000000</v>
      </c>
      <c r="N12" s="245">
        <v>8000000000</v>
      </c>
      <c r="O12" s="250">
        <v>6684601081.6000004</v>
      </c>
      <c r="P12" s="212"/>
      <c r="R12" s="213"/>
    </row>
    <row r="13" spans="2:18">
      <c r="B13" s="188" t="s">
        <v>114</v>
      </c>
      <c r="C13" s="189" t="s">
        <v>154</v>
      </c>
      <c r="D13" s="247" t="s">
        <v>123</v>
      </c>
      <c r="E13" s="188" t="s">
        <v>249</v>
      </c>
      <c r="F13" s="188" t="s">
        <v>115</v>
      </c>
      <c r="G13" s="255">
        <v>8.5000000000000006E-2</v>
      </c>
      <c r="H13" s="188" t="s">
        <v>116</v>
      </c>
      <c r="I13" s="188" t="s">
        <v>62</v>
      </c>
      <c r="J13" s="244">
        <v>45440</v>
      </c>
      <c r="K13" s="244">
        <v>46167</v>
      </c>
      <c r="L13" s="248">
        <v>1</v>
      </c>
      <c r="M13" s="245">
        <v>500000000</v>
      </c>
      <c r="N13" s="245">
        <v>511626391.80000001</v>
      </c>
      <c r="O13" s="250">
        <v>507836299.05000001</v>
      </c>
      <c r="P13" s="212"/>
      <c r="R13" s="213"/>
    </row>
    <row r="14" spans="2:18">
      <c r="B14" s="188" t="s">
        <v>114</v>
      </c>
      <c r="C14" s="189" t="s">
        <v>155</v>
      </c>
      <c r="D14" s="247" t="s">
        <v>123</v>
      </c>
      <c r="E14" s="188" t="s">
        <v>249</v>
      </c>
      <c r="F14" s="188" t="s">
        <v>115</v>
      </c>
      <c r="G14" s="255">
        <v>8.5000000000000006E-2</v>
      </c>
      <c r="H14" s="188" t="s">
        <v>116</v>
      </c>
      <c r="I14" s="188" t="s">
        <v>62</v>
      </c>
      <c r="J14" s="244">
        <v>45440</v>
      </c>
      <c r="K14" s="244">
        <v>46167</v>
      </c>
      <c r="L14" s="248">
        <v>1</v>
      </c>
      <c r="M14" s="245">
        <v>500000000</v>
      </c>
      <c r="N14" s="245">
        <v>511626391.80000001</v>
      </c>
      <c r="O14" s="250">
        <v>507836299.05000001</v>
      </c>
      <c r="P14" s="212"/>
      <c r="R14" s="213"/>
    </row>
    <row r="15" spans="2:18">
      <c r="B15" s="188" t="s">
        <v>114</v>
      </c>
      <c r="C15" s="189" t="s">
        <v>156</v>
      </c>
      <c r="D15" s="247" t="s">
        <v>123</v>
      </c>
      <c r="E15" s="188" t="s">
        <v>249</v>
      </c>
      <c r="F15" s="188" t="s">
        <v>115</v>
      </c>
      <c r="G15" s="255">
        <v>8.5000000000000006E-2</v>
      </c>
      <c r="H15" s="188" t="s">
        <v>116</v>
      </c>
      <c r="I15" s="188" t="s">
        <v>62</v>
      </c>
      <c r="J15" s="244">
        <v>45440</v>
      </c>
      <c r="K15" s="244">
        <v>46167</v>
      </c>
      <c r="L15" s="248">
        <v>1</v>
      </c>
      <c r="M15" s="245">
        <v>500000000</v>
      </c>
      <c r="N15" s="245">
        <v>511626391.80000001</v>
      </c>
      <c r="O15" s="250">
        <v>507836299.05000001</v>
      </c>
      <c r="P15" s="212"/>
      <c r="R15" s="213"/>
    </row>
    <row r="16" spans="2:18">
      <c r="B16" s="188" t="s">
        <v>114</v>
      </c>
      <c r="C16" s="189" t="s">
        <v>157</v>
      </c>
      <c r="D16" s="247" t="s">
        <v>123</v>
      </c>
      <c r="E16" s="188" t="s">
        <v>249</v>
      </c>
      <c r="F16" s="188" t="s">
        <v>115</v>
      </c>
      <c r="G16" s="255">
        <v>8.5000000000000006E-2</v>
      </c>
      <c r="H16" s="188" t="s">
        <v>116</v>
      </c>
      <c r="I16" s="188" t="s">
        <v>62</v>
      </c>
      <c r="J16" s="244">
        <v>45440</v>
      </c>
      <c r="K16" s="244">
        <v>46167</v>
      </c>
      <c r="L16" s="248">
        <v>1</v>
      </c>
      <c r="M16" s="245">
        <v>500000000</v>
      </c>
      <c r="N16" s="245">
        <v>511626391.80000001</v>
      </c>
      <c r="O16" s="250">
        <v>507836299.05000001</v>
      </c>
      <c r="P16" s="212"/>
      <c r="R16" s="213"/>
    </row>
    <row r="17" spans="2:18">
      <c r="B17" s="188" t="s">
        <v>114</v>
      </c>
      <c r="C17" s="189" t="s">
        <v>158</v>
      </c>
      <c r="D17" s="247" t="s">
        <v>123</v>
      </c>
      <c r="E17" s="188" t="s">
        <v>249</v>
      </c>
      <c r="F17" s="188" t="s">
        <v>115</v>
      </c>
      <c r="G17" s="255">
        <v>8.5000000000000006E-2</v>
      </c>
      <c r="H17" s="188" t="s">
        <v>116</v>
      </c>
      <c r="I17" s="188" t="s">
        <v>62</v>
      </c>
      <c r="J17" s="244">
        <v>45440</v>
      </c>
      <c r="K17" s="244">
        <v>46167</v>
      </c>
      <c r="L17" s="248">
        <v>1</v>
      </c>
      <c r="M17" s="245">
        <v>500000000</v>
      </c>
      <c r="N17" s="245">
        <v>511626391.80000001</v>
      </c>
      <c r="O17" s="250">
        <v>507836299.05000001</v>
      </c>
      <c r="P17" s="212"/>
      <c r="R17" s="213"/>
    </row>
    <row r="18" spans="2:18">
      <c r="B18" s="188" t="s">
        <v>114</v>
      </c>
      <c r="C18" s="189" t="s">
        <v>159</v>
      </c>
      <c r="D18" s="247" t="s">
        <v>123</v>
      </c>
      <c r="E18" s="188" t="s">
        <v>249</v>
      </c>
      <c r="F18" s="188" t="s">
        <v>115</v>
      </c>
      <c r="G18" s="255">
        <v>8.5000000000000006E-2</v>
      </c>
      <c r="H18" s="188" t="s">
        <v>116</v>
      </c>
      <c r="I18" s="188" t="s">
        <v>62</v>
      </c>
      <c r="J18" s="244">
        <v>45440</v>
      </c>
      <c r="K18" s="244">
        <v>46167</v>
      </c>
      <c r="L18" s="248">
        <v>1</v>
      </c>
      <c r="M18" s="245">
        <v>500000000</v>
      </c>
      <c r="N18" s="245">
        <v>511626391.80000001</v>
      </c>
      <c r="O18" s="250">
        <v>507836299.05000001</v>
      </c>
      <c r="P18" s="212"/>
      <c r="R18" s="213"/>
    </row>
    <row r="19" spans="2:18">
      <c r="B19" s="188" t="s">
        <v>114</v>
      </c>
      <c r="C19" s="189" t="s">
        <v>160</v>
      </c>
      <c r="D19" s="247" t="s">
        <v>123</v>
      </c>
      <c r="E19" s="188" t="s">
        <v>249</v>
      </c>
      <c r="F19" s="188" t="s">
        <v>115</v>
      </c>
      <c r="G19" s="255">
        <v>8.5000000000000006E-2</v>
      </c>
      <c r="H19" s="188" t="s">
        <v>116</v>
      </c>
      <c r="I19" s="188" t="s">
        <v>62</v>
      </c>
      <c r="J19" s="244">
        <v>45440</v>
      </c>
      <c r="K19" s="244">
        <v>46167</v>
      </c>
      <c r="L19" s="248">
        <v>1</v>
      </c>
      <c r="M19" s="245">
        <v>500000000</v>
      </c>
      <c r="N19" s="245">
        <v>511626391.80000001</v>
      </c>
      <c r="O19" s="250">
        <v>507836299.05000001</v>
      </c>
      <c r="P19" s="212"/>
      <c r="R19" s="213"/>
    </row>
    <row r="20" spans="2:18">
      <c r="B20" s="188" t="s">
        <v>114</v>
      </c>
      <c r="C20" s="189" t="s">
        <v>161</v>
      </c>
      <c r="D20" s="247" t="s">
        <v>123</v>
      </c>
      <c r="E20" s="188" t="s">
        <v>249</v>
      </c>
      <c r="F20" s="188" t="s">
        <v>115</v>
      </c>
      <c r="G20" s="255">
        <v>8.5000000000000006E-2</v>
      </c>
      <c r="H20" s="188" t="s">
        <v>116</v>
      </c>
      <c r="I20" s="188" t="s">
        <v>62</v>
      </c>
      <c r="J20" s="244">
        <v>45440</v>
      </c>
      <c r="K20" s="244">
        <v>46167</v>
      </c>
      <c r="L20" s="248">
        <v>1</v>
      </c>
      <c r="M20" s="245">
        <v>500000000</v>
      </c>
      <c r="N20" s="245">
        <v>511626391.80000001</v>
      </c>
      <c r="O20" s="250">
        <v>507836299.05000001</v>
      </c>
      <c r="P20" s="212"/>
      <c r="R20" s="213"/>
    </row>
    <row r="21" spans="2:18">
      <c r="B21" s="188" t="s">
        <v>114</v>
      </c>
      <c r="C21" s="189" t="s">
        <v>162</v>
      </c>
      <c r="D21" s="247" t="s">
        <v>123</v>
      </c>
      <c r="E21" s="188" t="s">
        <v>249</v>
      </c>
      <c r="F21" s="188" t="s">
        <v>115</v>
      </c>
      <c r="G21" s="255">
        <v>8.5000000000000006E-2</v>
      </c>
      <c r="H21" s="188" t="s">
        <v>116</v>
      </c>
      <c r="I21" s="188" t="s">
        <v>62</v>
      </c>
      <c r="J21" s="244">
        <v>45440</v>
      </c>
      <c r="K21" s="244">
        <v>46167</v>
      </c>
      <c r="L21" s="248">
        <v>1</v>
      </c>
      <c r="M21" s="245">
        <v>500000000</v>
      </c>
      <c r="N21" s="245">
        <v>511626391.80000001</v>
      </c>
      <c r="O21" s="250">
        <v>507836299.05000001</v>
      </c>
      <c r="P21" s="212"/>
      <c r="R21" s="213"/>
    </row>
    <row r="22" spans="2:18">
      <c r="B22" s="188" t="s">
        <v>114</v>
      </c>
      <c r="C22" s="189" t="s">
        <v>163</v>
      </c>
      <c r="D22" s="247" t="s">
        <v>123</v>
      </c>
      <c r="E22" s="188" t="s">
        <v>249</v>
      </c>
      <c r="F22" s="188" t="s">
        <v>115</v>
      </c>
      <c r="G22" s="255">
        <v>8.5000000000000006E-2</v>
      </c>
      <c r="H22" s="188" t="s">
        <v>116</v>
      </c>
      <c r="I22" s="188" t="s">
        <v>62</v>
      </c>
      <c r="J22" s="244">
        <v>45440</v>
      </c>
      <c r="K22" s="244">
        <v>46167</v>
      </c>
      <c r="L22" s="248">
        <v>1</v>
      </c>
      <c r="M22" s="245">
        <v>500000000</v>
      </c>
      <c r="N22" s="245">
        <v>511626391.80000001</v>
      </c>
      <c r="O22" s="250">
        <v>507836299.05000001</v>
      </c>
      <c r="P22" s="212"/>
      <c r="R22" s="213"/>
    </row>
    <row r="23" spans="2:18">
      <c r="B23" s="188" t="s">
        <v>114</v>
      </c>
      <c r="C23" s="189" t="s">
        <v>164</v>
      </c>
      <c r="D23" s="247" t="s">
        <v>123</v>
      </c>
      <c r="E23" s="188" t="s">
        <v>249</v>
      </c>
      <c r="F23" s="188" t="s">
        <v>115</v>
      </c>
      <c r="G23" s="255">
        <v>8.5000000000000006E-2</v>
      </c>
      <c r="H23" s="188" t="s">
        <v>116</v>
      </c>
      <c r="I23" s="188" t="s">
        <v>62</v>
      </c>
      <c r="J23" s="244">
        <v>45440</v>
      </c>
      <c r="K23" s="244">
        <v>46167</v>
      </c>
      <c r="L23" s="248">
        <v>1</v>
      </c>
      <c r="M23" s="245">
        <v>500000000</v>
      </c>
      <c r="N23" s="245">
        <v>511626391.80000001</v>
      </c>
      <c r="O23" s="250">
        <v>507836299.05000001</v>
      </c>
      <c r="P23" s="212"/>
      <c r="R23" s="213"/>
    </row>
    <row r="24" spans="2:18">
      <c r="B24" s="188" t="s">
        <v>114</v>
      </c>
      <c r="C24" s="189" t="s">
        <v>165</v>
      </c>
      <c r="D24" s="247" t="s">
        <v>123</v>
      </c>
      <c r="E24" s="188" t="s">
        <v>249</v>
      </c>
      <c r="F24" s="188" t="s">
        <v>115</v>
      </c>
      <c r="G24" s="255">
        <v>8.5000000000000006E-2</v>
      </c>
      <c r="H24" s="188" t="s">
        <v>116</v>
      </c>
      <c r="I24" s="188" t="s">
        <v>62</v>
      </c>
      <c r="J24" s="244">
        <v>45440</v>
      </c>
      <c r="K24" s="244">
        <v>46167</v>
      </c>
      <c r="L24" s="248">
        <v>1</v>
      </c>
      <c r="M24" s="245">
        <v>500000000</v>
      </c>
      <c r="N24" s="245">
        <v>511626391.80000001</v>
      </c>
      <c r="O24" s="250">
        <v>507836299.05000001</v>
      </c>
      <c r="P24" s="212"/>
      <c r="R24" s="213"/>
    </row>
    <row r="25" spans="2:18">
      <c r="B25" s="188" t="s">
        <v>114</v>
      </c>
      <c r="C25" s="189" t="s">
        <v>170</v>
      </c>
      <c r="D25" s="247" t="s">
        <v>137</v>
      </c>
      <c r="E25" s="188" t="s">
        <v>138</v>
      </c>
      <c r="F25" s="188" t="s">
        <v>169</v>
      </c>
      <c r="G25" s="255">
        <v>7.1999999999999995E-2</v>
      </c>
      <c r="H25" s="188" t="s">
        <v>116</v>
      </c>
      <c r="I25" s="188" t="s">
        <v>62</v>
      </c>
      <c r="J25" s="244">
        <v>45499</v>
      </c>
      <c r="K25" s="244">
        <v>46125</v>
      </c>
      <c r="L25" s="248">
        <v>1</v>
      </c>
      <c r="M25" s="245">
        <v>1000000000</v>
      </c>
      <c r="N25" s="249">
        <v>1020136728.8</v>
      </c>
      <c r="O25" s="250">
        <v>1032702854.1</v>
      </c>
      <c r="P25" s="212"/>
      <c r="R25" s="213"/>
    </row>
    <row r="26" spans="2:18">
      <c r="B26" s="188" t="s">
        <v>114</v>
      </c>
      <c r="C26" s="189" t="s">
        <v>171</v>
      </c>
      <c r="D26" s="247" t="s">
        <v>137</v>
      </c>
      <c r="E26" s="188" t="s">
        <v>138</v>
      </c>
      <c r="F26" s="188" t="s">
        <v>169</v>
      </c>
      <c r="G26" s="255">
        <v>7.1999999999999995E-2</v>
      </c>
      <c r="H26" s="188" t="s">
        <v>116</v>
      </c>
      <c r="I26" s="188" t="s">
        <v>62</v>
      </c>
      <c r="J26" s="244">
        <v>45499</v>
      </c>
      <c r="K26" s="244">
        <v>46125</v>
      </c>
      <c r="L26" s="248">
        <v>1</v>
      </c>
      <c r="M26" s="245">
        <v>1000000000</v>
      </c>
      <c r="N26" s="249">
        <v>1020136728.8</v>
      </c>
      <c r="O26" s="250">
        <v>1032702854.1</v>
      </c>
      <c r="P26" s="212"/>
      <c r="R26" s="213"/>
    </row>
    <row r="27" spans="2:18">
      <c r="B27" s="188" t="s">
        <v>114</v>
      </c>
      <c r="C27" s="189" t="s">
        <v>172</v>
      </c>
      <c r="D27" s="247" t="s">
        <v>137</v>
      </c>
      <c r="E27" s="188" t="s">
        <v>138</v>
      </c>
      <c r="F27" s="188" t="s">
        <v>169</v>
      </c>
      <c r="G27" s="255">
        <v>7.1999999999999995E-2</v>
      </c>
      <c r="H27" s="188" t="s">
        <v>116</v>
      </c>
      <c r="I27" s="188" t="s">
        <v>62</v>
      </c>
      <c r="J27" s="244">
        <v>45499</v>
      </c>
      <c r="K27" s="244">
        <v>46125</v>
      </c>
      <c r="L27" s="248">
        <v>1</v>
      </c>
      <c r="M27" s="245">
        <v>1000000000</v>
      </c>
      <c r="N27" s="249">
        <v>1020136328.8</v>
      </c>
      <c r="O27" s="250">
        <v>1032702722.9</v>
      </c>
      <c r="P27" s="212"/>
      <c r="R27" s="213"/>
    </row>
    <row r="28" spans="2:18">
      <c r="B28" s="188" t="s">
        <v>114</v>
      </c>
      <c r="C28" s="189" t="s">
        <v>173</v>
      </c>
      <c r="D28" s="247" t="s">
        <v>137</v>
      </c>
      <c r="E28" s="188" t="s">
        <v>138</v>
      </c>
      <c r="F28" s="188" t="s">
        <v>169</v>
      </c>
      <c r="G28" s="255">
        <v>7.1999999999999995E-2</v>
      </c>
      <c r="H28" s="188" t="s">
        <v>116</v>
      </c>
      <c r="I28" s="188" t="s">
        <v>62</v>
      </c>
      <c r="J28" s="244">
        <v>45499</v>
      </c>
      <c r="K28" s="244">
        <v>46125</v>
      </c>
      <c r="L28" s="248">
        <v>1</v>
      </c>
      <c r="M28" s="245">
        <v>1000000000</v>
      </c>
      <c r="N28" s="249">
        <v>1020136328.8</v>
      </c>
      <c r="O28" s="250">
        <v>1032702722.9</v>
      </c>
      <c r="P28" s="212"/>
      <c r="R28" s="213"/>
    </row>
    <row r="29" spans="2:18">
      <c r="B29" s="188" t="s">
        <v>114</v>
      </c>
      <c r="C29" s="189" t="s">
        <v>174</v>
      </c>
      <c r="D29" s="247" t="s">
        <v>137</v>
      </c>
      <c r="E29" s="188" t="s">
        <v>138</v>
      </c>
      <c r="F29" s="188" t="s">
        <v>169</v>
      </c>
      <c r="G29" s="255">
        <v>7.1999999999999995E-2</v>
      </c>
      <c r="H29" s="188" t="s">
        <v>116</v>
      </c>
      <c r="I29" s="188" t="s">
        <v>62</v>
      </c>
      <c r="J29" s="244">
        <v>45504</v>
      </c>
      <c r="K29" s="244">
        <v>46125</v>
      </c>
      <c r="L29" s="248">
        <v>1</v>
      </c>
      <c r="M29" s="245">
        <v>500000000</v>
      </c>
      <c r="N29" s="249">
        <v>510602815.05000001</v>
      </c>
      <c r="O29" s="250">
        <v>516367358.25</v>
      </c>
      <c r="P29" s="212"/>
      <c r="R29" s="213"/>
    </row>
    <row r="30" spans="2:18">
      <c r="B30" s="188" t="s">
        <v>114</v>
      </c>
      <c r="C30" s="189" t="s">
        <v>175</v>
      </c>
      <c r="D30" s="247" t="s">
        <v>137</v>
      </c>
      <c r="E30" s="188" t="s">
        <v>138</v>
      </c>
      <c r="F30" s="188" t="s">
        <v>169</v>
      </c>
      <c r="G30" s="255">
        <v>7.1999999999999995E-2</v>
      </c>
      <c r="H30" s="188" t="s">
        <v>116</v>
      </c>
      <c r="I30" s="188" t="s">
        <v>62</v>
      </c>
      <c r="J30" s="244">
        <v>45504</v>
      </c>
      <c r="K30" s="244">
        <v>46125</v>
      </c>
      <c r="L30" s="248">
        <v>1</v>
      </c>
      <c r="M30" s="245">
        <v>500000000</v>
      </c>
      <c r="N30" s="249">
        <v>510602815.05000001</v>
      </c>
      <c r="O30" s="250">
        <v>516367358.25</v>
      </c>
      <c r="P30" s="212"/>
      <c r="R30" s="213"/>
    </row>
    <row r="31" spans="2:18">
      <c r="B31" s="188" t="s">
        <v>114</v>
      </c>
      <c r="C31" s="189" t="s">
        <v>176</v>
      </c>
      <c r="D31" s="247" t="s">
        <v>137</v>
      </c>
      <c r="E31" s="188" t="s">
        <v>138</v>
      </c>
      <c r="F31" s="188" t="s">
        <v>169</v>
      </c>
      <c r="G31" s="255">
        <v>7.1999999999999995E-2</v>
      </c>
      <c r="H31" s="188" t="s">
        <v>116</v>
      </c>
      <c r="I31" s="188" t="s">
        <v>62</v>
      </c>
      <c r="J31" s="244">
        <v>45504</v>
      </c>
      <c r="K31" s="244">
        <v>46125</v>
      </c>
      <c r="L31" s="248">
        <v>1</v>
      </c>
      <c r="M31" s="245">
        <v>500000000</v>
      </c>
      <c r="N31" s="249">
        <v>510602815.05000001</v>
      </c>
      <c r="O31" s="250">
        <v>516367358.25</v>
      </c>
      <c r="P31" s="212"/>
      <c r="R31" s="213"/>
    </row>
    <row r="32" spans="2:18">
      <c r="B32" s="188" t="s">
        <v>114</v>
      </c>
      <c r="C32" s="189" t="s">
        <v>177</v>
      </c>
      <c r="D32" s="247" t="s">
        <v>137</v>
      </c>
      <c r="E32" s="188" t="s">
        <v>138</v>
      </c>
      <c r="F32" s="188" t="s">
        <v>169</v>
      </c>
      <c r="G32" s="255">
        <v>7.1999999999999995E-2</v>
      </c>
      <c r="H32" s="188" t="s">
        <v>116</v>
      </c>
      <c r="I32" s="188" t="s">
        <v>62</v>
      </c>
      <c r="J32" s="244">
        <v>45504</v>
      </c>
      <c r="K32" s="244">
        <v>46125</v>
      </c>
      <c r="L32" s="248">
        <v>1</v>
      </c>
      <c r="M32" s="245">
        <v>500000000</v>
      </c>
      <c r="N32" s="249">
        <v>510602815.05000001</v>
      </c>
      <c r="O32" s="250">
        <v>516367358.25</v>
      </c>
      <c r="P32" s="212"/>
      <c r="R32" s="213"/>
    </row>
    <row r="33" spans="2:18">
      <c r="B33" s="188" t="s">
        <v>114</v>
      </c>
      <c r="C33" s="189" t="s">
        <v>178</v>
      </c>
      <c r="D33" s="247" t="s">
        <v>137</v>
      </c>
      <c r="E33" s="188" t="s">
        <v>138</v>
      </c>
      <c r="F33" s="188" t="s">
        <v>169</v>
      </c>
      <c r="G33" s="255">
        <v>7.1999999999999995E-2</v>
      </c>
      <c r="H33" s="188" t="s">
        <v>116</v>
      </c>
      <c r="I33" s="188" t="s">
        <v>62</v>
      </c>
      <c r="J33" s="244">
        <v>45504</v>
      </c>
      <c r="K33" s="244">
        <v>46125</v>
      </c>
      <c r="L33" s="248">
        <v>1</v>
      </c>
      <c r="M33" s="245">
        <v>500000000</v>
      </c>
      <c r="N33" s="249">
        <v>510602815.05000001</v>
      </c>
      <c r="O33" s="250">
        <v>516367358.25</v>
      </c>
      <c r="P33" s="212"/>
      <c r="R33" s="213"/>
    </row>
    <row r="34" spans="2:18">
      <c r="B34" s="188" t="s">
        <v>114</v>
      </c>
      <c r="C34" s="189" t="s">
        <v>179</v>
      </c>
      <c r="D34" s="247" t="s">
        <v>137</v>
      </c>
      <c r="E34" s="188" t="s">
        <v>138</v>
      </c>
      <c r="F34" s="188" t="s">
        <v>169</v>
      </c>
      <c r="G34" s="255">
        <v>7.1999999999999995E-2</v>
      </c>
      <c r="H34" s="188" t="s">
        <v>116</v>
      </c>
      <c r="I34" s="188" t="s">
        <v>62</v>
      </c>
      <c r="J34" s="244">
        <v>45504</v>
      </c>
      <c r="K34" s="244">
        <v>46125</v>
      </c>
      <c r="L34" s="248">
        <v>1</v>
      </c>
      <c r="M34" s="245">
        <v>500000000</v>
      </c>
      <c r="N34" s="249">
        <v>510602815.05000001</v>
      </c>
      <c r="O34" s="250">
        <v>516367358.25</v>
      </c>
      <c r="P34" s="212"/>
      <c r="R34" s="213"/>
    </row>
    <row r="35" spans="2:18">
      <c r="B35" s="188" t="s">
        <v>114</v>
      </c>
      <c r="C35" s="189" t="s">
        <v>180</v>
      </c>
      <c r="D35" s="247" t="s">
        <v>137</v>
      </c>
      <c r="E35" s="188" t="s">
        <v>138</v>
      </c>
      <c r="F35" s="188" t="s">
        <v>169</v>
      </c>
      <c r="G35" s="255">
        <v>7.1999999999999995E-2</v>
      </c>
      <c r="H35" s="188" t="s">
        <v>116</v>
      </c>
      <c r="I35" s="188" t="s">
        <v>62</v>
      </c>
      <c r="J35" s="244">
        <v>45504</v>
      </c>
      <c r="K35" s="244">
        <v>46125</v>
      </c>
      <c r="L35" s="248">
        <v>1</v>
      </c>
      <c r="M35" s="245">
        <v>500000000</v>
      </c>
      <c r="N35" s="249">
        <v>510602815.05000001</v>
      </c>
      <c r="O35" s="250">
        <v>516367358.25</v>
      </c>
      <c r="P35" s="212"/>
      <c r="R35" s="213"/>
    </row>
    <row r="36" spans="2:18">
      <c r="B36" s="188" t="s">
        <v>114</v>
      </c>
      <c r="C36" s="189" t="s">
        <v>181</v>
      </c>
      <c r="D36" s="247" t="s">
        <v>137</v>
      </c>
      <c r="E36" s="188" t="s">
        <v>138</v>
      </c>
      <c r="F36" s="188" t="s">
        <v>169</v>
      </c>
      <c r="G36" s="255">
        <v>7.1999999999999995E-2</v>
      </c>
      <c r="H36" s="188" t="s">
        <v>116</v>
      </c>
      <c r="I36" s="188" t="s">
        <v>62</v>
      </c>
      <c r="J36" s="244">
        <v>45504</v>
      </c>
      <c r="K36" s="244">
        <v>46125</v>
      </c>
      <c r="L36" s="248">
        <v>1</v>
      </c>
      <c r="M36" s="245">
        <v>500000000</v>
      </c>
      <c r="N36" s="249">
        <v>510602815.05000001</v>
      </c>
      <c r="O36" s="250">
        <v>516367358.25</v>
      </c>
      <c r="P36" s="212"/>
      <c r="R36" s="213"/>
    </row>
    <row r="37" spans="2:18">
      <c r="B37" s="188" t="s">
        <v>114</v>
      </c>
      <c r="C37" s="189" t="s">
        <v>253</v>
      </c>
      <c r="D37" s="247" t="s">
        <v>167</v>
      </c>
      <c r="E37" s="188" t="s">
        <v>168</v>
      </c>
      <c r="F37" s="188" t="s">
        <v>125</v>
      </c>
      <c r="G37" s="255">
        <v>7.3999999999999996E-2</v>
      </c>
      <c r="H37" s="188" t="s">
        <v>116</v>
      </c>
      <c r="I37" s="188" t="s">
        <v>62</v>
      </c>
      <c r="J37" s="244">
        <v>45783</v>
      </c>
      <c r="K37" s="244">
        <v>45937</v>
      </c>
      <c r="L37" s="248">
        <v>1</v>
      </c>
      <c r="M37" s="245">
        <v>500000000</v>
      </c>
      <c r="N37" s="249">
        <v>503367615.05000001</v>
      </c>
      <c r="O37" s="250">
        <v>518527112.69999999</v>
      </c>
      <c r="P37" s="212"/>
      <c r="R37" s="213"/>
    </row>
    <row r="38" spans="2:18">
      <c r="B38" s="188" t="s">
        <v>114</v>
      </c>
      <c r="C38" s="189" t="s">
        <v>302</v>
      </c>
      <c r="D38" s="247" t="s">
        <v>152</v>
      </c>
      <c r="E38" s="188" t="s">
        <v>257</v>
      </c>
      <c r="F38" s="188" t="s">
        <v>122</v>
      </c>
      <c r="G38" s="255">
        <v>7.4999999999999997E-2</v>
      </c>
      <c r="H38" s="188" t="s">
        <v>116</v>
      </c>
      <c r="I38" s="188" t="s">
        <v>62</v>
      </c>
      <c r="J38" s="244">
        <v>45616</v>
      </c>
      <c r="K38" s="244">
        <v>46118</v>
      </c>
      <c r="L38" s="248">
        <v>1</v>
      </c>
      <c r="M38" s="245">
        <v>500000000</v>
      </c>
      <c r="N38" s="249">
        <v>503931356.85000002</v>
      </c>
      <c r="O38" s="250">
        <v>499771059.94999999</v>
      </c>
      <c r="P38" s="212"/>
      <c r="R38" s="213"/>
    </row>
    <row r="39" spans="2:18">
      <c r="B39" s="188" t="s">
        <v>114</v>
      </c>
      <c r="C39" s="189" t="s">
        <v>303</v>
      </c>
      <c r="D39" s="247" t="s">
        <v>152</v>
      </c>
      <c r="E39" s="188" t="s">
        <v>257</v>
      </c>
      <c r="F39" s="188" t="s">
        <v>122</v>
      </c>
      <c r="G39" s="255">
        <v>7.4999999999999997E-2</v>
      </c>
      <c r="H39" s="188" t="s">
        <v>116</v>
      </c>
      <c r="I39" s="188" t="s">
        <v>62</v>
      </c>
      <c r="J39" s="244">
        <v>45636</v>
      </c>
      <c r="K39" s="244">
        <v>46118</v>
      </c>
      <c r="L39" s="248">
        <v>1</v>
      </c>
      <c r="M39" s="245">
        <v>500000000</v>
      </c>
      <c r="N39" s="249">
        <v>506321851.35000002</v>
      </c>
      <c r="O39" s="250">
        <v>499771059.94999999</v>
      </c>
      <c r="P39" s="212"/>
      <c r="R39" s="213"/>
    </row>
    <row r="40" spans="2:18">
      <c r="B40" s="188" t="s">
        <v>114</v>
      </c>
      <c r="C40" s="189" t="s">
        <v>304</v>
      </c>
      <c r="D40" s="247" t="s">
        <v>152</v>
      </c>
      <c r="E40" s="188" t="s">
        <v>257</v>
      </c>
      <c r="F40" s="188" t="s">
        <v>122</v>
      </c>
      <c r="G40" s="255">
        <v>7.4999999999999997E-2</v>
      </c>
      <c r="H40" s="188" t="s">
        <v>116</v>
      </c>
      <c r="I40" s="188" t="s">
        <v>62</v>
      </c>
      <c r="J40" s="244">
        <v>45636</v>
      </c>
      <c r="K40" s="244">
        <v>46118</v>
      </c>
      <c r="L40" s="248">
        <v>1</v>
      </c>
      <c r="M40" s="245">
        <v>500000000</v>
      </c>
      <c r="N40" s="249">
        <v>506321851.35000002</v>
      </c>
      <c r="O40" s="250">
        <v>499771059.94999999</v>
      </c>
      <c r="P40" s="212"/>
      <c r="R40" s="213"/>
    </row>
    <row r="41" spans="2:18">
      <c r="B41" s="188" t="s">
        <v>114</v>
      </c>
      <c r="C41" s="189" t="s">
        <v>183</v>
      </c>
      <c r="D41" s="247" t="s">
        <v>123</v>
      </c>
      <c r="E41" s="188" t="s">
        <v>249</v>
      </c>
      <c r="F41" s="188" t="s">
        <v>115</v>
      </c>
      <c r="G41" s="255">
        <v>7.2499999999999995E-2</v>
      </c>
      <c r="H41" s="188" t="s">
        <v>116</v>
      </c>
      <c r="I41" s="188" t="s">
        <v>62</v>
      </c>
      <c r="J41" s="244">
        <v>45639</v>
      </c>
      <c r="K41" s="244">
        <v>46063</v>
      </c>
      <c r="L41" s="248">
        <v>1</v>
      </c>
      <c r="M41" s="245">
        <v>140000000</v>
      </c>
      <c r="N41" s="249">
        <v>140047817.66999999</v>
      </c>
      <c r="O41" s="250">
        <v>141169639.93000001</v>
      </c>
      <c r="P41" s="212"/>
      <c r="R41" s="213"/>
    </row>
    <row r="42" spans="2:18">
      <c r="B42" s="188" t="s">
        <v>114</v>
      </c>
      <c r="C42" s="189" t="s">
        <v>184</v>
      </c>
      <c r="D42" s="247" t="s">
        <v>123</v>
      </c>
      <c r="E42" s="188" t="s">
        <v>249</v>
      </c>
      <c r="F42" s="188" t="s">
        <v>115</v>
      </c>
      <c r="G42" s="255">
        <v>9.7500000000000003E-2</v>
      </c>
      <c r="H42" s="188" t="s">
        <v>116</v>
      </c>
      <c r="I42" s="188" t="s">
        <v>62</v>
      </c>
      <c r="J42" s="244">
        <v>45639</v>
      </c>
      <c r="K42" s="244">
        <v>46010</v>
      </c>
      <c r="L42" s="248">
        <v>1</v>
      </c>
      <c r="M42" s="245">
        <v>250000000</v>
      </c>
      <c r="N42" s="249">
        <v>260533606.5</v>
      </c>
      <c r="O42" s="250">
        <v>251976493.43000001</v>
      </c>
      <c r="P42" s="212"/>
      <c r="R42" s="213"/>
    </row>
    <row r="43" spans="2:18">
      <c r="B43" s="188" t="s">
        <v>114</v>
      </c>
      <c r="C43" s="189" t="s">
        <v>189</v>
      </c>
      <c r="D43" s="247" t="s">
        <v>190</v>
      </c>
      <c r="E43" s="188" t="s">
        <v>254</v>
      </c>
      <c r="F43" s="188" t="s">
        <v>169</v>
      </c>
      <c r="G43" s="255">
        <v>7.0000000000000007E-2</v>
      </c>
      <c r="H43" s="188" t="s">
        <v>116</v>
      </c>
      <c r="I43" s="188" t="s">
        <v>62</v>
      </c>
      <c r="J43" s="244">
        <v>45665</v>
      </c>
      <c r="K43" s="244">
        <v>46246</v>
      </c>
      <c r="L43" s="190">
        <v>1</v>
      </c>
      <c r="M43" s="245">
        <v>500000000</v>
      </c>
      <c r="N43" s="249">
        <v>510120917.10000002</v>
      </c>
      <c r="O43" s="250">
        <v>502308499.19999999</v>
      </c>
      <c r="P43" s="212"/>
      <c r="R43" s="213"/>
    </row>
    <row r="44" spans="2:18">
      <c r="B44" s="188" t="s">
        <v>114</v>
      </c>
      <c r="C44" s="189" t="s">
        <v>191</v>
      </c>
      <c r="D44" s="247" t="s">
        <v>190</v>
      </c>
      <c r="E44" s="188" t="s">
        <v>254</v>
      </c>
      <c r="F44" s="188" t="s">
        <v>169</v>
      </c>
      <c r="G44" s="255">
        <v>7.0000000000000007E-2</v>
      </c>
      <c r="H44" s="188" t="s">
        <v>116</v>
      </c>
      <c r="I44" s="188" t="s">
        <v>62</v>
      </c>
      <c r="J44" s="244">
        <v>45665</v>
      </c>
      <c r="K44" s="244">
        <v>46246</v>
      </c>
      <c r="L44" s="190">
        <v>1</v>
      </c>
      <c r="M44" s="245">
        <v>500000000</v>
      </c>
      <c r="N44" s="249">
        <v>510120917.10000002</v>
      </c>
      <c r="O44" s="250">
        <v>502308499.19999999</v>
      </c>
      <c r="P44" s="212"/>
      <c r="R44" s="213"/>
    </row>
    <row r="45" spans="2:18">
      <c r="B45" s="188" t="s">
        <v>114</v>
      </c>
      <c r="C45" s="189" t="s">
        <v>192</v>
      </c>
      <c r="D45" s="247" t="s">
        <v>190</v>
      </c>
      <c r="E45" s="188" t="s">
        <v>254</v>
      </c>
      <c r="F45" s="188" t="s">
        <v>169</v>
      </c>
      <c r="G45" s="255">
        <v>7.0000000000000007E-2</v>
      </c>
      <c r="H45" s="188" t="s">
        <v>116</v>
      </c>
      <c r="I45" s="188" t="s">
        <v>62</v>
      </c>
      <c r="J45" s="244">
        <v>45665</v>
      </c>
      <c r="K45" s="244">
        <v>46246</v>
      </c>
      <c r="L45" s="190">
        <v>1</v>
      </c>
      <c r="M45" s="245">
        <v>500000000</v>
      </c>
      <c r="N45" s="249">
        <v>510120917.10000002</v>
      </c>
      <c r="O45" s="250">
        <v>502308499.19999999</v>
      </c>
      <c r="P45" s="212"/>
      <c r="R45" s="213"/>
    </row>
    <row r="46" spans="2:18">
      <c r="B46" s="188" t="s">
        <v>114</v>
      </c>
      <c r="C46" s="189" t="s">
        <v>193</v>
      </c>
      <c r="D46" s="247" t="s">
        <v>190</v>
      </c>
      <c r="E46" s="188" t="s">
        <v>254</v>
      </c>
      <c r="F46" s="188" t="s">
        <v>169</v>
      </c>
      <c r="G46" s="255">
        <v>7.0000000000000007E-2</v>
      </c>
      <c r="H46" s="188" t="s">
        <v>116</v>
      </c>
      <c r="I46" s="188" t="s">
        <v>62</v>
      </c>
      <c r="J46" s="244">
        <v>45665</v>
      </c>
      <c r="K46" s="244">
        <v>46246</v>
      </c>
      <c r="L46" s="190">
        <v>1</v>
      </c>
      <c r="M46" s="245">
        <v>500000000</v>
      </c>
      <c r="N46" s="249">
        <v>510120917.10000002</v>
      </c>
      <c r="O46" s="250">
        <v>502308499.19999999</v>
      </c>
      <c r="P46" s="212"/>
      <c r="R46" s="213"/>
    </row>
    <row r="47" spans="2:18">
      <c r="B47" s="188" t="s">
        <v>114</v>
      </c>
      <c r="C47" s="189" t="s">
        <v>194</v>
      </c>
      <c r="D47" s="247" t="s">
        <v>190</v>
      </c>
      <c r="E47" s="188" t="s">
        <v>254</v>
      </c>
      <c r="F47" s="188" t="s">
        <v>169</v>
      </c>
      <c r="G47" s="255">
        <v>7.0000000000000007E-2</v>
      </c>
      <c r="H47" s="188" t="s">
        <v>116</v>
      </c>
      <c r="I47" s="188" t="s">
        <v>62</v>
      </c>
      <c r="J47" s="244">
        <v>45665</v>
      </c>
      <c r="K47" s="244">
        <v>46246</v>
      </c>
      <c r="L47" s="190">
        <v>1</v>
      </c>
      <c r="M47" s="245">
        <v>500000000</v>
      </c>
      <c r="N47" s="249">
        <v>510120917.10000002</v>
      </c>
      <c r="O47" s="250">
        <v>502308499.19999999</v>
      </c>
      <c r="P47" s="212"/>
      <c r="R47" s="213"/>
    </row>
    <row r="48" spans="2:18">
      <c r="B48" s="188" t="s">
        <v>114</v>
      </c>
      <c r="C48" s="189" t="s">
        <v>195</v>
      </c>
      <c r="D48" s="247" t="s">
        <v>190</v>
      </c>
      <c r="E48" s="188" t="s">
        <v>254</v>
      </c>
      <c r="F48" s="188" t="s">
        <v>169</v>
      </c>
      <c r="G48" s="255">
        <v>7.0000000000000007E-2</v>
      </c>
      <c r="H48" s="188" t="s">
        <v>116</v>
      </c>
      <c r="I48" s="188" t="s">
        <v>62</v>
      </c>
      <c r="J48" s="244">
        <v>45665</v>
      </c>
      <c r="K48" s="244">
        <v>46246</v>
      </c>
      <c r="L48" s="190">
        <v>1</v>
      </c>
      <c r="M48" s="245">
        <v>500000000</v>
      </c>
      <c r="N48" s="249">
        <v>510120917.10000002</v>
      </c>
      <c r="O48" s="250">
        <v>502308499.19999999</v>
      </c>
      <c r="P48" s="212"/>
      <c r="R48" s="213"/>
    </row>
    <row r="49" spans="2:18">
      <c r="B49" s="188" t="s">
        <v>114</v>
      </c>
      <c r="C49" s="189" t="s">
        <v>196</v>
      </c>
      <c r="D49" s="247" t="s">
        <v>190</v>
      </c>
      <c r="E49" s="188" t="s">
        <v>254</v>
      </c>
      <c r="F49" s="188" t="s">
        <v>169</v>
      </c>
      <c r="G49" s="255">
        <v>7.0000000000000007E-2</v>
      </c>
      <c r="H49" s="188" t="s">
        <v>116</v>
      </c>
      <c r="I49" s="188" t="s">
        <v>62</v>
      </c>
      <c r="J49" s="244">
        <v>45665</v>
      </c>
      <c r="K49" s="244">
        <v>46246</v>
      </c>
      <c r="L49" s="190">
        <v>1</v>
      </c>
      <c r="M49" s="245">
        <v>500000000</v>
      </c>
      <c r="N49" s="249">
        <v>510120917.10000002</v>
      </c>
      <c r="O49" s="250">
        <v>502308499.19999999</v>
      </c>
      <c r="P49" s="212"/>
      <c r="R49" s="213"/>
    </row>
    <row r="50" spans="2:18">
      <c r="B50" s="188" t="s">
        <v>114</v>
      </c>
      <c r="C50" s="189" t="s">
        <v>197</v>
      </c>
      <c r="D50" s="247" t="s">
        <v>190</v>
      </c>
      <c r="E50" s="188" t="s">
        <v>254</v>
      </c>
      <c r="F50" s="188" t="s">
        <v>169</v>
      </c>
      <c r="G50" s="255">
        <v>7.0000000000000007E-2</v>
      </c>
      <c r="H50" s="188" t="s">
        <v>116</v>
      </c>
      <c r="I50" s="188" t="s">
        <v>62</v>
      </c>
      <c r="J50" s="244">
        <v>45665</v>
      </c>
      <c r="K50" s="244">
        <v>46246</v>
      </c>
      <c r="L50" s="190">
        <v>1</v>
      </c>
      <c r="M50" s="245">
        <v>500000000</v>
      </c>
      <c r="N50" s="249">
        <v>510120917.10000002</v>
      </c>
      <c r="O50" s="250">
        <v>502308499.19999999</v>
      </c>
      <c r="P50" s="212"/>
      <c r="R50" s="213"/>
    </row>
    <row r="51" spans="2:18">
      <c r="B51" s="188" t="s">
        <v>114</v>
      </c>
      <c r="C51" s="189" t="s">
        <v>198</v>
      </c>
      <c r="D51" s="247" t="s">
        <v>190</v>
      </c>
      <c r="E51" s="188" t="s">
        <v>254</v>
      </c>
      <c r="F51" s="188" t="s">
        <v>169</v>
      </c>
      <c r="G51" s="255">
        <v>7.0000000000000007E-2</v>
      </c>
      <c r="H51" s="188" t="s">
        <v>116</v>
      </c>
      <c r="I51" s="188" t="s">
        <v>62</v>
      </c>
      <c r="J51" s="244">
        <v>45665</v>
      </c>
      <c r="K51" s="244">
        <v>46246</v>
      </c>
      <c r="L51" s="190">
        <v>1</v>
      </c>
      <c r="M51" s="245">
        <v>500000000</v>
      </c>
      <c r="N51" s="249">
        <v>510120917.10000002</v>
      </c>
      <c r="O51" s="250">
        <v>502308499.19999999</v>
      </c>
      <c r="P51" s="212"/>
      <c r="R51" s="213"/>
    </row>
    <row r="52" spans="2:18">
      <c r="B52" s="188" t="s">
        <v>114</v>
      </c>
      <c r="C52" s="189" t="s">
        <v>199</v>
      </c>
      <c r="D52" s="247" t="s">
        <v>190</v>
      </c>
      <c r="E52" s="188" t="s">
        <v>254</v>
      </c>
      <c r="F52" s="188" t="s">
        <v>169</v>
      </c>
      <c r="G52" s="255">
        <v>7.0000000000000007E-2</v>
      </c>
      <c r="H52" s="188" t="s">
        <v>116</v>
      </c>
      <c r="I52" s="188" t="s">
        <v>62</v>
      </c>
      <c r="J52" s="244">
        <v>45665</v>
      </c>
      <c r="K52" s="244">
        <v>46246</v>
      </c>
      <c r="L52" s="190">
        <v>1</v>
      </c>
      <c r="M52" s="245">
        <v>500000000</v>
      </c>
      <c r="N52" s="249">
        <v>510120917.10000002</v>
      </c>
      <c r="O52" s="250">
        <v>502308499.19999999</v>
      </c>
      <c r="P52" s="212"/>
      <c r="R52" s="213"/>
    </row>
    <row r="53" spans="2:18">
      <c r="B53" s="188" t="s">
        <v>114</v>
      </c>
      <c r="C53" s="189" t="s">
        <v>200</v>
      </c>
      <c r="D53" s="247" t="s">
        <v>190</v>
      </c>
      <c r="E53" s="188" t="s">
        <v>254</v>
      </c>
      <c r="F53" s="188" t="s">
        <v>169</v>
      </c>
      <c r="G53" s="255">
        <v>7.0000000000000007E-2</v>
      </c>
      <c r="H53" s="188" t="s">
        <v>116</v>
      </c>
      <c r="I53" s="188" t="s">
        <v>62</v>
      </c>
      <c r="J53" s="244">
        <v>45665</v>
      </c>
      <c r="K53" s="244">
        <v>46246</v>
      </c>
      <c r="L53" s="190">
        <v>1</v>
      </c>
      <c r="M53" s="245">
        <v>500000000</v>
      </c>
      <c r="N53" s="249">
        <v>510120917.10000002</v>
      </c>
      <c r="O53" s="250">
        <v>502308499.19999999</v>
      </c>
      <c r="P53" s="212"/>
      <c r="R53" s="213"/>
    </row>
    <row r="54" spans="2:18">
      <c r="B54" s="188" t="s">
        <v>114</v>
      </c>
      <c r="C54" s="189" t="s">
        <v>201</v>
      </c>
      <c r="D54" s="247" t="s">
        <v>190</v>
      </c>
      <c r="E54" s="188" t="s">
        <v>254</v>
      </c>
      <c r="F54" s="188" t="s">
        <v>169</v>
      </c>
      <c r="G54" s="255">
        <v>7.0000000000000007E-2</v>
      </c>
      <c r="H54" s="188" t="s">
        <v>116</v>
      </c>
      <c r="I54" s="188" t="s">
        <v>62</v>
      </c>
      <c r="J54" s="244">
        <v>45665</v>
      </c>
      <c r="K54" s="244">
        <v>46246</v>
      </c>
      <c r="L54" s="190">
        <v>1</v>
      </c>
      <c r="M54" s="245">
        <v>500000000</v>
      </c>
      <c r="N54" s="249">
        <v>510120917.10000002</v>
      </c>
      <c r="O54" s="250">
        <v>502308499.19999999</v>
      </c>
      <c r="P54" s="212"/>
      <c r="R54" s="213"/>
    </row>
    <row r="55" spans="2:18">
      <c r="B55" s="188" t="s">
        <v>114</v>
      </c>
      <c r="C55" s="189" t="s">
        <v>202</v>
      </c>
      <c r="D55" s="247" t="s">
        <v>190</v>
      </c>
      <c r="E55" s="188" t="s">
        <v>254</v>
      </c>
      <c r="F55" s="188" t="s">
        <v>169</v>
      </c>
      <c r="G55" s="255">
        <v>7.0000000000000007E-2</v>
      </c>
      <c r="H55" s="188" t="s">
        <v>116</v>
      </c>
      <c r="I55" s="188" t="s">
        <v>62</v>
      </c>
      <c r="J55" s="244">
        <v>45665</v>
      </c>
      <c r="K55" s="244">
        <v>46246</v>
      </c>
      <c r="L55" s="190">
        <v>1</v>
      </c>
      <c r="M55" s="245">
        <v>500000000</v>
      </c>
      <c r="N55" s="249">
        <v>510120917.10000002</v>
      </c>
      <c r="O55" s="250">
        <v>502308499.19999999</v>
      </c>
      <c r="P55" s="212"/>
      <c r="R55" s="213"/>
    </row>
    <row r="56" spans="2:18">
      <c r="B56" s="246" t="s">
        <v>114</v>
      </c>
      <c r="C56" s="189" t="s">
        <v>203</v>
      </c>
      <c r="D56" s="247" t="s">
        <v>120</v>
      </c>
      <c r="E56" s="188" t="s">
        <v>255</v>
      </c>
      <c r="F56" s="188" t="s">
        <v>117</v>
      </c>
      <c r="G56" s="255">
        <v>7.6999999999999999E-2</v>
      </c>
      <c r="H56" s="188" t="s">
        <v>116</v>
      </c>
      <c r="I56" s="188" t="s">
        <v>62</v>
      </c>
      <c r="J56" s="244">
        <v>45666</v>
      </c>
      <c r="K56" s="244">
        <v>46035</v>
      </c>
      <c r="L56" s="190">
        <v>1</v>
      </c>
      <c r="M56" s="245">
        <v>500000000</v>
      </c>
      <c r="N56" s="249">
        <v>501639958.89999998</v>
      </c>
      <c r="O56" s="250">
        <v>508848313.5</v>
      </c>
      <c r="P56" s="212"/>
      <c r="R56" s="213"/>
    </row>
    <row r="57" spans="2:18">
      <c r="B57" s="246" t="s">
        <v>114</v>
      </c>
      <c r="C57" s="189" t="s">
        <v>204</v>
      </c>
      <c r="D57" s="247" t="s">
        <v>120</v>
      </c>
      <c r="E57" s="188" t="s">
        <v>255</v>
      </c>
      <c r="F57" s="188" t="s">
        <v>117</v>
      </c>
      <c r="G57" s="255">
        <v>7.6999999999999999E-2</v>
      </c>
      <c r="H57" s="188" t="s">
        <v>116</v>
      </c>
      <c r="I57" s="188" t="s">
        <v>62</v>
      </c>
      <c r="J57" s="244">
        <v>45666</v>
      </c>
      <c r="K57" s="244">
        <v>46035</v>
      </c>
      <c r="L57" s="190">
        <v>1</v>
      </c>
      <c r="M57" s="245">
        <v>500000000</v>
      </c>
      <c r="N57" s="249">
        <v>501639958.89999998</v>
      </c>
      <c r="O57" s="250">
        <v>508848313.5</v>
      </c>
      <c r="P57" s="212"/>
      <c r="R57" s="213"/>
    </row>
    <row r="58" spans="2:18">
      <c r="B58" s="246" t="s">
        <v>114</v>
      </c>
      <c r="C58" s="189" t="s">
        <v>205</v>
      </c>
      <c r="D58" s="247" t="s">
        <v>120</v>
      </c>
      <c r="E58" s="188" t="s">
        <v>255</v>
      </c>
      <c r="F58" s="188" t="s">
        <v>117</v>
      </c>
      <c r="G58" s="255">
        <v>7.6999999999999999E-2</v>
      </c>
      <c r="H58" s="188" t="s">
        <v>116</v>
      </c>
      <c r="I58" s="188" t="s">
        <v>62</v>
      </c>
      <c r="J58" s="244">
        <v>45666</v>
      </c>
      <c r="K58" s="244">
        <v>46035</v>
      </c>
      <c r="L58" s="190">
        <v>1</v>
      </c>
      <c r="M58" s="245">
        <v>500000000</v>
      </c>
      <c r="N58" s="249">
        <v>501639958.89999998</v>
      </c>
      <c r="O58" s="250">
        <v>508848313.5</v>
      </c>
      <c r="P58" s="212"/>
      <c r="R58" s="213"/>
    </row>
    <row r="59" spans="2:18">
      <c r="B59" s="246" t="s">
        <v>114</v>
      </c>
      <c r="C59" s="189" t="s">
        <v>206</v>
      </c>
      <c r="D59" s="247" t="s">
        <v>120</v>
      </c>
      <c r="E59" s="188" t="s">
        <v>255</v>
      </c>
      <c r="F59" s="188" t="s">
        <v>117</v>
      </c>
      <c r="G59" s="255">
        <v>7.6999999999999999E-2</v>
      </c>
      <c r="H59" s="188" t="s">
        <v>116</v>
      </c>
      <c r="I59" s="188" t="s">
        <v>62</v>
      </c>
      <c r="J59" s="244">
        <v>45666</v>
      </c>
      <c r="K59" s="244">
        <v>46035</v>
      </c>
      <c r="L59" s="190">
        <v>1</v>
      </c>
      <c r="M59" s="245">
        <v>500000000</v>
      </c>
      <c r="N59" s="249">
        <v>501639958.89999998</v>
      </c>
      <c r="O59" s="250">
        <v>508848313.5</v>
      </c>
      <c r="P59" s="212"/>
      <c r="R59" s="213"/>
    </row>
    <row r="60" spans="2:18">
      <c r="B60" s="246" t="s">
        <v>114</v>
      </c>
      <c r="C60" s="189" t="s">
        <v>207</v>
      </c>
      <c r="D60" s="247" t="s">
        <v>120</v>
      </c>
      <c r="E60" s="188" t="s">
        <v>255</v>
      </c>
      <c r="F60" s="188" t="s">
        <v>117</v>
      </c>
      <c r="G60" s="255">
        <v>7.6999999999999999E-2</v>
      </c>
      <c r="H60" s="188" t="s">
        <v>116</v>
      </c>
      <c r="I60" s="188" t="s">
        <v>62</v>
      </c>
      <c r="J60" s="244">
        <v>45666</v>
      </c>
      <c r="K60" s="244">
        <v>46035</v>
      </c>
      <c r="L60" s="190">
        <v>1</v>
      </c>
      <c r="M60" s="245">
        <v>500000000</v>
      </c>
      <c r="N60" s="249">
        <v>501639958.89999998</v>
      </c>
      <c r="O60" s="250">
        <v>508848313.5</v>
      </c>
      <c r="P60" s="212"/>
      <c r="R60" s="213"/>
    </row>
    <row r="61" spans="2:18">
      <c r="B61" s="246" t="s">
        <v>114</v>
      </c>
      <c r="C61" s="189" t="s">
        <v>208</v>
      </c>
      <c r="D61" s="247" t="s">
        <v>120</v>
      </c>
      <c r="E61" s="188" t="s">
        <v>255</v>
      </c>
      <c r="F61" s="188" t="s">
        <v>117</v>
      </c>
      <c r="G61" s="255">
        <v>7.6999999999999999E-2</v>
      </c>
      <c r="H61" s="188" t="s">
        <v>116</v>
      </c>
      <c r="I61" s="188" t="s">
        <v>62</v>
      </c>
      <c r="J61" s="244">
        <v>45666</v>
      </c>
      <c r="K61" s="244">
        <v>46035</v>
      </c>
      <c r="L61" s="190">
        <v>1</v>
      </c>
      <c r="M61" s="245">
        <v>500000000</v>
      </c>
      <c r="N61" s="249">
        <v>501639958.89999998</v>
      </c>
      <c r="O61" s="250">
        <v>508848313.5</v>
      </c>
      <c r="P61" s="212"/>
      <c r="R61" s="213"/>
    </row>
    <row r="62" spans="2:18">
      <c r="B62" s="246" t="s">
        <v>114</v>
      </c>
      <c r="C62" s="189" t="s">
        <v>209</v>
      </c>
      <c r="D62" s="247" t="s">
        <v>120</v>
      </c>
      <c r="E62" s="188" t="s">
        <v>255</v>
      </c>
      <c r="F62" s="188" t="s">
        <v>117</v>
      </c>
      <c r="G62" s="255">
        <v>7.6999999999999999E-2</v>
      </c>
      <c r="H62" s="188" t="s">
        <v>116</v>
      </c>
      <c r="I62" s="188" t="s">
        <v>62</v>
      </c>
      <c r="J62" s="244">
        <v>45666</v>
      </c>
      <c r="K62" s="244">
        <v>46035</v>
      </c>
      <c r="L62" s="190">
        <v>1</v>
      </c>
      <c r="M62" s="245">
        <v>500000000</v>
      </c>
      <c r="N62" s="249">
        <v>501639958.89999998</v>
      </c>
      <c r="O62" s="250">
        <v>508848313.5</v>
      </c>
      <c r="P62" s="212"/>
      <c r="R62" s="213"/>
    </row>
    <row r="63" spans="2:18">
      <c r="B63" s="246" t="s">
        <v>114</v>
      </c>
      <c r="C63" s="189" t="s">
        <v>210</v>
      </c>
      <c r="D63" s="247" t="s">
        <v>120</v>
      </c>
      <c r="E63" s="188" t="s">
        <v>255</v>
      </c>
      <c r="F63" s="188" t="s">
        <v>117</v>
      </c>
      <c r="G63" s="255">
        <v>7.6999999999999999E-2</v>
      </c>
      <c r="H63" s="188" t="s">
        <v>116</v>
      </c>
      <c r="I63" s="188" t="s">
        <v>62</v>
      </c>
      <c r="J63" s="244">
        <v>45666</v>
      </c>
      <c r="K63" s="244">
        <v>46035</v>
      </c>
      <c r="L63" s="190">
        <v>1</v>
      </c>
      <c r="M63" s="245">
        <v>500000000</v>
      </c>
      <c r="N63" s="249">
        <v>501639958.89999998</v>
      </c>
      <c r="O63" s="250">
        <v>508848313.5</v>
      </c>
      <c r="P63" s="212"/>
      <c r="R63" s="213"/>
    </row>
    <row r="64" spans="2:18">
      <c r="B64" s="246" t="s">
        <v>114</v>
      </c>
      <c r="C64" s="189" t="s">
        <v>211</v>
      </c>
      <c r="D64" s="247" t="s">
        <v>120</v>
      </c>
      <c r="E64" s="188" t="s">
        <v>255</v>
      </c>
      <c r="F64" s="188" t="s">
        <v>117</v>
      </c>
      <c r="G64" s="255">
        <v>7.6999999999999999E-2</v>
      </c>
      <c r="H64" s="188" t="s">
        <v>116</v>
      </c>
      <c r="I64" s="188" t="s">
        <v>62</v>
      </c>
      <c r="J64" s="244">
        <v>45666</v>
      </c>
      <c r="K64" s="244">
        <v>46035</v>
      </c>
      <c r="L64" s="190">
        <v>1</v>
      </c>
      <c r="M64" s="245">
        <v>500000000</v>
      </c>
      <c r="N64" s="249">
        <v>501639958.89999998</v>
      </c>
      <c r="O64" s="250">
        <v>508848313.5</v>
      </c>
      <c r="P64" s="212"/>
      <c r="R64" s="213"/>
    </row>
    <row r="65" spans="2:18">
      <c r="B65" s="246" t="s">
        <v>114</v>
      </c>
      <c r="C65" s="189" t="s">
        <v>212</v>
      </c>
      <c r="D65" s="247" t="s">
        <v>190</v>
      </c>
      <c r="E65" s="188" t="s">
        <v>254</v>
      </c>
      <c r="F65" s="188" t="s">
        <v>169</v>
      </c>
      <c r="G65" s="255">
        <v>7.1499999999999994E-2</v>
      </c>
      <c r="H65" s="188" t="s">
        <v>116</v>
      </c>
      <c r="I65" s="188" t="s">
        <v>62</v>
      </c>
      <c r="J65" s="244">
        <v>45672</v>
      </c>
      <c r="K65" s="244">
        <v>46099</v>
      </c>
      <c r="L65" s="248">
        <v>1</v>
      </c>
      <c r="M65" s="245">
        <v>500000000</v>
      </c>
      <c r="N65" s="249">
        <v>527621197.25</v>
      </c>
      <c r="O65" s="250">
        <v>518115631.94999999</v>
      </c>
      <c r="P65" s="212"/>
      <c r="R65" s="213"/>
    </row>
    <row r="66" spans="2:18">
      <c r="B66" s="246" t="s">
        <v>114</v>
      </c>
      <c r="C66" s="189" t="s">
        <v>213</v>
      </c>
      <c r="D66" s="247" t="s">
        <v>190</v>
      </c>
      <c r="E66" s="188" t="s">
        <v>254</v>
      </c>
      <c r="F66" s="188" t="s">
        <v>169</v>
      </c>
      <c r="G66" s="255">
        <v>7.1499999999999994E-2</v>
      </c>
      <c r="H66" s="188" t="s">
        <v>116</v>
      </c>
      <c r="I66" s="188" t="s">
        <v>62</v>
      </c>
      <c r="J66" s="244">
        <v>45672</v>
      </c>
      <c r="K66" s="244">
        <v>46099</v>
      </c>
      <c r="L66" s="248">
        <v>1</v>
      </c>
      <c r="M66" s="245">
        <v>500000000</v>
      </c>
      <c r="N66" s="249">
        <v>527621197.25</v>
      </c>
      <c r="O66" s="250">
        <v>518115631.94999999</v>
      </c>
      <c r="P66" s="212"/>
      <c r="R66" s="213"/>
    </row>
    <row r="67" spans="2:18">
      <c r="B67" s="246" t="s">
        <v>114</v>
      </c>
      <c r="C67" s="189" t="s">
        <v>214</v>
      </c>
      <c r="D67" s="247" t="s">
        <v>190</v>
      </c>
      <c r="E67" s="188" t="s">
        <v>254</v>
      </c>
      <c r="F67" s="188" t="s">
        <v>169</v>
      </c>
      <c r="G67" s="255">
        <v>7.1499999999999994E-2</v>
      </c>
      <c r="H67" s="188" t="s">
        <v>116</v>
      </c>
      <c r="I67" s="188" t="s">
        <v>62</v>
      </c>
      <c r="J67" s="244">
        <v>45672</v>
      </c>
      <c r="K67" s="244">
        <v>46099</v>
      </c>
      <c r="L67" s="248">
        <v>1</v>
      </c>
      <c r="M67" s="245">
        <v>500000000</v>
      </c>
      <c r="N67" s="249">
        <v>527621197.25</v>
      </c>
      <c r="O67" s="250">
        <v>518115631.94999999</v>
      </c>
      <c r="P67" s="212"/>
      <c r="R67" s="213"/>
    </row>
    <row r="68" spans="2:18">
      <c r="B68" s="246" t="s">
        <v>114</v>
      </c>
      <c r="C68" s="189" t="s">
        <v>215</v>
      </c>
      <c r="D68" s="247" t="s">
        <v>190</v>
      </c>
      <c r="E68" s="188" t="s">
        <v>254</v>
      </c>
      <c r="F68" s="188" t="s">
        <v>169</v>
      </c>
      <c r="G68" s="255">
        <v>7.1499999999999994E-2</v>
      </c>
      <c r="H68" s="188" t="s">
        <v>116</v>
      </c>
      <c r="I68" s="188" t="s">
        <v>62</v>
      </c>
      <c r="J68" s="244">
        <v>45672</v>
      </c>
      <c r="K68" s="244">
        <v>46099</v>
      </c>
      <c r="L68" s="248">
        <v>1</v>
      </c>
      <c r="M68" s="245">
        <v>500000000</v>
      </c>
      <c r="N68" s="249">
        <v>527621197.25</v>
      </c>
      <c r="O68" s="250">
        <v>518115631.94999999</v>
      </c>
      <c r="P68" s="212"/>
      <c r="R68" s="213"/>
    </row>
    <row r="69" spans="2:18">
      <c r="B69" s="246" t="s">
        <v>114</v>
      </c>
      <c r="C69" s="189" t="s">
        <v>216</v>
      </c>
      <c r="D69" s="247" t="s">
        <v>190</v>
      </c>
      <c r="E69" s="188" t="s">
        <v>254</v>
      </c>
      <c r="F69" s="188" t="s">
        <v>169</v>
      </c>
      <c r="G69" s="255">
        <v>7.1499999999999994E-2</v>
      </c>
      <c r="H69" s="188" t="s">
        <v>116</v>
      </c>
      <c r="I69" s="188" t="s">
        <v>62</v>
      </c>
      <c r="J69" s="244">
        <v>45672</v>
      </c>
      <c r="K69" s="244">
        <v>46099</v>
      </c>
      <c r="L69" s="248">
        <v>1</v>
      </c>
      <c r="M69" s="245">
        <v>500000000</v>
      </c>
      <c r="N69" s="249">
        <v>527621197.25</v>
      </c>
      <c r="O69" s="250">
        <v>518115631.94999999</v>
      </c>
      <c r="P69" s="212"/>
      <c r="R69" s="213"/>
    </row>
    <row r="70" spans="2:18">
      <c r="B70" s="188" t="s">
        <v>114</v>
      </c>
      <c r="C70" s="189" t="s">
        <v>217</v>
      </c>
      <c r="D70" s="247" t="s">
        <v>120</v>
      </c>
      <c r="E70" s="188" t="s">
        <v>255</v>
      </c>
      <c r="F70" s="188" t="s">
        <v>117</v>
      </c>
      <c r="G70" s="255">
        <v>7.6499999999999999E-2</v>
      </c>
      <c r="H70" s="188" t="s">
        <v>116</v>
      </c>
      <c r="I70" s="188" t="s">
        <v>62</v>
      </c>
      <c r="J70" s="244">
        <v>45713</v>
      </c>
      <c r="K70" s="244">
        <v>46015</v>
      </c>
      <c r="L70" s="248">
        <v>1</v>
      </c>
      <c r="M70" s="245">
        <v>500000000</v>
      </c>
      <c r="N70" s="249">
        <v>508612521.89999998</v>
      </c>
      <c r="O70" s="250">
        <v>501131147.14999998</v>
      </c>
      <c r="P70" s="212"/>
      <c r="R70" s="213"/>
    </row>
    <row r="71" spans="2:18">
      <c r="B71" s="188" t="s">
        <v>114</v>
      </c>
      <c r="C71" s="189" t="s">
        <v>218</v>
      </c>
      <c r="D71" s="247" t="s">
        <v>120</v>
      </c>
      <c r="E71" s="188" t="s">
        <v>255</v>
      </c>
      <c r="F71" s="188" t="s">
        <v>117</v>
      </c>
      <c r="G71" s="255">
        <v>7.6499999999999999E-2</v>
      </c>
      <c r="H71" s="188" t="s">
        <v>116</v>
      </c>
      <c r="I71" s="188" t="s">
        <v>62</v>
      </c>
      <c r="J71" s="244">
        <v>45713</v>
      </c>
      <c r="K71" s="244">
        <v>46015</v>
      </c>
      <c r="L71" s="248">
        <v>1</v>
      </c>
      <c r="M71" s="245">
        <v>500000000</v>
      </c>
      <c r="N71" s="249">
        <v>508612521.89999998</v>
      </c>
      <c r="O71" s="250">
        <v>501131147.14999998</v>
      </c>
      <c r="P71" s="212"/>
      <c r="R71" s="213"/>
    </row>
    <row r="72" spans="2:18">
      <c r="B72" s="246" t="s">
        <v>114</v>
      </c>
      <c r="C72" s="189" t="s">
        <v>305</v>
      </c>
      <c r="D72" s="247" t="s">
        <v>151</v>
      </c>
      <c r="E72" s="188" t="s">
        <v>250</v>
      </c>
      <c r="F72" s="188" t="s">
        <v>306</v>
      </c>
      <c r="G72" s="255">
        <v>0.1</v>
      </c>
      <c r="H72" s="188" t="s">
        <v>116</v>
      </c>
      <c r="I72" s="188" t="s">
        <v>62</v>
      </c>
      <c r="J72" s="244">
        <v>45930</v>
      </c>
      <c r="K72" s="244">
        <v>45943</v>
      </c>
      <c r="L72" s="248">
        <v>1</v>
      </c>
      <c r="M72" s="245">
        <v>1000000000</v>
      </c>
      <c r="N72" s="245">
        <v>1002191780.8</v>
      </c>
      <c r="O72" s="250">
        <v>1002191780.8</v>
      </c>
      <c r="P72" s="212"/>
      <c r="R72" s="213"/>
    </row>
    <row r="73" spans="2:18">
      <c r="B73" s="246" t="s">
        <v>114</v>
      </c>
      <c r="C73" s="189" t="s">
        <v>219</v>
      </c>
      <c r="D73" s="247" t="s">
        <v>136</v>
      </c>
      <c r="E73" s="188" t="s">
        <v>258</v>
      </c>
      <c r="F73" s="188" t="s">
        <v>119</v>
      </c>
      <c r="G73" s="255">
        <v>7.7499999999999999E-2</v>
      </c>
      <c r="H73" s="188" t="s">
        <v>116</v>
      </c>
      <c r="I73" s="188" t="s">
        <v>62</v>
      </c>
      <c r="J73" s="244">
        <v>45735</v>
      </c>
      <c r="K73" s="244">
        <v>46105</v>
      </c>
      <c r="L73" s="248">
        <v>1</v>
      </c>
      <c r="M73" s="245">
        <v>250000000</v>
      </c>
      <c r="N73" s="249">
        <v>250250000</v>
      </c>
      <c r="O73" s="250">
        <v>250907873.13</v>
      </c>
      <c r="P73" s="212"/>
      <c r="R73" s="213"/>
    </row>
    <row r="74" spans="2:18">
      <c r="B74" s="246" t="s">
        <v>114</v>
      </c>
      <c r="C74" s="189" t="s">
        <v>220</v>
      </c>
      <c r="D74" s="247" t="s">
        <v>136</v>
      </c>
      <c r="E74" s="188" t="s">
        <v>258</v>
      </c>
      <c r="F74" s="188" t="s">
        <v>119</v>
      </c>
      <c r="G74" s="255">
        <v>7.7499999999999999E-2</v>
      </c>
      <c r="H74" s="188" t="s">
        <v>116</v>
      </c>
      <c r="I74" s="188" t="s">
        <v>62</v>
      </c>
      <c r="J74" s="244">
        <v>45735</v>
      </c>
      <c r="K74" s="244">
        <v>46105</v>
      </c>
      <c r="L74" s="248">
        <v>1</v>
      </c>
      <c r="M74" s="245">
        <v>250000000</v>
      </c>
      <c r="N74" s="249">
        <v>250250000</v>
      </c>
      <c r="O74" s="250">
        <v>250907873.13</v>
      </c>
      <c r="P74" s="212"/>
      <c r="R74" s="213"/>
    </row>
    <row r="75" spans="2:18">
      <c r="B75" s="246" t="s">
        <v>114</v>
      </c>
      <c r="C75" s="189" t="s">
        <v>307</v>
      </c>
      <c r="D75" s="247" t="s">
        <v>152</v>
      </c>
      <c r="E75" s="188" t="s">
        <v>257</v>
      </c>
      <c r="F75" s="188" t="s">
        <v>122</v>
      </c>
      <c r="G75" s="255">
        <v>7.85E-2</v>
      </c>
      <c r="H75" s="188" t="s">
        <v>116</v>
      </c>
      <c r="I75" s="188" t="s">
        <v>62</v>
      </c>
      <c r="J75" s="244">
        <v>45744</v>
      </c>
      <c r="K75" s="244">
        <v>46276</v>
      </c>
      <c r="L75" s="248">
        <v>1</v>
      </c>
      <c r="M75" s="245">
        <v>1000000000</v>
      </c>
      <c r="N75" s="249">
        <v>1004226027.4</v>
      </c>
      <c r="O75" s="250">
        <v>1005135452.2</v>
      </c>
      <c r="P75" s="212"/>
      <c r="R75" s="213"/>
    </row>
    <row r="76" spans="2:18">
      <c r="B76" s="246" t="s">
        <v>114</v>
      </c>
      <c r="C76" s="189" t="s">
        <v>308</v>
      </c>
      <c r="D76" s="247" t="s">
        <v>152</v>
      </c>
      <c r="E76" s="188" t="s">
        <v>257</v>
      </c>
      <c r="F76" s="188" t="s">
        <v>122</v>
      </c>
      <c r="G76" s="255">
        <v>7.85E-2</v>
      </c>
      <c r="H76" s="188" t="s">
        <v>116</v>
      </c>
      <c r="I76" s="188" t="s">
        <v>62</v>
      </c>
      <c r="J76" s="244">
        <v>45744</v>
      </c>
      <c r="K76" s="244">
        <v>46276</v>
      </c>
      <c r="L76" s="248">
        <v>1</v>
      </c>
      <c r="M76" s="245">
        <v>1000000000</v>
      </c>
      <c r="N76" s="249">
        <v>1004226027.4</v>
      </c>
      <c r="O76" s="250">
        <v>1005135452.2</v>
      </c>
      <c r="P76" s="212"/>
      <c r="R76" s="213"/>
    </row>
    <row r="77" spans="2:18">
      <c r="B77" s="246" t="s">
        <v>114</v>
      </c>
      <c r="C77" s="189" t="s">
        <v>309</v>
      </c>
      <c r="D77" s="247" t="s">
        <v>152</v>
      </c>
      <c r="E77" s="188" t="s">
        <v>257</v>
      </c>
      <c r="F77" s="188" t="s">
        <v>122</v>
      </c>
      <c r="G77" s="255">
        <v>7.85E-2</v>
      </c>
      <c r="H77" s="188" t="s">
        <v>116</v>
      </c>
      <c r="I77" s="188" t="s">
        <v>62</v>
      </c>
      <c r="J77" s="244">
        <v>45855</v>
      </c>
      <c r="K77" s="244">
        <v>46276</v>
      </c>
      <c r="L77" s="248">
        <v>1</v>
      </c>
      <c r="M77" s="245">
        <v>1000000000</v>
      </c>
      <c r="N77" s="249">
        <v>1027782330.1</v>
      </c>
      <c r="O77" s="250">
        <v>1005135534.7</v>
      </c>
      <c r="P77" s="212"/>
      <c r="R77" s="213"/>
    </row>
    <row r="78" spans="2:18">
      <c r="B78" s="246" t="s">
        <v>114</v>
      </c>
      <c r="C78" s="189" t="s">
        <v>310</v>
      </c>
      <c r="D78" s="247" t="s">
        <v>152</v>
      </c>
      <c r="E78" s="188" t="s">
        <v>257</v>
      </c>
      <c r="F78" s="188" t="s">
        <v>122</v>
      </c>
      <c r="G78" s="255">
        <v>7.85E-2</v>
      </c>
      <c r="H78" s="188" t="s">
        <v>116</v>
      </c>
      <c r="I78" s="188" t="s">
        <v>62</v>
      </c>
      <c r="J78" s="244">
        <v>45855</v>
      </c>
      <c r="K78" s="244">
        <v>46276</v>
      </c>
      <c r="L78" s="248">
        <v>1</v>
      </c>
      <c r="M78" s="245">
        <v>1000000000</v>
      </c>
      <c r="N78" s="249">
        <v>1027782330.1</v>
      </c>
      <c r="O78" s="250">
        <v>1005135534.7</v>
      </c>
      <c r="P78" s="212"/>
      <c r="R78" s="213"/>
    </row>
    <row r="79" spans="2:18">
      <c r="B79" s="246" t="s">
        <v>114</v>
      </c>
      <c r="C79" s="189" t="s">
        <v>311</v>
      </c>
      <c r="D79" s="247" t="s">
        <v>152</v>
      </c>
      <c r="E79" s="188" t="s">
        <v>257</v>
      </c>
      <c r="F79" s="188" t="s">
        <v>122</v>
      </c>
      <c r="G79" s="255">
        <v>7.85E-2</v>
      </c>
      <c r="H79" s="188" t="s">
        <v>116</v>
      </c>
      <c r="I79" s="188" t="s">
        <v>62</v>
      </c>
      <c r="J79" s="244">
        <v>45855</v>
      </c>
      <c r="K79" s="244">
        <v>46276</v>
      </c>
      <c r="L79" s="248">
        <v>1</v>
      </c>
      <c r="M79" s="245">
        <v>1000000000</v>
      </c>
      <c r="N79" s="249">
        <v>1027782330.1</v>
      </c>
      <c r="O79" s="250">
        <v>1005135534.7</v>
      </c>
      <c r="P79" s="212"/>
      <c r="R79" s="213"/>
    </row>
    <row r="80" spans="2:18">
      <c r="B80" s="246" t="s">
        <v>114</v>
      </c>
      <c r="C80" s="189" t="s">
        <v>312</v>
      </c>
      <c r="D80" s="247" t="s">
        <v>152</v>
      </c>
      <c r="E80" s="188" t="s">
        <v>257</v>
      </c>
      <c r="F80" s="188" t="s">
        <v>122</v>
      </c>
      <c r="G80" s="255">
        <v>7.85E-2</v>
      </c>
      <c r="H80" s="188" t="s">
        <v>116</v>
      </c>
      <c r="I80" s="188" t="s">
        <v>62</v>
      </c>
      <c r="J80" s="244">
        <v>45855</v>
      </c>
      <c r="K80" s="244">
        <v>46276</v>
      </c>
      <c r="L80" s="248">
        <v>1</v>
      </c>
      <c r="M80" s="245">
        <v>1000000000</v>
      </c>
      <c r="N80" s="249">
        <v>1027782330.1</v>
      </c>
      <c r="O80" s="250">
        <v>1005135534.7</v>
      </c>
      <c r="P80" s="212"/>
      <c r="R80" s="213"/>
    </row>
    <row r="81" spans="2:18">
      <c r="B81" s="246" t="s">
        <v>114</v>
      </c>
      <c r="C81" s="189" t="s">
        <v>313</v>
      </c>
      <c r="D81" s="247" t="s">
        <v>152</v>
      </c>
      <c r="E81" s="188" t="s">
        <v>257</v>
      </c>
      <c r="F81" s="188" t="s">
        <v>122</v>
      </c>
      <c r="G81" s="255">
        <v>7.85E-2</v>
      </c>
      <c r="H81" s="188" t="s">
        <v>116</v>
      </c>
      <c r="I81" s="188" t="s">
        <v>62</v>
      </c>
      <c r="J81" s="244">
        <v>45867</v>
      </c>
      <c r="K81" s="244">
        <v>46276</v>
      </c>
      <c r="L81" s="248">
        <v>1</v>
      </c>
      <c r="M81" s="245">
        <v>1000000000</v>
      </c>
      <c r="N81" s="249">
        <v>1035543725.1</v>
      </c>
      <c r="O81" s="250">
        <v>1005135504.2</v>
      </c>
      <c r="P81" s="212"/>
      <c r="R81" s="213"/>
    </row>
    <row r="82" spans="2:18">
      <c r="B82" s="246" t="s">
        <v>114</v>
      </c>
      <c r="C82" s="189" t="s">
        <v>314</v>
      </c>
      <c r="D82" s="247" t="s">
        <v>152</v>
      </c>
      <c r="E82" s="188" t="s">
        <v>257</v>
      </c>
      <c r="F82" s="188" t="s">
        <v>122</v>
      </c>
      <c r="G82" s="255">
        <v>7.85E-2</v>
      </c>
      <c r="H82" s="188" t="s">
        <v>116</v>
      </c>
      <c r="I82" s="188" t="s">
        <v>62</v>
      </c>
      <c r="J82" s="244">
        <v>45867</v>
      </c>
      <c r="K82" s="244">
        <v>46276</v>
      </c>
      <c r="L82" s="248">
        <v>1</v>
      </c>
      <c r="M82" s="245">
        <v>1000000000</v>
      </c>
      <c r="N82" s="249">
        <v>1035543725.1</v>
      </c>
      <c r="O82" s="250">
        <v>1005135504.2</v>
      </c>
      <c r="P82" s="212"/>
      <c r="R82" s="213"/>
    </row>
    <row r="83" spans="2:18">
      <c r="B83" s="246" t="s">
        <v>114</v>
      </c>
      <c r="C83" s="189" t="s">
        <v>315</v>
      </c>
      <c r="D83" s="247" t="s">
        <v>152</v>
      </c>
      <c r="E83" s="188" t="s">
        <v>257</v>
      </c>
      <c r="F83" s="188" t="s">
        <v>122</v>
      </c>
      <c r="G83" s="255">
        <v>7.85E-2</v>
      </c>
      <c r="H83" s="188" t="s">
        <v>116</v>
      </c>
      <c r="I83" s="188" t="s">
        <v>62</v>
      </c>
      <c r="J83" s="244">
        <v>45867</v>
      </c>
      <c r="K83" s="244">
        <v>46276</v>
      </c>
      <c r="L83" s="248">
        <v>1</v>
      </c>
      <c r="M83" s="245">
        <v>1000000000</v>
      </c>
      <c r="N83" s="249">
        <v>1035543725.1</v>
      </c>
      <c r="O83" s="250">
        <v>1005135504.2</v>
      </c>
      <c r="P83" s="212"/>
      <c r="R83" s="213"/>
    </row>
    <row r="84" spans="2:18">
      <c r="B84" s="246" t="s">
        <v>114</v>
      </c>
      <c r="C84" s="189" t="s">
        <v>259</v>
      </c>
      <c r="D84" s="247" t="s">
        <v>151</v>
      </c>
      <c r="E84" s="188" t="s">
        <v>250</v>
      </c>
      <c r="F84" s="188" t="s">
        <v>306</v>
      </c>
      <c r="G84" s="255">
        <v>9.5000000000000001E-2</v>
      </c>
      <c r="H84" s="188" t="s">
        <v>116</v>
      </c>
      <c r="I84" s="188" t="s">
        <v>62</v>
      </c>
      <c r="J84" s="244">
        <v>45754</v>
      </c>
      <c r="K84" s="244">
        <v>46036</v>
      </c>
      <c r="L84" s="248">
        <v>1</v>
      </c>
      <c r="M84" s="251">
        <v>4000000000</v>
      </c>
      <c r="N84" s="251">
        <v>4485203358.8000002</v>
      </c>
      <c r="O84" s="250">
        <v>4654786360</v>
      </c>
      <c r="P84" s="212"/>
      <c r="R84" s="213"/>
    </row>
    <row r="85" spans="2:18">
      <c r="B85" s="246" t="s">
        <v>114</v>
      </c>
      <c r="C85" s="189" t="s">
        <v>260</v>
      </c>
      <c r="D85" s="247" t="s">
        <v>166</v>
      </c>
      <c r="E85" s="188" t="s">
        <v>251</v>
      </c>
      <c r="F85" s="188" t="s">
        <v>119</v>
      </c>
      <c r="G85" s="255">
        <v>8.1500000000000003E-2</v>
      </c>
      <c r="H85" s="188" t="s">
        <v>116</v>
      </c>
      <c r="I85" s="188" t="s">
        <v>62</v>
      </c>
      <c r="J85" s="244">
        <v>45756</v>
      </c>
      <c r="K85" s="244">
        <v>46121</v>
      </c>
      <c r="L85" s="248">
        <v>1</v>
      </c>
      <c r="M85" s="251">
        <v>500000000</v>
      </c>
      <c r="N85" s="251">
        <v>500500000</v>
      </c>
      <c r="O85" s="250">
        <v>509635850.14999998</v>
      </c>
      <c r="P85" s="212"/>
      <c r="R85" s="213"/>
    </row>
    <row r="86" spans="2:18">
      <c r="B86" s="246" t="s">
        <v>114</v>
      </c>
      <c r="C86" s="189" t="s">
        <v>261</v>
      </c>
      <c r="D86" s="247" t="s">
        <v>130</v>
      </c>
      <c r="E86" s="188" t="s">
        <v>256</v>
      </c>
      <c r="F86" s="188" t="s">
        <v>124</v>
      </c>
      <c r="G86" s="255">
        <v>8.7499999999999994E-2</v>
      </c>
      <c r="H86" s="188" t="s">
        <v>116</v>
      </c>
      <c r="I86" s="188" t="s">
        <v>62</v>
      </c>
      <c r="J86" s="244">
        <v>45782</v>
      </c>
      <c r="K86" s="244">
        <v>46332</v>
      </c>
      <c r="L86" s="248">
        <v>1</v>
      </c>
      <c r="M86" s="249">
        <v>250000000</v>
      </c>
      <c r="N86" s="245">
        <v>250250000</v>
      </c>
      <c r="O86" s="250">
        <v>253680766.25</v>
      </c>
      <c r="P86" s="212"/>
      <c r="R86" s="213"/>
    </row>
    <row r="87" spans="2:18">
      <c r="B87" s="246" t="s">
        <v>114</v>
      </c>
      <c r="C87" s="189" t="s">
        <v>262</v>
      </c>
      <c r="D87" s="247" t="s">
        <v>130</v>
      </c>
      <c r="E87" s="188" t="s">
        <v>256</v>
      </c>
      <c r="F87" s="188" t="s">
        <v>124</v>
      </c>
      <c r="G87" s="255">
        <v>8.7499999999999994E-2</v>
      </c>
      <c r="H87" s="188" t="s">
        <v>116</v>
      </c>
      <c r="I87" s="188" t="s">
        <v>62</v>
      </c>
      <c r="J87" s="244">
        <v>45782</v>
      </c>
      <c r="K87" s="244">
        <v>46332</v>
      </c>
      <c r="L87" s="248">
        <v>1</v>
      </c>
      <c r="M87" s="249">
        <v>250000000</v>
      </c>
      <c r="N87" s="245">
        <v>250250000</v>
      </c>
      <c r="O87" s="250">
        <v>253680766.25</v>
      </c>
      <c r="P87" s="212"/>
      <c r="R87" s="213"/>
    </row>
    <row r="88" spans="2:18">
      <c r="B88" s="246" t="s">
        <v>114</v>
      </c>
      <c r="C88" s="189" t="s">
        <v>263</v>
      </c>
      <c r="D88" s="247" t="s">
        <v>130</v>
      </c>
      <c r="E88" s="188" t="s">
        <v>256</v>
      </c>
      <c r="F88" s="188" t="s">
        <v>124</v>
      </c>
      <c r="G88" s="255">
        <v>8.7499999999999994E-2</v>
      </c>
      <c r="H88" s="188" t="s">
        <v>116</v>
      </c>
      <c r="I88" s="188" t="s">
        <v>62</v>
      </c>
      <c r="J88" s="244">
        <v>45782</v>
      </c>
      <c r="K88" s="244">
        <v>46332</v>
      </c>
      <c r="L88" s="248">
        <v>1</v>
      </c>
      <c r="M88" s="249">
        <v>250000000</v>
      </c>
      <c r="N88" s="245">
        <v>250250000</v>
      </c>
      <c r="O88" s="250">
        <v>253680766.25</v>
      </c>
      <c r="P88" s="212"/>
      <c r="R88" s="213"/>
    </row>
    <row r="89" spans="2:18">
      <c r="B89" s="246" t="s">
        <v>114</v>
      </c>
      <c r="C89" s="189" t="s">
        <v>264</v>
      </c>
      <c r="D89" s="247" t="s">
        <v>130</v>
      </c>
      <c r="E89" s="188" t="s">
        <v>256</v>
      </c>
      <c r="F89" s="188" t="s">
        <v>124</v>
      </c>
      <c r="G89" s="255">
        <v>8.7499999999999994E-2</v>
      </c>
      <c r="H89" s="188" t="s">
        <v>116</v>
      </c>
      <c r="I89" s="188" t="s">
        <v>62</v>
      </c>
      <c r="J89" s="244">
        <v>45782</v>
      </c>
      <c r="K89" s="244">
        <v>46332</v>
      </c>
      <c r="L89" s="248">
        <v>1</v>
      </c>
      <c r="M89" s="249">
        <v>250000000</v>
      </c>
      <c r="N89" s="245">
        <v>250250000</v>
      </c>
      <c r="O89" s="250">
        <v>253680766.25</v>
      </c>
      <c r="P89" s="212"/>
      <c r="R89" s="213"/>
    </row>
    <row r="90" spans="2:18">
      <c r="B90" s="246" t="s">
        <v>114</v>
      </c>
      <c r="C90" s="189" t="s">
        <v>265</v>
      </c>
      <c r="D90" s="247" t="s">
        <v>130</v>
      </c>
      <c r="E90" s="188" t="s">
        <v>256</v>
      </c>
      <c r="F90" s="188" t="s">
        <v>124</v>
      </c>
      <c r="G90" s="255">
        <v>8.7499999999999994E-2</v>
      </c>
      <c r="H90" s="188" t="s">
        <v>116</v>
      </c>
      <c r="I90" s="188" t="s">
        <v>62</v>
      </c>
      <c r="J90" s="244">
        <v>45782</v>
      </c>
      <c r="K90" s="244">
        <v>46332</v>
      </c>
      <c r="L90" s="248">
        <v>1</v>
      </c>
      <c r="M90" s="249">
        <v>250000000</v>
      </c>
      <c r="N90" s="245">
        <v>250250000</v>
      </c>
      <c r="O90" s="250">
        <v>253680766.25</v>
      </c>
      <c r="P90" s="212"/>
      <c r="R90" s="213"/>
    </row>
    <row r="91" spans="2:18">
      <c r="B91" s="246" t="s">
        <v>114</v>
      </c>
      <c r="C91" s="189" t="s">
        <v>266</v>
      </c>
      <c r="D91" s="247" t="s">
        <v>130</v>
      </c>
      <c r="E91" s="188" t="s">
        <v>256</v>
      </c>
      <c r="F91" s="188" t="s">
        <v>124</v>
      </c>
      <c r="G91" s="255">
        <v>8.7499999999999994E-2</v>
      </c>
      <c r="H91" s="188" t="s">
        <v>116</v>
      </c>
      <c r="I91" s="188" t="s">
        <v>62</v>
      </c>
      <c r="J91" s="244">
        <v>45782</v>
      </c>
      <c r="K91" s="244">
        <v>46332</v>
      </c>
      <c r="L91" s="248">
        <v>1</v>
      </c>
      <c r="M91" s="249">
        <v>250000000</v>
      </c>
      <c r="N91" s="245">
        <v>250250000</v>
      </c>
      <c r="O91" s="250">
        <v>253680766.25</v>
      </c>
      <c r="P91" s="212"/>
      <c r="R91" s="213"/>
    </row>
    <row r="92" spans="2:18">
      <c r="B92" s="246" t="s">
        <v>114</v>
      </c>
      <c r="C92" s="189" t="s">
        <v>272</v>
      </c>
      <c r="D92" s="247" t="s">
        <v>137</v>
      </c>
      <c r="E92" s="188" t="s">
        <v>138</v>
      </c>
      <c r="F92" s="188" t="s">
        <v>169</v>
      </c>
      <c r="G92" s="255">
        <v>9.5000000000000001E-2</v>
      </c>
      <c r="H92" s="188" t="s">
        <v>116</v>
      </c>
      <c r="I92" s="188" t="s">
        <v>62</v>
      </c>
      <c r="J92" s="244">
        <v>45813</v>
      </c>
      <c r="K92" s="244">
        <v>46161</v>
      </c>
      <c r="L92" s="248">
        <v>1</v>
      </c>
      <c r="M92" s="249">
        <v>5000000000</v>
      </c>
      <c r="N92" s="245">
        <v>5078726787.5</v>
      </c>
      <c r="O92" s="250">
        <v>5208648338</v>
      </c>
      <c r="P92" s="212"/>
      <c r="R92" s="213"/>
    </row>
    <row r="93" spans="2:18">
      <c r="B93" s="246" t="s">
        <v>114</v>
      </c>
      <c r="C93" s="189" t="s">
        <v>316</v>
      </c>
      <c r="D93" s="247" t="s">
        <v>123</v>
      </c>
      <c r="E93" s="188" t="s">
        <v>249</v>
      </c>
      <c r="F93" s="188" t="s">
        <v>115</v>
      </c>
      <c r="G93" s="255">
        <v>0.1</v>
      </c>
      <c r="H93" s="188" t="s">
        <v>116</v>
      </c>
      <c r="I93" s="188" t="s">
        <v>62</v>
      </c>
      <c r="J93" s="244">
        <v>45840</v>
      </c>
      <c r="K93" s="244">
        <v>46087</v>
      </c>
      <c r="L93" s="248">
        <v>1</v>
      </c>
      <c r="M93" s="249">
        <v>250000000</v>
      </c>
      <c r="N93" s="245">
        <v>253085869.88</v>
      </c>
      <c r="O93" s="250">
        <v>252579717.78</v>
      </c>
      <c r="P93" s="212"/>
      <c r="R93" s="213"/>
    </row>
    <row r="94" spans="2:18">
      <c r="B94" s="246" t="s">
        <v>114</v>
      </c>
      <c r="C94" s="189" t="s">
        <v>317</v>
      </c>
      <c r="D94" s="247" t="s">
        <v>123</v>
      </c>
      <c r="E94" s="188" t="s">
        <v>249</v>
      </c>
      <c r="F94" s="188" t="s">
        <v>115</v>
      </c>
      <c r="G94" s="255">
        <v>9.5000000000000001E-2</v>
      </c>
      <c r="H94" s="188" t="s">
        <v>116</v>
      </c>
      <c r="I94" s="188" t="s">
        <v>62</v>
      </c>
      <c r="J94" s="244">
        <v>45840</v>
      </c>
      <c r="K94" s="244">
        <v>46377</v>
      </c>
      <c r="L94" s="248">
        <v>1</v>
      </c>
      <c r="M94" s="249">
        <v>500000000</v>
      </c>
      <c r="N94" s="245">
        <v>504874417.80000001</v>
      </c>
      <c r="O94" s="250">
        <v>504212127.60000002</v>
      </c>
      <c r="P94" s="212"/>
      <c r="R94" s="213"/>
    </row>
    <row r="95" spans="2:18">
      <c r="B95" s="188" t="s">
        <v>114</v>
      </c>
      <c r="C95" s="189" t="s">
        <v>318</v>
      </c>
      <c r="D95" s="247" t="s">
        <v>166</v>
      </c>
      <c r="E95" s="188" t="s">
        <v>251</v>
      </c>
      <c r="F95" s="188" t="s">
        <v>119</v>
      </c>
      <c r="G95" s="255">
        <v>0.1</v>
      </c>
      <c r="H95" s="188" t="s">
        <v>116</v>
      </c>
      <c r="I95" s="188" t="s">
        <v>62</v>
      </c>
      <c r="J95" s="244">
        <v>45869</v>
      </c>
      <c r="K95" s="244">
        <v>46223</v>
      </c>
      <c r="L95" s="248">
        <v>1</v>
      </c>
      <c r="M95" s="249">
        <v>500000000</v>
      </c>
      <c r="N95" s="251">
        <v>505519617.10000002</v>
      </c>
      <c r="O95" s="250">
        <v>513051304.80000001</v>
      </c>
      <c r="P95" s="212"/>
      <c r="R95" s="213"/>
    </row>
    <row r="96" spans="2:18">
      <c r="B96" s="188" t="s">
        <v>114</v>
      </c>
      <c r="C96" s="189" t="s">
        <v>319</v>
      </c>
      <c r="D96" s="247" t="s">
        <v>166</v>
      </c>
      <c r="E96" s="188" t="s">
        <v>251</v>
      </c>
      <c r="F96" s="188" t="s">
        <v>119</v>
      </c>
      <c r="G96" s="255">
        <v>0.1</v>
      </c>
      <c r="H96" s="188" t="s">
        <v>116</v>
      </c>
      <c r="I96" s="188" t="s">
        <v>62</v>
      </c>
      <c r="J96" s="244">
        <v>45869</v>
      </c>
      <c r="K96" s="244">
        <v>46223</v>
      </c>
      <c r="L96" s="248">
        <v>1</v>
      </c>
      <c r="M96" s="249">
        <v>500000000</v>
      </c>
      <c r="N96" s="251">
        <v>505519617.10000002</v>
      </c>
      <c r="O96" s="250">
        <v>513051304.80000001</v>
      </c>
      <c r="P96" s="212"/>
      <c r="R96" s="213"/>
    </row>
    <row r="97" spans="2:18">
      <c r="B97" s="188" t="s">
        <v>114</v>
      </c>
      <c r="C97" s="189" t="s">
        <v>320</v>
      </c>
      <c r="D97" s="247" t="s">
        <v>167</v>
      </c>
      <c r="E97" s="188" t="s">
        <v>168</v>
      </c>
      <c r="F97" s="188" t="s">
        <v>125</v>
      </c>
      <c r="G97" s="255">
        <v>7.3999999999999996E-2</v>
      </c>
      <c r="H97" s="188" t="s">
        <v>116</v>
      </c>
      <c r="I97" s="188" t="s">
        <v>62</v>
      </c>
      <c r="J97" s="244">
        <v>45926</v>
      </c>
      <c r="K97" s="244">
        <v>45937</v>
      </c>
      <c r="L97" s="248">
        <v>1</v>
      </c>
      <c r="M97" s="249">
        <v>500000000</v>
      </c>
      <c r="N97" s="251">
        <v>509077658</v>
      </c>
      <c r="O97" s="250">
        <v>509425798.14999998</v>
      </c>
      <c r="P97" s="212"/>
      <c r="R97" s="213"/>
    </row>
    <row r="98" spans="2:18">
      <c r="B98" s="188" t="s">
        <v>114</v>
      </c>
      <c r="C98" s="189" t="s">
        <v>321</v>
      </c>
      <c r="D98" s="247" t="s">
        <v>167</v>
      </c>
      <c r="E98" s="188" t="s">
        <v>168</v>
      </c>
      <c r="F98" s="188" t="s">
        <v>125</v>
      </c>
      <c r="G98" s="255">
        <v>7.3999999999999996E-2</v>
      </c>
      <c r="H98" s="188" t="s">
        <v>116</v>
      </c>
      <c r="I98" s="188" t="s">
        <v>62</v>
      </c>
      <c r="J98" s="244">
        <v>45930</v>
      </c>
      <c r="K98" s="244">
        <v>45937</v>
      </c>
      <c r="L98" s="248">
        <v>1</v>
      </c>
      <c r="M98" s="249">
        <v>500000000</v>
      </c>
      <c r="N98" s="251">
        <v>509483137.89999998</v>
      </c>
      <c r="O98" s="250">
        <v>509483137.89999998</v>
      </c>
      <c r="P98" s="212"/>
      <c r="R98" s="213"/>
    </row>
    <row r="99" spans="2:18">
      <c r="B99" s="188" t="s">
        <v>114</v>
      </c>
      <c r="C99" s="189" t="s">
        <v>322</v>
      </c>
      <c r="D99" s="247" t="s">
        <v>167</v>
      </c>
      <c r="E99" s="188" t="s">
        <v>168</v>
      </c>
      <c r="F99" s="188" t="s">
        <v>125</v>
      </c>
      <c r="G99" s="255">
        <v>7.3999999999999996E-2</v>
      </c>
      <c r="H99" s="188" t="s">
        <v>116</v>
      </c>
      <c r="I99" s="188" t="s">
        <v>62</v>
      </c>
      <c r="J99" s="244">
        <v>45930</v>
      </c>
      <c r="K99" s="244">
        <v>45937</v>
      </c>
      <c r="L99" s="248">
        <v>1</v>
      </c>
      <c r="M99" s="249">
        <v>500000000</v>
      </c>
      <c r="N99" s="251">
        <v>509483137.89999998</v>
      </c>
      <c r="O99" s="250">
        <v>509483137.89999998</v>
      </c>
      <c r="P99" s="212"/>
      <c r="R99" s="213"/>
    </row>
    <row r="100" spans="2:18">
      <c r="B100" s="188" t="s">
        <v>114</v>
      </c>
      <c r="C100" s="189" t="s">
        <v>323</v>
      </c>
      <c r="D100" s="247" t="s">
        <v>167</v>
      </c>
      <c r="E100" s="188" t="s">
        <v>168</v>
      </c>
      <c r="F100" s="188" t="s">
        <v>125</v>
      </c>
      <c r="G100" s="255">
        <v>7.3999999999999996E-2</v>
      </c>
      <c r="H100" s="188" t="s">
        <v>116</v>
      </c>
      <c r="I100" s="188" t="s">
        <v>62</v>
      </c>
      <c r="J100" s="244">
        <v>45926</v>
      </c>
      <c r="K100" s="244">
        <v>45937</v>
      </c>
      <c r="L100" s="248">
        <v>1</v>
      </c>
      <c r="M100" s="249">
        <v>1000000000</v>
      </c>
      <c r="N100" s="251">
        <v>1018155316</v>
      </c>
      <c r="O100" s="250">
        <v>1018851596.3</v>
      </c>
      <c r="P100" s="212"/>
      <c r="R100" s="213"/>
    </row>
    <row r="101" spans="2:18">
      <c r="B101" s="188" t="s">
        <v>114</v>
      </c>
      <c r="C101" s="189" t="s">
        <v>324</v>
      </c>
      <c r="D101" s="247" t="s">
        <v>167</v>
      </c>
      <c r="E101" s="188" t="s">
        <v>168</v>
      </c>
      <c r="F101" s="188" t="s">
        <v>125</v>
      </c>
      <c r="G101" s="255">
        <v>7.3999999999999996E-2</v>
      </c>
      <c r="H101" s="188" t="s">
        <v>116</v>
      </c>
      <c r="I101" s="188" t="s">
        <v>62</v>
      </c>
      <c r="J101" s="244">
        <v>45930</v>
      </c>
      <c r="K101" s="244">
        <v>45937</v>
      </c>
      <c r="L101" s="248">
        <v>1</v>
      </c>
      <c r="M101" s="249">
        <v>1000000000</v>
      </c>
      <c r="N101" s="251">
        <v>1018966275.8</v>
      </c>
      <c r="O101" s="250">
        <v>1018966275.8</v>
      </c>
      <c r="P101" s="212"/>
      <c r="R101" s="213"/>
    </row>
    <row r="102" spans="2:18">
      <c r="B102" s="246" t="s">
        <v>114</v>
      </c>
      <c r="C102" s="189" t="s">
        <v>325</v>
      </c>
      <c r="D102" s="247" t="s">
        <v>151</v>
      </c>
      <c r="E102" s="188" t="s">
        <v>250</v>
      </c>
      <c r="F102" s="188" t="s">
        <v>306</v>
      </c>
      <c r="G102" s="255">
        <v>0.1</v>
      </c>
      <c r="H102" s="188" t="s">
        <v>116</v>
      </c>
      <c r="I102" s="188" t="s">
        <v>62</v>
      </c>
      <c r="J102" s="244">
        <v>45904</v>
      </c>
      <c r="K102" s="244">
        <v>45943</v>
      </c>
      <c r="L102" s="248">
        <v>1</v>
      </c>
      <c r="M102" s="249">
        <v>250000000</v>
      </c>
      <c r="N102" s="251">
        <v>261126640.40000001</v>
      </c>
      <c r="O102" s="250">
        <v>250574763.18000001</v>
      </c>
      <c r="P102" s="212"/>
      <c r="R102" s="213"/>
    </row>
    <row r="103" spans="2:18">
      <c r="B103" s="246" t="s">
        <v>114</v>
      </c>
      <c r="C103" s="189" t="s">
        <v>326</v>
      </c>
      <c r="D103" s="247" t="s">
        <v>151</v>
      </c>
      <c r="E103" s="188" t="s">
        <v>250</v>
      </c>
      <c r="F103" s="188" t="s">
        <v>306</v>
      </c>
      <c r="G103" s="255">
        <v>0.1</v>
      </c>
      <c r="H103" s="188" t="s">
        <v>116</v>
      </c>
      <c r="I103" s="188" t="s">
        <v>62</v>
      </c>
      <c r="J103" s="244">
        <v>45904</v>
      </c>
      <c r="K103" s="244">
        <v>45943</v>
      </c>
      <c r="L103" s="248">
        <v>1</v>
      </c>
      <c r="M103" s="249">
        <v>250000000</v>
      </c>
      <c r="N103" s="251">
        <v>261126640.40000001</v>
      </c>
      <c r="O103" s="250">
        <v>250574763.18000001</v>
      </c>
      <c r="P103" s="212"/>
      <c r="R103" s="213"/>
    </row>
    <row r="104" spans="2:18">
      <c r="B104" s="246" t="s">
        <v>114</v>
      </c>
      <c r="C104" s="189" t="s">
        <v>327</v>
      </c>
      <c r="D104" s="247" t="s">
        <v>120</v>
      </c>
      <c r="E104" s="188" t="s">
        <v>255</v>
      </c>
      <c r="F104" s="188" t="s">
        <v>117</v>
      </c>
      <c r="G104" s="255">
        <v>9.7500000000000003E-2</v>
      </c>
      <c r="H104" s="188" t="s">
        <v>116</v>
      </c>
      <c r="I104" s="188" t="s">
        <v>62</v>
      </c>
      <c r="J104" s="244">
        <v>45930</v>
      </c>
      <c r="K104" s="244">
        <v>46020</v>
      </c>
      <c r="L104" s="248">
        <v>1</v>
      </c>
      <c r="M104" s="249">
        <v>500000000</v>
      </c>
      <c r="N104" s="251">
        <v>632144863.70000005</v>
      </c>
      <c r="O104" s="250">
        <v>632144863.70000005</v>
      </c>
      <c r="P104" s="212"/>
      <c r="R104" s="213"/>
    </row>
    <row r="105" spans="2:18">
      <c r="B105" s="246" t="s">
        <v>114</v>
      </c>
      <c r="C105" s="189" t="s">
        <v>328</v>
      </c>
      <c r="D105" s="247" t="s">
        <v>121</v>
      </c>
      <c r="E105" s="188" t="s">
        <v>248</v>
      </c>
      <c r="F105" s="188" t="s">
        <v>117</v>
      </c>
      <c r="G105" s="255">
        <v>7.8E-2</v>
      </c>
      <c r="H105" s="188" t="s">
        <v>116</v>
      </c>
      <c r="I105" s="188" t="s">
        <v>62</v>
      </c>
      <c r="J105" s="244">
        <v>45916</v>
      </c>
      <c r="K105" s="244">
        <v>46139</v>
      </c>
      <c r="L105" s="248">
        <v>1</v>
      </c>
      <c r="M105" s="249">
        <v>500000000</v>
      </c>
      <c r="N105" s="251">
        <v>508629754.80000001</v>
      </c>
      <c r="O105" s="250">
        <v>510465963.69999999</v>
      </c>
      <c r="P105" s="212"/>
      <c r="R105" s="213"/>
    </row>
    <row r="106" spans="2:18">
      <c r="B106" s="246" t="s">
        <v>114</v>
      </c>
      <c r="C106" s="189" t="s">
        <v>329</v>
      </c>
      <c r="D106" s="247" t="s">
        <v>130</v>
      </c>
      <c r="E106" s="188" t="s">
        <v>256</v>
      </c>
      <c r="F106" s="188" t="s">
        <v>124</v>
      </c>
      <c r="G106" s="255">
        <v>8.5000000000000006E-2</v>
      </c>
      <c r="H106" s="188" t="s">
        <v>116</v>
      </c>
      <c r="I106" s="188" t="s">
        <v>62</v>
      </c>
      <c r="J106" s="244">
        <v>45925</v>
      </c>
      <c r="K106" s="244">
        <v>46188</v>
      </c>
      <c r="L106" s="248">
        <v>1</v>
      </c>
      <c r="M106" s="245">
        <v>200000000</v>
      </c>
      <c r="N106" s="251">
        <v>197904891</v>
      </c>
      <c r="O106" s="250">
        <v>198186012.19999999</v>
      </c>
      <c r="P106" s="212"/>
      <c r="R106" s="213"/>
    </row>
    <row r="107" spans="2:18">
      <c r="B107" s="125" t="s">
        <v>330</v>
      </c>
      <c r="C107" s="214"/>
      <c r="D107" s="214"/>
      <c r="E107" s="215"/>
      <c r="F107" s="215"/>
      <c r="G107" s="216"/>
      <c r="H107" s="217"/>
      <c r="I107" s="218"/>
      <c r="J107" s="218"/>
      <c r="K107" s="129"/>
      <c r="L107" s="219"/>
      <c r="M107" s="220"/>
      <c r="N107" s="221"/>
      <c r="O107" s="206">
        <f>SUM(O5:O106)</f>
        <v>106735600703.99991</v>
      </c>
      <c r="P107" s="212"/>
    </row>
    <row r="108" spans="2:18">
      <c r="B108" s="125" t="s">
        <v>148</v>
      </c>
      <c r="C108" s="214"/>
      <c r="D108" s="214"/>
      <c r="E108" s="215"/>
      <c r="F108" s="215"/>
      <c r="G108" s="216"/>
      <c r="H108" s="217"/>
      <c r="I108" s="222"/>
      <c r="J108" s="218"/>
      <c r="K108" s="129"/>
      <c r="L108" s="219"/>
      <c r="M108" s="220"/>
      <c r="N108" s="221"/>
      <c r="O108" s="129">
        <v>244928967994</v>
      </c>
      <c r="P108" s="212"/>
    </row>
    <row r="110" spans="2:18">
      <c r="K110" s="223"/>
    </row>
    <row r="111" spans="2:18">
      <c r="K111" s="224"/>
      <c r="L111" s="223"/>
    </row>
    <row r="112" spans="2:18">
      <c r="O112" s="223">
        <f>+O107-'1 - EEFF FONDO GS'!F20</f>
        <v>0</v>
      </c>
    </row>
    <row r="113" spans="15:15">
      <c r="O113" s="223">
        <f>+O108-'1 - EEFF FONDO GS'!H20</f>
        <v>0</v>
      </c>
    </row>
  </sheetData>
  <autoFilter ref="B4:O108"/>
  <conditionalFormatting sqref="C5:C33">
    <cfRule type="duplicateValues" dxfId="27" priority="27"/>
  </conditionalFormatting>
  <conditionalFormatting sqref="C34:C35">
    <cfRule type="duplicateValues" dxfId="26" priority="25"/>
  </conditionalFormatting>
  <conditionalFormatting sqref="C36:C39">
    <cfRule type="duplicateValues" dxfId="25" priority="24"/>
  </conditionalFormatting>
  <conditionalFormatting sqref="C40:C52">
    <cfRule type="duplicateValues" dxfId="24" priority="23"/>
  </conditionalFormatting>
  <conditionalFormatting sqref="C53:C61">
    <cfRule type="duplicateValues" dxfId="23" priority="22"/>
  </conditionalFormatting>
  <conditionalFormatting sqref="C62:C66">
    <cfRule type="duplicateValues" dxfId="22" priority="21"/>
  </conditionalFormatting>
  <conditionalFormatting sqref="C67:C68">
    <cfRule type="duplicateValues" dxfId="21" priority="20"/>
  </conditionalFormatting>
  <conditionalFormatting sqref="C69:C70">
    <cfRule type="duplicateValues" dxfId="20" priority="19"/>
  </conditionalFormatting>
  <conditionalFormatting sqref="C71:C72">
    <cfRule type="duplicateValues" dxfId="19" priority="16"/>
  </conditionalFormatting>
  <conditionalFormatting sqref="C71:C72">
    <cfRule type="duplicateValues" dxfId="18" priority="17"/>
  </conditionalFormatting>
  <conditionalFormatting sqref="C71:C72">
    <cfRule type="duplicateValues" dxfId="17" priority="18"/>
  </conditionalFormatting>
  <conditionalFormatting sqref="C73:C81">
    <cfRule type="duplicateValues" dxfId="16" priority="15"/>
  </conditionalFormatting>
  <conditionalFormatting sqref="C82:C83">
    <cfRule type="duplicateValues" dxfId="15" priority="13"/>
  </conditionalFormatting>
  <conditionalFormatting sqref="C82:C83">
    <cfRule type="duplicateValues" dxfId="14" priority="14"/>
  </conditionalFormatting>
  <conditionalFormatting sqref="C84:C89">
    <cfRule type="duplicateValues" dxfId="13" priority="12"/>
  </conditionalFormatting>
  <conditionalFormatting sqref="C90">
    <cfRule type="duplicateValues" dxfId="12" priority="11"/>
  </conditionalFormatting>
  <conditionalFormatting sqref="C91:C92">
    <cfRule type="duplicateValues" dxfId="11" priority="10"/>
  </conditionalFormatting>
  <conditionalFormatting sqref="C93:C94">
    <cfRule type="duplicateValues" dxfId="10" priority="7"/>
  </conditionalFormatting>
  <conditionalFormatting sqref="C93:C94">
    <cfRule type="duplicateValues" dxfId="9" priority="8"/>
  </conditionalFormatting>
  <conditionalFormatting sqref="C93:C94">
    <cfRule type="duplicateValues" dxfId="8" priority="9"/>
  </conditionalFormatting>
  <conditionalFormatting sqref="C95:C96">
    <cfRule type="duplicateValues" dxfId="7" priority="6"/>
  </conditionalFormatting>
  <conditionalFormatting sqref="C97:C101">
    <cfRule type="duplicateValues" dxfId="6" priority="5"/>
  </conditionalFormatting>
  <conditionalFormatting sqref="C102:C103">
    <cfRule type="duplicateValues" dxfId="5" priority="4"/>
  </conditionalFormatting>
  <conditionalFormatting sqref="C104:C106">
    <cfRule type="duplicateValues" dxfId="4" priority="2"/>
  </conditionalFormatting>
  <conditionalFormatting sqref="C5:C101">
    <cfRule type="duplicateValues" dxfId="3" priority="28"/>
  </conditionalFormatting>
  <pageMargins left="0.7" right="0.7" top="0.75" bottom="0.75" header="0.3" footer="0.3"/>
  <pageSetup scale="44" fitToHeight="0" orientation="landscape" r:id="rId1"/>
  <extLst>
    <ext xmlns:x14="http://schemas.microsoft.com/office/spreadsheetml/2009/9/main" uri="{78C0D931-6437-407d-A8EE-F0AAD7539E65}">
      <x14:conditionalFormattings>
        <x14:conditionalFormatting xmlns:xm="http://schemas.microsoft.com/office/excel/2006/main">
          <x14:cfRule type="cellIs" priority="26" operator="lessThanOrEqual" id="{9BF5321C-2924-45B5-8819-A5BFBC711E03}">
            <xm:f>'\ACI\Privado\02- AFPISA\EEFF\2025\3- 30.09.25\[Puente AFPISA_2025.09.30 AUX.xlsx]cruces'!#REF!</xm:f>
            <x14:dxf>
              <font>
                <color theme="0"/>
              </font>
              <fill>
                <patternFill>
                  <bgColor rgb="FFFF3300"/>
                </patternFill>
              </fill>
            </x14:dxf>
          </x14:cfRule>
          <xm:sqref>K106 K5:K101</xm:sqref>
        </x14:conditionalFormatting>
        <x14:conditionalFormatting xmlns:xm="http://schemas.microsoft.com/office/excel/2006/main">
          <x14:cfRule type="cellIs" priority="3" operator="lessThanOrEqual" id="{6BD7440C-D039-4A21-BD78-5CAF835DAFC4}">
            <xm:f>'\ACI\Privado\02- AFPISA\EEFF\2025\3- 30.09.25\[Puente AFPISA_2025.09.30 AUX.xlsx]cruces'!#REF!</xm:f>
            <x14:dxf>
              <font>
                <color theme="0"/>
              </font>
              <fill>
                <patternFill>
                  <bgColor rgb="FFFF3300"/>
                </patternFill>
              </fill>
            </x14:dxf>
          </x14:cfRule>
          <xm:sqref>K102:K103</xm:sqref>
        </x14:conditionalFormatting>
        <x14:conditionalFormatting xmlns:xm="http://schemas.microsoft.com/office/excel/2006/main">
          <x14:cfRule type="cellIs" priority="1" operator="lessThanOrEqual" id="{EB8298CC-6F5F-4109-B5E5-3118EBDE5374}">
            <xm:f>'\ACI\Privado\02- AFPISA\EEFF\2025\3- 30.09.25\[Puente AFPISA_2025.09.30 AUX.xlsx]cruces'!#REF!</xm:f>
            <x14:dxf>
              <font>
                <color theme="0"/>
              </font>
              <fill>
                <patternFill>
                  <bgColor rgb="FFFF3300"/>
                </patternFill>
              </fill>
            </x14:dxf>
          </x14:cfRule>
          <xm:sqref>K104:K105</xm:sqref>
        </x14:conditionalFormatting>
      </x14:conditionalFormattings>
    </ext>
  </extLst>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OxmaAEbKAwtZXMd0FxHS+DZHsXDeIS3qy2NFPgcY5Pw=</DigestValue>
    </Reference>
    <Reference Type="http://www.w3.org/2000/09/xmldsig#Object" URI="#idOfficeObject">
      <DigestMethod Algorithm="http://www.w3.org/2001/04/xmlenc#sha256"/>
      <DigestValue>4fUllyhNVTANG+1WHJgod1miLxusJ2U51nPtgMW5kJ4=</DigestValue>
    </Reference>
    <Reference Type="http://uri.etsi.org/01903#SignedProperties" URI="#idSignedProperties">
      <Transforms>
        <Transform Algorithm="http://www.w3.org/TR/2001/REC-xml-c14n-20010315"/>
      </Transforms>
      <DigestMethod Algorithm="http://www.w3.org/2001/04/xmlenc#sha256"/>
      <DigestValue>dzhUavPn7uCpIJG/O/c0ZeLKYYdHyB98vuWQc5f7Uyc=</DigestValue>
    </Reference>
    <Reference Type="http://www.w3.org/2000/09/xmldsig#Object" URI="#idValidSigLnImg">
      <DigestMethod Algorithm="http://www.w3.org/2001/04/xmlenc#sha256"/>
      <DigestValue>85bepiA96iCUfmHnTKcuNEwBxiuBG821TPLjpydDV74=</DigestValue>
    </Reference>
    <Reference Type="http://www.w3.org/2000/09/xmldsig#Object" URI="#idInvalidSigLnImg">
      <DigestMethod Algorithm="http://www.w3.org/2001/04/xmlenc#sha256"/>
      <DigestValue>Em2ax8NPOcweU0mkDYC6CeSZkojQ/mV+7w51wHitMaU=</DigestValue>
    </Reference>
  </SignedInfo>
  <SignatureValue>pBKyNrDdxhQfHuGpw9Ga9OLFDpWn2Irmc3G8Du3z5YzDI7M6U57knxBUt6Ya7kwb5bTsHZy6vjUo
P4kmxzIwlzK6aZ0zjHkEd0NI3OZwxf+LBAUQyD8p90wA3mM/sL6U5no9v+uwzfussb90kaPOs6HP
nz/qSnnLW4l/aZPCMbqhpcgl+sXFqlSuLy25srGtGKACgKqkpqpR5ohTw/Dko2qqK/hir2jmtdUl
V0EixiZMhKvC+kkI9b3b/MdqxAyCh2+/vg9DckC8TnI6O5jYY7d8ERjmw3WRmDfe6Cy91+dl1w5x
4+rBwT/K9UGrrBAYPSNgnOKdsYYjdDMpnaKkcA==</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Transform>
          <Transform Algorithm="http://www.w3.org/TR/2001/REC-xml-c14n-20010315"/>
        </Transforms>
        <DigestMethod Algorithm="http://www.w3.org/2001/04/xmlenc#sha256"/>
        <DigestValue>54Ln3jMjXgHvpAlVS1xnsWHw/5xzsb8oqbjmAsr5pCs=</DigestValue>
      </Reference>
      <Reference URI="/xl/calcChain.xml?ContentType=application/vnd.openxmlformats-officedocument.spreadsheetml.calcChain+xml">
        <DigestMethod Algorithm="http://www.w3.org/2001/04/xmlenc#sha256"/>
        <DigestValue>RlHPp63RltFbp0PFJQYK4ICXAkNsR4uFzLrX1WVCF9Y=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si4s8oQ4NuNbP8748pLt6Eiu413tzbq67PPevvlS+Oo=</DigestValue>
      </Reference>
      <Reference URI="/xl/drawings/drawing2.xml?ContentType=application/vnd.openxmlformats-officedocument.drawing+xml">
        <DigestMethod Algorithm="http://www.w3.org/2001/04/xmlenc#sha256"/>
        <DigestValue>/YTq+waCADRXMKjkyL9K8qLaMEqvNwobdTbtxQ8fJjA=</DigestValue>
      </Reference>
      <Reference URI="/xl/drawings/drawing3.xml?ContentType=application/vnd.openxmlformats-officedocument.drawing+xml">
        <DigestMethod Algorithm="http://www.w3.org/2001/04/xmlenc#sha256"/>
        <DigestValue>LddaMRceyojHm3cqxoSX8KuLwx3HURVWPqjnnlqSRcI=</DigestValue>
      </Reference>
      <Reference URI="/xl/drawings/drawing4.xml?ContentType=application/vnd.openxmlformats-officedocument.drawing+xml">
        <DigestMethod Algorithm="http://www.w3.org/2001/04/xmlenc#sha256"/>
        <DigestValue>5Nv+N1QNtSd+rdRN3VOnpx6zjxCOPum35tCZlKNO/0U=</DigestValue>
      </Reference>
      <Reference URI="/xl/drawings/drawing5.xml?ContentType=application/vnd.openxmlformats-officedocument.drawing+xml">
        <DigestMethod Algorithm="http://www.w3.org/2001/04/xmlenc#sha256"/>
        <DigestValue>oLCcbvf/5Y4XskOU9oVFBz/1ScqzPATFNkAelG99kuo=</DigestValue>
      </Reference>
      <Reference URI="/xl/drawings/drawing6.xml?ContentType=application/vnd.openxmlformats-officedocument.drawing+xml">
        <DigestMethod Algorithm="http://www.w3.org/2001/04/xmlenc#sha256"/>
        <DigestValue>vm5do2Oqs3SdWaQ7SXfB7vklVPHYcXjKDjN2CgnwEz0=</DigestValue>
      </Reference>
      <Reference URI="/xl/drawings/vmlDrawing1.vml?ContentType=application/vnd.openxmlformats-officedocument.vmlDrawing">
        <DigestMethod Algorithm="http://www.w3.org/2001/04/xmlenc#sha256"/>
        <DigestValue>An0dT6l4wRCAZAhkxcyjyxM5MI4cPHvOARVqlL8RuW8=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N8+uJLbBtc6/yviXajoyqtEQbmBeJDAycddYzDwVdAs=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DyfaaPAohTYePTYjrsXBVrgTkv4+AGoLcaSPlW5hueo=</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hCz/+hWMVzqNBP6ARUVscMSNoBgtiBdLA3wT/FwPNHA=</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mS3tEyXBkxgov2od1dRIT25ZKRU7SR0hzwJPzXYZmgU=</DigestValue>
      </Reference>
      <Reference URI="/xl/printerSettings/printerSettings2.bin?ContentType=application/vnd.openxmlformats-officedocument.spreadsheetml.printerSettings">
        <DigestMethod Algorithm="http://www.w3.org/2001/04/xmlenc#sha256"/>
        <DigestValue>mS3tEyXBkxgov2od1dRIT25ZKRU7SR0hzwJPzXYZmgU=</DigestValue>
      </Reference>
      <Reference URI="/xl/printerSettings/printerSettings3.bin?ContentType=application/vnd.openxmlformats-officedocument.spreadsheetml.printerSettings">
        <DigestMethod Algorithm="http://www.w3.org/2001/04/xmlenc#sha256"/>
        <DigestValue>mS3tEyXBkxgov2od1dRIT25ZKRU7SR0hzwJPzXYZmgU=</DigestValue>
      </Reference>
      <Reference URI="/xl/printerSettings/printerSettings4.bin?ContentType=application/vnd.openxmlformats-officedocument.spreadsheetml.printerSettings">
        <DigestMethod Algorithm="http://www.w3.org/2001/04/xmlenc#sha256"/>
        <DigestValue>mS3tEyXBkxgov2od1dRIT25ZKRU7SR0hzwJPzXYZmgU=</DigestValue>
      </Reference>
      <Reference URI="/xl/printerSettings/printerSettings5.bin?ContentType=application/vnd.openxmlformats-officedocument.spreadsheetml.printerSettings">
        <DigestMethod Algorithm="http://www.w3.org/2001/04/xmlenc#sha256"/>
        <DigestValue>mS3tEyXBkxgov2od1dRIT25ZKRU7SR0hzwJPzXYZmgU=</DigestValue>
      </Reference>
      <Reference URI="/xl/printerSettings/printerSettings6.bin?ContentType=application/vnd.openxmlformats-officedocument.spreadsheetml.printerSettings">
        <DigestMethod Algorithm="http://www.w3.org/2001/04/xmlenc#sha256"/>
        <DigestValue>yFRqMjAYQgqaErF2aH0T1ROJUbC/15yCfaSstLnGZHk=</DigestValue>
      </Reference>
      <Reference URI="/xl/printerSettings/printerSettings7.bin?ContentType=application/vnd.openxmlformats-officedocument.spreadsheetml.printerSettings">
        <DigestMethod Algorithm="http://www.w3.org/2001/04/xmlenc#sha256"/>
        <DigestValue>BCUl/UAm+21WRkITLHLLiDoPWxF8Z1G9LdO7m76gcGU=</DigestValue>
      </Reference>
      <Reference URI="/xl/sharedStrings.xml?ContentType=application/vnd.openxmlformats-officedocument.spreadsheetml.sharedStrings+xml">
        <DigestMethod Algorithm="http://www.w3.org/2001/04/xmlenc#sha256"/>
        <DigestValue>83hJvzBrIe+c00qmIrumtJf4PaspMTBMtd1R/N2KlW0=</DigestValue>
      </Reference>
      <Reference URI="/xl/styles.xml?ContentType=application/vnd.openxmlformats-officedocument.spreadsheetml.styles+xml">
        <DigestMethod Algorithm="http://www.w3.org/2001/04/xmlenc#sha256"/>
        <DigestValue>42yGhdmEh/OXwunuzMrbssKc+1NwlqlR+TGGzP7/efs=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ZiYWysmfKrFZApGLIwQq1EI+hp1iCxujGZN7h/bDWVM=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XxCrAohF0mBPjhRuFHo6FWL856fXWx3zly/fJEUK4Mg=</DigestValue>
      </Reference>
      <Reference URI="/xl/worksheets/sheet2.xml?ContentType=application/vnd.openxmlformats-officedocument.spreadsheetml.worksheet+xml">
        <DigestMethod Algorithm="http://www.w3.org/2001/04/xmlenc#sha256"/>
        <DigestValue>Lp8Ump5jpoc8ugeeoYZL9qluUfN5KmV3NxmcZCUv8k4=</DigestValue>
      </Reference>
      <Reference URI="/xl/worksheets/sheet3.xml?ContentType=application/vnd.openxmlformats-officedocument.spreadsheetml.worksheet+xml">
        <DigestMethod Algorithm="http://www.w3.org/2001/04/xmlenc#sha256"/>
        <DigestValue>7WKQCE6o3IOGcGGOKPxfABOSB4RjUj3vL2k8eeyTfmM=</DigestValue>
      </Reference>
      <Reference URI="/xl/worksheets/sheet4.xml?ContentType=application/vnd.openxmlformats-officedocument.spreadsheetml.worksheet+xml">
        <DigestMethod Algorithm="http://www.w3.org/2001/04/xmlenc#sha256"/>
        <DigestValue>CdmA3MJ7RFZ76KgE+kM74DyFmBneebzwoNtG7aDbUw4=</DigestValue>
      </Reference>
      <Reference URI="/xl/worksheets/sheet5.xml?ContentType=application/vnd.openxmlformats-officedocument.spreadsheetml.worksheet+xml">
        <DigestMethod Algorithm="http://www.w3.org/2001/04/xmlenc#sha256"/>
        <DigestValue>xtI5t8tozR6R+QDThGQCUzeQa1z/esfNtNpdvSqUvAo=</DigestValue>
      </Reference>
      <Reference URI="/xl/worksheets/sheet6.xml?ContentType=application/vnd.openxmlformats-officedocument.spreadsheetml.worksheet+xml">
        <DigestMethod Algorithm="http://www.w3.org/2001/04/xmlenc#sha256"/>
        <DigestValue>eBETAzh9ZKTXVF6sr/5m/Vl5Au3n12TfeVOZQDn6O/Q=</DigestValue>
      </Reference>
      <Reference URI="/xl/worksheets/sheet7.xml?ContentType=application/vnd.openxmlformats-officedocument.spreadsheetml.worksheet+xml">
        <DigestMethod Algorithm="http://www.w3.org/2001/04/xmlenc#sha256"/>
        <DigestValue>mo141aBBfm1iyP9vCs9BhHPLmPvsYwthrvDm344SZ48=</DigestValue>
      </Reference>
    </Manifest>
    <SignatureProperties>
      <SignatureProperty Id="idSignatureTime" Target="#idPackageSignature">
        <mdssi:SignatureTime xmlns:mdssi="http://schemas.openxmlformats.org/package/2006/digital-signature">
          <mdssi:Format>YYYY-MM-DDThh:mm:ssTZD</mdssi:Format>
          <mdssi:Value>2025-11-13T17:01:40Z</mdssi:Value>
        </mdssi:SignatureTime>
      </SignatureProperty>
    </SignatureProperties>
  </Object>
  <Object Id="idOfficeObject">
    <SignatureProperties>
      <SignatureProperty Id="idOfficeV1Details" Target="#idPackageSignature">
        <SignatureInfoV1 xmlns="http://schemas.microsoft.com/office/2006/digsig">
          <SetupID>{DB5BCC46-AFFB-4A5A-9D7B-73B11E08A521}</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2025-11-13T17:01:40Z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g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PK9acuNODmu9bwEEnc8L08ILdDZYGqEqALaDhFb9uwI=</DigestValue>
    </Reference>
    <Reference Type="http://www.w3.org/2000/09/xmldsig#Object" URI="#idOfficeObject">
      <DigestMethod Algorithm="http://www.w3.org/2001/04/xmlenc#sha256"/>
      <DigestValue>qoWOrLBWFGbbCmtuz7HKHw17bGYO8t3iROdSfpqoN+E=</DigestValue>
    </Reference>
    <Reference Type="http://uri.etsi.org/01903#SignedProperties" URI="#idSignedProperties">
      <Transforms>
        <Transform Algorithm="http://www.w3.org/TR/2001/REC-xml-c14n-20010315"/>
      </Transforms>
      <DigestMethod Algorithm="http://www.w3.org/2001/04/xmlenc#sha256"/>
      <DigestValue>TRH089D/mDfYs0sYYpO1zSmxVLzCRtD3n6yuBJAhFAw=</DigestValue>
    </Reference>
    <Reference Type="http://www.w3.org/2000/09/xmldsig#Object" URI="#idValidSigLnImg">
      <DigestMethod Algorithm="http://www.w3.org/2001/04/xmlenc#sha256"/>
      <DigestValue>5lj0VJykqt809fQuSH0uJZUNmn2UUFPN+xYPPZcZYBw=</DigestValue>
    </Reference>
    <Reference Type="http://www.w3.org/2000/09/xmldsig#Object" URI="#idInvalidSigLnImg">
      <DigestMethod Algorithm="http://www.w3.org/2001/04/xmlenc#sha256"/>
      <DigestValue>asZPKuFLkZhrIqn3UnVgN/soPFG1wk6bMe84wQyEqiM=</DigestValue>
    </Reference>
  </SignedInfo>
  <SignatureValue>BvWoxBJykvTDsYVGx6LRLV3K59D7naBrrWPKJwnqCAEqwyKV+efozCwrQbYlJLDQwZdmKlLxRRSG
A3v1jw3Zf80VdsLSjNxqYx+42ha2dLIgw90flgTc/DPEVtFulQMWUFfFwcxU7lg+h0NOfU0JKdPf
4PYJs+7LK6CzjR5sL3n9vIa7MVEchdVOtWRcXU7HqkQn/p6p5/J8xJWvjHaBKsRc9CErn/agR6yz
mwWRYH7QwBliyNwpQPKTmSujJdHnSekgFB6zKvPRmfj/MTW1pd222m8AkcK5Di4jMOwnUjNcWWen
GMRLIqrx5KogNqDwNmyrlgpZ+bs4huf9gYPDcQ==</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54Ln3jMjXgHvpAlVS1xnsWHw/5xzsb8oqbjmAsr5pCs=</DigestValue>
      </Reference>
      <Reference URI="/xl/calcChain.xml?ContentType=application/vnd.openxmlformats-officedocument.spreadsheetml.calcChain+xml">
        <DigestMethod Algorithm="http://www.w3.org/2001/04/xmlenc#sha256"/>
        <DigestValue>RlHPp63RltFbp0PFJQYK4ICXAkNsR4uFzLrX1WVCF9Y=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si4s8oQ4NuNbP8748pLt6Eiu413tzbq67PPevvlS+Oo=</DigestValue>
      </Reference>
      <Reference URI="/xl/drawings/drawing2.xml?ContentType=application/vnd.openxmlformats-officedocument.drawing+xml">
        <DigestMethod Algorithm="http://www.w3.org/2001/04/xmlenc#sha256"/>
        <DigestValue>/YTq+waCADRXMKjkyL9K8qLaMEqvNwobdTbtxQ8fJjA=</DigestValue>
      </Reference>
      <Reference URI="/xl/drawings/drawing3.xml?ContentType=application/vnd.openxmlformats-officedocument.drawing+xml">
        <DigestMethod Algorithm="http://www.w3.org/2001/04/xmlenc#sha256"/>
        <DigestValue>LddaMRceyojHm3cqxoSX8KuLwx3HURVWPqjnnlqSRcI=</DigestValue>
      </Reference>
      <Reference URI="/xl/drawings/drawing4.xml?ContentType=application/vnd.openxmlformats-officedocument.drawing+xml">
        <DigestMethod Algorithm="http://www.w3.org/2001/04/xmlenc#sha256"/>
        <DigestValue>5Nv+N1QNtSd+rdRN3VOnpx6zjxCOPum35tCZlKNO/0U=</DigestValue>
      </Reference>
      <Reference URI="/xl/drawings/drawing5.xml?ContentType=application/vnd.openxmlformats-officedocument.drawing+xml">
        <DigestMethod Algorithm="http://www.w3.org/2001/04/xmlenc#sha256"/>
        <DigestValue>oLCcbvf/5Y4XskOU9oVFBz/1ScqzPATFNkAelG99kuo=</DigestValue>
      </Reference>
      <Reference URI="/xl/drawings/drawing6.xml?ContentType=application/vnd.openxmlformats-officedocument.drawing+xml">
        <DigestMethod Algorithm="http://www.w3.org/2001/04/xmlenc#sha256"/>
        <DigestValue>vm5do2Oqs3SdWaQ7SXfB7vklVPHYcXjKDjN2CgnwEz0=</DigestValue>
      </Reference>
      <Reference URI="/xl/drawings/vmlDrawing1.vml?ContentType=application/vnd.openxmlformats-officedocument.vmlDrawing">
        <DigestMethod Algorithm="http://www.w3.org/2001/04/xmlenc#sha256"/>
        <DigestValue>An0dT6l4wRCAZAhkxcyjyxM5MI4cPHvOARVqlL8RuW8=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N8+uJLbBtc6/yviXajoyqtEQbmBeJDAycddYzDwVdAs=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DyfaaPAohTYePTYjrsXBVrgTkv4+AGoLcaSPlW5hueo=</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hCz/+hWMVzqNBP6ARUVscMSNoBgtiBdLA3wT/FwPNHA=</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mS3tEyXBkxgov2od1dRIT25ZKRU7SR0hzwJPzXYZmgU=</DigestValue>
      </Reference>
      <Reference URI="/xl/printerSettings/printerSettings2.bin?ContentType=application/vnd.openxmlformats-officedocument.spreadsheetml.printerSettings">
        <DigestMethod Algorithm="http://www.w3.org/2001/04/xmlenc#sha256"/>
        <DigestValue>mS3tEyXBkxgov2od1dRIT25ZKRU7SR0hzwJPzXYZmgU=</DigestValue>
      </Reference>
      <Reference URI="/xl/printerSettings/printerSettings3.bin?ContentType=application/vnd.openxmlformats-officedocument.spreadsheetml.printerSettings">
        <DigestMethod Algorithm="http://www.w3.org/2001/04/xmlenc#sha256"/>
        <DigestValue>mS3tEyXBkxgov2od1dRIT25ZKRU7SR0hzwJPzXYZmgU=</DigestValue>
      </Reference>
      <Reference URI="/xl/printerSettings/printerSettings4.bin?ContentType=application/vnd.openxmlformats-officedocument.spreadsheetml.printerSettings">
        <DigestMethod Algorithm="http://www.w3.org/2001/04/xmlenc#sha256"/>
        <DigestValue>mS3tEyXBkxgov2od1dRIT25ZKRU7SR0hzwJPzXYZmgU=</DigestValue>
      </Reference>
      <Reference URI="/xl/printerSettings/printerSettings5.bin?ContentType=application/vnd.openxmlformats-officedocument.spreadsheetml.printerSettings">
        <DigestMethod Algorithm="http://www.w3.org/2001/04/xmlenc#sha256"/>
        <DigestValue>mS3tEyXBkxgov2od1dRIT25ZKRU7SR0hzwJPzXYZmgU=</DigestValue>
      </Reference>
      <Reference URI="/xl/printerSettings/printerSettings6.bin?ContentType=application/vnd.openxmlformats-officedocument.spreadsheetml.printerSettings">
        <DigestMethod Algorithm="http://www.w3.org/2001/04/xmlenc#sha256"/>
        <DigestValue>yFRqMjAYQgqaErF2aH0T1ROJUbC/15yCfaSstLnGZHk=</DigestValue>
      </Reference>
      <Reference URI="/xl/printerSettings/printerSettings7.bin?ContentType=application/vnd.openxmlformats-officedocument.spreadsheetml.printerSettings">
        <DigestMethod Algorithm="http://www.w3.org/2001/04/xmlenc#sha256"/>
        <DigestValue>BCUl/UAm+21WRkITLHLLiDoPWxF8Z1G9LdO7m76gcGU=</DigestValue>
      </Reference>
      <Reference URI="/xl/sharedStrings.xml?ContentType=application/vnd.openxmlformats-officedocument.spreadsheetml.sharedStrings+xml">
        <DigestMethod Algorithm="http://www.w3.org/2001/04/xmlenc#sha256"/>
        <DigestValue>83hJvzBrIe+c00qmIrumtJf4PaspMTBMtd1R/N2KlW0=</DigestValue>
      </Reference>
      <Reference URI="/xl/styles.xml?ContentType=application/vnd.openxmlformats-officedocument.spreadsheetml.styles+xml">
        <DigestMethod Algorithm="http://www.w3.org/2001/04/xmlenc#sha256"/>
        <DigestValue>42yGhdmEh/OXwunuzMrbssKc+1NwlqlR+TGGzP7/efs=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ZiYWysmfKrFZApGLIwQq1EI+hp1iCxujGZN7h/bDWVM=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XxCrAohF0mBPjhRuFHo6FWL856fXWx3zly/fJEUK4Mg=</DigestValue>
      </Reference>
      <Reference URI="/xl/worksheets/sheet2.xml?ContentType=application/vnd.openxmlformats-officedocument.spreadsheetml.worksheet+xml">
        <DigestMethod Algorithm="http://www.w3.org/2001/04/xmlenc#sha256"/>
        <DigestValue>Lp8Ump5jpoc8ugeeoYZL9qluUfN5KmV3NxmcZCUv8k4=</DigestValue>
      </Reference>
      <Reference URI="/xl/worksheets/sheet3.xml?ContentType=application/vnd.openxmlformats-officedocument.spreadsheetml.worksheet+xml">
        <DigestMethod Algorithm="http://www.w3.org/2001/04/xmlenc#sha256"/>
        <DigestValue>7WKQCE6o3IOGcGGOKPxfABOSB4RjUj3vL2k8eeyTfmM=</DigestValue>
      </Reference>
      <Reference URI="/xl/worksheets/sheet4.xml?ContentType=application/vnd.openxmlformats-officedocument.spreadsheetml.worksheet+xml">
        <DigestMethod Algorithm="http://www.w3.org/2001/04/xmlenc#sha256"/>
        <DigestValue>CdmA3MJ7RFZ76KgE+kM74DyFmBneebzwoNtG7aDbUw4=</DigestValue>
      </Reference>
      <Reference URI="/xl/worksheets/sheet5.xml?ContentType=application/vnd.openxmlformats-officedocument.spreadsheetml.worksheet+xml">
        <DigestMethod Algorithm="http://www.w3.org/2001/04/xmlenc#sha256"/>
        <DigestValue>xtI5t8tozR6R+QDThGQCUzeQa1z/esfNtNpdvSqUvAo=</DigestValue>
      </Reference>
      <Reference URI="/xl/worksheets/sheet6.xml?ContentType=application/vnd.openxmlformats-officedocument.spreadsheetml.worksheet+xml">
        <DigestMethod Algorithm="http://www.w3.org/2001/04/xmlenc#sha256"/>
        <DigestValue>eBETAzh9ZKTXVF6sr/5m/Vl5Au3n12TfeVOZQDn6O/Q=</DigestValue>
      </Reference>
      <Reference URI="/xl/worksheets/sheet7.xml?ContentType=application/vnd.openxmlformats-officedocument.spreadsheetml.worksheet+xml">
        <DigestMethod Algorithm="http://www.w3.org/2001/04/xmlenc#sha256"/>
        <DigestValue>mo141aBBfm1iyP9vCs9BhHPLmPvsYwthrvDm344SZ48=</DigestValue>
      </Reference>
    </Manifest>
    <SignatureProperties>
      <SignatureProperty Id="idSignatureTime" Target="#idPackageSignature">
        <mdssi:SignatureTime xmlns:mdssi="http://schemas.openxmlformats.org/package/2006/digital-signature">
          <mdssi:Format>YYYY-MM-DDThh:mm:ssTZD</mdssi:Format>
          <mdssi:Value>2025-11-13T20:04:48Z</mdssi:Value>
        </mdssi:SignatureTime>
      </SignatureProperty>
    </SignatureProperties>
  </Object>
  <Object Id="idOfficeObject">
    <SignatureProperties>
      <SignatureProperty Id="idOfficeV1Details" Target="#idPackageSignature">
        <SignatureInfoV1 xmlns="http://schemas.microsoft.com/office/2006/digsig">
          <SetupID>{37F32DA1-0DAB-48CF-8065-2721339EBB26}</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2025-11-13T20:04:48Z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FI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Bs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1 - EEFF FONDO GS</vt:lpstr>
      <vt:lpstr>2 - EERR FONDO GS</vt:lpstr>
      <vt:lpstr>3 - PN FONDO GS</vt:lpstr>
      <vt:lpstr>4 - EFE FONDO GS</vt:lpstr>
      <vt:lpstr>5 - NOTAS FONDO GS</vt:lpstr>
      <vt:lpstr>5.2 - NOTA INVERSIONES</vt:lpstr>
      <vt:lpstr>'1 - EEFF FONDO GS'!Área_de_impresión</vt:lpstr>
      <vt:lpstr>'2 - EERR FONDO GS'!Área_de_impresión</vt:lpstr>
      <vt:lpstr>'3 - PN FONDO GS'!Área_de_impresión</vt:lpstr>
      <vt:lpstr>'4 - EFE FONDO GS'!Área_de_impresión</vt:lpstr>
      <vt:lpstr>'5 - NOTAS FONDO GS'!Área_de_impresión</vt:lpstr>
      <vt:lpstr>'5.2 - NOTA INVERSIONES'!Área_de_impresión</vt:lpstr>
      <vt:lpstr>Caratula!Área_de_impresión</vt:lpstr>
      <vt:lpstr>'5 - NOTAS FONDO GS'!Títulos_a_imprimir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2025-07-18T13:57:46Z</cp:lastPrinted>
  <dcterms:created xsi:type="dcterms:W3CDTF">2020-06-01T19:49:07Z</dcterms:created>
  <dcterms:modified xsi:type="dcterms:W3CDTF">2025-11-13T17:01:29Z</dcterms:modified>
</cp:coreProperties>
</file>