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6.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65.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6.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kaliman\Desktop\EECC\"/>
    </mc:Choice>
  </mc:AlternateContent>
  <bookViews>
    <workbookView xWindow="0" yWindow="0" windowWidth="19200" windowHeight="6936" tabRatio="733"/>
  </bookViews>
  <sheets>
    <sheet name="Caratula" sheetId="6" r:id="rId1"/>
    <sheet name="1 - EEFF FONDO GS" sheetId="1" r:id="rId2"/>
    <sheet name="2 - EERR FONDO GS" sheetId="2" r:id="rId3"/>
    <sheet name="3 - PN FONDO GS" sheetId="4" r:id="rId4"/>
    <sheet name="4 - EFE FONDO GS" sheetId="3" r:id="rId5"/>
    <sheet name="5 - NOTAS FONDO GS" sheetId="5" r:id="rId6"/>
    <sheet name="5.2 - NOTA INVERSIONES" sheetId="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INVERSIONES'!$A$4:$N$119</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 GS'!$A$1:$I$45</definedName>
    <definedName name="_xlnm.Print_Area" localSheetId="2">'2 - EERR FONDO GS'!$A$1:$J$33</definedName>
    <definedName name="_xlnm.Print_Area" localSheetId="3">'3 - PN FONDO GS'!$A$1:$F$28</definedName>
    <definedName name="_xlnm.Print_Area" localSheetId="4">'4 - EFE FONDO GS'!$A$1:$I$39</definedName>
    <definedName name="_xlnm.Print_Area" localSheetId="5">'5 - NOTAS FONDO GS'!$A$1:$J$154</definedName>
    <definedName name="_xlnm.Print_Area" localSheetId="6">'5.2 - NOTA INVERSIONES'!$A$1:$N$119</definedName>
    <definedName name="_xlnm.Print_Area" localSheetId="0">Caratula!$A$1:$AH$55</definedName>
    <definedName name="Area_de_impresión2" localSheetId="1">#REF!</definedName>
    <definedName name="Area_de_impresión2" localSheetId="4">#REF!</definedName>
    <definedName name="Area_de_impresión2" localSheetId="6">#REF!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 localSheetId="6">#REF!</definedName>
    <definedName name="B">#REF!</definedName>
    <definedName name="Base">[15]Base!$A$3:$AN$2134</definedName>
    <definedName name="_xlnm.Database" localSheetId="1">#REF!</definedName>
    <definedName name="_xlnm.Database" localSheetId="4">#REF!</definedName>
    <definedName name="_xlnm.Database" localSheetId="6">#REF!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 localSheetId="6">#REF!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 localSheetId="6">'[9]Cálculo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 localSheetId="6">#REF!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 localSheetId="6">#REF!</definedName>
    <definedName name="chart1">#REF!</definedName>
    <definedName name="Clasificación_Final" localSheetId="1">[14]TR!#REF!</definedName>
    <definedName name="Clasificación_Final" localSheetId="4">[14]TR!#REF!</definedName>
    <definedName name="Clasificación_Final" localSheetId="6">[14]TR!#REF!</definedName>
    <definedName name="Clasificación_Final">[14]TR!#REF!</definedName>
    <definedName name="cliente" localSheetId="1">#REF!</definedName>
    <definedName name="cliente" localSheetId="4">#REF!</definedName>
    <definedName name="cliente" localSheetId="6">#REF!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 localSheetId="6">#REF!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 localSheetId="6">#REF!</definedName>
    <definedName name="crin0010">#REF!</definedName>
    <definedName name="ctovtanorte" localSheetId="1">'[10]CTO VTAS'!#REF!</definedName>
    <definedName name="ctovtanorte" localSheetId="4">'[10]CTO VTAS'!#REF!</definedName>
    <definedName name="ctovtanorte" localSheetId="6">'[10]CTO VTAS'!#REF!</definedName>
    <definedName name="ctovtanorte">'[10]CTO VTAS'!#REF!</definedName>
    <definedName name="Customer" localSheetId="1">#REF!</definedName>
    <definedName name="Customer" localSheetId="4">#REF!</definedName>
    <definedName name="Customer" localSheetId="6">#REF!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 localSheetId="6">#REF!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 localSheetId="6">#REF!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 localSheetId="6">#REF!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 localSheetId="6">#REF!</definedName>
    <definedName name="CY_Marketable_Sec">#REF!</definedName>
    <definedName name="CY_NET_INCOME">'[23]Income Statement'!$C$33</definedName>
    <definedName name="CY_NET_PROFIT" localSheetId="1">#REF!</definedName>
    <definedName name="CY_NET_PROFIT" localSheetId="4">#REF!</definedName>
    <definedName name="CY_NET_PROFIT" localSheetId="6">#REF!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 localSheetId="6">#REF!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 localSheetId="6">#REF!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localSheetId="6" hidden="1">{#N/A,#N/A,FALSE,"VOL"}</definedName>
    <definedName name="DAFDFAD" localSheetId="0"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localSheetId="6" hidden="1">{#N/A,#N/A,FALSE,"VOL"}</definedName>
    <definedName name="ddd" localSheetId="0" hidden="1">{#N/A,#N/A,FALSE,"VOL"}</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 localSheetId="6">#REF!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 localSheetId="6">#REF!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 localSheetId="6">#REF!</definedName>
    <definedName name="histor">#REF!</definedName>
    <definedName name="hjhukj" localSheetId="1">'[8]Rep. y Mant. Rodados'!#REF!</definedName>
    <definedName name="hjhukj" localSheetId="4">'[8]Rep. y Mant. Rodados'!#REF!</definedName>
    <definedName name="hjhukj" localSheetId="6">'[8]Rep.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localSheetId="6"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 localSheetId="6">#REF!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 localSheetId="6">#REF!</definedName>
    <definedName name="Leadsheet">#REF!</definedName>
    <definedName name="liq" localSheetId="2" hidden="1">{#N/A,#N/A,FALSE,"VOL"}</definedName>
    <definedName name="liq" localSheetId="4" hidden="1">{#N/A,#N/A,FALSE,"VOL"}</definedName>
    <definedName name="liq" localSheetId="6" hidden="1">{#N/A,#N/A,FALSE,"VOL"}</definedName>
    <definedName name="liq" localSheetId="0"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 localSheetId="6">#REF!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 localSheetId="6">#REF!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 localSheetId="6">#REF!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localSheetId="6" hidden="1">{#N/A,#N/A,FALSE,"VOL"}</definedName>
    <definedName name="nmm" localSheetId="0"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localSheetId="6" hidden="1">{#N/A,#N/A,FALSE,"VOL"}</definedName>
    <definedName name="NO" localSheetId="0"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 localSheetId="6">#REF!</definedName>
    <definedName name="Numof_Selections2">#REF!</definedName>
    <definedName name="nvjkbgnjldjgmksjcksdksx" localSheetId="1">'[9]Cálculo del Exceso'!#REF!</definedName>
    <definedName name="nvjkbgnjldjgmksjcksdksx" localSheetId="4">'[9]Cálculo del Exceso'!#REF!</definedName>
    <definedName name="nvjkbgnjldjgmksjcksdksx" localSheetId="6">'[9]Cálculo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 localSheetId="6">#REF!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 localSheetId="6">#REF!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 localSheetId="6">#REF!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 localSheetId="6">#REF!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 localSheetId="6">#REF!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 localSheetId="6">#REF!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 localSheetId="6">#REF!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 localSheetId="6">#REF!</definedName>
    <definedName name="PY_Marketable_Sec">#REF!</definedName>
    <definedName name="PY_NET_INCOME">'[23]Income Statement'!$E$33</definedName>
    <definedName name="PY_NET_PROFIT" localSheetId="1">#REF!</definedName>
    <definedName name="PY_NET_PROFIT" localSheetId="4">#REF!</definedName>
    <definedName name="PY_NET_PROFIT" localSheetId="6">#REF!</definedName>
    <definedName name="PY_NET_PROFIT">#REF!</definedName>
    <definedName name="PY_Net_Revenue">'[21]Income Statement'!$E$7</definedName>
    <definedName name="PY_Operating_Inc" localSheetId="1">#REF!</definedName>
    <definedName name="PY_Operating_Inc" localSheetId="4">#REF!</definedName>
    <definedName name="PY_Operating_Inc" localSheetId="6">#REF!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 localSheetId="6">#REF!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 localSheetId="6">#REF!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 localSheetId="6">#REF!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 localSheetId="6">#REF!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 localSheetId="6">#REF!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 localSheetId="6">#REF!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 localSheetId="6">#REF!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 localSheetId="6">#REF!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 localSheetId="6">#REF!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 localSheetId="6">#REF!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 localSheetId="6">#REF!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 localSheetId="6">#REF!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 localSheetId="6">#REF!</definedName>
    <definedName name="Ret_Allowance">#REF!</definedName>
    <definedName name="REUMEN" localSheetId="1">'[38]Cos-nue'!#REF!</definedName>
    <definedName name="REUMEN" localSheetId="4">'[38]Cos-nue'!#REF!</definedName>
    <definedName name="REUMEN" localSheetId="6">'[38]Cos-nue'!#REF!</definedName>
    <definedName name="REUMEN">'[38]Cos-nue'!#REF!</definedName>
    <definedName name="roie" localSheetId="1">#REF!</definedName>
    <definedName name="roie" localSheetId="4">#REF!</definedName>
    <definedName name="roie" localSheetId="6">#REF!</definedName>
    <definedName name="roie">#REF!</definedName>
    <definedName name="rr" localSheetId="1">[22]Estado_Resultados!#REF!</definedName>
    <definedName name="rr" localSheetId="4">[22]Estado_Resultados!#REF!</definedName>
    <definedName name="rr" localSheetId="6">[22]Estado_Resultados!#REF!</definedName>
    <definedName name="rr">[22]Estado_Resultados!#REF!</definedName>
    <definedName name="rt" localSheetId="1">#REF!</definedName>
    <definedName name="rt" localSheetId="4">#REF!</definedName>
    <definedName name="rt" localSheetId="6">#REF!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 localSheetId="6">#REF!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 localSheetId="6">#REF!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 localSheetId="6">#REF!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 localSheetId="6">#REF!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 localSheetId="6">#REF!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 localSheetId="6">#REF!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 localSheetId="6">#REF!</definedName>
    <definedName name="S_RowNum">#REF!</definedName>
    <definedName name="sad" localSheetId="1">'[9]Cálculo del Exceso'!#REF!</definedName>
    <definedName name="sad" localSheetId="4">'[9]Cálculo del Exceso'!#REF!</definedName>
    <definedName name="sad" localSheetId="6">'[9]Cálculo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localSheetId="6"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 localSheetId="6">#REF!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 localSheetId="6">#REF!</definedName>
    <definedName name="tablasun">#REF!</definedName>
    <definedName name="TbPy530057" localSheetId="1">[39]Rem.Pers.Superior!#REF!</definedName>
    <definedName name="TbPy530057" localSheetId="4">[39]Rem.Pers.Superior!#REF!</definedName>
    <definedName name="TbPy530057" localSheetId="6">[39]Rem.Pers.Superior!#REF!</definedName>
    <definedName name="TbPy530057">[39]Rem.Pers.Superior!#REF!</definedName>
    <definedName name="TbPy530159" localSheetId="1">#REF!</definedName>
    <definedName name="TbPy530159" localSheetId="4">#REF!</definedName>
    <definedName name="TbPy530159" localSheetId="6">#REF!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 localSheetId="6">#REF!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 localSheetId="6">#REF!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 localSheetId="6">#REF!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 localSheetId="6">#REF!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 localSheetId="6">#REF!</definedName>
    <definedName name="TESTKEYS">#REF!</definedName>
    <definedName name="TESTVKEY" localSheetId="1">'[41]3210001'!#REF!</definedName>
    <definedName name="TESTVKEY" localSheetId="4">'[41]3210001'!#REF!</definedName>
    <definedName name="TESTVKEY" localSheetId="6">'[41]3210001'!#REF!</definedName>
    <definedName name="TESTVKEY">'[41]3210001'!#REF!</definedName>
    <definedName name="TextRefCopy1" localSheetId="1">#REF!</definedName>
    <definedName name="TextRefCopy1" localSheetId="4">#REF!</definedName>
    <definedName name="TextRefCopy1" localSheetId="6">#REF!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 localSheetId="6">#REF!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 localSheetId="6">#REF!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 localSheetId="6">#REF!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 localSheetId="6">#REF!</definedName>
    <definedName name="TextRefCopy169">#REF!</definedName>
    <definedName name="TextRefCopy17" localSheetId="1">'[44]BG '!#REF!</definedName>
    <definedName name="TextRefCopy17" localSheetId="4">'[44]BG '!#REF!</definedName>
    <definedName name="TextRefCopy17" localSheetId="6">'[44]BG '!#REF!</definedName>
    <definedName name="TextRefCopy17">'[44]BG '!#REF!</definedName>
    <definedName name="TextRefCopy171" localSheetId="1">#REF!</definedName>
    <definedName name="TextRefCopy171" localSheetId="4">#REF!</definedName>
    <definedName name="TextRefCopy171" localSheetId="6">#REF!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 localSheetId="6">#REF!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 localSheetId="6">#REF!</definedName>
    <definedName name="TextRefCopy35">#REF!</definedName>
    <definedName name="TextRefCopy36" localSheetId="1">'[44]EERR '!#REF!</definedName>
    <definedName name="TextRefCopy36" localSheetId="4">'[44]EERR '!#REF!</definedName>
    <definedName name="TextRefCopy36" localSheetId="6">'[44]EERR '!#REF!</definedName>
    <definedName name="TextRefCopy36">'[44]EERR '!#REF!</definedName>
    <definedName name="TextRefCopy37" localSheetId="1">#REF!</definedName>
    <definedName name="TextRefCopy37" localSheetId="4">#REF!</definedName>
    <definedName name="TextRefCopy37" localSheetId="6">#REF!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 localSheetId="6">#REF!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 localSheetId="6">#REF!</definedName>
    <definedName name="TextRefCopy44">#REF!</definedName>
    <definedName name="TextRefCopy45" localSheetId="1">'[48]Anal. Part. Conc.'!#REF!</definedName>
    <definedName name="TextRefCopy45" localSheetId="4">'[48]Anal. Part. Conc.'!#REF!</definedName>
    <definedName name="TextRefCopy45" localSheetId="6">'[48]Anal. Part. Conc.'!#REF!</definedName>
    <definedName name="TextRefCopy45">'[48]Anal. Part. Conc.'!#REF!</definedName>
    <definedName name="TextRefCopy46" localSheetId="1">#REF!</definedName>
    <definedName name="TextRefCopy46" localSheetId="4">#REF!</definedName>
    <definedName name="TextRefCopy46" localSheetId="6">#REF!</definedName>
    <definedName name="TextRefCopy46">#REF!</definedName>
    <definedName name="TextRefCopy47" localSheetId="1">'[47]Reproceso interes'!#REF!</definedName>
    <definedName name="TextRefCopy47" localSheetId="4">'[47]Reproceso interes'!#REF!</definedName>
    <definedName name="TextRefCopy47" localSheetId="6">'[47]Reproceso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 localSheetId="6">#REF!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 localSheetId="6">#REF!</definedName>
    <definedName name="TextRefCopy6">#REF!</definedName>
    <definedName name="TextRefCopy60" localSheetId="1">'[47]Reproceso interes'!#REF!</definedName>
    <definedName name="TextRefCopy60" localSheetId="4">'[47]Reproceso interes'!#REF!</definedName>
    <definedName name="TextRefCopy60" localSheetId="6">'[47]Reproceso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 localSheetId="6">#REF!</definedName>
    <definedName name="TextRefCopy63">#REF!</definedName>
    <definedName name="TextRefCopy64" localSheetId="1">[50]Análisis!#REF!</definedName>
    <definedName name="TextRefCopy64" localSheetId="4">[50]Análisis!#REF!</definedName>
    <definedName name="TextRefCopy64" localSheetId="6">[50]Análisis!#REF!</definedName>
    <definedName name="TextRefCopy64">[50]Análisis!#REF!</definedName>
    <definedName name="TextRefCopy65" localSheetId="1">#REF!</definedName>
    <definedName name="TextRefCopy65" localSheetId="4">#REF!</definedName>
    <definedName name="TextRefCopy65" localSheetId="6">#REF!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 localSheetId="6">#REF!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 localSheetId="6">#REF!</definedName>
    <definedName name="TextRefCopy73">#REF!</definedName>
    <definedName name="TextRefCopy74" localSheetId="1">'[47]Reproceso interes'!#REF!</definedName>
    <definedName name="TextRefCopy74" localSheetId="4">'[47]Reproceso interes'!#REF!</definedName>
    <definedName name="TextRefCopy74" localSheetId="6">'[47]Reproceso interes'!#REF!</definedName>
    <definedName name="TextRefCopy74">'[47]Reproceso interes'!#REF!</definedName>
    <definedName name="TextRefCopy75" localSheetId="1">#REF!</definedName>
    <definedName name="TextRefCopy75" localSheetId="4">#REF!</definedName>
    <definedName name="TextRefCopy75" localSheetId="6">#REF!</definedName>
    <definedName name="TextRefCopy75">#REF!</definedName>
    <definedName name="TextRefCopy76" localSheetId="1">[42]Sumaria!#REF!</definedName>
    <definedName name="TextRefCopy76" localSheetId="4">[42]Sumaria!#REF!</definedName>
    <definedName name="TextRefCopy76" localSheetId="6">[42]Sumaria!#REF!</definedName>
    <definedName name="TextRefCopy76">[42]Sumaria!#REF!</definedName>
    <definedName name="TextRefCopy77" localSheetId="1">#REF!</definedName>
    <definedName name="TextRefCopy77" localSheetId="4">#REF!</definedName>
    <definedName name="TextRefCopy77" localSheetId="6">#REF!</definedName>
    <definedName name="TextRefCopy77">#REF!</definedName>
    <definedName name="TextRefCopy78" localSheetId="1">'[47]Reproceso interes'!#REF!</definedName>
    <definedName name="TextRefCopy78" localSheetId="4">'[47]Reproceso interes'!#REF!</definedName>
    <definedName name="TextRefCopy78" localSheetId="6">'[47]Reproceso interes'!#REF!</definedName>
    <definedName name="TextRefCopy78">'[47]Reproceso interes'!#REF!</definedName>
    <definedName name="TextRefCopy79" localSheetId="1">#REF!</definedName>
    <definedName name="TextRefCopy79" localSheetId="4">#REF!</definedName>
    <definedName name="TextRefCopy79" localSheetId="6">#REF!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 localSheetId="6">#REF!</definedName>
    <definedName name="TextRefCopy82">#REF!</definedName>
    <definedName name="TextRefCopy83" localSheetId="1">'[47]Reproceso interes'!#REF!</definedName>
    <definedName name="TextRefCopy83" localSheetId="4">'[47]Reproceso interes'!#REF!</definedName>
    <definedName name="TextRefCopy83" localSheetId="6">'[47]Reproceso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 localSheetId="6">#REF!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 localSheetId="6">#REF!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 localSheetId="6">#REF!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6" hidden="1">{#N/A,#N/A,FALSE,"VOL"}</definedName>
    <definedName name="wrn.Volumen." localSheetId="0"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localSheetId="6"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localSheetId="6" hidden="1">#REF!</definedName>
    <definedName name="XREF_COLUMN_17" hidden="1">#REF!</definedName>
    <definedName name="XREF_COLUMN_18" localSheetId="1" hidden="1">[47]Resumen!#REF!</definedName>
    <definedName name="XREF_COLUMN_18" localSheetId="4" hidden="1">[47]Resumen!#REF!</definedName>
    <definedName name="XREF_COLUMN_18" localSheetId="6" hidden="1">[47]Resumen!#REF!</definedName>
    <definedName name="XREF_COLUMN_18" hidden="1">[47]Resumen!#REF!</definedName>
    <definedName name="XREF_COLUMN_2" localSheetId="1" hidden="1">#REF!</definedName>
    <definedName name="XREF_COLUMN_2" localSheetId="4" hidden="1">#REF!</definedName>
    <definedName name="XREF_COLUMN_2" localSheetId="6" hidden="1">#REF!</definedName>
    <definedName name="XREF_COLUMN_2" hidden="1">#REF!</definedName>
    <definedName name="XREF_COLUMN_20" localSheetId="1" hidden="1">'[44]Evolucion PN'!#REF!</definedName>
    <definedName name="XREF_COLUMN_20" localSheetId="4" hidden="1">'[44]Evolucion PN'!#REF!</definedName>
    <definedName name="XREF_COLUMN_20" localSheetId="6"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localSheetId="6" hidden="1">#REF!</definedName>
    <definedName name="XREF_COLUMN_24" hidden="1">#REF!</definedName>
    <definedName name="XREF_COLUMN_26" localSheetId="1" hidden="1">'[56]Evolucion PN'!#REF!</definedName>
    <definedName name="XREF_COLUMN_26" localSheetId="4" hidden="1">'[56]Evolucion PN'!#REF!</definedName>
    <definedName name="XREF_COLUMN_26" localSheetId="6"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localSheetId="6" hidden="1">#REF!</definedName>
    <definedName name="XREF_COLUMN_7" hidden="1">#REF!</definedName>
    <definedName name="XREF_COLUMN_8" localSheetId="1" hidden="1">'[54]Ago 05 PPC'!#REF!</definedName>
    <definedName name="XREF_COLUMN_8" localSheetId="4" hidden="1">'[54]Ago 05 PPC'!#REF!</definedName>
    <definedName name="XREF_COLUMN_8" localSheetId="6" hidden="1">'[54]Ago 05 PPC'!#REF!</definedName>
    <definedName name="XREF_COLUMN_8" hidden="1">'[54]Ago 05 PPC'!#REF!</definedName>
    <definedName name="XREF_COLUMN_9" localSheetId="1" hidden="1">#REF!</definedName>
    <definedName name="XREF_COLUMN_9" localSheetId="4" hidden="1">#REF!</definedName>
    <definedName name="XREF_COLUMN_9" localSheetId="6"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localSheetId="6"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localSheetId="6" hidden="1">#REF!</definedName>
    <definedName name="XRefCopy110Row" hidden="1">#REF!</definedName>
    <definedName name="XRefCopy111" localSheetId="1" hidden="1">'[31]Test de Ventas'!#REF!</definedName>
    <definedName name="XRefCopy111" localSheetId="4" hidden="1">'[31]Test de Ventas'!#REF!</definedName>
    <definedName name="XRefCopy111" localSheetId="6" hidden="1">'[31]Test de Ventas'!#REF!</definedName>
    <definedName name="XRefCopy111" hidden="1">'[31]Test de Ventas'!#REF!</definedName>
    <definedName name="XRefCopy111Row" localSheetId="1" hidden="1">#REF!</definedName>
    <definedName name="XRefCopy111Row" localSheetId="4" hidden="1">#REF!</definedName>
    <definedName name="XRefCopy111Row" localSheetId="6"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localSheetId="6"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localSheetId="6"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localSheetId="6"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localSheetId="6" hidden="1">#REF!</definedName>
    <definedName name="XRefCopy141Row" hidden="1">#REF!</definedName>
    <definedName name="XRefCopy142" localSheetId="1" hidden="1">'[31]Test de Ventas'!#REF!</definedName>
    <definedName name="XRefCopy142" localSheetId="4" hidden="1">'[31]Test de Ventas'!#REF!</definedName>
    <definedName name="XRefCopy142" localSheetId="6" hidden="1">'[31]Test de Ventas'!#REF!</definedName>
    <definedName name="XRefCopy142" hidden="1">'[31]Test de Ventas'!#REF!</definedName>
    <definedName name="XRefCopy142Row" localSheetId="1" hidden="1">#REF!</definedName>
    <definedName name="XRefCopy142Row" localSheetId="4" hidden="1">#REF!</definedName>
    <definedName name="XRefCopy142Row" localSheetId="6" hidden="1">#REF!</definedName>
    <definedName name="XRefCopy142Row" hidden="1">#REF!</definedName>
    <definedName name="XRefCopy143" localSheetId="1" hidden="1">'[31]Test de Ventas'!#REF!</definedName>
    <definedName name="XRefCopy143" localSheetId="4" hidden="1">'[31]Test de Ventas'!#REF!</definedName>
    <definedName name="XRefCopy143" localSheetId="6" hidden="1">'[31]Test de Ventas'!#REF!</definedName>
    <definedName name="XRefCopy143" hidden="1">'[31]Test de Ventas'!#REF!</definedName>
    <definedName name="XRefCopy143Row" localSheetId="1" hidden="1">#REF!</definedName>
    <definedName name="XRefCopy143Row" localSheetId="4" hidden="1">#REF!</definedName>
    <definedName name="XRefCopy143Row" localSheetId="6" hidden="1">#REF!</definedName>
    <definedName name="XRefCopy143Row" hidden="1">#REF!</definedName>
    <definedName name="XRefCopy144" localSheetId="1" hidden="1">'[31]Test de Ventas'!#REF!</definedName>
    <definedName name="XRefCopy144" localSheetId="4" hidden="1">'[31]Test de Ventas'!#REF!</definedName>
    <definedName name="XRefCopy144" localSheetId="6" hidden="1">'[31]Test de Ventas'!#REF!</definedName>
    <definedName name="XRefCopy144" hidden="1">'[31]Test de Ventas'!#REF!</definedName>
    <definedName name="XRefCopy144Row" localSheetId="1" hidden="1">#REF!</definedName>
    <definedName name="XRefCopy144Row" localSheetId="4" hidden="1">#REF!</definedName>
    <definedName name="XRefCopy144Row" localSheetId="6" hidden="1">#REF!</definedName>
    <definedName name="XRefCopy144Row" hidden="1">#REF!</definedName>
    <definedName name="XRefCopy145" localSheetId="1" hidden="1">'[31]Test de Ventas'!#REF!</definedName>
    <definedName name="XRefCopy145" localSheetId="4" hidden="1">'[31]Test de Ventas'!#REF!</definedName>
    <definedName name="XRefCopy145" localSheetId="6" hidden="1">'[31]Test de Ventas'!#REF!</definedName>
    <definedName name="XRefCopy145" hidden="1">'[31]Test de Ventas'!#REF!</definedName>
    <definedName name="XRefCopy145Row" localSheetId="1" hidden="1">#REF!</definedName>
    <definedName name="XRefCopy145Row" localSheetId="4" hidden="1">#REF!</definedName>
    <definedName name="XRefCopy145Row" localSheetId="6" hidden="1">#REF!</definedName>
    <definedName name="XRefCopy145Row" hidden="1">#REF!</definedName>
    <definedName name="XRefCopy146" localSheetId="1" hidden="1">'[31]Test de Ventas'!#REF!</definedName>
    <definedName name="XRefCopy146" localSheetId="4" hidden="1">'[31]Test de Ventas'!#REF!</definedName>
    <definedName name="XRefCopy146" localSheetId="6" hidden="1">'[31]Test de Ventas'!#REF!</definedName>
    <definedName name="XRefCopy146" hidden="1">'[31]Test de Ventas'!#REF!</definedName>
    <definedName name="XRefCopy146Row" localSheetId="1" hidden="1">#REF!</definedName>
    <definedName name="XRefCopy146Row" localSheetId="4" hidden="1">#REF!</definedName>
    <definedName name="XRefCopy146Row" localSheetId="6" hidden="1">#REF!</definedName>
    <definedName name="XRefCopy146Row" hidden="1">#REF!</definedName>
    <definedName name="XRefCopy147" localSheetId="1" hidden="1">'[31]Test de Ventas'!#REF!</definedName>
    <definedName name="XRefCopy147" localSheetId="4" hidden="1">'[31]Test de Ventas'!#REF!</definedName>
    <definedName name="XRefCopy147" localSheetId="6" hidden="1">'[31]Test de Ventas'!#REF!</definedName>
    <definedName name="XRefCopy147" hidden="1">'[31]Test de Ventas'!#REF!</definedName>
    <definedName name="XRefCopy147Row" localSheetId="1" hidden="1">#REF!</definedName>
    <definedName name="XRefCopy147Row" localSheetId="4" hidden="1">#REF!</definedName>
    <definedName name="XRefCopy147Row" localSheetId="6" hidden="1">#REF!</definedName>
    <definedName name="XRefCopy147Row" hidden="1">#REF!</definedName>
    <definedName name="XRefCopy148" localSheetId="1" hidden="1">'[31]Test de Ventas'!#REF!</definedName>
    <definedName name="XRefCopy148" localSheetId="4" hidden="1">'[31]Test de Ventas'!#REF!</definedName>
    <definedName name="XRefCopy148" localSheetId="6" hidden="1">'[31]Test de Ventas'!#REF!</definedName>
    <definedName name="XRefCopy148" hidden="1">'[31]Test de Ventas'!#REF!</definedName>
    <definedName name="XRefCopy148Row" localSheetId="1" hidden="1">#REF!</definedName>
    <definedName name="XRefCopy148Row" localSheetId="4" hidden="1">#REF!</definedName>
    <definedName name="XRefCopy148Row" localSheetId="6"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localSheetId="6"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localSheetId="6"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localSheetId="6"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localSheetId="6"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localSheetId="6"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localSheetId="6"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localSheetId="6"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localSheetId="6"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localSheetId="6"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localSheetId="6"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localSheetId="6"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localSheetId="6"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localSheetId="6"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localSheetId="6"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localSheetId="6" hidden="1">#REF!</definedName>
    <definedName name="XRefCopy30Row" hidden="1">#REF!</definedName>
    <definedName name="XRefCopy31" localSheetId="1" hidden="1">'[61]Selección de Cuentas'!#REF!</definedName>
    <definedName name="XRefCopy31" localSheetId="4" hidden="1">'[61]Selección de Cuentas'!#REF!</definedName>
    <definedName name="XRefCopy31" localSheetId="6"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localSheetId="6" hidden="1">#REF!</definedName>
    <definedName name="XRefCopy31Row" hidden="1">#REF!</definedName>
    <definedName name="XRefCopy32" localSheetId="1" hidden="1">'[61]Selección de Cuentas'!#REF!</definedName>
    <definedName name="XRefCopy32" localSheetId="4" hidden="1">'[61]Selección de Cuentas'!#REF!</definedName>
    <definedName name="XRefCopy32" localSheetId="6"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localSheetId="6" hidden="1">#REF!</definedName>
    <definedName name="XRefCopy32Row" hidden="1">#REF!</definedName>
    <definedName name="XRefCopy33" localSheetId="1" hidden="1">'[61]Selección de Cuentas'!#REF!</definedName>
    <definedName name="XRefCopy33" localSheetId="4" hidden="1">'[61]Selección de Cuentas'!#REF!</definedName>
    <definedName name="XRefCopy33" localSheetId="6"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localSheetId="6" hidden="1">#REF!</definedName>
    <definedName name="XRefCopy33Row" hidden="1">#REF!</definedName>
    <definedName name="XRefCopy34" localSheetId="1" hidden="1">'[61]Selección de Cuentas'!#REF!</definedName>
    <definedName name="XRefCopy34" localSheetId="4" hidden="1">'[61]Selección de Cuentas'!#REF!</definedName>
    <definedName name="XRefCopy34" localSheetId="6"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localSheetId="6" hidden="1">#REF!</definedName>
    <definedName name="XRefCopy34Row" hidden="1">#REF!</definedName>
    <definedName name="XRefCopy35" localSheetId="1" hidden="1">'[61]Selección de Cuentas'!#REF!</definedName>
    <definedName name="XRefCopy35" localSheetId="4" hidden="1">'[61]Selección de Cuentas'!#REF!</definedName>
    <definedName name="XRefCopy35" localSheetId="6"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localSheetId="6" hidden="1">#REF!</definedName>
    <definedName name="XRefCopy35Row" hidden="1">#REF!</definedName>
    <definedName name="XRefCopy36" localSheetId="1" hidden="1">'[61]Selección de Cuentas'!#REF!</definedName>
    <definedName name="XRefCopy36" localSheetId="4" hidden="1">'[61]Selección de Cuentas'!#REF!</definedName>
    <definedName name="XRefCopy36" localSheetId="6"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localSheetId="6" hidden="1">#REF!</definedName>
    <definedName name="XRefCopy36Row" hidden="1">#REF!</definedName>
    <definedName name="XRefCopy37" localSheetId="1" hidden="1">'[61]Selección de Cuentas'!#REF!</definedName>
    <definedName name="XRefCopy37" localSheetId="4" hidden="1">'[61]Selección de Cuentas'!#REF!</definedName>
    <definedName name="XRefCopy37" localSheetId="6"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localSheetId="6" hidden="1">#REF!</definedName>
    <definedName name="XRefCopy37Row" hidden="1">#REF!</definedName>
    <definedName name="XRefCopy38" localSheetId="1" hidden="1">'[61]Selección de Cuentas'!#REF!</definedName>
    <definedName name="XRefCopy38" localSheetId="4" hidden="1">'[61]Selección de Cuentas'!#REF!</definedName>
    <definedName name="XRefCopy38" localSheetId="6"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localSheetId="6" hidden="1">#REF!</definedName>
    <definedName name="XRefCopy38Row" hidden="1">#REF!</definedName>
    <definedName name="XRefCopy39" localSheetId="1" hidden="1">'[61]Selección de Cuentas'!#REF!</definedName>
    <definedName name="XRefCopy39" localSheetId="4" hidden="1">'[61]Selección de Cuentas'!#REF!</definedName>
    <definedName name="XRefCopy39" localSheetId="6"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localSheetId="6" hidden="1">#REF!</definedName>
    <definedName name="XRefCopy40Row" hidden="1">#REF!</definedName>
    <definedName name="XRefCopy41" localSheetId="1" hidden="1">'[61]Selección de Cuentas'!#REF!</definedName>
    <definedName name="XRefCopy41" localSheetId="4" hidden="1">'[61]Selección de Cuentas'!#REF!</definedName>
    <definedName name="XRefCopy41" localSheetId="6"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localSheetId="6" hidden="1">#REF!</definedName>
    <definedName name="XRefCopy41Row" hidden="1">#REF!</definedName>
    <definedName name="XRefCopy42" localSheetId="1" hidden="1">'[61]Selección de Cuentas'!#REF!</definedName>
    <definedName name="XRefCopy42" localSheetId="4" hidden="1">'[61]Selección de Cuentas'!#REF!</definedName>
    <definedName name="XRefCopy42" localSheetId="6"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localSheetId="6" hidden="1">#REF!</definedName>
    <definedName name="XRefCopy42Row" hidden="1">#REF!</definedName>
    <definedName name="XRefCopy43" localSheetId="1" hidden="1">'[62]Selección de Cuentas'!#REF!</definedName>
    <definedName name="XRefCopy43" localSheetId="4" hidden="1">'[62]Selección de Cuentas'!#REF!</definedName>
    <definedName name="XRefCopy43" localSheetId="6"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localSheetId="6" hidden="1">#REF!</definedName>
    <definedName name="XRefCopy43Row" hidden="1">#REF!</definedName>
    <definedName name="XRefCopy44" localSheetId="1" hidden="1">'[62]Selección de Cuentas'!#REF!</definedName>
    <definedName name="XRefCopy44" localSheetId="4" hidden="1">'[62]Selección de Cuentas'!#REF!</definedName>
    <definedName name="XRefCopy44" localSheetId="6"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localSheetId="6" hidden="1">#REF!</definedName>
    <definedName name="XRefCopy44Row" hidden="1">#REF!</definedName>
    <definedName name="XRefCopy45" localSheetId="1" hidden="1">'[62]Selección de Cuentas'!#REF!</definedName>
    <definedName name="XRefCopy45" localSheetId="4" hidden="1">'[62]Selección de Cuentas'!#REF!</definedName>
    <definedName name="XRefCopy45" localSheetId="6"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localSheetId="6" hidden="1">#REF!</definedName>
    <definedName name="XRefCopy45Row" hidden="1">#REF!</definedName>
    <definedName name="XRefCopy46" localSheetId="1" hidden="1">'[61]Selección de Cuentas'!#REF!</definedName>
    <definedName name="XRefCopy46" localSheetId="4" hidden="1">'[61]Selección de Cuentas'!#REF!</definedName>
    <definedName name="XRefCopy46" localSheetId="6"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localSheetId="6" hidden="1">#REF!</definedName>
    <definedName name="XRefCopy46Row" hidden="1">#REF!</definedName>
    <definedName name="XRefCopy47" localSheetId="1" hidden="1">'[61]Selección de Cuentas'!#REF!</definedName>
    <definedName name="XRefCopy47" localSheetId="4" hidden="1">'[61]Selección de Cuentas'!#REF!</definedName>
    <definedName name="XRefCopy47" localSheetId="6"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localSheetId="6" hidden="1">#REF!</definedName>
    <definedName name="XRefCopy47Row" hidden="1">#REF!</definedName>
    <definedName name="XRefCopy48" localSheetId="1" hidden="1">'[61]Selección de Cuentas'!#REF!</definedName>
    <definedName name="XRefCopy48" localSheetId="4" hidden="1">'[61]Selección de Cuentas'!#REF!</definedName>
    <definedName name="XRefCopy48" localSheetId="6"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localSheetId="6" hidden="1">#REF!</definedName>
    <definedName name="XRefCopy48Row" hidden="1">#REF!</definedName>
    <definedName name="XRefCopy49" localSheetId="1" hidden="1">'[61]Selección de Cuentas'!#REF!</definedName>
    <definedName name="XRefCopy49" localSheetId="4" hidden="1">'[61]Selección de Cuentas'!#REF!</definedName>
    <definedName name="XRefCopy49" localSheetId="6"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localSheetId="6" hidden="1">#REF!</definedName>
    <definedName name="XRefCopy50Row" hidden="1">#REF!</definedName>
    <definedName name="XRefCopy51" localSheetId="1" hidden="1">'[61]Selección de Cuentas'!#REF!</definedName>
    <definedName name="XRefCopy51" localSheetId="4" hidden="1">'[61]Selección de Cuentas'!#REF!</definedName>
    <definedName name="XRefCopy51" localSheetId="6"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localSheetId="6" hidden="1">#REF!</definedName>
    <definedName name="XRefCopy51Row" hidden="1">#REF!</definedName>
    <definedName name="XRefCopy52" localSheetId="1" hidden="1">'[61]Selección de Cuentas'!#REF!</definedName>
    <definedName name="XRefCopy52" localSheetId="4" hidden="1">'[61]Selección de Cuentas'!#REF!</definedName>
    <definedName name="XRefCopy52" localSheetId="6"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localSheetId="6"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localSheetId="6"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localSheetId="6"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localSheetId="6" hidden="1">#REF!</definedName>
    <definedName name="XRefCopy80Row" hidden="1">#REF!</definedName>
    <definedName name="XRefCopy81" localSheetId="1" hidden="1">'[31]Test de Ventas'!#REF!</definedName>
    <definedName name="XRefCopy81" localSheetId="4" hidden="1">'[31]Test de Ventas'!#REF!</definedName>
    <definedName name="XRefCopy81" localSheetId="6" hidden="1">'[31]Test de Ventas'!#REF!</definedName>
    <definedName name="XRefCopy81" hidden="1">'[31]Test de Ventas'!#REF!</definedName>
    <definedName name="XRefCopy81Row" localSheetId="1" hidden="1">#REF!</definedName>
    <definedName name="XRefCopy81Row" localSheetId="4" hidden="1">#REF!</definedName>
    <definedName name="XRefCopy81Row" localSheetId="6" hidden="1">#REF!</definedName>
    <definedName name="XRefCopy81Row" hidden="1">#REF!</definedName>
    <definedName name="XRefCopy82" localSheetId="1" hidden="1">'[31]Test de Ventas'!#REF!</definedName>
    <definedName name="XRefCopy82" localSheetId="4" hidden="1">'[31]Test de Ventas'!#REF!</definedName>
    <definedName name="XRefCopy82" localSheetId="6" hidden="1">'[31]Test de Ventas'!#REF!</definedName>
    <definedName name="XRefCopy82" hidden="1">'[31]Test de Ventas'!#REF!</definedName>
    <definedName name="XRefCopy82Row" localSheetId="1" hidden="1">#REF!</definedName>
    <definedName name="XRefCopy82Row" localSheetId="4" hidden="1">#REF!</definedName>
    <definedName name="XRefCopy82Row" localSheetId="6" hidden="1">#REF!</definedName>
    <definedName name="XRefCopy82Row" hidden="1">#REF!</definedName>
    <definedName name="XRefCopy83" localSheetId="1" hidden="1">'[31]Test de Ventas'!#REF!</definedName>
    <definedName name="XRefCopy83" localSheetId="4" hidden="1">'[31]Test de Ventas'!#REF!</definedName>
    <definedName name="XRefCopy83" localSheetId="6" hidden="1">'[31]Test de Ventas'!#REF!</definedName>
    <definedName name="XRefCopy83" hidden="1">'[31]Test de Ventas'!#REF!</definedName>
    <definedName name="XRefCopy83Row" localSheetId="1" hidden="1">#REF!</definedName>
    <definedName name="XRefCopy83Row" localSheetId="4" hidden="1">#REF!</definedName>
    <definedName name="XRefCopy83Row" localSheetId="6" hidden="1">#REF!</definedName>
    <definedName name="XRefCopy83Row" hidden="1">#REF!</definedName>
    <definedName name="XRefCopy84" localSheetId="1" hidden="1">'[31]Test de Ventas'!#REF!</definedName>
    <definedName name="XRefCopy84" localSheetId="4" hidden="1">'[31]Test de Ventas'!#REF!</definedName>
    <definedName name="XRefCopy84" localSheetId="6" hidden="1">'[31]Test de Ventas'!#REF!</definedName>
    <definedName name="XRefCopy84" hidden="1">'[31]Test de Ventas'!#REF!</definedName>
    <definedName name="XRefCopy84Row" localSheetId="1" hidden="1">#REF!</definedName>
    <definedName name="XRefCopy84Row" localSheetId="4" hidden="1">#REF!</definedName>
    <definedName name="XRefCopy84Row" localSheetId="6"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localSheetId="6"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localSheetId="6"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localSheetId="6"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localSheetId="6"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localSheetId="6" hidden="1">#REF!</definedName>
    <definedName name="XRefPaste20" hidden="1">#REF!</definedName>
    <definedName name="XRefPaste20Row" localSheetId="1" hidden="1">[57]XREF!#REF!</definedName>
    <definedName name="XRefPaste20Row" localSheetId="4" hidden="1">[57]XREF!#REF!</definedName>
    <definedName name="XRefPaste20Row" localSheetId="6" hidden="1">[57]XREF!#REF!</definedName>
    <definedName name="XRefPaste20Row" hidden="1">[57]XREF!#REF!</definedName>
    <definedName name="XRefPaste21" localSheetId="1" hidden="1">#REF!</definedName>
    <definedName name="XRefPaste21" localSheetId="4" hidden="1">#REF!</definedName>
    <definedName name="XRefPaste21" localSheetId="6"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localSheetId="6" hidden="1">#REF!</definedName>
    <definedName name="XRefPaste23" hidden="1">#REF!</definedName>
    <definedName name="XRefPaste23Row" localSheetId="1" hidden="1">[57]XREF!#REF!</definedName>
    <definedName name="XRefPaste23Row" localSheetId="4" hidden="1">[57]XREF!#REF!</definedName>
    <definedName name="XRefPaste23Row" localSheetId="6" hidden="1">[57]XREF!#REF!</definedName>
    <definedName name="XRefPaste23Row" hidden="1">[57]XREF!#REF!</definedName>
    <definedName name="XRefPaste24" localSheetId="1" hidden="1">#REF!</definedName>
    <definedName name="XRefPaste24" localSheetId="4" hidden="1">#REF!</definedName>
    <definedName name="XRefPaste24" localSheetId="6"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localSheetId="6" hidden="1">#REF!</definedName>
    <definedName name="XRefPaste30" hidden="1">#REF!</definedName>
    <definedName name="XRefPaste30Row" localSheetId="1" hidden="1">[57]XREF!#REF!</definedName>
    <definedName name="XRefPaste30Row" localSheetId="4" hidden="1">[57]XREF!#REF!</definedName>
    <definedName name="XRefPaste30Row" localSheetId="6" hidden="1">[57]XREF!#REF!</definedName>
    <definedName name="XRefPaste30Row" hidden="1">[57]XREF!#REF!</definedName>
    <definedName name="XRefPaste31" localSheetId="1" hidden="1">#REF!</definedName>
    <definedName name="XRefPaste31" localSheetId="4" hidden="1">#REF!</definedName>
    <definedName name="XRefPaste31" localSheetId="6" hidden="1">#REF!</definedName>
    <definedName name="XRefPaste31" hidden="1">#REF!</definedName>
    <definedName name="XRefPaste31Row" localSheetId="1" hidden="1">[57]XREF!#REF!</definedName>
    <definedName name="XRefPaste31Row" localSheetId="4" hidden="1">[57]XREF!#REF!</definedName>
    <definedName name="XRefPaste31Row" localSheetId="6" hidden="1">[57]XREF!#REF!</definedName>
    <definedName name="XRefPaste31Row" hidden="1">[57]XREF!#REF!</definedName>
    <definedName name="XRefPaste32" localSheetId="1" hidden="1">#REF!</definedName>
    <definedName name="XRefPaste32" localSheetId="4" hidden="1">#REF!</definedName>
    <definedName name="XRefPaste32" localSheetId="6"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localSheetId="6"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localSheetId="6"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localSheetId="6"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localSheetId="6" hidden="1">#REF!</definedName>
    <definedName name="zdfd" hidden="1">#REF!</definedName>
    <definedName name="ZE_" localSheetId="1">[36]BG!#REF!</definedName>
    <definedName name="ZE_" localSheetId="4">[36]BG!#REF!</definedName>
    <definedName name="ZE_" localSheetId="6">[36]BG!#REF!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4" i="3" l="1"/>
  <c r="K30" i="3"/>
  <c r="K29" i="3"/>
  <c r="K24" i="3"/>
  <c r="K23" i="3"/>
  <c r="K22" i="3"/>
  <c r="H21" i="4"/>
  <c r="H19" i="4"/>
  <c r="N118" i="8" l="1"/>
  <c r="C134" i="5"/>
  <c r="E128" i="5"/>
  <c r="C128" i="5"/>
  <c r="E122" i="5"/>
  <c r="C122" i="5"/>
  <c r="E115" i="5"/>
  <c r="C115" i="5"/>
  <c r="B13" i="3" l="1"/>
  <c r="B13" i="4"/>
  <c r="E21" i="4" l="1"/>
  <c r="E19" i="4"/>
  <c r="E17" i="4"/>
  <c r="E118" i="5" l="1"/>
  <c r="C118" i="5"/>
  <c r="E107" i="5"/>
  <c r="C107" i="5"/>
  <c r="H31" i="1"/>
  <c r="F31" i="1"/>
  <c r="K25" i="3" s="1"/>
  <c r="C140" i="5" l="1"/>
  <c r="E140" i="5"/>
  <c r="L140" i="5" l="1"/>
  <c r="M140" i="5"/>
  <c r="C24" i="4" l="1"/>
  <c r="I27" i="2"/>
  <c r="G27" i="2" l="1"/>
  <c r="H31" i="3" l="1"/>
  <c r="I21" i="2"/>
  <c r="I29" i="2" s="1"/>
  <c r="H26" i="3" s="1"/>
  <c r="H33" i="3" l="1"/>
  <c r="H35" i="3" s="1"/>
  <c r="N122" i="8"/>
  <c r="F31" i="3" l="1"/>
  <c r="G21" i="2"/>
  <c r="G29" i="2" s="1"/>
  <c r="K19" i="3" l="1"/>
  <c r="F49" i="1"/>
  <c r="E23" i="4"/>
  <c r="H23" i="4" s="1"/>
  <c r="H23" i="1"/>
  <c r="E24" i="4" l="1"/>
  <c r="D24" i="4"/>
  <c r="F16" i="3"/>
  <c r="F23" i="1"/>
  <c r="N123" i="8" l="1"/>
  <c r="F37" i="1" l="1"/>
  <c r="L149" i="5" l="1"/>
  <c r="H24" i="4"/>
  <c r="E130" i="5"/>
  <c r="M130" i="5" s="1"/>
  <c r="C130" i="5"/>
  <c r="L130" i="5" s="1"/>
  <c r="E124" i="5"/>
  <c r="C124" i="5"/>
  <c r="H37" i="1" l="1"/>
  <c r="H17" i="4" s="1"/>
  <c r="H39" i="1" l="1"/>
  <c r="F39" i="1"/>
  <c r="M149" i="5" s="1"/>
  <c r="F47" i="1"/>
  <c r="B12" i="3" l="1"/>
  <c r="B12" i="4" l="1"/>
  <c r="M124" i="5" l="1"/>
  <c r="M118" i="5"/>
  <c r="M107" i="5"/>
  <c r="H16" i="3"/>
  <c r="L124" i="5" l="1"/>
  <c r="L118" i="5"/>
  <c r="L107" i="5"/>
  <c r="E125" i="5" l="1"/>
  <c r="C125" i="5"/>
  <c r="E119" i="5"/>
  <c r="C119" i="5"/>
  <c r="E108" i="5" l="1"/>
  <c r="C108" i="5"/>
  <c r="G36" i="2" l="1"/>
  <c r="F48" i="1"/>
  <c r="H47" i="1"/>
  <c r="F26" i="3" l="1"/>
  <c r="F33" i="3" s="1"/>
  <c r="F35" i="3" l="1"/>
  <c r="K35" i="3" s="1"/>
</calcChain>
</file>

<file path=xl/sharedStrings.xml><?xml version="1.0" encoding="utf-8"?>
<sst xmlns="http://schemas.openxmlformats.org/spreadsheetml/2006/main" count="1008" uniqueCount="339">
  <si>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</si>
  <si>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</si>
  <si>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</si>
  <si>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</si>
  <si>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</si>
  <si>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</si>
  <si>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</si>
  <si>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</si>
  <si>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</si>
  <si>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</si>
  <si>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</si>
  <si>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Rescates a pagar</t>
  </si>
  <si>
    <t>5.4</t>
  </si>
  <si>
    <t>Comisiones a pagar a la administradora</t>
  </si>
  <si>
    <t>Pasivo</t>
  </si>
  <si>
    <t>Total activo</t>
  </si>
  <si>
    <t>5.3</t>
  </si>
  <si>
    <t>Cuentas a cobrar</t>
  </si>
  <si>
    <t>5.2</t>
  </si>
  <si>
    <t>Inversiones</t>
  </si>
  <si>
    <t>5.1</t>
  </si>
  <si>
    <t xml:space="preserve">Disponibilidades </t>
  </si>
  <si>
    <t>Activo</t>
  </si>
  <si>
    <t>Nota</t>
  </si>
  <si>
    <t>(en guaraníes)</t>
  </si>
  <si>
    <t>Estado del activo neto</t>
  </si>
  <si>
    <t>Fondo de Liquidez Guaraníes</t>
  </si>
  <si>
    <t>Total egresos</t>
  </si>
  <si>
    <t>Otros egresos</t>
  </si>
  <si>
    <t>3.7</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</si>
  <si>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</si>
  <si>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</si>
  <si>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</si>
  <si>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</si>
  <si>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</si>
  <si>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</si>
  <si>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</si>
  <si>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</si>
  <si>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</si>
  <si>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</si>
  <si>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</si>
  <si>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</si>
  <si>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</si>
  <si>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</si>
  <si>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</si>
  <si>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</si>
  <si>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</si>
  <si>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</si>
  <si>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</si>
  <si>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</si>
  <si>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</si>
  <si>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</si>
  <si>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</si>
  <si>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</si>
  <si>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</si>
  <si>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</si>
  <si>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</si>
  <si>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</si>
  <si>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</si>
  <si>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</si>
  <si>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</si>
  <si>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</si>
  <si>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5.4  Comisiones a pagar a la administradora</t>
  </si>
  <si>
    <t>Intereses a cobrar</t>
  </si>
  <si>
    <t>5.3  Cuentas por cobrar</t>
  </si>
  <si>
    <t>Paraguay</t>
  </si>
  <si>
    <t>Sector</t>
  </si>
  <si>
    <t>Emisor</t>
  </si>
  <si>
    <t>5.2  Inversiones</t>
  </si>
  <si>
    <t>Total disponibilidades</t>
  </si>
  <si>
    <t>Puente Casa de Bolsa S.A.</t>
  </si>
  <si>
    <t>Composición de cuentas</t>
  </si>
  <si>
    <t>Nota 5</t>
  </si>
  <si>
    <t>Cambio de políticas y procedimiento de contabilidad</t>
  </si>
  <si>
    <t>Nota 4</t>
  </si>
  <si>
    <t>El Fondo no registra saldos por este concepto.</t>
  </si>
  <si>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</si>
  <si>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</si>
  <si>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</si>
  <si>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</si>
  <si>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t>Los ingresos y gastos se reconocen conforme se devengan.</t>
  </si>
  <si>
    <t>Los pasivos se presentan a su valor nominal.</t>
  </si>
  <si>
    <t>3.6  Pasivos</t>
  </si>
  <si>
    <t>Las inversiones se expresan a su valor razonable con cambios reconocidos en resultados.</t>
  </si>
  <si>
    <t>3.5  Inversiones</t>
  </si>
  <si>
    <t>El efectivo y equivalentes de efectivo se presentan a su valor nominal, el cual no difiere de su valor razonable.</t>
  </si>
  <si>
    <t>3.4  Efectivo y equivalentes de efectivo</t>
  </si>
  <si>
    <t>Los estados financieros se presentan en guaraníes,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</si>
  <si>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</si>
  <si>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</si>
  <si>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</si>
  <si>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</si>
  <si>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</si>
  <si>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</si>
  <si>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</si>
  <si>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El Fondo Mutuo Liquidez Guaraníes es un fondo mutuo de renta fija, administrado por Puente Administradora de Fondos Patrimoniales de Inversión S.A.</t>
  </si>
  <si>
    <t>Información básica del fondo</t>
  </si>
  <si>
    <t>Nota 1</t>
  </si>
  <si>
    <t xml:space="preserve"> (En guaraníes)</t>
  </si>
  <si>
    <t xml:space="preserve">Notas a los estados financieros correspondientes </t>
  </si>
  <si>
    <t>Puente Administradora de Fondos</t>
  </si>
  <si>
    <t>Patrimoniales de Inversión S.A.</t>
  </si>
  <si>
    <t>Fondo Mutuo de Liquidez Guaraníes</t>
  </si>
  <si>
    <t>Principales políticas y criterios contables aplicados</t>
  </si>
  <si>
    <t>Las políticas y procedimientos aplicados para la preparación de los presentes estados financieros, no presentan cambios respectos a los utilizados en el ejercicio anterior.</t>
  </si>
  <si>
    <t>5.1 Disponibilidades</t>
  </si>
  <si>
    <t>5.5</t>
  </si>
  <si>
    <t>5.5  Rescates a pagar</t>
  </si>
  <si>
    <t>Acreedores por rescate</t>
  </si>
  <si>
    <t>Provisiones</t>
  </si>
  <si>
    <t>5.6</t>
  </si>
  <si>
    <t>Honorario por administración</t>
  </si>
  <si>
    <t>Tipo de Instrumento</t>
  </si>
  <si>
    <t>Código del Instrumento</t>
  </si>
  <si>
    <t>RUC del Emisor</t>
  </si>
  <si>
    <t>Calificación de Riesgo</t>
  </si>
  <si>
    <t>País</t>
  </si>
  <si>
    <t>Fecha de Compra</t>
  </si>
  <si>
    <t>Fecha de Vencimiento</t>
  </si>
  <si>
    <t>Cantidad</t>
  </si>
  <si>
    <t>Valor Nominal</t>
  </si>
  <si>
    <t>Valor de Compra</t>
  </si>
  <si>
    <t>Valor Contable</t>
  </si>
  <si>
    <t>CERTIFICADO DE DEPOSITO DE AHORRO</t>
  </si>
  <si>
    <t>Financiero</t>
  </si>
  <si>
    <t>AAApy Estable</t>
  </si>
  <si>
    <t>Comercial</t>
  </si>
  <si>
    <t>AA-py Estable</t>
  </si>
  <si>
    <t>80019270-2</t>
  </si>
  <si>
    <t>80002201-7</t>
  </si>
  <si>
    <t>AA+py Estable</t>
  </si>
  <si>
    <t>A-py Estable</t>
  </si>
  <si>
    <t>AApy Estable</t>
  </si>
  <si>
    <t>80000519-8</t>
  </si>
  <si>
    <t>PYTEL04F0097</t>
  </si>
  <si>
    <t>PYTEL01F2252</t>
  </si>
  <si>
    <t xml:space="preserve">AAApy Estable </t>
  </si>
  <si>
    <t>PYTEL02F2269</t>
  </si>
  <si>
    <t>80064698-3</t>
  </si>
  <si>
    <t>Otros créditos</t>
  </si>
  <si>
    <t>Banco Itaú</t>
  </si>
  <si>
    <t>3.7  Política de reconocimiento de ingresos y gastos</t>
  </si>
  <si>
    <t>Para la preparación del estado de flujos de efectivo, el concepto del disponibilidades, comprende el efectivo y equivalentes.</t>
  </si>
  <si>
    <t>5.2 - NOTA INVERSIONES</t>
  </si>
  <si>
    <t>80000856-1</t>
  </si>
  <si>
    <t>BANCO NACIONAL DE FOMENTO</t>
  </si>
  <si>
    <t>Tasa de Interés Nominal</t>
  </si>
  <si>
    <r>
      <t>a.</t>
    </r>
    <r>
      <rPr>
        <b/>
        <sz val="7"/>
        <color theme="1"/>
        <rFont val="Arial"/>
        <family val="2"/>
      </rPr>
      <t xml:space="preserve">      </t>
    </r>
    <r>
      <rPr>
        <b/>
        <sz val="10"/>
        <color theme="1"/>
        <rFont val="Arial"/>
        <family val="2"/>
      </rPr>
      <t>Comisión de Administración</t>
    </r>
  </si>
  <si>
    <r>
      <t>a.</t>
    </r>
    <r>
      <rPr>
        <b/>
        <sz val="7"/>
        <color theme="1"/>
        <rFont val="Arial"/>
        <family val="2"/>
      </rPr>
      <t xml:space="preserve">      </t>
    </r>
    <r>
      <rPr>
        <b/>
        <sz val="10"/>
        <color theme="1"/>
        <rFont val="Arial"/>
        <family val="2"/>
      </rPr>
      <t>Posición en moneda extranjera</t>
    </r>
  </si>
  <si>
    <r>
      <t>b.</t>
    </r>
    <r>
      <rPr>
        <b/>
        <sz val="7"/>
        <color theme="1"/>
        <rFont val="Arial"/>
        <family val="2"/>
      </rPr>
      <t xml:space="preserve">      </t>
    </r>
    <r>
      <rPr>
        <b/>
        <sz val="10"/>
        <color theme="1"/>
        <rFont val="Arial"/>
        <family val="2"/>
      </rPr>
      <t xml:space="preserve">Diferencia de cambio </t>
    </r>
  </si>
  <si>
    <t>Los estados financieros han sido preparados de acuerdo con Normas de Información Financiera, emitidas por el Consejo de Contadores Públicos del Paraguay, y con las normas de valuación y exposición establecidos por la Superintendencia de Valores.</t>
  </si>
  <si>
    <t>Fue inscripta en el registro de la Superintendencia de Valores con fecha 31 de julio de 2018, de acuerdo a lo establecido en la Resolución CNV N° 47 E/18.</t>
  </si>
  <si>
    <t>La comisión de administración representa un gasto a cargo del Fondo correspondiente al 1,25% + IVA anual. La comisión de Administración, se devenga diariamente sobre el Patrimonio del Fondo actualizado.</t>
  </si>
  <si>
    <t xml:space="preserve">Gastos de custodia </t>
  </si>
  <si>
    <t xml:space="preserve">Honorarios auditoria externa </t>
  </si>
  <si>
    <t xml:space="preserve">Gastos por calificacion de riesgo </t>
  </si>
  <si>
    <t xml:space="preserve">Gastos bancarios </t>
  </si>
  <si>
    <t>5.6  Otros egresos</t>
  </si>
  <si>
    <t>Mantenimiento por sistema informatico</t>
  </si>
  <si>
    <t>BONOS CORPORATIVOS</t>
  </si>
  <si>
    <t>BONOS FINANCIEROS</t>
  </si>
  <si>
    <t>80005915-8</t>
  </si>
  <si>
    <t>80044227-0</t>
  </si>
  <si>
    <t>80022570-8</t>
  </si>
  <si>
    <t>AH2927</t>
  </si>
  <si>
    <t>AH2928</t>
  </si>
  <si>
    <t>AH2929</t>
  </si>
  <si>
    <t>AH2930</t>
  </si>
  <si>
    <t>AH2931</t>
  </si>
  <si>
    <t>AH2932</t>
  </si>
  <si>
    <t>AH2933</t>
  </si>
  <si>
    <t>AH2934</t>
  </si>
  <si>
    <t>AH2935</t>
  </si>
  <si>
    <t>AH2936</t>
  </si>
  <si>
    <t>AH2937</t>
  </si>
  <si>
    <t>AH2938</t>
  </si>
  <si>
    <t>80009515-4</t>
  </si>
  <si>
    <t>80024928-3</t>
  </si>
  <si>
    <t>BANCO ATLAS S.A.</t>
  </si>
  <si>
    <t>AA+py Fuerte</t>
  </si>
  <si>
    <t>AA7116</t>
  </si>
  <si>
    <t>AA7117</t>
  </si>
  <si>
    <t>AA7118</t>
  </si>
  <si>
    <t>AA7119</t>
  </si>
  <si>
    <t>AA7120</t>
  </si>
  <si>
    <t>AA7121</t>
  </si>
  <si>
    <t>AA7122</t>
  </si>
  <si>
    <t>AA7123</t>
  </si>
  <si>
    <t>PYFAM02F1591</t>
  </si>
  <si>
    <t>Patrimonio neto</t>
  </si>
  <si>
    <t>31.12.2025</t>
  </si>
  <si>
    <t>Operaciones a liquidar activo</t>
  </si>
  <si>
    <t>TELEF. CELULAR DEL PARAGUAY SAE (TELECEL SAE)</t>
  </si>
  <si>
    <t>BANCO FAMILIAR SAECA</t>
  </si>
  <si>
    <t>PYATS01F0014</t>
  </si>
  <si>
    <t>PYTAU08F0989</t>
  </si>
  <si>
    <t>BANCO ITAU PARAGUAY S.A</t>
  </si>
  <si>
    <t>AAApy Estable.</t>
  </si>
  <si>
    <t>PYTAU13F2095</t>
  </si>
  <si>
    <t>PYFAM06F5200</t>
  </si>
  <si>
    <t>BANCO CONTINENTAL SA EMISORA DE CAPITAL ABIERTO</t>
  </si>
  <si>
    <t>BANCO GNB PARAGUAY SOCIEDAD ANONIMA EMISORA DE CAPITAL ABIERTO</t>
  </si>
  <si>
    <t>EA6143</t>
  </si>
  <si>
    <t>BB4688</t>
  </si>
  <si>
    <t>80034461-8</t>
  </si>
  <si>
    <t>SUDAMERIS BANK SAECA</t>
  </si>
  <si>
    <t>BB4689</t>
  </si>
  <si>
    <t>BB4690</t>
  </si>
  <si>
    <t>BB4691</t>
  </si>
  <si>
    <t>BB4692</t>
  </si>
  <si>
    <t>BB4693</t>
  </si>
  <si>
    <t>BB4694</t>
  </si>
  <si>
    <t>BB4695</t>
  </si>
  <si>
    <t>BB4696</t>
  </si>
  <si>
    <t>BB4697</t>
  </si>
  <si>
    <t>BB4698</t>
  </si>
  <si>
    <t>BB4699SUD</t>
  </si>
  <si>
    <t>BB4700SUD</t>
  </si>
  <si>
    <t>EA6664</t>
  </si>
  <si>
    <t>EA6665</t>
  </si>
  <si>
    <t>EA6666</t>
  </si>
  <si>
    <t>EA6667</t>
  </si>
  <si>
    <t>EA6668</t>
  </si>
  <si>
    <t>EA6669</t>
  </si>
  <si>
    <t>EA6670</t>
  </si>
  <si>
    <t>EA6671</t>
  </si>
  <si>
    <t>EA6672</t>
  </si>
  <si>
    <t>ZETA BANCO SOCIEDAD ANONIMA EMISORA DE CAPITAL ABIERTO</t>
  </si>
  <si>
    <t>BANCO BASA SA</t>
  </si>
  <si>
    <t>AC3276</t>
  </si>
  <si>
    <t>TU FINANCIERA S.A.E.C.A.</t>
  </si>
  <si>
    <t>AC3277</t>
  </si>
  <si>
    <t>AC3278</t>
  </si>
  <si>
    <t>AC3279</t>
  </si>
  <si>
    <t>AC3280</t>
  </si>
  <si>
    <t>AC3281</t>
  </si>
  <si>
    <t>AH1100</t>
  </si>
  <si>
    <t>AA5280GS</t>
  </si>
  <si>
    <t>AA5281GS</t>
  </si>
  <si>
    <t>BD8537</t>
  </si>
  <si>
    <t>AC1979</t>
  </si>
  <si>
    <t>EA6275</t>
  </si>
  <si>
    <t>AC2647</t>
  </si>
  <si>
    <t>AC2648</t>
  </si>
  <si>
    <t>BE0790</t>
  </si>
  <si>
    <t>BE0791</t>
  </si>
  <si>
    <t>BE0792</t>
  </si>
  <si>
    <t>BE0793</t>
  </si>
  <si>
    <t>BE0794</t>
  </si>
  <si>
    <t>BE0795</t>
  </si>
  <si>
    <t>BE0796</t>
  </si>
  <si>
    <t>BE0797</t>
  </si>
  <si>
    <t>BE0798</t>
  </si>
  <si>
    <t>BE0799</t>
  </si>
  <si>
    <t>Total inversiones 31.12.2025</t>
  </si>
  <si>
    <t>1.1  Naturaleza Jurídica y Características del Fondo</t>
  </si>
  <si>
    <t>El Fondo fue creado con el objeto de invertir en valores negociables de renta fija, públicos o privados, ambos con oferta pública, y otros activos contemplados en el reglamento interno del Fondo y la normativa vigente.</t>
  </si>
  <si>
    <t>1.2  Autorización para funcionamiento</t>
  </si>
  <si>
    <t>La Superintendencia de Valores aprobó su registro y su reglamento interno con fecha 29 de agosto de 2018 mediante Resolución CNV N° 57 E/18.</t>
  </si>
  <si>
    <t>1.3  Política de Inversión</t>
  </si>
  <si>
    <t xml:space="preserve">De acuerdo con el Reglamento Interno aprobado, el objetivo del Fondo será invertir en valores negociables de renta fija, públicos o privados, ambos con oferta pública, con especial enfoque en alta liquidez, invirtiendo en una cartera con una madurez promedio ponderada máxima de 730 días. </t>
  </si>
  <si>
    <t>Se incluyen títulos de renta fija registrados localmente ante la Bolsa de valores, emitidos por Bancos locales, emitidos y negociados en la Bolsa de Montevideo (conforme al convenio vigente entre BVM y BVA) y títulos emitidos por un Estado extranjero con calificación A o superior que se transen habitualmente en los mercados locales o internacionales conforme a la normativa vigente.</t>
  </si>
  <si>
    <t>Las inversiones serán efectuadas en los mercados autorizados por la SIV.</t>
  </si>
  <si>
    <t xml:space="preserve">El Fondo mantendrá un nivel de liquidez mínimo en efectivo, el cual será establecido por el directorio, para hacer frente a las necesidades de inversiones y a los requerimientos de disponibilidades del Fondo. Esta liquidez se invertirá en depósitos a la vista en entidades financieras. </t>
  </si>
  <si>
    <t>2.1 Información general de la Sociedad Administradora</t>
  </si>
  <si>
    <t>2.2 Entidad encargada de la custodia de títulos</t>
  </si>
  <si>
    <t xml:space="preserve">De acuerdo al Reglamento Interno aprobado del Fondo, 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</si>
  <si>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</si>
  <si>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</si>
  <si>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</si>
  <si>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custodiados únicamente en entidades designadas a tales efectos, cumplimento con los procedimientos de seguridad y control establecidos por las mismas.</t>
  </si>
  <si>
    <t>Solar Banco SAE</t>
  </si>
  <si>
    <t>el 31 de marzo de 2026</t>
  </si>
  <si>
    <t>al 31 de marzo de 2026</t>
  </si>
  <si>
    <t>Presentado en forma comparativa con el ejercicio finalizado el 31 de diciembre de 2025</t>
  </si>
  <si>
    <t>31.03.2026</t>
  </si>
  <si>
    <t>31.03.2025</t>
  </si>
  <si>
    <t>Saldos iniciales al 31.12.2025</t>
  </si>
  <si>
    <t>Saldos finales al 31.03.2026</t>
  </si>
  <si>
    <t>Saldos finales al 31.03.2025</t>
  </si>
  <si>
    <t>al ejercicio económico finalizado el 31 de marzo de 2026</t>
  </si>
  <si>
    <t>Los presentes estados financieros del Fondo, comprenden el Estado del Activo Neto, Estado de Ingresos y Egresos, Estado de Flujos de Efectivo y Estado de Variación del Activo Neto por el período comprendido entre el 1 de enero y el 31 de marzo de 2026.</t>
  </si>
  <si>
    <t>Se presentan en forma comparativa con los correspondientes al ejercicio finalizado el 31 de diciembre de 2025 en el caso  de los saldos patrimoniales y en forma comparativa  con los correspondientes al 31 de marzo de 2025 en el caso de los resultados, estado de variación del activo neto y estado de flujo de efectivo.</t>
  </si>
  <si>
    <t>BONOS AFD</t>
  </si>
  <si>
    <t>PYAFD05F5624</t>
  </si>
  <si>
    <t>80035190-8</t>
  </si>
  <si>
    <t>AGENCIA FINANCIERA DE DESARROLLO</t>
  </si>
  <si>
    <t>PYTAU12F1841</t>
  </si>
  <si>
    <t>AH2211</t>
  </si>
  <si>
    <t>AH2212</t>
  </si>
  <si>
    <t>NF0902</t>
  </si>
  <si>
    <t>AApy Negativo</t>
  </si>
  <si>
    <t>NF0903</t>
  </si>
  <si>
    <t>NF0978</t>
  </si>
  <si>
    <t>NF0979</t>
  </si>
  <si>
    <t>NF0980</t>
  </si>
  <si>
    <t>NF0981</t>
  </si>
  <si>
    <t>NF0982</t>
  </si>
  <si>
    <t>AX0111</t>
  </si>
  <si>
    <t>MM0948</t>
  </si>
  <si>
    <t>CR0128</t>
  </si>
  <si>
    <t>AA6196</t>
  </si>
  <si>
    <t>AA6197</t>
  </si>
  <si>
    <t>AA6198</t>
  </si>
  <si>
    <t>AA6199</t>
  </si>
  <si>
    <t>AA6200</t>
  </si>
  <si>
    <t>BE0575</t>
  </si>
  <si>
    <t>EA5721</t>
  </si>
  <si>
    <t>EA5722</t>
  </si>
  <si>
    <t>AB1867</t>
  </si>
  <si>
    <t>AA5916</t>
  </si>
  <si>
    <t>AA5917</t>
  </si>
  <si>
    <t>AA5918</t>
  </si>
  <si>
    <t>NF1783</t>
  </si>
  <si>
    <t>NF1784</t>
  </si>
  <si>
    <t>AD3434</t>
  </si>
  <si>
    <t>AD3435</t>
  </si>
  <si>
    <t>DC2416</t>
  </si>
  <si>
    <t>DC2417</t>
  </si>
  <si>
    <t>DC2418</t>
  </si>
  <si>
    <t>DC2419</t>
  </si>
  <si>
    <t>NF4175</t>
  </si>
  <si>
    <t>NF4176</t>
  </si>
  <si>
    <t>NF4177</t>
  </si>
  <si>
    <t>NF4178</t>
  </si>
  <si>
    <t>Total inversiones 31.03.2026</t>
  </si>
  <si>
    <t>A la fecha de emisión de los presentes estados financieros, no han ocurrido hechos significativos que impliquen alteraciones significativas a la estructura patrimonial o financiera o, a los resultados del Fondo al 31 de marzo de 2026.</t>
  </si>
  <si>
    <t>presentados en forma comparativa</t>
  </si>
  <si>
    <t xml:space="preserve">Estados financieros correspondientes al periodo finalizado </t>
  </si>
  <si>
    <t>Resultado del periodo</t>
  </si>
  <si>
    <t>por el periodo finalizado el 31 de marzo de 2026</t>
  </si>
  <si>
    <t>Presentado en forma comparativa con el mismo periodo del ejercicio finalizado el 31 de marzo de 2025</t>
  </si>
  <si>
    <t>Efectivo y su equivalente al comienzo del periodo</t>
  </si>
  <si>
    <t>Efectivo y su equivalente al cierre del periodo</t>
  </si>
  <si>
    <t>Hechos posteriores al cierre del periodo</t>
  </si>
  <si>
    <t>(Incremento) / Disminución de inversiones</t>
  </si>
  <si>
    <t>(Incremento) / Disminución de cuentas a cobrar</t>
  </si>
  <si>
    <t>(Incremento) / Disminución de otros créditos</t>
  </si>
  <si>
    <t>Incremento de cuentas por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</si>
</sst>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 #,##0_ ;_ * \-#,##0_ ;_ * &quot;-&quot;??_ ;_ @_ "/>
    <numFmt numFmtId="169" formatCode="_ * #,##0.00_ ;_ * \-#,##0.00_ ;_ * &quot;-&quot;????_ ;_ @_ "/>
    <numFmt numFmtId="170" formatCode="General_)"/>
    <numFmt numFmtId="171" formatCode="_-* #,##0\ _€_-;\-* #,##0\ _€_-;_-* &quot;-&quot;??\ _€_-;_-@_-"/>
    <numFmt numFmtId="172" formatCode="_ * #,##0.00_ ;_ * \-#,##0.00_ ;_ * &quot;-&quot;_ ;_ @_ "/>
    <numFmt numFmtId="173" formatCode="0.0000%"/>
    <numFmt numFmtId="174" formatCode="_-* #,##0.00\ _p_t_a_-;\-* #,##0.00\ _p_t_a_-;_-* &quot;-&quot;??\ _p_t_a_-;_-@_-"/>
    <numFmt numFmtId="175" formatCode="_-* #,##0_-;\-* #,##0_-;_-* &quot;-&quot;??_-;_-@_-"/>
  </numFmts>
  <fonts count="43">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18"/>
      <color theme="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8"/>
      <color theme="1"/>
      <name val="Arial"/>
      <family val="2"/>
    </font>
    <font>
      <b/>
      <sz val="8"/>
      <color theme="1"/>
      <name val="Arial"/>
      <family val="2"/>
    </font>
    <font>
      <b/>
      <sz val="16"/>
      <color theme="1"/>
      <name val="Arial"/>
      <family val="2"/>
    </font>
    <font>
      <b/>
      <sz val="10"/>
      <color theme="1"/>
      <name val="Times New Roman"/>
      <family val="1"/>
    </font>
    <font>
      <b/>
      <sz val="10"/>
      <color theme="0"/>
      <name val="Arial"/>
      <family val="2"/>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8"/>
      <name val="Arial"/>
      <family val="2"/>
    </font>
    <font>
      <b/>
      <sz val="8"/>
      <color rgb="FF000000"/>
      <name val="Arial"/>
      <family val="2"/>
    </font>
    <font>
      <sz val="8"/>
      <color theme="1"/>
      <name val="Calibri"/>
      <family val="2"/>
      <scheme val="minor"/>
    </font>
    <font>
      <b/>
      <sz val="8"/>
      <color theme="0"/>
      <name val="Arial"/>
      <family val="2"/>
    </font>
    <font>
      <b/>
      <sz val="7"/>
      <color theme="1"/>
      <name val="Arial"/>
      <family val="2"/>
    </font>
    <font>
      <sz val="11"/>
      <color theme="0"/>
      <name val="Arial"/>
      <family val="2"/>
    </font>
    <font>
      <u/>
      <sz val="10"/>
      <color theme="10"/>
      <name val="Arial"/>
      <family val="2"/>
    </font>
    <font>
      <sz val="12"/>
      <color theme="1"/>
      <name val="Arial Narrow"/>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theme="4" tint="-0.499984740745262"/>
        <bgColor indexed="64"/>
      </patternFill>
    </fill>
    <fill>
      <patternFill patternType="solid">
        <fgColor theme="0" tint="-4.9989318521683403E-2"/>
        <bgColor indexed="64"/>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24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8" fillId="0" borderId="0"/>
    <xf numFmtId="166" fontId="1" fillId="0" borderId="0" applyFont="0" applyFill="0" applyBorder="0" applyAlignment="0" applyProtection="0"/>
    <xf numFmtId="0" fontId="15"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5" fillId="0" borderId="0"/>
    <xf numFmtId="0" fontId="29" fillId="0" borderId="0"/>
    <xf numFmtId="0" fontId="30" fillId="0" borderId="0"/>
    <xf numFmtId="166"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6" fontId="1" fillId="0" borderId="0" applyFont="0" applyFill="0" applyBorder="0" applyAlignment="0" applyProtection="0"/>
    <xf numFmtId="9" fontId="15" fillId="0" borderId="0" applyFont="0" applyFill="0" applyBorder="0" applyAlignment="0" applyProtection="0"/>
    <xf numFmtId="0" fontId="1" fillId="0" borderId="0"/>
    <xf numFmtId="166" fontId="3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0" fontId="15"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74" fontId="15" fillId="0" borderId="0" applyFont="0" applyFill="0" applyBorder="0" applyAlignment="0" applyProtection="0"/>
    <xf numFmtId="43" fontId="1" fillId="0" borderId="0" applyFont="0" applyFill="0" applyBorder="0" applyAlignment="0" applyProtection="0"/>
    <xf numFmtId="0" fontId="33" fillId="0" borderId="0"/>
    <xf numFmtId="0" fontId="15"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265">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7"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41" fontId="2" fillId="0" borderId="0" xfId="2" applyFont="1" applyBorder="1" applyAlignment="1">
      <alignment vertical="center"/>
    </xf>
    <xf numFmtId="169" fontId="3" fillId="2" borderId="0"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2" borderId="0" xfId="1" applyNumberFormat="1" applyFont="1" applyFill="1" applyBorder="1" applyAlignment="1">
      <alignment vertical="center" wrapText="1"/>
    </xf>
    <xf numFmtId="0" fontId="3" fillId="0" borderId="0" xfId="0" applyFont="1" applyFill="1" applyBorder="1" applyAlignment="1">
      <alignment vertical="center" wrapText="1"/>
    </xf>
    <xf numFmtId="41" fontId="3" fillId="0" borderId="0" xfId="2" applyFont="1" applyFill="1" applyBorder="1" applyAlignment="1">
      <alignment vertical="center" wrapText="1"/>
    </xf>
    <xf numFmtId="167" fontId="3" fillId="0" borderId="0" xfId="0" applyNumberFormat="1" applyFont="1" applyBorder="1" applyAlignment="1">
      <alignment vertical="center"/>
    </xf>
    <xf numFmtId="41" fontId="2" fillId="0" borderId="0" xfId="2" applyFont="1" applyFill="1" applyBorder="1" applyAlignment="1">
      <alignment vertical="center"/>
    </xf>
    <xf numFmtId="167" fontId="2" fillId="0" borderId="0" xfId="2" applyNumberFormat="1" applyFont="1" applyFill="1" applyBorder="1" applyAlignment="1">
      <alignment vertical="center" wrapText="1"/>
    </xf>
    <xf numFmtId="41" fontId="3" fillId="0" borderId="0" xfId="2" applyFont="1" applyBorder="1" applyAlignment="1">
      <alignment vertical="center"/>
    </xf>
    <xf numFmtId="167" fontId="3" fillId="0" borderId="0" xfId="4" applyFont="1" applyFill="1" applyBorder="1" applyAlignment="1">
      <alignment vertical="center"/>
    </xf>
    <xf numFmtId="168"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70" fontId="9" fillId="3" borderId="0" xfId="5" applyNumberFormat="1" applyFont="1" applyFill="1" applyBorder="1" applyAlignment="1" applyProtection="1">
      <alignment wrapText="1"/>
    </xf>
    <xf numFmtId="170" fontId="9" fillId="3" borderId="0" xfId="5" applyNumberFormat="1" applyFont="1" applyFill="1" applyBorder="1" applyAlignment="1" applyProtection="1">
      <alignment horizontal="left" wrapText="1"/>
    </xf>
    <xf numFmtId="170" fontId="10" fillId="3" borderId="0" xfId="5" applyNumberFormat="1" applyFont="1" applyFill="1" applyBorder="1" applyAlignment="1" applyProtection="1"/>
    <xf numFmtId="170" fontId="11" fillId="3" borderId="0" xfId="5" applyNumberFormat="1" applyFont="1" applyFill="1" applyBorder="1" applyAlignment="1" applyProtection="1">
      <alignment horizontal="left" wrapText="1"/>
    </xf>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70" fontId="11" fillId="3" borderId="0" xfId="5" applyNumberFormat="1" applyFont="1" applyFill="1" applyBorder="1" applyAlignment="1" applyProtection="1">
      <alignment horizontal="left"/>
    </xf>
    <xf numFmtId="170" fontId="9" fillId="3" borderId="0" xfId="5" applyNumberFormat="1" applyFont="1" applyFill="1" applyBorder="1" applyAlignment="1" applyProtection="1">
      <alignment horizontal="left"/>
    </xf>
    <xf numFmtId="170"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8" fontId="16" fillId="0" borderId="0" xfId="0" applyNumberFormat="1" applyFont="1" applyBorder="1" applyAlignment="1">
      <alignment wrapText="1"/>
    </xf>
    <xf numFmtId="168" fontId="16" fillId="2" borderId="0" xfId="0" applyNumberFormat="1" applyFont="1" applyFill="1" applyBorder="1" applyAlignment="1"/>
    <xf numFmtId="168"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7" fontId="2" fillId="2" borderId="4" xfId="4" applyFont="1" applyFill="1" applyBorder="1" applyAlignment="1">
      <alignment vertical="center"/>
    </xf>
    <xf numFmtId="167"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71" fontId="3" fillId="0" borderId="0" xfId="6" applyNumberFormat="1" applyFont="1" applyFill="1" applyBorder="1" applyAlignment="1">
      <alignment horizontal="center" wrapText="1"/>
    </xf>
    <xf numFmtId="0" fontId="15" fillId="0" borderId="0" xfId="0" applyFont="1"/>
    <xf numFmtId="171"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7" fontId="15" fillId="0" borderId="0" xfId="7" applyNumberFormat="1" applyFont="1"/>
    <xf numFmtId="0" fontId="3" fillId="0" borderId="6" xfId="0" applyFont="1" applyBorder="1" applyAlignment="1">
      <alignment wrapText="1"/>
    </xf>
    <xf numFmtId="0" fontId="4" fillId="0" borderId="9" xfId="7" applyFont="1" applyBorder="1" applyAlignment="1">
      <alignment horizontal="center" vertical="center"/>
    </xf>
    <xf numFmtId="0" fontId="6" fillId="0" borderId="0" xfId="0" applyFont="1" applyAlignment="1"/>
    <xf numFmtId="0" fontId="18" fillId="0" borderId="0" xfId="0" applyFont="1" applyAlignment="1"/>
    <xf numFmtId="0" fontId="19" fillId="0" borderId="0" xfId="0" applyFont="1" applyAlignment="1"/>
    <xf numFmtId="170" fontId="20" fillId="3" borderId="0" xfId="5" applyNumberFormat="1" applyFont="1" applyFill="1" applyBorder="1" applyAlignment="1" applyProtection="1"/>
    <xf numFmtId="0" fontId="22" fillId="0" borderId="0" xfId="0" applyFont="1"/>
    <xf numFmtId="0" fontId="21" fillId="0" borderId="0" xfId="0" applyFont="1" applyAlignment="1">
      <alignment vertical="center"/>
    </xf>
    <xf numFmtId="0" fontId="21" fillId="0" borderId="0" xfId="0" applyFont="1" applyAlignment="1">
      <alignment horizontal="right" vertical="center"/>
    </xf>
    <xf numFmtId="0" fontId="23" fillId="0" borderId="0" xfId="0" applyFont="1" applyAlignment="1">
      <alignment vertical="center"/>
    </xf>
    <xf numFmtId="0" fontId="23" fillId="0" borderId="4" xfId="0" applyFont="1" applyBorder="1" applyAlignment="1">
      <alignment horizontal="center" vertical="center" wrapText="1"/>
    </xf>
    <xf numFmtId="0" fontId="23" fillId="4" borderId="0" xfId="0" applyFont="1" applyFill="1" applyAlignment="1">
      <alignment vertical="center"/>
    </xf>
    <xf numFmtId="0" fontId="21" fillId="4" borderId="0" xfId="0" applyFont="1" applyFill="1" applyAlignment="1">
      <alignment vertical="center"/>
    </xf>
    <xf numFmtId="0" fontId="23" fillId="4" borderId="0" xfId="0" applyFont="1" applyFill="1" applyBorder="1" applyAlignment="1">
      <alignment vertical="center"/>
    </xf>
    <xf numFmtId="3" fontId="23" fillId="4" borderId="0" xfId="0" applyNumberFormat="1" applyFont="1" applyFill="1" applyBorder="1" applyAlignment="1">
      <alignment vertical="center"/>
    </xf>
    <xf numFmtId="0" fontId="23" fillId="4" borderId="0" xfId="0" applyFont="1" applyFill="1" applyBorder="1" applyAlignment="1">
      <alignment horizontal="center" vertical="center" wrapText="1"/>
    </xf>
    <xf numFmtId="0" fontId="3" fillId="0" borderId="0" xfId="0" applyFont="1"/>
    <xf numFmtId="0" fontId="2" fillId="2" borderId="0" xfId="0" applyFont="1" applyFill="1"/>
    <xf numFmtId="0" fontId="3" fillId="2" borderId="0" xfId="0" applyFont="1" applyFill="1"/>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vertical="center"/>
    </xf>
    <xf numFmtId="0" fontId="19" fillId="0" borderId="0" xfId="0" applyFont="1"/>
    <xf numFmtId="0" fontId="26" fillId="0" borderId="0" xfId="0" applyFont="1" applyAlignment="1">
      <alignment horizontal="center" vertical="center"/>
    </xf>
    <xf numFmtId="0" fontId="0" fillId="0" borderId="0" xfId="0" applyAlignment="1">
      <alignment horizontal="center"/>
    </xf>
    <xf numFmtId="0" fontId="27" fillId="0" borderId="0" xfId="0" applyFont="1" applyAlignment="1">
      <alignment horizontal="center" vertical="center"/>
    </xf>
    <xf numFmtId="0" fontId="7" fillId="0" borderId="0" xfId="0" applyFont="1" applyAlignment="1">
      <alignment horizontal="center" vertical="center"/>
    </xf>
    <xf numFmtId="0" fontId="3" fillId="0" borderId="5" xfId="0" applyFont="1" applyBorder="1" applyAlignment="1">
      <alignment horizontal="center" vertical="center"/>
    </xf>
    <xf numFmtId="0" fontId="4" fillId="0" borderId="5" xfId="7" applyFont="1" applyBorder="1" applyAlignment="1">
      <alignment horizontal="center" vertical="center"/>
    </xf>
    <xf numFmtId="167" fontId="2" fillId="2" borderId="0" xfId="0" applyNumberFormat="1" applyFont="1" applyFill="1" applyBorder="1"/>
    <xf numFmtId="167" fontId="2" fillId="0" borderId="0" xfId="0" applyNumberFormat="1" applyFont="1" applyFill="1" applyBorder="1"/>
    <xf numFmtId="167" fontId="3" fillId="2" borderId="0" xfId="4" applyNumberFormat="1" applyFont="1" applyFill="1" applyBorder="1"/>
    <xf numFmtId="167" fontId="3" fillId="0" borderId="0" xfId="4" applyNumberFormat="1" applyFont="1" applyFill="1" applyBorder="1"/>
    <xf numFmtId="167" fontId="2" fillId="0" borderId="0" xfId="1" quotePrefix="1" applyNumberFormat="1" applyFont="1" applyFill="1" applyBorder="1"/>
    <xf numFmtId="167" fontId="2" fillId="2" borderId="0" xfId="4" applyNumberFormat="1" applyFont="1" applyFill="1" applyBorder="1"/>
    <xf numFmtId="41" fontId="28" fillId="4" borderId="0" xfId="0" applyNumberFormat="1" applyFont="1" applyFill="1" applyBorder="1" applyAlignment="1">
      <alignment horizontal="center" vertical="center"/>
    </xf>
    <xf numFmtId="0" fontId="28" fillId="4" borderId="0" xfId="0" applyFont="1" applyFill="1" applyBorder="1" applyAlignment="1">
      <alignment horizontal="center" vertical="center"/>
    </xf>
    <xf numFmtId="0" fontId="18" fillId="0" borderId="0" xfId="0" applyFont="1"/>
    <xf numFmtId="0" fontId="25" fillId="0" borderId="10" xfId="0" applyFont="1" applyFill="1" applyBorder="1"/>
    <xf numFmtId="170" fontId="9" fillId="3" borderId="0" xfId="5" applyNumberFormat="1" applyFont="1" applyFill="1" applyBorder="1" applyAlignment="1" applyProtection="1">
      <alignment horizontal="left"/>
    </xf>
    <xf numFmtId="0" fontId="7" fillId="0" borderId="0" xfId="0" applyFont="1" applyBorder="1" applyAlignment="1">
      <alignment horizontal="left" vertical="center"/>
    </xf>
    <xf numFmtId="41" fontId="3" fillId="0" borderId="5" xfId="2" applyFont="1" applyBorder="1"/>
    <xf numFmtId="41" fontId="25" fillId="0" borderId="1" xfId="2" applyFont="1" applyFill="1" applyBorder="1"/>
    <xf numFmtId="0" fontId="21" fillId="0" borderId="0" xfId="0" applyFont="1" applyFill="1" applyBorder="1"/>
    <xf numFmtId="0" fontId="21" fillId="0" borderId="0" xfId="0" applyFont="1" applyFill="1" applyBorder="1" applyAlignment="1">
      <alignment vertical="center"/>
    </xf>
    <xf numFmtId="0" fontId="23" fillId="0" borderId="4"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4" xfId="0" applyFont="1" applyFill="1" applyBorder="1" applyAlignment="1">
      <alignment horizontal="center" vertical="center" wrapText="1"/>
    </xf>
    <xf numFmtId="0" fontId="21" fillId="0" borderId="0" xfId="0" applyFont="1" applyFill="1" applyBorder="1" applyAlignment="1">
      <alignment vertical="center" wrapText="1"/>
    </xf>
    <xf numFmtId="0" fontId="23" fillId="0" borderId="0" xfId="0" applyFont="1" applyFill="1" applyBorder="1" applyAlignment="1">
      <alignment vertical="center" wrapText="1"/>
    </xf>
    <xf numFmtId="41" fontId="21" fillId="0" borderId="0" xfId="2" applyNumberFormat="1" applyFont="1" applyFill="1" applyBorder="1" applyAlignment="1">
      <alignment vertical="center" wrapText="1"/>
    </xf>
    <xf numFmtId="41" fontId="21" fillId="0" borderId="0" xfId="2" applyFont="1" applyFill="1" applyBorder="1" applyAlignment="1">
      <alignment vertical="center" wrapText="1"/>
    </xf>
    <xf numFmtId="41" fontId="23" fillId="0" borderId="3" xfId="0" applyNumberFormat="1" applyFont="1" applyFill="1" applyBorder="1" applyAlignment="1">
      <alignment vertical="center" wrapText="1"/>
    </xf>
    <xf numFmtId="41" fontId="23" fillId="0" borderId="0" xfId="0" applyNumberFormat="1" applyFont="1" applyFill="1" applyBorder="1" applyAlignment="1">
      <alignment vertical="center" wrapText="1"/>
    </xf>
    <xf numFmtId="167" fontId="23" fillId="0" borderId="0" xfId="4" applyFont="1" applyFill="1" applyBorder="1" applyAlignment="1">
      <alignment vertical="center"/>
    </xf>
    <xf numFmtId="167" fontId="21" fillId="0" borderId="0" xfId="2" applyNumberFormat="1" applyFont="1" applyFill="1" applyBorder="1" applyAlignment="1">
      <alignment vertical="center" wrapText="1"/>
    </xf>
    <xf numFmtId="0" fontId="23" fillId="0" borderId="0" xfId="0" applyFont="1" applyFill="1" applyBorder="1" applyAlignment="1">
      <alignment vertical="center"/>
    </xf>
    <xf numFmtId="41" fontId="23" fillId="0" borderId="3" xfId="0" applyNumberFormat="1" applyFont="1" applyFill="1" applyBorder="1" applyAlignment="1">
      <alignment vertical="center"/>
    </xf>
    <xf numFmtId="167" fontId="23" fillId="0" borderId="0" xfId="0" applyNumberFormat="1" applyFont="1" applyFill="1" applyBorder="1" applyAlignment="1">
      <alignment vertical="center"/>
    </xf>
    <xf numFmtId="43" fontId="23" fillId="5" borderId="0" xfId="1" applyNumberFormat="1" applyFont="1" applyFill="1" applyBorder="1" applyAlignment="1">
      <alignment vertical="center" wrapText="1"/>
    </xf>
    <xf numFmtId="0" fontId="23" fillId="0" borderId="0" xfId="0" applyFont="1" applyFill="1" applyBorder="1"/>
    <xf numFmtId="167" fontId="23" fillId="0" borderId="0" xfId="4" applyFont="1" applyFill="1" applyBorder="1"/>
    <xf numFmtId="41" fontId="23" fillId="0" borderId="0" xfId="2" applyFont="1" applyFill="1" applyBorder="1"/>
    <xf numFmtId="0" fontId="21" fillId="0" borderId="0" xfId="0" quotePrefix="1" applyFont="1" applyFill="1" applyBorder="1"/>
    <xf numFmtId="167" fontId="21" fillId="0" borderId="4" xfId="2" applyNumberFormat="1" applyFont="1" applyFill="1" applyBorder="1" applyAlignment="1">
      <alignment vertical="center" wrapText="1"/>
    </xf>
    <xf numFmtId="41" fontId="21" fillId="0" borderId="0" xfId="2" applyFont="1" applyFill="1" applyBorder="1"/>
    <xf numFmtId="0" fontId="23" fillId="0" borderId="0" xfId="0" quotePrefix="1" applyFont="1" applyFill="1" applyBorder="1"/>
    <xf numFmtId="168" fontId="23" fillId="0" borderId="0" xfId="1" quotePrefix="1" applyNumberFormat="1" applyFont="1" applyFill="1" applyBorder="1"/>
    <xf numFmtId="0" fontId="23" fillId="0" borderId="0" xfId="0" applyFont="1" applyFill="1" applyBorder="1" applyAlignment="1">
      <alignment horizontal="center"/>
    </xf>
    <xf numFmtId="167" fontId="21" fillId="5" borderId="0" xfId="4" applyFont="1" applyFill="1" applyBorder="1"/>
    <xf numFmtId="0" fontId="21" fillId="5" borderId="0" xfId="0" applyFont="1" applyFill="1" applyBorder="1"/>
    <xf numFmtId="167" fontId="23" fillId="0" borderId="0" xfId="2" applyNumberFormat="1" applyFont="1" applyFill="1" applyBorder="1" applyAlignment="1">
      <alignment vertical="center" wrapText="1"/>
    </xf>
    <xf numFmtId="167" fontId="21" fillId="0" borderId="0" xfId="4" applyFont="1" applyFill="1" applyBorder="1"/>
    <xf numFmtId="0" fontId="23" fillId="5" borderId="0" xfId="0" applyFont="1" applyFill="1" applyBorder="1"/>
    <xf numFmtId="167" fontId="23" fillId="0" borderId="3" xfId="4" applyFont="1" applyFill="1" applyBorder="1"/>
    <xf numFmtId="167" fontId="21" fillId="5" borderId="0" xfId="4" applyFont="1" applyFill="1" applyBorder="1" applyAlignment="1">
      <alignment vertical="center"/>
    </xf>
    <xf numFmtId="167" fontId="23" fillId="0" borderId="4" xfId="0" applyNumberFormat="1" applyFont="1" applyFill="1" applyBorder="1" applyAlignment="1">
      <alignment vertical="center" wrapText="1"/>
    </xf>
    <xf numFmtId="167" fontId="23" fillId="0" borderId="3" xfId="4" applyFont="1" applyFill="1" applyBorder="1" applyAlignment="1">
      <alignment vertical="center"/>
    </xf>
    <xf numFmtId="0" fontId="23" fillId="0" borderId="6" xfId="0" applyFont="1" applyFill="1" applyBorder="1" applyAlignment="1">
      <alignment wrapText="1"/>
    </xf>
    <xf numFmtId="167" fontId="23" fillId="0" borderId="5" xfId="4" applyFont="1" applyFill="1" applyBorder="1"/>
    <xf numFmtId="0" fontId="17" fillId="0" borderId="0" xfId="7" applyFont="1" applyFill="1" applyBorder="1"/>
    <xf numFmtId="0" fontId="23" fillId="0" borderId="7" xfId="0" applyFont="1" applyFill="1" applyBorder="1" applyAlignment="1">
      <alignment wrapText="1"/>
    </xf>
    <xf numFmtId="167" fontId="23" fillId="0" borderId="7" xfId="4" applyFont="1" applyFill="1" applyBorder="1"/>
    <xf numFmtId="0" fontId="21" fillId="5" borderId="7" xfId="0" applyFont="1" applyFill="1" applyBorder="1" applyAlignment="1">
      <alignment wrapText="1"/>
    </xf>
    <xf numFmtId="167" fontId="21" fillId="0" borderId="7" xfId="4" applyFont="1" applyFill="1" applyBorder="1"/>
    <xf numFmtId="0" fontId="21" fillId="0" borderId="7" xfId="0" applyFont="1" applyFill="1" applyBorder="1" applyAlignment="1">
      <alignment wrapText="1"/>
    </xf>
    <xf numFmtId="0" fontId="21" fillId="0" borderId="7" xfId="0" applyFont="1" applyFill="1" applyBorder="1" applyAlignment="1">
      <alignment horizontal="left" vertical="top" wrapText="1"/>
    </xf>
    <xf numFmtId="167" fontId="21" fillId="0" borderId="8" xfId="4" applyFont="1" applyFill="1" applyBorder="1"/>
    <xf numFmtId="0" fontId="21" fillId="0" borderId="6" xfId="0" applyFont="1" applyFill="1" applyBorder="1" applyAlignment="1">
      <alignment vertical="center" wrapText="1"/>
    </xf>
    <xf numFmtId="167" fontId="23" fillId="0" borderId="6" xfId="4" applyFont="1" applyFill="1" applyBorder="1"/>
    <xf numFmtId="0" fontId="23" fillId="5" borderId="0" xfId="0" applyFont="1" applyFill="1" applyBorder="1" applyAlignment="1"/>
    <xf numFmtId="14" fontId="23" fillId="5" borderId="4" xfId="0" applyNumberFormat="1" applyFont="1" applyFill="1" applyBorder="1" applyAlignment="1">
      <alignment horizontal="center"/>
    </xf>
    <xf numFmtId="14" fontId="23" fillId="5" borderId="0" xfId="0" applyNumberFormat="1" applyFont="1" applyFill="1" applyBorder="1" applyAlignment="1">
      <alignment horizontal="center"/>
    </xf>
    <xf numFmtId="171" fontId="23" fillId="5" borderId="0" xfId="0" applyNumberFormat="1" applyFont="1" applyFill="1" applyBorder="1"/>
    <xf numFmtId="41" fontId="23" fillId="5" borderId="0" xfId="2" applyFont="1" applyFill="1" applyBorder="1" applyAlignment="1">
      <alignment horizontal="center"/>
    </xf>
    <xf numFmtId="41" fontId="23" fillId="5" borderId="3" xfId="2" applyFont="1" applyFill="1" applyBorder="1"/>
    <xf numFmtId="41" fontId="21" fillId="5" borderId="11" xfId="2" applyFont="1" applyFill="1" applyBorder="1"/>
    <xf numFmtId="41" fontId="21" fillId="5" borderId="0" xfId="2" applyFont="1" applyFill="1" applyBorder="1"/>
    <xf numFmtId="41" fontId="23" fillId="5" borderId="0" xfId="2" applyFont="1" applyFill="1" applyBorder="1"/>
    <xf numFmtId="43" fontId="3" fillId="0" borderId="2" xfId="1" applyNumberFormat="1" applyFont="1" applyFill="1" applyBorder="1" applyAlignment="1">
      <alignment vertical="center" wrapText="1"/>
    </xf>
    <xf numFmtId="0" fontId="35" fillId="0" borderId="5" xfId="0" applyNumberFormat="1" applyFont="1" applyFill="1" applyBorder="1" applyAlignment="1">
      <alignment vertical="center"/>
    </xf>
    <xf numFmtId="0" fontId="35" fillId="0" borderId="5" xfId="0" applyNumberFormat="1" applyFont="1" applyFill="1" applyBorder="1" applyAlignment="1">
      <alignment horizontal="center" vertical="center"/>
    </xf>
    <xf numFmtId="2" fontId="35" fillId="0" borderId="5" xfId="0" applyNumberFormat="1" applyFont="1" applyFill="1" applyBorder="1" applyAlignment="1">
      <alignment vertical="center"/>
    </xf>
    <xf numFmtId="14" fontId="35" fillId="0" borderId="5" xfId="0" applyNumberFormat="1" applyFont="1" applyFill="1" applyBorder="1" applyAlignment="1">
      <alignment vertical="center"/>
    </xf>
    <xf numFmtId="175" fontId="35" fillId="0" borderId="5" xfId="1" applyNumberFormat="1" applyFont="1" applyFill="1" applyBorder="1" applyAlignment="1">
      <alignment vertical="center"/>
    </xf>
    <xf numFmtId="43" fontId="35" fillId="0" borderId="5" xfId="1" applyFont="1" applyFill="1" applyBorder="1" applyAlignment="1">
      <alignment vertical="center"/>
    </xf>
    <xf numFmtId="41" fontId="2" fillId="0" borderId="0" xfId="2" applyFont="1" applyFill="1" applyBorder="1"/>
    <xf numFmtId="175" fontId="24" fillId="0" borderId="5" xfId="0" applyNumberFormat="1" applyFont="1" applyFill="1" applyBorder="1"/>
    <xf numFmtId="172" fontId="2" fillId="0" borderId="0" xfId="2" applyNumberFormat="1" applyFont="1" applyBorder="1"/>
    <xf numFmtId="41" fontId="2" fillId="0" borderId="0" xfId="2" applyFont="1" applyBorder="1"/>
    <xf numFmtId="167" fontId="2" fillId="0" borderId="6" xfId="4" applyFont="1" applyBorder="1"/>
    <xf numFmtId="0" fontId="2" fillId="0" borderId="0" xfId="0" applyFont="1" applyAlignment="1">
      <alignment horizontal="left" vertical="top"/>
    </xf>
    <xf numFmtId="0" fontId="15" fillId="5" borderId="0" xfId="0" applyFont="1" applyFill="1" applyBorder="1"/>
    <xf numFmtId="41" fontId="17" fillId="0" borderId="0" xfId="7" applyNumberFormat="1" applyFont="1"/>
    <xf numFmtId="172" fontId="2" fillId="0" borderId="0" xfId="2" applyNumberFormat="1" applyFont="1" applyAlignment="1">
      <alignment horizontal="right"/>
    </xf>
    <xf numFmtId="41" fontId="2" fillId="0" borderId="4" xfId="2" applyFont="1" applyFill="1" applyBorder="1"/>
    <xf numFmtId="172" fontId="2" fillId="0" borderId="0" xfId="0" applyNumberFormat="1" applyFont="1"/>
    <xf numFmtId="41" fontId="25" fillId="0" borderId="12" xfId="2" applyFont="1" applyFill="1" applyBorder="1"/>
    <xf numFmtId="0" fontId="36" fillId="2" borderId="0" xfId="0" applyFont="1" applyFill="1" applyBorder="1" applyAlignment="1">
      <alignment vertical="center"/>
    </xf>
    <xf numFmtId="0" fontId="37" fillId="2" borderId="0" xfId="0" applyFont="1" applyFill="1"/>
    <xf numFmtId="0" fontId="38" fillId="6" borderId="6" xfId="0" applyNumberFormat="1" applyFont="1" applyFill="1" applyBorder="1" applyAlignment="1">
      <alignment horizontal="center" vertical="center" wrapText="1"/>
    </xf>
    <xf numFmtId="175" fontId="38" fillId="6" borderId="6" xfId="1" applyNumberFormat="1" applyFont="1" applyFill="1" applyBorder="1" applyAlignment="1">
      <alignment horizontal="center" vertical="center" wrapText="1"/>
    </xf>
    <xf numFmtId="43" fontId="38" fillId="6" borderId="6" xfId="1" applyFont="1" applyFill="1" applyBorder="1" applyAlignment="1">
      <alignment horizontal="center" vertical="center" wrapText="1"/>
    </xf>
    <xf numFmtId="0" fontId="24" fillId="2" borderId="0" xfId="0" applyFont="1" applyFill="1"/>
    <xf numFmtId="175" fontId="24" fillId="2" borderId="0" xfId="0" applyNumberFormat="1" applyFont="1" applyFill="1"/>
    <xf numFmtId="175" fontId="37" fillId="2" borderId="0" xfId="0" applyNumberFormat="1" applyFont="1" applyFill="1"/>
    <xf numFmtId="0" fontId="24" fillId="2" borderId="1" xfId="0" applyFont="1" applyFill="1" applyBorder="1" applyAlignment="1">
      <alignment vertical="center"/>
    </xf>
    <xf numFmtId="0" fontId="24" fillId="2" borderId="1" xfId="0" applyFont="1" applyFill="1" applyBorder="1" applyAlignment="1">
      <alignment horizontal="center" vertical="center" wrapText="1"/>
    </xf>
    <xf numFmtId="14" fontId="24" fillId="2" borderId="1" xfId="2" applyNumberFormat="1" applyFont="1" applyFill="1" applyBorder="1" applyAlignment="1" applyProtection="1">
      <alignment horizontal="center" vertical="center"/>
    </xf>
    <xf numFmtId="14" fontId="24" fillId="2" borderId="1" xfId="0" applyNumberFormat="1" applyFont="1" applyFill="1" applyBorder="1" applyAlignment="1">
      <alignment horizontal="center" vertical="center" wrapText="1"/>
    </xf>
    <xf numFmtId="41" fontId="24" fillId="2" borderId="1" xfId="2" applyFont="1" applyFill="1" applyBorder="1" applyAlignment="1" applyProtection="1">
      <alignment horizontal="center" vertical="center"/>
    </xf>
    <xf numFmtId="172" fontId="24" fillId="2" borderId="1" xfId="2" applyNumberFormat="1" applyFont="1" applyFill="1" applyBorder="1" applyAlignment="1" applyProtection="1">
      <alignment vertical="center"/>
    </xf>
    <xf numFmtId="41" fontId="24" fillId="2" borderId="1" xfId="2" applyFont="1" applyFill="1" applyBorder="1" applyAlignment="1" applyProtection="1">
      <alignment vertical="center"/>
    </xf>
    <xf numFmtId="173" fontId="24" fillId="2" borderId="1" xfId="3" applyNumberFormat="1" applyFont="1" applyFill="1" applyBorder="1" applyAlignment="1" applyProtection="1">
      <alignment vertical="center"/>
    </xf>
    <xf numFmtId="0" fontId="24" fillId="2" borderId="1" xfId="0" applyNumberFormat="1" applyFont="1" applyFill="1" applyBorder="1" applyAlignment="1" applyProtection="1">
      <alignment horizontal="center" vertical="center"/>
    </xf>
    <xf numFmtId="41" fontId="37" fillId="2" borderId="0" xfId="0" applyNumberFormat="1" applyFont="1" applyFill="1"/>
    <xf numFmtId="41" fontId="37" fillId="2" borderId="0" xfId="2" applyFont="1" applyFill="1"/>
    <xf numFmtId="41" fontId="40" fillId="0" borderId="0" xfId="0" applyNumberFormat="1" applyFont="1"/>
    <xf numFmtId="0" fontId="40" fillId="0" borderId="0" xfId="0" applyFont="1"/>
    <xf numFmtId="41" fontId="40" fillId="0" borderId="0" xfId="2" applyFont="1"/>
    <xf numFmtId="0" fontId="41" fillId="0" borderId="0" xfId="105" quotePrefix="1" applyFont="1"/>
    <xf numFmtId="0" fontId="23" fillId="5" borderId="0" xfId="0" applyFont="1" applyFill="1" applyBorder="1" applyAlignment="1">
      <alignment vertical="center"/>
    </xf>
    <xf numFmtId="0" fontId="21" fillId="5" borderId="0" xfId="0" applyFont="1" applyFill="1" applyBorder="1" applyAlignment="1"/>
    <xf numFmtId="167" fontId="3" fillId="0" borderId="4" xfId="0" applyNumberFormat="1" applyFont="1" applyFill="1" applyBorder="1" applyAlignment="1">
      <alignment vertical="center" wrapText="1"/>
    </xf>
    <xf numFmtId="0" fontId="23" fillId="0" borderId="0" xfId="0" applyFont="1" applyFill="1" applyBorder="1" applyAlignment="1">
      <alignment horizontal="center" vertical="center" wrapText="1"/>
    </xf>
    <xf numFmtId="0" fontId="3" fillId="0" borderId="0" xfId="0" applyFont="1" applyAlignment="1">
      <alignment wrapText="1"/>
    </xf>
    <xf numFmtId="0" fontId="15" fillId="0" borderId="0" xfId="0" applyFont="1" applyFill="1" applyBorder="1" applyAlignment="1">
      <alignment wrapText="1"/>
    </xf>
    <xf numFmtId="0" fontId="15" fillId="0" borderId="0" xfId="0" applyFont="1" applyFill="1" applyBorder="1" applyAlignment="1">
      <alignment vertical="center" wrapText="1"/>
    </xf>
    <xf numFmtId="10" fontId="35" fillId="0" borderId="5" xfId="3" applyNumberFormat="1" applyFont="1" applyFill="1" applyBorder="1" applyAlignment="1">
      <alignment vertical="center"/>
    </xf>
    <xf numFmtId="41" fontId="2" fillId="0" borderId="0" xfId="2" applyNumberFormat="1" applyFont="1" applyFill="1" applyBorder="1"/>
    <xf numFmtId="41" fontId="2" fillId="0" borderId="4" xfId="2" applyNumberFormat="1" applyFont="1" applyFill="1" applyBorder="1"/>
    <xf numFmtId="41" fontId="23" fillId="5" borderId="1" xfId="2" applyFont="1" applyFill="1" applyBorder="1" applyAlignment="1">
      <alignment vertical="center"/>
    </xf>
    <xf numFmtId="41" fontId="23" fillId="5" borderId="0" xfId="2" applyFont="1" applyFill="1" applyBorder="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42" fillId="0" borderId="0" xfId="0" applyFont="1" applyAlignment="1">
      <alignment vertical="top" wrapText="1"/>
    </xf>
    <xf numFmtId="0" fontId="3" fillId="0" borderId="0" xfId="0" applyFont="1" applyAlignment="1">
      <alignment vertical="top"/>
    </xf>
    <xf numFmtId="0" fontId="2" fillId="0" borderId="0" xfId="0" applyFont="1" applyAlignment="1">
      <alignment vertical="top" wrapText="1"/>
    </xf>
    <xf numFmtId="0" fontId="2" fillId="7" borderId="0" xfId="0" applyFont="1" applyFill="1" applyAlignment="1">
      <alignment wrapText="1"/>
    </xf>
    <xf numFmtId="0" fontId="2" fillId="7" borderId="0" xfId="0" applyFont="1" applyFill="1" applyBorder="1" applyAlignment="1">
      <alignment wrapText="1"/>
    </xf>
    <xf numFmtId="167" fontId="2" fillId="7" borderId="0" xfId="0" applyNumberFormat="1" applyFont="1" applyFill="1" applyAlignment="1">
      <alignment wrapText="1"/>
    </xf>
    <xf numFmtId="0" fontId="2" fillId="7" borderId="0" xfId="0" applyFont="1" applyFill="1"/>
    <xf numFmtId="41" fontId="2" fillId="7" borderId="0" xfId="0" applyNumberFormat="1" applyFont="1" applyFill="1" applyAlignment="1">
      <alignment wrapText="1"/>
    </xf>
    <xf numFmtId="41" fontId="2" fillId="7" borderId="0" xfId="2" applyFont="1" applyFill="1" applyBorder="1" applyAlignment="1"/>
    <xf numFmtId="41" fontId="2" fillId="7" borderId="0" xfId="0" applyNumberFormat="1" applyFont="1" applyFill="1"/>
    <xf numFmtId="0" fontId="17" fillId="7" borderId="0" xfId="7" applyFont="1" applyFill="1"/>
    <xf numFmtId="41" fontId="17" fillId="7" borderId="0" xfId="7" applyNumberFormat="1" applyFont="1" applyFill="1"/>
    <xf numFmtId="167" fontId="17" fillId="7" borderId="0" xfId="7" applyNumberFormat="1" applyFont="1" applyFill="1"/>
    <xf numFmtId="0" fontId="5" fillId="7" borderId="0" xfId="0" applyFont="1" applyFill="1"/>
    <xf numFmtId="0" fontId="5" fillId="7" borderId="0" xfId="0" applyFont="1" applyFill="1" applyAlignment="1">
      <alignment vertical="center"/>
    </xf>
    <xf numFmtId="41" fontId="5" fillId="7" borderId="0" xfId="0" applyNumberFormat="1" applyFont="1" applyFill="1"/>
    <xf numFmtId="41" fontId="5" fillId="7" borderId="0" xfId="2" applyFont="1" applyFill="1"/>
    <xf numFmtId="167" fontId="5" fillId="7" borderId="0" xfId="0" applyNumberFormat="1" applyFont="1" applyFill="1" applyAlignment="1">
      <alignment vertical="center"/>
    </xf>
    <xf numFmtId="41" fontId="5" fillId="7" borderId="0" xfId="0" applyNumberFormat="1" applyFont="1" applyFill="1" applyAlignment="1">
      <alignment vertical="center"/>
    </xf>
    <xf numFmtId="172" fontId="5" fillId="7" borderId="0" xfId="2" applyNumberFormat="1" applyFont="1" applyFill="1"/>
    <xf numFmtId="172" fontId="5" fillId="7" borderId="0" xfId="2" applyNumberFormat="1" applyFont="1" applyFill="1" applyBorder="1"/>
    <xf numFmtId="172" fontId="40" fillId="7" borderId="0" xfId="2" applyNumberFormat="1" applyFont="1" applyFill="1"/>
    <xf numFmtId="172" fontId="2" fillId="7" borderId="0" xfId="2" applyNumberFormat="1" applyFont="1" applyFill="1"/>
    <xf numFmtId="170" fontId="11" fillId="3"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center" wrapText="1"/>
    </xf>
    <xf numFmtId="0" fontId="3" fillId="0" borderId="0" xfId="0" applyFont="1" applyAlignment="1">
      <alignment horizontal="left" vertical="center"/>
    </xf>
    <xf numFmtId="0" fontId="21" fillId="0" borderId="0" xfId="0" applyFont="1" applyAlignment="1">
      <alignment horizontal="left" vertical="top" wrapText="1"/>
    </xf>
  </cellXfs>
  <cellStyles count="242">
    <cellStyle name="Comma [0] 2" xfId="4"/>
    <cellStyle name="Comma [0] 2 2" xfId="16"/>
    <cellStyle name="Comma [0] 2 2 2" xfId="49"/>
    <cellStyle name="Comma [0] 2 2 2 2" xfId="118"/>
    <cellStyle name="Comma [0] 2 2 3" xfId="74"/>
    <cellStyle name="Comma [0] 2 2 3 2" xfId="141"/>
    <cellStyle name="Comma [0] 2 2 4" xfId="96"/>
    <cellStyle name="Comma [0] 2 2 4 2" xfId="163"/>
    <cellStyle name="Comma [0] 2 2 5" xfId="172"/>
    <cellStyle name="Comma [0] 2 2 6" xfId="108"/>
    <cellStyle name="Comma [0] 2 2 7" xfId="223"/>
    <cellStyle name="Comma [0] 2 3" xfId="10"/>
    <cellStyle name="Comma [0] 2 3 2" xfId="48"/>
    <cellStyle name="Comma [0] 2 3 3" xfId="117"/>
    <cellStyle name="Comma [0] 2 4" xfId="219"/>
    <cellStyle name="Comma 2" xfId="17"/>
    <cellStyle name="Comma 2 2" xfId="31"/>
    <cellStyle name="Comma 2 2 2" xfId="34"/>
    <cellStyle name="Comma 2 2 2 2" xfId="54"/>
    <cellStyle name="Comma 2 2 2 2 2" xfId="123"/>
    <cellStyle name="Comma 2 2 2 3" xfId="78"/>
    <cellStyle name="Comma 2 2 2 3 2" xfId="145"/>
    <cellStyle name="Comma 2 2 2 4" xfId="100"/>
    <cellStyle name="Comma 2 2 2 4 2" xfId="167"/>
    <cellStyle name="Comma 2 2 2 5" xfId="176"/>
    <cellStyle name="Comma 2 2 2 6" xfId="112"/>
    <cellStyle name="Comma 2 2 3" xfId="52"/>
    <cellStyle name="Comma 2 2 3 2" xfId="121"/>
    <cellStyle name="Comma 2 2 4" xfId="232"/>
    <cellStyle name="Comma 2 3" xfId="50"/>
    <cellStyle name="Comma 2 3 2" xfId="119"/>
    <cellStyle name="Comma 2 4" xfId="75"/>
    <cellStyle name="Comma 2 4 2" xfId="142"/>
    <cellStyle name="Comma 2 5" xfId="97"/>
    <cellStyle name="Comma 2 5 2" xfId="164"/>
    <cellStyle name="Comma 2 6" xfId="173"/>
    <cellStyle name="Comma 2 7" xfId="109"/>
    <cellStyle name="Comma 3" xfId="6"/>
    <cellStyle name="Comma 3 2" xfId="224"/>
    <cellStyle name="Comma 3 3" xfId="220"/>
    <cellStyle name="Comma 4" xfId="28"/>
    <cellStyle name="Comma 4 2" xfId="229"/>
    <cellStyle name="Comma 5" xfId="15"/>
    <cellStyle name="Comma 5 2" xfId="227"/>
    <cellStyle name="Comma 6" xfId="25"/>
    <cellStyle name="Comma 6 2" xfId="228"/>
    <cellStyle name="Comma 7" xfId="29"/>
    <cellStyle name="Comma 7 2" xfId="230"/>
    <cellStyle name="Comma 8" xfId="30"/>
    <cellStyle name="Comma 8 2" xfId="231"/>
    <cellStyle name="Hipervínculo" xfId="105" builtinId="8"/>
    <cellStyle name="Millares" xfId="1" builtinId="3"/>
    <cellStyle name="Millares [0]" xfId="2" builtinId="6"/>
    <cellStyle name="Millares [0] 10" xfId="111"/>
    <cellStyle name="Millares [0] 2" xfId="33"/>
    <cellStyle name="Millares [0] 2 2" xfId="45"/>
    <cellStyle name="Millares [0] 2 2 2" xfId="67"/>
    <cellStyle name="Millares [0] 2 2 2 2" xfId="89"/>
    <cellStyle name="Millares [0] 2 2 2 2 2" xfId="213"/>
    <cellStyle name="Millares [0] 2 2 2 2 3" xfId="156"/>
    <cellStyle name="Millares [0] 2 2 2 3" xfId="187"/>
    <cellStyle name="Millares [0] 2 2 2 4" xfId="134"/>
    <cellStyle name="Millares [0] 2 2 3" xfId="57"/>
    <cellStyle name="Millares [0] 2 2 3 2" xfId="207"/>
    <cellStyle name="Millares [0] 2 2 3 3" xfId="126"/>
    <cellStyle name="Millares [0] 2 2 4" xfId="81"/>
    <cellStyle name="Millares [0] 2 2 4 2" xfId="200"/>
    <cellStyle name="Millares [0] 2 2 4 3" xfId="148"/>
    <cellStyle name="Millares [0] 2 2 5" xfId="103"/>
    <cellStyle name="Millares [0] 2 2 5 2" xfId="170"/>
    <cellStyle name="Millares [0] 2 2 6" xfId="179"/>
    <cellStyle name="Millares [0] 2 2 7" xfId="115"/>
    <cellStyle name="Millares [0] 2 3" xfId="60"/>
    <cellStyle name="Millares [0] 2 3 2" xfId="84"/>
    <cellStyle name="Millares [0] 2 3 2 2" xfId="210"/>
    <cellStyle name="Millares [0] 2 3 2 3" xfId="151"/>
    <cellStyle name="Millares [0] 2 3 3" xfId="182"/>
    <cellStyle name="Millares [0] 2 3 4" xfId="129"/>
    <cellStyle name="Millares [0] 2 4" xfId="195"/>
    <cellStyle name="Millares [0] 2 5" xfId="233"/>
    <cellStyle name="Millares [0] 3" xfId="43"/>
    <cellStyle name="Millares [0] 3 2" xfId="63"/>
    <cellStyle name="Millares [0] 3 2 2" xfId="86"/>
    <cellStyle name="Millares [0] 3 2 2 2" xfId="212"/>
    <cellStyle name="Millares [0] 3 2 2 3" xfId="153"/>
    <cellStyle name="Millares [0] 3 2 3" xfId="184"/>
    <cellStyle name="Millares [0] 3 2 4" xfId="131"/>
    <cellStyle name="Millares [0] 3 3" xfId="56"/>
    <cellStyle name="Millares [0] 3 3 2" xfId="197"/>
    <cellStyle name="Millares [0] 3 3 3" xfId="125"/>
    <cellStyle name="Millares [0] 3 4" xfId="80"/>
    <cellStyle name="Millares [0] 3 4 2" xfId="147"/>
    <cellStyle name="Millares [0] 3 5" xfId="102"/>
    <cellStyle name="Millares [0] 3 5 2" xfId="169"/>
    <cellStyle name="Millares [0] 3 6" xfId="178"/>
    <cellStyle name="Millares [0] 3 7" xfId="114"/>
    <cellStyle name="Millares [0] 4" xfId="65"/>
    <cellStyle name="Millares [0] 4 2" xfId="87"/>
    <cellStyle name="Millares [0] 4 2 2" xfId="198"/>
    <cellStyle name="Millares [0] 4 2 3" xfId="154"/>
    <cellStyle name="Millares [0] 4 3" xfId="185"/>
    <cellStyle name="Millares [0] 4 4" xfId="132"/>
    <cellStyle name="Millares [0] 5" xfId="9"/>
    <cellStyle name="Millares [0] 5 2" xfId="82"/>
    <cellStyle name="Millares [0] 5 2 2" xfId="209"/>
    <cellStyle name="Millares [0] 5 2 3" xfId="149"/>
    <cellStyle name="Millares [0] 5 3" xfId="58"/>
    <cellStyle name="Millares [0] 5 3 2" xfId="180"/>
    <cellStyle name="Millares [0] 5 4" xfId="127"/>
    <cellStyle name="Millares [0] 6" xfId="53"/>
    <cellStyle name="Millares [0] 6 2" xfId="218"/>
    <cellStyle name="Millares [0] 6 2 2" xfId="226"/>
    <cellStyle name="Millares [0] 6 3" xfId="122"/>
    <cellStyle name="Millares [0] 6 4" xfId="222"/>
    <cellStyle name="Millares [0] 7" xfId="77"/>
    <cellStyle name="Millares [0] 7 2" xfId="206"/>
    <cellStyle name="Millares [0] 7 3" xfId="144"/>
    <cellStyle name="Millares [0] 8" xfId="99"/>
    <cellStyle name="Millares [0] 8 2" xfId="193"/>
    <cellStyle name="Millares [0] 8 3" xfId="166"/>
    <cellStyle name="Millares [0] 9" xfId="32"/>
    <cellStyle name="Millares [0] 9 2" xfId="175"/>
    <cellStyle name="Millares 10" xfId="59"/>
    <cellStyle name="Millares 10 2" xfId="83"/>
    <cellStyle name="Millares 10 2 2" xfId="208"/>
    <cellStyle name="Millares 10 2 2 2" xfId="237"/>
    <cellStyle name="Millares 10 2 3" xfId="150"/>
    <cellStyle name="Millares 10 3" xfId="181"/>
    <cellStyle name="Millares 10 4" xfId="128"/>
    <cellStyle name="Millares 11" xfId="47"/>
    <cellStyle name="Millares 11 2" xfId="214"/>
    <cellStyle name="Millares 11 2 2" xfId="238"/>
    <cellStyle name="Millares 11 3" xfId="116"/>
    <cellStyle name="Millares 12" xfId="73"/>
    <cellStyle name="Millares 12 2" xfId="216"/>
    <cellStyle name="Millares 12 2 2" xfId="240"/>
    <cellStyle name="Millares 12 3" xfId="140"/>
    <cellStyle name="Millares 13" xfId="95"/>
    <cellStyle name="Millares 13 2" xfId="215"/>
    <cellStyle name="Millares 13 2 2" xfId="239"/>
    <cellStyle name="Millares 13 3" xfId="162"/>
    <cellStyle name="Millares 14" xfId="11"/>
    <cellStyle name="Millares 14 2" xfId="217"/>
    <cellStyle name="Millares 14 3" xfId="241"/>
    <cellStyle name="Millares 15" xfId="104"/>
    <cellStyle name="Millares 15 2" xfId="194"/>
    <cellStyle name="Millares 16" xfId="171"/>
    <cellStyle name="Millares 17" xfId="106"/>
    <cellStyle name="Millares 18" xfId="107"/>
    <cellStyle name="Millares 19 2" xfId="40"/>
    <cellStyle name="Millares 19 2 2" xfId="55"/>
    <cellStyle name="Millares 19 2 2 2" xfId="124"/>
    <cellStyle name="Millares 19 2 3" xfId="79"/>
    <cellStyle name="Millares 19 2 3 2" xfId="146"/>
    <cellStyle name="Millares 19 2 4" xfId="101"/>
    <cellStyle name="Millares 19 2 4 2" xfId="168"/>
    <cellStyle name="Millares 19 2 5" xfId="177"/>
    <cellStyle name="Millares 19 2 6" xfId="113"/>
    <cellStyle name="Millares 2" xfId="18"/>
    <cellStyle name="Millares 2 2" xfId="19"/>
    <cellStyle name="Millares 2 2 2" xfId="68"/>
    <cellStyle name="Millares 2 2 2 2" xfId="90"/>
    <cellStyle name="Millares 2 2 2 2 2" xfId="157"/>
    <cellStyle name="Millares 2 2 2 3" xfId="188"/>
    <cellStyle name="Millares 2 2 2 4" xfId="135"/>
    <cellStyle name="Millares 2 2 3" xfId="51"/>
    <cellStyle name="Millares 2 2 3 2" xfId="201"/>
    <cellStyle name="Millares 2 2 3 3" xfId="120"/>
    <cellStyle name="Millares 2 2 4" xfId="76"/>
    <cellStyle name="Millares 2 2 4 2" xfId="143"/>
    <cellStyle name="Millares 2 2 5" xfId="98"/>
    <cellStyle name="Millares 2 2 5 2" xfId="165"/>
    <cellStyle name="Millares 2 2 6" xfId="174"/>
    <cellStyle name="Millares 2 2 7" xfId="110"/>
    <cellStyle name="Millares 2 3" xfId="39"/>
    <cellStyle name="Millares 2 3 35" xfId="211"/>
    <cellStyle name="Millares 2 4" xfId="44"/>
    <cellStyle name="Millares 2 4 2" xfId="234"/>
    <cellStyle name="Millares 2 5" xfId="61"/>
    <cellStyle name="Millares 2 5 2" xfId="85"/>
    <cellStyle name="Millares 2 5 2 2" xfId="152"/>
    <cellStyle name="Millares 2 5 3" xfId="183"/>
    <cellStyle name="Millares 2 5 4" xfId="130"/>
    <cellStyle name="Millares 2 6" xfId="196"/>
    <cellStyle name="Millares 3" xfId="20"/>
    <cellStyle name="Millares 3 2" xfId="62"/>
    <cellStyle name="Millares 3 2 2" xfId="235"/>
    <cellStyle name="Millares 4" xfId="38"/>
    <cellStyle name="Millares 4 2" xfId="64"/>
    <cellStyle name="Millares 4 2 2" xfId="236"/>
    <cellStyle name="Millares 5" xfId="37"/>
    <cellStyle name="Millares 5 2" xfId="66"/>
    <cellStyle name="Millares 5 2 2" xfId="88"/>
    <cellStyle name="Millares 5 2 2 2" xfId="155"/>
    <cellStyle name="Millares 5 2 3" xfId="186"/>
    <cellStyle name="Millares 5 2 4" xfId="133"/>
    <cellStyle name="Millares 5 3" xfId="199"/>
    <cellStyle name="Millares 6" xfId="46"/>
    <cellStyle name="Millares 6 2" xfId="69"/>
    <cellStyle name="Millares 6 2 2" xfId="91"/>
    <cellStyle name="Millares 6 2 2 2" xfId="158"/>
    <cellStyle name="Millares 6 2 3" xfId="189"/>
    <cellStyle name="Millares 6 2 4" xfId="136"/>
    <cellStyle name="Millares 6 3" xfId="202"/>
    <cellStyle name="Millares 7" xfId="70"/>
    <cellStyle name="Millares 7 2" xfId="92"/>
    <cellStyle name="Millares 7 2 2" xfId="203"/>
    <cellStyle name="Millares 7 2 3" xfId="159"/>
    <cellStyle name="Millares 7 3" xfId="190"/>
    <cellStyle name="Millares 7 4" xfId="137"/>
    <cellStyle name="Millares 8" xfId="71"/>
    <cellStyle name="Millares 8 2" xfId="93"/>
    <cellStyle name="Millares 8 2 2" xfId="204"/>
    <cellStyle name="Millares 8 2 3" xfId="160"/>
    <cellStyle name="Millares 8 3" xfId="191"/>
    <cellStyle name="Millares 8 4" xfId="138"/>
    <cellStyle name="Millares 9" xfId="8"/>
    <cellStyle name="Millares 9 2" xfId="72"/>
    <cellStyle name="Millares 9 2 2" xfId="94"/>
    <cellStyle name="Millares 9 2 2 2" xfId="161"/>
    <cellStyle name="Millares 9 2 3" xfId="192"/>
    <cellStyle name="Millares 9 2 4" xfId="139"/>
    <cellStyle name="Millares 9 2 5" xfId="225"/>
    <cellStyle name="Millares 9 3" xfId="205"/>
    <cellStyle name="Millares 9 4" xfId="221"/>
    <cellStyle name="Normal" xfId="0" builtinId="0"/>
    <cellStyle name="Normal 10" xfId="36"/>
    <cellStyle name="Normal 12" xfId="7"/>
    <cellStyle name="Normal 15" xfId="12"/>
    <cellStyle name="Normal 2" xfId="21"/>
    <cellStyle name="Normal 2 10" xfId="35"/>
    <cellStyle name="Normal 2 2" xfId="22"/>
    <cellStyle name="Normal 2 2 2" xfId="42"/>
    <cellStyle name="Normal 2 3" xfId="41"/>
    <cellStyle name="Normal 2 4" xfId="13"/>
    <cellStyle name="Normal 3" xfId="23"/>
    <cellStyle name="Normal 3 2" xfId="24"/>
    <cellStyle name="Normal 3 3" xfId="14"/>
    <cellStyle name="Normal 5" xfId="27"/>
    <cellStyle name="Normal_Estados Fiscal 1999" xfId="5"/>
    <cellStyle name="Porcentaje" xfId="3" builtinId="5"/>
    <cellStyle name="Porcentual 2"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9</xdr:col>
      <xdr:colOff>561975</xdr:colOff>
      <xdr:row>6</xdr:row>
      <xdr:rowOff>180975</xdr:rowOff>
    </xdr:from>
    <xdr:ext cx="184731" cy="264560"/>
    <xdr:sp macro="" textlink="">
      <xdr:nvSpPr>
        <xdr:cNvPr id="2" name="CuadroTexto 1"/>
        <xdr:cNvSpPr txBox="1"/>
      </xdr:nvSpPr>
      <xdr:spPr>
        <a:xfrm>
          <a:off x="741997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2102906</xdr:colOff>
      <xdr:row>0</xdr:row>
      <xdr:rowOff>84666</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1521881" y="84666"/>
          <a:ext cx="2381250"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2169584</xdr:colOff>
      <xdr:row>0</xdr:row>
      <xdr:rowOff>137583</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2391834" y="137583"/>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2338916</xdr:colOff>
      <xdr:row>0</xdr:row>
      <xdr:rowOff>116418</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2465916" y="116418"/>
          <a:ext cx="2381250" cy="76973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2021418</xdr:colOff>
      <xdr:row>0</xdr:row>
      <xdr:rowOff>148168</xdr:rowOff>
    </xdr:from>
    <xdr:ext cx="2381250" cy="772224"/>
    <xdr:pic>
      <xdr:nvPicPr>
        <xdr:cNvPr id="2" name="Imagen 1"/>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oneCellAnchor>
    <xdr:from>
      <xdr:col>1</xdr:col>
      <xdr:colOff>2021418</xdr:colOff>
      <xdr:row>0</xdr:row>
      <xdr:rowOff>148168</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oneCellAnchor>
    <xdr:from>
      <xdr:col>1</xdr:col>
      <xdr:colOff>2021418</xdr:colOff>
      <xdr:row>0</xdr:row>
      <xdr:rowOff>148168</xdr:rowOff>
    </xdr:from>
    <xdr:ext cx="2381250" cy="772224"/>
    <xdr:pic>
      <xdr:nvPicPr>
        <xdr:cNvPr id="7" name="Imagen 6"/>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268817</xdr:colOff>
      <xdr:row>1</xdr:row>
      <xdr:rowOff>32809</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3941234" y="223309"/>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6:F13"/>
  <sheetViews>
    <sheetView showGridLines="0" tabSelected="1" zoomScaleNormal="100" zoomScaleSheetLayoutView="100" workbookViewId="0">
      <selection activeCell="K29" sqref="K29"/>
    </sheetView>
  </sheetViews>
  <sheetFormatPr baseColWidth="10" defaultRowHeight="14.4"/>
  <sheetData>
    <row r="6" spans="5:6" ht="21">
      <c r="F6" s="103" t="s">
        <v>100</v>
      </c>
    </row>
    <row r="7" spans="5:6" ht="21">
      <c r="F7" s="103" t="s">
        <v>101</v>
      </c>
    </row>
    <row r="8" spans="5:6" ht="21">
      <c r="F8" s="103" t="s">
        <v>102</v>
      </c>
    </row>
    <row r="9" spans="5:6">
      <c r="F9" s="104"/>
    </row>
    <row r="10" spans="5:6">
      <c r="F10" s="105"/>
    </row>
    <row r="11" spans="5:6" ht="15">
      <c r="F11" s="106" t="s">
        <v>328</v>
      </c>
    </row>
    <row r="12" spans="5:6" ht="15">
      <c r="F12" s="106" t="s">
        <v>272</v>
      </c>
    </row>
    <row r="13" spans="5:6" ht="15">
      <c r="E13" s="104"/>
      <c r="F13" s="106" t="s">
        <v>327</v>
      </c>
    </row>
  </sheetData>
  <pageMargins left="0.7" right="0.7" top="0.75" bottom="0.75" header="0.3" footer="0.3"/>
  <pageSetup scale="2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I117"/>
  <sheetViews>
    <sheetView showGridLines="0" zoomScale="90" zoomScaleNormal="90" zoomScaleSheetLayoutView="90" workbookViewId="0">
      <selection activeCell="D51" sqref="D51"/>
    </sheetView>
  </sheetViews>
  <sheetFormatPr baseColWidth="10" defaultColWidth="11.44140625" defaultRowHeight="13.2"/>
  <cols>
    <col min="1" max="1" width="2.33203125" style="1" customWidth="1"/>
    <col min="2" max="2" width="49.44140625" style="2" customWidth="1"/>
    <col min="3" max="3" width="1.6640625" style="2" customWidth="1"/>
    <col min="4" max="4" width="13.33203125" style="2" customWidth="1"/>
    <col min="5" max="5" width="2.109375" style="3" customWidth="1"/>
    <col min="6" max="6" width="20.33203125" style="2" customWidth="1"/>
    <col min="7" max="7" width="1.88671875" style="2" customWidth="1"/>
    <col min="8" max="8" width="20.109375" style="2" customWidth="1"/>
    <col min="9" max="9" width="3.44140625" style="2" customWidth="1"/>
    <col min="10" max="16384" width="11.44140625" style="1"/>
  </cols>
  <sheetData>
    <row r="4" spans="2:9">
      <c r="B4" s="34"/>
      <c r="C4" s="34"/>
      <c r="D4" s="34"/>
      <c r="E4" s="34"/>
      <c r="F4" s="34"/>
      <c r="G4" s="34"/>
      <c r="H4" s="34"/>
      <c r="I4" s="34"/>
    </row>
    <row r="5" spans="2:9">
      <c r="B5" s="34"/>
      <c r="C5" s="34"/>
      <c r="D5" s="34"/>
      <c r="E5" s="34"/>
      <c r="F5" s="34"/>
      <c r="G5" s="34"/>
      <c r="H5" s="34"/>
      <c r="I5" s="34"/>
    </row>
    <row r="6" spans="2:9">
      <c r="B6" s="34"/>
      <c r="C6" s="34"/>
      <c r="D6" s="34"/>
      <c r="E6" s="34"/>
      <c r="F6" s="34"/>
      <c r="G6" s="34"/>
      <c r="H6" s="34"/>
      <c r="I6" s="34"/>
    </row>
    <row r="7" spans="2:9">
      <c r="B7" s="34"/>
      <c r="C7" s="34"/>
      <c r="D7" s="34"/>
      <c r="E7" s="34"/>
      <c r="F7" s="34"/>
      <c r="G7" s="34"/>
      <c r="H7" s="34"/>
      <c r="I7" s="34"/>
    </row>
    <row r="8" spans="2:9">
      <c r="B8" s="34"/>
      <c r="C8" s="34"/>
      <c r="D8" s="34"/>
      <c r="E8" s="34"/>
      <c r="F8" s="34"/>
      <c r="G8" s="34"/>
      <c r="H8" s="34"/>
      <c r="I8" s="34"/>
    </row>
    <row r="9" spans="2:9" ht="20.25" customHeight="1">
      <c r="B9" s="258" t="s">
        <v>26</v>
      </c>
      <c r="C9" s="258"/>
      <c r="D9" s="258"/>
      <c r="E9" s="258"/>
      <c r="F9" s="258"/>
      <c r="G9" s="35"/>
      <c r="H9" s="35"/>
      <c r="I9" s="35"/>
    </row>
    <row r="10" spans="2:9" ht="6" customHeight="1">
      <c r="B10" s="34"/>
      <c r="C10" s="34"/>
      <c r="D10" s="34"/>
      <c r="E10" s="34"/>
      <c r="F10" s="34"/>
      <c r="G10" s="34"/>
      <c r="H10" s="34"/>
      <c r="I10" s="34"/>
    </row>
    <row r="11" spans="2:9" s="28" customFormat="1" ht="18.75" customHeight="1">
      <c r="B11" s="33" t="s">
        <v>25</v>
      </c>
      <c r="C11" s="33"/>
      <c r="D11" s="33"/>
      <c r="E11" s="33"/>
      <c r="F11" s="33"/>
      <c r="G11" s="33"/>
      <c r="H11" s="33"/>
      <c r="I11" s="32"/>
    </row>
    <row r="12" spans="2:9" s="28" customFormat="1" ht="24.75" customHeight="1">
      <c r="B12" s="33" t="s">
        <v>273</v>
      </c>
      <c r="C12" s="33"/>
      <c r="D12" s="33"/>
      <c r="E12" s="33"/>
      <c r="F12" s="33"/>
      <c r="G12" s="33"/>
      <c r="H12" s="33"/>
      <c r="I12" s="32"/>
    </row>
    <row r="13" spans="2:9" s="28" customFormat="1" ht="20.25" customHeight="1">
      <c r="B13" s="120" t="s">
        <v>274</v>
      </c>
      <c r="C13" s="31"/>
      <c r="D13" s="31"/>
      <c r="E13" s="31"/>
      <c r="F13" s="31"/>
      <c r="G13" s="31"/>
      <c r="H13" s="31"/>
      <c r="I13" s="29"/>
    </row>
    <row r="14" spans="2:9" s="28" customFormat="1" ht="22.2" customHeight="1">
      <c r="B14" s="30" t="s">
        <v>24</v>
      </c>
      <c r="C14" s="30"/>
      <c r="D14" s="30"/>
      <c r="E14" s="30"/>
      <c r="F14" s="30"/>
      <c r="G14" s="30"/>
      <c r="H14" s="30"/>
      <c r="I14" s="29"/>
    </row>
    <row r="15" spans="2:9" ht="13.5" customHeight="1">
      <c r="B15" s="6"/>
      <c r="C15" s="6"/>
      <c r="D15" s="6"/>
      <c r="E15" s="6"/>
      <c r="F15" s="6"/>
      <c r="G15" s="6"/>
      <c r="H15" s="6"/>
    </row>
    <row r="16" spans="2:9" ht="13.5" customHeight="1">
      <c r="B16" s="1"/>
      <c r="C16" s="6"/>
      <c r="D16" s="27" t="s">
        <v>23</v>
      </c>
      <c r="E16" s="26"/>
      <c r="F16" s="25" t="s">
        <v>275</v>
      </c>
      <c r="G16" s="24"/>
      <c r="H16" s="25" t="s">
        <v>190</v>
      </c>
      <c r="I16" s="24"/>
    </row>
    <row r="17" spans="2:9" s="5" customFormat="1">
      <c r="B17" s="23" t="s">
        <v>22</v>
      </c>
      <c r="C17" s="23"/>
      <c r="D17" s="23"/>
      <c r="E17" s="23"/>
    </row>
    <row r="18" spans="2:9" s="5" customFormat="1">
      <c r="B18" s="23"/>
      <c r="C18" s="23"/>
      <c r="D18" s="23"/>
      <c r="E18" s="23"/>
    </row>
    <row r="19" spans="2:9" s="5" customFormat="1">
      <c r="B19" s="128" t="s">
        <v>21</v>
      </c>
      <c r="C19" s="129"/>
      <c r="D19" s="126" t="s">
        <v>20</v>
      </c>
      <c r="E19" s="129"/>
      <c r="F19" s="130">
        <v>24061096730</v>
      </c>
      <c r="G19" s="131"/>
      <c r="H19" s="130">
        <v>47641373985</v>
      </c>
      <c r="I19" s="21"/>
    </row>
    <row r="20" spans="2:9" s="5" customFormat="1">
      <c r="B20" s="128" t="s">
        <v>19</v>
      </c>
      <c r="C20" s="128"/>
      <c r="D20" s="126" t="s">
        <v>18</v>
      </c>
      <c r="E20" s="128"/>
      <c r="F20" s="130">
        <v>123535291945</v>
      </c>
      <c r="G20" s="131"/>
      <c r="H20" s="130">
        <v>107674675085</v>
      </c>
      <c r="I20" s="22"/>
    </row>
    <row r="21" spans="2:9" s="5" customFormat="1">
      <c r="B21" s="128" t="s">
        <v>17</v>
      </c>
      <c r="C21" s="128"/>
      <c r="D21" s="126" t="s">
        <v>16</v>
      </c>
      <c r="E21" s="128"/>
      <c r="F21" s="130">
        <v>54993218361</v>
      </c>
      <c r="G21" s="131"/>
      <c r="H21" s="130">
        <v>25722606965</v>
      </c>
      <c r="I21" s="22"/>
    </row>
    <row r="22" spans="2:9" s="5" customFormat="1">
      <c r="B22" s="9" t="s">
        <v>139</v>
      </c>
      <c r="C22" s="128"/>
      <c r="D22" s="126"/>
      <c r="E22" s="128"/>
      <c r="F22" s="130">
        <v>38517931</v>
      </c>
      <c r="G22" s="131"/>
      <c r="H22" s="130">
        <v>21093933</v>
      </c>
      <c r="I22" s="22"/>
    </row>
    <row r="23" spans="2:9" s="5" customFormat="1" ht="13.8" thickBot="1">
      <c r="B23" s="129" t="s">
        <v>15</v>
      </c>
      <c r="C23" s="128"/>
      <c r="D23" s="136"/>
      <c r="E23" s="128"/>
      <c r="F23" s="132">
        <f>+SUM(F19:F22)</f>
        <v>202628124967</v>
      </c>
      <c r="G23" s="133"/>
      <c r="H23" s="132">
        <f>+SUM(H19:H22)</f>
        <v>181059749968</v>
      </c>
      <c r="I23" s="22"/>
    </row>
    <row r="24" spans="2:9" s="5" customFormat="1" ht="13.8" thickTop="1">
      <c r="B24" s="15"/>
      <c r="C24" s="9"/>
      <c r="D24" s="101"/>
      <c r="E24" s="9"/>
      <c r="F24" s="13"/>
      <c r="G24" s="13"/>
      <c r="H24" s="13"/>
      <c r="I24" s="22"/>
    </row>
    <row r="25" spans="2:9" s="5" customFormat="1">
      <c r="B25" s="15" t="s">
        <v>14</v>
      </c>
      <c r="C25" s="9"/>
      <c r="D25" s="15"/>
      <c r="E25" s="9"/>
      <c r="F25" s="21"/>
      <c r="G25" s="21"/>
      <c r="H25" s="21"/>
      <c r="I25" s="10"/>
    </row>
    <row r="26" spans="2:9" s="5" customFormat="1">
      <c r="B26" s="15"/>
      <c r="C26" s="15"/>
      <c r="D26" s="15"/>
      <c r="E26" s="15"/>
      <c r="F26" s="21"/>
      <c r="G26" s="21"/>
      <c r="H26" s="21"/>
      <c r="I26" s="20"/>
    </row>
    <row r="27" spans="2:9" s="5" customFormat="1" ht="12.75" customHeight="1">
      <c r="B27" s="128" t="s">
        <v>13</v>
      </c>
      <c r="C27" s="128"/>
      <c r="D27" s="224" t="s">
        <v>12</v>
      </c>
      <c r="E27" s="128"/>
      <c r="F27" s="130">
        <v>316363340</v>
      </c>
      <c r="G27" s="131"/>
      <c r="H27" s="130">
        <v>68213107</v>
      </c>
      <c r="I27" s="20"/>
    </row>
    <row r="28" spans="2:9" s="5" customFormat="1">
      <c r="B28" s="124" t="s">
        <v>11</v>
      </c>
      <c r="C28" s="124"/>
      <c r="D28" s="224" t="s">
        <v>106</v>
      </c>
      <c r="E28" s="124"/>
      <c r="F28" s="130">
        <v>2263309715</v>
      </c>
      <c r="G28" s="135"/>
      <c r="H28" s="130">
        <v>958889216</v>
      </c>
      <c r="I28" s="13"/>
    </row>
    <row r="29" spans="2:9" s="5" customFormat="1">
      <c r="B29" s="124" t="s">
        <v>109</v>
      </c>
      <c r="C29" s="124"/>
      <c r="D29" s="224"/>
      <c r="E29" s="124"/>
      <c r="F29" s="130">
        <v>21644602</v>
      </c>
      <c r="G29" s="135"/>
      <c r="H29" s="130">
        <v>15751895</v>
      </c>
      <c r="I29" s="13"/>
    </row>
    <row r="30" spans="2:9" hidden="1">
      <c r="D30" s="225"/>
      <c r="F30" s="2">
        <v>0</v>
      </c>
      <c r="H30" s="2">
        <v>0</v>
      </c>
    </row>
    <row r="31" spans="2:9" s="5" customFormat="1" ht="13.8" thickBot="1">
      <c r="B31" s="136" t="s">
        <v>10</v>
      </c>
      <c r="C31" s="124"/>
      <c r="D31" s="136"/>
      <c r="E31" s="124"/>
      <c r="F31" s="137">
        <f>SUM(F27:F30)</f>
        <v>2601317657</v>
      </c>
      <c r="G31" s="138"/>
      <c r="H31" s="137">
        <f>SUM(H27:H30)</f>
        <v>1042854218</v>
      </c>
      <c r="I31" s="10"/>
    </row>
    <row r="32" spans="2:9" s="5" customFormat="1" ht="13.8" thickTop="1">
      <c r="B32" s="6"/>
      <c r="C32" s="6"/>
      <c r="D32" s="12"/>
      <c r="E32" s="6"/>
      <c r="F32" s="19"/>
      <c r="G32" s="19"/>
      <c r="H32" s="19"/>
      <c r="I32" s="13"/>
    </row>
    <row r="33" spans="2:9" s="5" customFormat="1">
      <c r="B33" s="12" t="s">
        <v>9</v>
      </c>
      <c r="C33" s="6"/>
      <c r="D33" s="12"/>
      <c r="E33" s="6"/>
      <c r="F33" s="17"/>
      <c r="G33" s="17"/>
      <c r="H33" s="17"/>
      <c r="I33" s="10"/>
    </row>
    <row r="34" spans="2:9" s="5" customFormat="1">
      <c r="B34" s="128" t="s">
        <v>8</v>
      </c>
      <c r="C34" s="124"/>
      <c r="D34" s="136"/>
      <c r="E34" s="124"/>
      <c r="F34" s="130">
        <v>142649376600</v>
      </c>
      <c r="G34" s="135"/>
      <c r="H34" s="130">
        <v>126572144634</v>
      </c>
      <c r="I34" s="18"/>
    </row>
    <row r="35" spans="2:9" s="5" customFormat="1">
      <c r="B35" s="128" t="s">
        <v>7</v>
      </c>
      <c r="C35" s="124"/>
      <c r="D35" s="136"/>
      <c r="E35" s="124"/>
      <c r="F35" s="130">
        <v>53444751116</v>
      </c>
      <c r="G35" s="135"/>
      <c r="H35" s="130">
        <v>43370708228</v>
      </c>
      <c r="I35" s="18"/>
    </row>
    <row r="36" spans="2:9" s="5" customFormat="1">
      <c r="B36" s="124" t="s">
        <v>329</v>
      </c>
      <c r="C36" s="124"/>
      <c r="D36" s="136"/>
      <c r="E36" s="124"/>
      <c r="F36" s="130">
        <v>3932679594</v>
      </c>
      <c r="G36" s="135"/>
      <c r="H36" s="130">
        <v>10074042888</v>
      </c>
      <c r="I36" s="18"/>
    </row>
    <row r="37" spans="2:9" s="5" customFormat="1" ht="13.8" thickBot="1">
      <c r="B37" s="129" t="s">
        <v>6</v>
      </c>
      <c r="C37" s="129"/>
      <c r="D37" s="129"/>
      <c r="E37" s="129"/>
      <c r="F37" s="137">
        <f>+SUM(F34:F36)</f>
        <v>200026807310</v>
      </c>
      <c r="G37" s="138"/>
      <c r="H37" s="137">
        <f>+SUM(H34:H36)</f>
        <v>180016895750</v>
      </c>
      <c r="I37" s="18"/>
    </row>
    <row r="38" spans="2:9" s="5" customFormat="1" ht="13.8" thickTop="1">
      <c r="B38" s="129" t="s">
        <v>5</v>
      </c>
      <c r="C38" s="128"/>
      <c r="D38" s="129"/>
      <c r="E38" s="128"/>
      <c r="F38" s="179">
        <v>134443.18116000001</v>
      </c>
      <c r="G38" s="139"/>
      <c r="H38" s="179">
        <v>123111.83259000001</v>
      </c>
      <c r="I38" s="18"/>
    </row>
    <row r="39" spans="2:9" s="5" customFormat="1">
      <c r="B39" s="136" t="s">
        <v>4</v>
      </c>
      <c r="C39" s="124"/>
      <c r="D39" s="224">
        <v>6</v>
      </c>
      <c r="E39" s="124"/>
      <c r="F39" s="231">
        <f>+F37/F38</f>
        <v>1487816.6790173561</v>
      </c>
      <c r="G39" s="232"/>
      <c r="H39" s="231">
        <f>+H37/H38</f>
        <v>1462222.5334709396</v>
      </c>
      <c r="I39" s="16"/>
    </row>
    <row r="40" spans="2:9" s="5" customFormat="1">
      <c r="B40" s="15"/>
      <c r="C40" s="9"/>
      <c r="D40" s="9"/>
      <c r="E40" s="9"/>
      <c r="F40" s="14"/>
      <c r="G40" s="14"/>
      <c r="H40" s="14"/>
      <c r="I40" s="13"/>
    </row>
    <row r="41" spans="2:9" s="5" customFormat="1">
      <c r="B41" s="12"/>
      <c r="C41" s="6"/>
      <c r="D41" s="6"/>
      <c r="E41" s="6"/>
      <c r="F41" s="9"/>
      <c r="G41" s="11"/>
      <c r="H41" s="9"/>
      <c r="I41" s="10"/>
    </row>
    <row r="42" spans="2:9" s="5" customFormat="1">
      <c r="B42" s="9"/>
      <c r="C42" s="9"/>
      <c r="D42" s="9"/>
      <c r="E42" s="9"/>
      <c r="F42" s="6"/>
      <c r="G42" s="9"/>
      <c r="H42" s="9"/>
      <c r="I42" s="6"/>
    </row>
    <row r="43" spans="2:9" s="5" customFormat="1">
      <c r="B43" s="9"/>
      <c r="C43" s="9"/>
      <c r="D43" s="9"/>
      <c r="E43" s="9"/>
      <c r="F43" s="9"/>
      <c r="G43" s="9"/>
      <c r="H43" s="9"/>
      <c r="I43" s="6"/>
    </row>
    <row r="44" spans="2:9">
      <c r="B44" s="8" t="s">
        <v>3</v>
      </c>
      <c r="C44" s="8"/>
      <c r="D44" s="8"/>
      <c r="E44" s="7"/>
    </row>
    <row r="47" spans="2:9" s="241" customFormat="1" hidden="1">
      <c r="B47" s="238"/>
      <c r="C47" s="238"/>
      <c r="D47" s="238"/>
      <c r="E47" s="239"/>
      <c r="F47" s="240">
        <f>+F23-F37-F31</f>
        <v>0</v>
      </c>
      <c r="G47" s="238"/>
      <c r="H47" s="240">
        <f>+H23-H37-H31</f>
        <v>0</v>
      </c>
      <c r="I47" s="238"/>
    </row>
    <row r="48" spans="2:9" s="241" customFormat="1" hidden="1">
      <c r="B48" s="238"/>
      <c r="C48" s="238"/>
      <c r="D48" s="238"/>
      <c r="E48" s="239"/>
      <c r="F48" s="240">
        <f>+F37-'3 - PN FONDO GS'!E24</f>
        <v>0</v>
      </c>
      <c r="G48" s="238"/>
      <c r="H48" s="238"/>
      <c r="I48" s="238"/>
    </row>
    <row r="49" spans="2:9" s="241" customFormat="1" hidden="1">
      <c r="B49" s="238"/>
      <c r="C49" s="238"/>
      <c r="D49" s="238"/>
      <c r="E49" s="239"/>
      <c r="F49" s="242">
        <f>+F36-'2 - EERR FONDO GS'!G29</f>
        <v>0</v>
      </c>
      <c r="G49" s="238"/>
      <c r="H49" s="238"/>
      <c r="I49" s="238"/>
    </row>
    <row r="89" spans="2:9">
      <c r="I89" s="5"/>
    </row>
    <row r="90" spans="2:9">
      <c r="B90" s="2" t="s">
        <v>2</v>
      </c>
      <c r="I90" s="5"/>
    </row>
    <row r="91" spans="2:9">
      <c r="I91" s="5"/>
    </row>
    <row r="92" spans="2:9">
      <c r="B92" s="2" t="s">
        <v>1</v>
      </c>
      <c r="I92" s="5"/>
    </row>
    <row r="93" spans="2:9">
      <c r="B93" s="2" t="s">
        <v>0</v>
      </c>
      <c r="I93" s="5"/>
    </row>
    <row r="94" spans="2:9">
      <c r="I94" s="5"/>
    </row>
    <row r="95" spans="2:9">
      <c r="I95" s="5"/>
    </row>
    <row r="96" spans="2:9">
      <c r="I96" s="6"/>
    </row>
    <row r="97" spans="9:9">
      <c r="I97" s="1"/>
    </row>
    <row r="98" spans="9:9">
      <c r="I98" s="1"/>
    </row>
    <row r="99" spans="9:9">
      <c r="I99" s="1"/>
    </row>
    <row r="100" spans="9:9">
      <c r="I100" s="1"/>
    </row>
    <row r="101" spans="9:9">
      <c r="I101" s="1"/>
    </row>
    <row r="102" spans="9:9">
      <c r="I102" s="1"/>
    </row>
    <row r="103" spans="9:9">
      <c r="I103" s="1"/>
    </row>
    <row r="104" spans="9:9">
      <c r="I104" s="1"/>
    </row>
    <row r="105" spans="9:9">
      <c r="I105" s="1"/>
    </row>
    <row r="106" spans="9:9">
      <c r="I106" s="1"/>
    </row>
    <row r="107" spans="9:9">
      <c r="I107" s="1"/>
    </row>
    <row r="108" spans="9:9">
      <c r="I108" s="1"/>
    </row>
    <row r="109" spans="9:9">
      <c r="I109" s="1"/>
    </row>
    <row r="110" spans="9:9">
      <c r="I110" s="1"/>
    </row>
    <row r="111" spans="9:9">
      <c r="I111" s="1"/>
    </row>
    <row r="112" spans="9:9">
      <c r="I112" s="1"/>
    </row>
    <row r="113" spans="9:9">
      <c r="I113" s="1"/>
    </row>
    <row r="114" spans="9:9">
      <c r="I114" s="1"/>
    </row>
    <row r="115" spans="9:9">
      <c r="I115" s="1"/>
    </row>
    <row r="116" spans="9:9">
      <c r="I116" s="5"/>
    </row>
    <row r="117" spans="9:9">
      <c r="I117" s="4"/>
    </row>
  </sheetData>
  <mergeCells count="1">
    <mergeCell ref="B9:F9"/>
  </mergeCells>
  <pageMargins left="0.7" right="0.7" top="0.75" bottom="0.75" header="0.3" footer="0.3"/>
  <pageSetup scale="7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O37"/>
  <sheetViews>
    <sheetView showGridLines="0" zoomScale="90" zoomScaleNormal="90" zoomScaleSheetLayoutView="90" workbookViewId="0">
      <selection activeCell="C43" sqref="C43"/>
    </sheetView>
  </sheetViews>
  <sheetFormatPr baseColWidth="10" defaultColWidth="11.44140625" defaultRowHeight="13.2"/>
  <cols>
    <col min="1" max="1" width="1.44140625" style="1" customWidth="1"/>
    <col min="2" max="2" width="1.88671875" style="1" customWidth="1"/>
    <col min="3" max="3" width="58.109375" style="1" customWidth="1"/>
    <col min="4" max="4" width="1.6640625" style="1" customWidth="1"/>
    <col min="5" max="5" width="5.33203125" style="1" bestFit="1" customWidth="1"/>
    <col min="6" max="6" width="2.109375" style="1" customWidth="1"/>
    <col min="7" max="7" width="18.109375" style="36" customWidth="1"/>
    <col min="8" max="8" width="2.44140625" style="1" customWidth="1"/>
    <col min="9" max="9" width="17.109375" style="1" customWidth="1"/>
    <col min="10" max="10" width="2.33203125" style="1" customWidth="1"/>
    <col min="11" max="11" width="12.109375" style="1" bestFit="1" customWidth="1"/>
    <col min="12" max="13" width="11.88671875" style="1" bestFit="1" customWidth="1"/>
    <col min="14" max="14" width="15.109375" style="1" bestFit="1" customWidth="1"/>
    <col min="15" max="16384" width="11.44140625" style="1"/>
  </cols>
  <sheetData>
    <row r="8" spans="1:13">
      <c r="G8" s="57"/>
    </row>
    <row r="9" spans="1:13" ht="24.6">
      <c r="C9" s="258" t="s">
        <v>26</v>
      </c>
      <c r="D9" s="258"/>
      <c r="E9" s="258"/>
      <c r="F9" s="258"/>
      <c r="G9" s="258"/>
      <c r="H9" s="258"/>
      <c r="I9" s="258"/>
      <c r="J9" s="258"/>
      <c r="K9" s="258"/>
    </row>
    <row r="10" spans="1:13" ht="15" customHeight="1">
      <c r="C10" s="258"/>
      <c r="D10" s="258"/>
      <c r="E10" s="258"/>
      <c r="F10" s="258"/>
      <c r="G10" s="258"/>
    </row>
    <row r="11" spans="1:13" ht="24.6">
      <c r="C11" s="56" t="s">
        <v>36</v>
      </c>
      <c r="D11" s="55"/>
      <c r="E11" s="55"/>
      <c r="F11" s="55"/>
      <c r="G11" s="35"/>
    </row>
    <row r="12" spans="1:13" ht="24.6">
      <c r="C12" s="56" t="s">
        <v>330</v>
      </c>
      <c r="D12" s="55"/>
      <c r="E12" s="55"/>
      <c r="F12" s="55"/>
      <c r="G12" s="35"/>
    </row>
    <row r="13" spans="1:13" ht="17.25" customHeight="1">
      <c r="C13" s="54" t="s">
        <v>331</v>
      </c>
      <c r="D13" s="54"/>
      <c r="E13" s="54"/>
      <c r="F13" s="54"/>
      <c r="G13" s="54"/>
      <c r="H13" s="54"/>
      <c r="I13" s="54"/>
      <c r="J13" s="54"/>
    </row>
    <row r="14" spans="1:13" ht="21" customHeight="1">
      <c r="A14" s="36"/>
      <c r="C14" s="30" t="s">
        <v>24</v>
      </c>
      <c r="D14" s="30"/>
      <c r="E14" s="30"/>
      <c r="F14" s="30"/>
      <c r="G14" s="53"/>
    </row>
    <row r="15" spans="1:13" ht="12" customHeight="1">
      <c r="A15" s="36"/>
      <c r="C15" s="6"/>
      <c r="D15" s="6"/>
      <c r="E15" s="6"/>
      <c r="F15" s="6"/>
      <c r="G15" s="6"/>
      <c r="M15" s="50"/>
    </row>
    <row r="16" spans="1:13">
      <c r="A16" s="36"/>
      <c r="C16" s="52"/>
      <c r="D16" s="52"/>
      <c r="E16" s="125" t="s">
        <v>23</v>
      </c>
      <c r="F16" s="126"/>
      <c r="G16" s="127" t="s">
        <v>275</v>
      </c>
      <c r="H16" s="51"/>
      <c r="I16" s="127" t="s">
        <v>276</v>
      </c>
      <c r="M16" s="50"/>
    </row>
    <row r="17" spans="1:15">
      <c r="A17" s="36"/>
      <c r="B17" s="41"/>
      <c r="C17" s="140" t="s">
        <v>35</v>
      </c>
      <c r="D17" s="140"/>
      <c r="E17" s="140"/>
      <c r="F17" s="140"/>
      <c r="G17" s="141"/>
      <c r="H17" s="141"/>
      <c r="I17" s="141"/>
      <c r="M17" s="49"/>
    </row>
    <row r="18" spans="1:15">
      <c r="A18" s="36"/>
      <c r="B18" s="41"/>
      <c r="C18" s="140"/>
      <c r="D18" s="140"/>
      <c r="E18" s="140"/>
      <c r="F18" s="140"/>
      <c r="G18" s="140"/>
      <c r="H18" s="140"/>
      <c r="I18" s="140"/>
    </row>
    <row r="19" spans="1:15">
      <c r="A19" s="36"/>
      <c r="B19" s="41"/>
      <c r="C19" s="123" t="s">
        <v>34</v>
      </c>
      <c r="D19" s="123"/>
      <c r="E19" s="123"/>
      <c r="F19" s="123"/>
      <c r="G19" s="19">
        <v>3083674285</v>
      </c>
      <c r="H19" s="142"/>
      <c r="I19" s="19">
        <v>3881281004</v>
      </c>
    </row>
    <row r="20" spans="1:15">
      <c r="A20" s="36"/>
      <c r="B20" s="41"/>
      <c r="C20" s="48" t="s">
        <v>33</v>
      </c>
      <c r="D20" s="48"/>
      <c r="E20" s="48"/>
      <c r="F20" s="48"/>
      <c r="G20" s="144">
        <v>1668308201</v>
      </c>
      <c r="H20" s="145"/>
      <c r="I20" s="144">
        <v>123660457</v>
      </c>
    </row>
    <row r="21" spans="1:15">
      <c r="A21" s="36"/>
      <c r="B21" s="41"/>
      <c r="C21" s="146" t="s">
        <v>32</v>
      </c>
      <c r="D21" s="143"/>
      <c r="E21" s="143"/>
      <c r="F21" s="143"/>
      <c r="G21" s="147">
        <f>+SUM(G19:G20)</f>
        <v>4751982486</v>
      </c>
      <c r="H21" s="140"/>
      <c r="I21" s="147">
        <f>+SUM(I19:I20)</f>
        <v>4004941461</v>
      </c>
    </row>
    <row r="22" spans="1:15">
      <c r="A22" s="36"/>
      <c r="B22" s="44"/>
      <c r="C22" s="43"/>
      <c r="D22" s="43"/>
      <c r="E22" s="43"/>
      <c r="F22" s="43"/>
      <c r="G22" s="109"/>
      <c r="H22" s="110"/>
      <c r="I22" s="109"/>
    </row>
    <row r="23" spans="1:15">
      <c r="A23" s="36"/>
      <c r="B23" s="41"/>
      <c r="C23" s="40" t="s">
        <v>31</v>
      </c>
      <c r="D23" s="40"/>
      <c r="E23" s="43"/>
      <c r="F23" s="40"/>
      <c r="G23" s="111"/>
      <c r="H23" s="112"/>
      <c r="I23" s="111"/>
    </row>
    <row r="24" spans="1:15">
      <c r="A24" s="36"/>
      <c r="B24" s="44"/>
      <c r="C24" s="43"/>
      <c r="D24" s="43"/>
      <c r="E24" s="43"/>
      <c r="F24" s="43"/>
      <c r="G24" s="113"/>
      <c r="H24" s="114"/>
      <c r="I24" s="113"/>
    </row>
    <row r="25" spans="1:15">
      <c r="A25" s="36"/>
      <c r="B25" s="44"/>
      <c r="C25" s="123" t="s">
        <v>30</v>
      </c>
      <c r="D25" s="123"/>
      <c r="E25" s="148" t="s">
        <v>29</v>
      </c>
      <c r="F25" s="123"/>
      <c r="G25" s="19">
        <v>-777694266</v>
      </c>
      <c r="H25" s="149"/>
      <c r="I25" s="19">
        <v>-815817281</v>
      </c>
    </row>
    <row r="26" spans="1:15">
      <c r="A26" s="36"/>
      <c r="B26" s="44"/>
      <c r="C26" s="48" t="s">
        <v>28</v>
      </c>
      <c r="D26" s="48"/>
      <c r="E26" s="148" t="s">
        <v>110</v>
      </c>
      <c r="F26" s="48"/>
      <c r="G26" s="144">
        <v>-41608626</v>
      </c>
      <c r="H26" s="150"/>
      <c r="I26" s="144">
        <v>-98890084</v>
      </c>
    </row>
    <row r="27" spans="1:15">
      <c r="A27" s="36"/>
      <c r="B27" s="44"/>
      <c r="C27" s="46" t="s">
        <v>27</v>
      </c>
      <c r="D27" s="45"/>
      <c r="E27" s="45"/>
      <c r="F27" s="45"/>
      <c r="G27" s="151">
        <f>SUM(G25:G26)</f>
        <v>-819302892</v>
      </c>
      <c r="H27" s="152"/>
      <c r="I27" s="151">
        <f>SUM(I25:I26)</f>
        <v>-914707365</v>
      </c>
      <c r="J27" s="42"/>
      <c r="K27" s="42"/>
      <c r="L27" s="42"/>
      <c r="M27" s="42"/>
      <c r="N27" s="42"/>
      <c r="O27" s="42"/>
    </row>
    <row r="28" spans="1:15">
      <c r="A28" s="36"/>
      <c r="B28" s="41"/>
      <c r="C28" s="140"/>
      <c r="D28" s="140"/>
      <c r="E28" s="140"/>
      <c r="F28" s="140"/>
      <c r="G28" s="153"/>
      <c r="H28" s="140"/>
      <c r="I28" s="153"/>
    </row>
    <row r="29" spans="1:15" ht="13.8" thickBot="1">
      <c r="A29" s="36"/>
      <c r="B29" s="41"/>
      <c r="C29" s="140" t="s">
        <v>329</v>
      </c>
      <c r="D29" s="140"/>
      <c r="E29" s="140"/>
      <c r="F29" s="140"/>
      <c r="G29" s="154">
        <f>+G27+G21</f>
        <v>3932679594</v>
      </c>
      <c r="H29" s="141"/>
      <c r="I29" s="154">
        <f>+I27+I21</f>
        <v>3090234096</v>
      </c>
    </row>
    <row r="30" spans="1:15" ht="13.8" thickTop="1">
      <c r="A30" s="36"/>
    </row>
    <row r="31" spans="1:15">
      <c r="G31" s="39"/>
    </row>
    <row r="32" spans="1:15">
      <c r="C32" s="8" t="s">
        <v>3</v>
      </c>
      <c r="D32" s="8"/>
      <c r="E32" s="8"/>
      <c r="F32" s="8"/>
      <c r="G32" s="39"/>
    </row>
    <row r="33" spans="3:9">
      <c r="G33" s="39"/>
    </row>
    <row r="34" spans="3:9">
      <c r="G34" s="39"/>
    </row>
    <row r="35" spans="3:9">
      <c r="G35" s="39"/>
    </row>
    <row r="36" spans="3:9" s="241" customFormat="1" hidden="1">
      <c r="G36" s="243">
        <f>+G29-'3 - PN FONDO GS'!D23</f>
        <v>0</v>
      </c>
      <c r="I36" s="244"/>
    </row>
    <row r="37" spans="3:9">
      <c r="C37" s="38"/>
      <c r="D37" s="38"/>
      <c r="E37" s="38"/>
      <c r="F37" s="38"/>
      <c r="G37" s="37"/>
    </row>
  </sheetData>
  <mergeCells count="2">
    <mergeCell ref="C9:K9"/>
    <mergeCell ref="C10:G10"/>
  </mergeCells>
  <dataValidations disablePrompts="1" count="1">
    <dataValidation type="textLength" errorStyle="information" allowBlank="1" showInputMessage="1" showErrorMessage="1" error="XLBVal:2=0_x000d__x000a_" sqref="E26">
      <formula1>0</formula1>
      <formula2>300</formula2>
    </dataValidation>
  </dataValidations>
  <pageMargins left="0.7" right="0.7" top="0.75" bottom="0.75" header="0.3" footer="0.3"/>
  <pageSetup scale="8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2"/>
  <sheetViews>
    <sheetView showGridLines="0" topLeftCell="A7" zoomScale="90" zoomScaleNormal="90" zoomScaleSheetLayoutView="90" workbookViewId="0">
      <selection activeCell="L25" sqref="L25"/>
    </sheetView>
  </sheetViews>
  <sheetFormatPr baseColWidth="10" defaultColWidth="9.109375" defaultRowHeight="13.8"/>
  <cols>
    <col min="1" max="1" width="1.88671875" style="75" customWidth="1"/>
    <col min="2" max="2" width="44.44140625" style="75" customWidth="1"/>
    <col min="3" max="4" width="25.109375" style="75" customWidth="1"/>
    <col min="5" max="5" width="23.44140625" style="75" customWidth="1"/>
    <col min="6" max="6" width="5.33203125" style="75" customWidth="1"/>
    <col min="7" max="7" width="9.109375" style="75"/>
    <col min="8" max="8" width="0" style="245" hidden="1" customWidth="1"/>
    <col min="9" max="16384" width="9.109375" style="75"/>
  </cols>
  <sheetData>
    <row r="5" spans="2:6">
      <c r="B5" s="83"/>
      <c r="C5" s="83"/>
      <c r="D5" s="83"/>
      <c r="E5" s="83"/>
    </row>
    <row r="6" spans="2:6">
      <c r="B6" s="83"/>
      <c r="C6" s="83"/>
      <c r="D6" s="83"/>
      <c r="E6" s="83"/>
    </row>
    <row r="7" spans="2:6">
      <c r="B7" s="83"/>
      <c r="C7" s="83"/>
      <c r="D7" s="83"/>
      <c r="E7" s="83"/>
    </row>
    <row r="8" spans="2:6">
      <c r="B8" s="83"/>
      <c r="C8" s="83"/>
      <c r="D8" s="83"/>
      <c r="E8" s="83"/>
    </row>
    <row r="9" spans="2:6" ht="25.5" customHeight="1">
      <c r="B9" s="55" t="s">
        <v>26</v>
      </c>
      <c r="C9" s="35"/>
      <c r="D9" s="35"/>
      <c r="E9" s="35"/>
    </row>
    <row r="10" spans="2:6" ht="15.75" customHeight="1">
      <c r="B10" s="82"/>
      <c r="C10" s="80"/>
      <c r="D10" s="80"/>
      <c r="E10" s="80"/>
    </row>
    <row r="11" spans="2:6" ht="22.8">
      <c r="B11" s="81" t="s">
        <v>50</v>
      </c>
      <c r="C11" s="80"/>
      <c r="D11" s="80"/>
      <c r="E11" s="80"/>
    </row>
    <row r="12" spans="2:6" ht="22.8">
      <c r="B12" s="56" t="str">
        <f>+'4 - EFE FONDO GS'!B12</f>
        <v>por el periodo finalizado el 31 de marzo de 2026</v>
      </c>
      <c r="C12" s="80"/>
      <c r="D12" s="80"/>
      <c r="E12" s="80"/>
    </row>
    <row r="13" spans="2:6" ht="21" customHeight="1">
      <c r="B13" s="259" t="str">
        <f>+'2 - EERR FONDO GS'!C13</f>
        <v>Presentado en forma comparativa con el mismo periodo del ejercicio finalizado el 31 de marzo de 2025</v>
      </c>
      <c r="C13" s="259"/>
      <c r="D13" s="259"/>
      <c r="E13" s="259"/>
    </row>
    <row r="14" spans="2:6" ht="17.25" customHeight="1">
      <c r="B14" s="30" t="s">
        <v>24</v>
      </c>
      <c r="C14" s="53"/>
      <c r="D14" s="53"/>
      <c r="E14" s="53"/>
    </row>
    <row r="15" spans="2:6">
      <c r="B15" s="76"/>
      <c r="C15" s="76"/>
      <c r="D15" s="76"/>
      <c r="E15" s="76"/>
      <c r="F15" s="76"/>
    </row>
    <row r="16" spans="2:6" ht="18" customHeight="1">
      <c r="B16" s="107" t="s">
        <v>49</v>
      </c>
      <c r="C16" s="108" t="s">
        <v>48</v>
      </c>
      <c r="D16" s="79" t="s">
        <v>47</v>
      </c>
      <c r="E16" s="79" t="s">
        <v>189</v>
      </c>
    </row>
    <row r="17" spans="2:8" ht="15.75" customHeight="1">
      <c r="B17" s="158" t="s">
        <v>277</v>
      </c>
      <c r="C17" s="159">
        <v>126572144634</v>
      </c>
      <c r="D17" s="159">
        <v>53444751116</v>
      </c>
      <c r="E17" s="159">
        <f>+C17+D17</f>
        <v>180016895750</v>
      </c>
      <c r="F17" s="160"/>
      <c r="H17" s="246">
        <f>+E17-'1 - EEFF FONDO GS'!H37</f>
        <v>0</v>
      </c>
    </row>
    <row r="18" spans="2:8">
      <c r="B18" s="161"/>
      <c r="C18" s="162"/>
      <c r="D18" s="162"/>
      <c r="E18" s="162"/>
      <c r="F18" s="160"/>
    </row>
    <row r="19" spans="2:8">
      <c r="B19" s="163" t="s">
        <v>41</v>
      </c>
      <c r="C19" s="164">
        <v>377942767828</v>
      </c>
      <c r="D19" s="164">
        <v>0</v>
      </c>
      <c r="E19" s="164">
        <f>+C19+D19</f>
        <v>377942767828</v>
      </c>
      <c r="F19" s="160"/>
      <c r="H19" s="247">
        <f>+C19-'4 - EFE FONDO GS'!F29</f>
        <v>0</v>
      </c>
    </row>
    <row r="20" spans="2:8">
      <c r="B20" s="165"/>
      <c r="C20" s="162"/>
      <c r="D20" s="164"/>
      <c r="E20" s="162"/>
      <c r="F20" s="160"/>
    </row>
    <row r="21" spans="2:8">
      <c r="B21" s="166" t="s">
        <v>40</v>
      </c>
      <c r="C21" s="167">
        <v>-361865535862</v>
      </c>
      <c r="D21" s="164">
        <v>0</v>
      </c>
      <c r="E21" s="164">
        <f>+C21+D21</f>
        <v>-361865535862</v>
      </c>
      <c r="F21" s="160"/>
      <c r="H21" s="247">
        <f>+C21-'4 - EFE FONDO GS'!F30</f>
        <v>0</v>
      </c>
    </row>
    <row r="22" spans="2:8">
      <c r="B22" s="165"/>
      <c r="C22" s="162"/>
      <c r="D22" s="164"/>
      <c r="E22" s="162"/>
      <c r="F22" s="160"/>
    </row>
    <row r="23" spans="2:8">
      <c r="B23" s="168" t="s">
        <v>329</v>
      </c>
      <c r="C23" s="169">
        <v>0</v>
      </c>
      <c r="D23" s="190">
        <v>3932679594</v>
      </c>
      <c r="E23" s="164">
        <f>+C23+D23</f>
        <v>3932679594</v>
      </c>
      <c r="F23" s="160"/>
      <c r="H23" s="247">
        <f>+E23-'2 - EERR FONDO GS'!G29</f>
        <v>0</v>
      </c>
    </row>
    <row r="24" spans="2:8">
      <c r="B24" s="78" t="s">
        <v>278</v>
      </c>
      <c r="C24" s="121">
        <f>+SUM(C17:C23)</f>
        <v>142649376600</v>
      </c>
      <c r="D24" s="121">
        <f>+SUM(D17:D23)</f>
        <v>57377430710</v>
      </c>
      <c r="E24" s="121">
        <f>+SUM(E17:E23)</f>
        <v>200026807310</v>
      </c>
      <c r="H24" s="246">
        <f>+E24-'1 - EEFF FONDO GS'!F37</f>
        <v>0</v>
      </c>
    </row>
    <row r="25" spans="2:8">
      <c r="B25" s="78" t="s">
        <v>279</v>
      </c>
      <c r="C25" s="121">
        <v>164965674183</v>
      </c>
      <c r="D25" s="121">
        <v>46460942324</v>
      </c>
      <c r="E25" s="121">
        <v>211426616507</v>
      </c>
    </row>
    <row r="26" spans="2:8">
      <c r="B26" s="76"/>
      <c r="C26" s="76"/>
      <c r="D26" s="76"/>
      <c r="E26" s="76"/>
      <c r="F26" s="76"/>
    </row>
    <row r="27" spans="2:8">
      <c r="B27" s="8" t="s">
        <v>3</v>
      </c>
      <c r="C27" s="76"/>
      <c r="D27" s="76"/>
      <c r="E27" s="77"/>
      <c r="F27" s="76"/>
    </row>
    <row r="28" spans="2:8">
      <c r="B28" s="1"/>
      <c r="C28" s="76"/>
      <c r="D28" s="76"/>
      <c r="E28" s="77"/>
      <c r="F28" s="76"/>
    </row>
    <row r="29" spans="2:8">
      <c r="B29" s="1"/>
      <c r="C29" s="76"/>
      <c r="D29" s="76"/>
      <c r="E29" s="77"/>
      <c r="F29" s="76"/>
    </row>
    <row r="30" spans="2:8">
      <c r="B30" s="1"/>
      <c r="C30" s="76"/>
      <c r="D30" s="76"/>
      <c r="E30" s="77"/>
      <c r="F30" s="76"/>
    </row>
    <row r="32" spans="2:8">
      <c r="E32" s="193"/>
    </row>
  </sheetData>
  <mergeCells count="1">
    <mergeCell ref="B13:E13"/>
  </mergeCells>
  <pageMargins left="0.7" right="0.7" top="0.75" bottom="0.75" header="0.3" footer="0.3"/>
  <pageSetup scale="7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K40"/>
  <sheetViews>
    <sheetView showGridLines="0" zoomScale="90" zoomScaleNormal="90" zoomScaleSheetLayoutView="90" workbookViewId="0">
      <selection activeCell="P13" sqref="P13"/>
    </sheetView>
  </sheetViews>
  <sheetFormatPr baseColWidth="10" defaultColWidth="11.44140625" defaultRowHeight="13.8"/>
  <cols>
    <col min="1" max="1" width="1.5546875" style="28" customWidth="1"/>
    <col min="2" max="2" width="62.5546875" style="59" customWidth="1"/>
    <col min="3" max="3" width="2.44140625" style="58" customWidth="1"/>
    <col min="4" max="4" width="14.44140625" style="59" customWidth="1"/>
    <col min="5" max="5" width="2.33203125" style="58" customWidth="1"/>
    <col min="6" max="6" width="19.5546875" style="58" bestFit="1" customWidth="1"/>
    <col min="7" max="7" width="1.6640625" style="28" customWidth="1"/>
    <col min="8" max="8" width="19.5546875" style="28" bestFit="1" customWidth="1"/>
    <col min="9" max="9" width="1.6640625" style="28" customWidth="1"/>
    <col min="10" max="10" width="11.44140625" style="28"/>
    <col min="11" max="11" width="16.5546875" style="248" hidden="1" customWidth="1"/>
    <col min="12" max="16384" width="11.44140625" style="28"/>
  </cols>
  <sheetData>
    <row r="9" spans="1:9" ht="24.6">
      <c r="B9" s="35" t="s">
        <v>26</v>
      </c>
      <c r="C9" s="35"/>
      <c r="D9" s="35"/>
      <c r="E9" s="35"/>
      <c r="F9" s="35"/>
      <c r="G9" s="35"/>
      <c r="H9" s="35"/>
      <c r="I9" s="35"/>
    </row>
    <row r="10" spans="1:9" ht="15.75" customHeight="1">
      <c r="B10" s="35"/>
      <c r="C10" s="35"/>
      <c r="D10" s="35"/>
      <c r="E10" s="35"/>
      <c r="F10" s="35"/>
      <c r="G10" s="35"/>
      <c r="H10" s="35"/>
      <c r="I10" s="1"/>
    </row>
    <row r="11" spans="1:9" ht="24.6">
      <c r="B11" s="56" t="s">
        <v>46</v>
      </c>
      <c r="C11" s="56"/>
      <c r="D11" s="56"/>
      <c r="E11" s="56"/>
      <c r="F11" s="55"/>
      <c r="G11" s="55"/>
      <c r="H11" s="35"/>
      <c r="I11" s="1"/>
    </row>
    <row r="12" spans="1:9" ht="24.6">
      <c r="B12" s="119" t="str">
        <f>+'2 - EERR FONDO GS'!C12</f>
        <v>por el periodo finalizado el 31 de marzo de 2026</v>
      </c>
      <c r="C12" s="55"/>
      <c r="D12" s="55"/>
      <c r="E12" s="55"/>
      <c r="F12" s="35"/>
      <c r="G12" s="55"/>
      <c r="H12" s="35"/>
      <c r="I12" s="1"/>
    </row>
    <row r="13" spans="1:9" ht="20.25" customHeight="1">
      <c r="B13" s="54" t="str">
        <f>+'2 - EERR FONDO GS'!C13</f>
        <v>Presentado en forma comparativa con el mismo periodo del ejercicio finalizado el 31 de marzo de 2025</v>
      </c>
      <c r="C13" s="54"/>
      <c r="D13" s="54"/>
      <c r="E13" s="54"/>
      <c r="F13" s="54"/>
      <c r="G13" s="74"/>
      <c r="H13" s="74"/>
    </row>
    <row r="14" spans="1:9" ht="20.25" customHeight="1">
      <c r="B14" s="30" t="s">
        <v>24</v>
      </c>
      <c r="C14" s="30"/>
      <c r="D14" s="30"/>
      <c r="E14" s="30"/>
      <c r="F14" s="31"/>
      <c r="G14" s="74"/>
      <c r="H14" s="74"/>
    </row>
    <row r="15" spans="1:9">
      <c r="A15" s="65"/>
      <c r="B15" s="30"/>
      <c r="C15" s="30"/>
      <c r="D15" s="30"/>
      <c r="E15" s="30"/>
      <c r="F15" s="30"/>
      <c r="G15" s="59"/>
    </row>
    <row r="16" spans="1:9">
      <c r="A16" s="65"/>
      <c r="B16" s="63"/>
      <c r="C16" s="63"/>
      <c r="D16" s="27" t="s">
        <v>23</v>
      </c>
      <c r="E16" s="63"/>
      <c r="F16" s="25" t="str">
        <f>+'2 - EERR FONDO GS'!$G$16</f>
        <v>31.03.2026</v>
      </c>
      <c r="G16" s="1"/>
      <c r="H16" s="25" t="str">
        <f>+'2 - EERR FONDO GS'!$I$16</f>
        <v>31.03.2025</v>
      </c>
    </row>
    <row r="17" spans="1:11">
      <c r="A17" s="65"/>
      <c r="B17" s="70" t="s">
        <v>45</v>
      </c>
      <c r="C17" s="63"/>
      <c r="D17" s="26"/>
      <c r="E17" s="63"/>
      <c r="F17" s="71"/>
      <c r="G17" s="1"/>
      <c r="H17" s="71"/>
    </row>
    <row r="18" spans="1:11">
      <c r="A18" s="65"/>
      <c r="B18" s="63"/>
      <c r="C18" s="63"/>
      <c r="D18" s="26"/>
      <c r="E18" s="63"/>
      <c r="F18" s="71"/>
      <c r="G18" s="1"/>
      <c r="H18" s="71"/>
    </row>
    <row r="19" spans="1:11">
      <c r="A19" s="65"/>
      <c r="B19" s="63" t="s">
        <v>329</v>
      </c>
      <c r="C19" s="63"/>
      <c r="D19" s="26"/>
      <c r="E19" s="63"/>
      <c r="F19" s="73">
        <v>3932679594</v>
      </c>
      <c r="G19" s="1"/>
      <c r="H19" s="73">
        <v>3090234096</v>
      </c>
      <c r="I19" s="72"/>
      <c r="K19" s="251">
        <f>+F19-'2 - EERR FONDO GS'!G29</f>
        <v>0</v>
      </c>
    </row>
    <row r="20" spans="1:11">
      <c r="A20" s="65"/>
      <c r="B20" s="63"/>
      <c r="C20" s="63"/>
      <c r="D20" s="26"/>
      <c r="E20" s="63"/>
      <c r="F20" s="71"/>
      <c r="G20" s="1"/>
      <c r="H20" s="71"/>
    </row>
    <row r="21" spans="1:11">
      <c r="A21" s="65"/>
      <c r="B21" s="70" t="s">
        <v>44</v>
      </c>
      <c r="C21" s="70"/>
      <c r="D21" s="40"/>
      <c r="E21" s="70"/>
      <c r="F21" s="70"/>
      <c r="G21" s="1"/>
      <c r="H21" s="70"/>
    </row>
    <row r="22" spans="1:11">
      <c r="A22" s="65"/>
      <c r="B22" s="226" t="s">
        <v>335</v>
      </c>
      <c r="C22" s="70"/>
      <c r="D22" s="40"/>
      <c r="E22" s="70"/>
      <c r="F22" s="68">
        <v>-15860616860</v>
      </c>
      <c r="G22" s="123"/>
      <c r="H22" s="155">
        <v>44872958165</v>
      </c>
      <c r="K22" s="250">
        <f>+'1 - EEFF FONDO GS'!F20-'1 - EEFF FONDO GS'!H20+'4 - EFE FONDO GS'!F22</f>
        <v>0</v>
      </c>
    </row>
    <row r="23" spans="1:11">
      <c r="A23" s="65"/>
      <c r="B23" s="226" t="s">
        <v>336</v>
      </c>
      <c r="C23" s="70"/>
      <c r="D23" s="40"/>
      <c r="E23" s="70"/>
      <c r="F23" s="68">
        <v>-29270611396</v>
      </c>
      <c r="G23" s="123"/>
      <c r="H23" s="155">
        <v>166141237</v>
      </c>
      <c r="K23" s="250">
        <f>+'1 - EEFF FONDO GS'!F21-'1 - EEFF FONDO GS'!H21+'4 - EFE FONDO GS'!F23</f>
        <v>0</v>
      </c>
    </row>
    <row r="24" spans="1:11" s="66" customFormat="1">
      <c r="A24" s="53"/>
      <c r="B24" s="226" t="s">
        <v>337</v>
      </c>
      <c r="C24" s="9"/>
      <c r="D24" s="9"/>
      <c r="E24" s="9"/>
      <c r="F24" s="68">
        <v>-17423998</v>
      </c>
      <c r="G24" s="123"/>
      <c r="H24" s="155">
        <v>18713835</v>
      </c>
      <c r="K24" s="250">
        <f>+'1 - EEFF FONDO GS'!F22-'1 - EEFF FONDO GS'!H22+'4 - EFE FONDO GS'!F24</f>
        <v>0</v>
      </c>
    </row>
    <row r="25" spans="1:11" s="66" customFormat="1">
      <c r="A25" s="53"/>
      <c r="B25" s="227" t="s">
        <v>338</v>
      </c>
      <c r="C25" s="9"/>
      <c r="D25" s="9"/>
      <c r="E25" s="9"/>
      <c r="F25" s="67">
        <v>1558463439</v>
      </c>
      <c r="G25" s="5"/>
      <c r="H25" s="67">
        <v>2163143439</v>
      </c>
      <c r="K25" s="250">
        <f>+'1 - EEFF FONDO GS'!F31-'1 - EEFF FONDO GS'!H31-'4 - EFE FONDO GS'!F25</f>
        <v>0</v>
      </c>
    </row>
    <row r="26" spans="1:11" s="66" customFormat="1">
      <c r="A26" s="53"/>
      <c r="B26" s="15" t="s">
        <v>43</v>
      </c>
      <c r="C26" s="15"/>
      <c r="D26" s="15"/>
      <c r="E26" s="15"/>
      <c r="F26" s="21">
        <f>+SUM(F19:F25)</f>
        <v>-39657509221</v>
      </c>
      <c r="G26" s="5"/>
      <c r="H26" s="21">
        <f>+SUM(H19:H25)</f>
        <v>50311190772</v>
      </c>
      <c r="K26" s="249"/>
    </row>
    <row r="27" spans="1:11" s="66" customFormat="1">
      <c r="A27" s="53"/>
      <c r="B27" s="15"/>
      <c r="C27" s="15"/>
      <c r="D27" s="15"/>
      <c r="E27" s="15"/>
      <c r="F27" s="69"/>
      <c r="G27" s="5"/>
      <c r="H27" s="69"/>
      <c r="K27" s="249"/>
    </row>
    <row r="28" spans="1:11" s="66" customFormat="1" ht="17.25" customHeight="1">
      <c r="A28" s="53"/>
      <c r="B28" s="70" t="s">
        <v>42</v>
      </c>
      <c r="C28" s="15"/>
      <c r="D28" s="15"/>
      <c r="E28" s="15"/>
      <c r="F28" s="69"/>
      <c r="G28" s="5"/>
      <c r="H28" s="69"/>
      <c r="K28" s="249"/>
    </row>
    <row r="29" spans="1:11" s="66" customFormat="1" ht="14.25" customHeight="1">
      <c r="A29" s="53"/>
      <c r="B29" s="9" t="s">
        <v>41</v>
      </c>
      <c r="C29" s="9"/>
      <c r="D29" s="9"/>
      <c r="E29" s="9"/>
      <c r="F29" s="68">
        <v>377942767828</v>
      </c>
      <c r="G29" s="5"/>
      <c r="H29" s="68">
        <v>193203481923</v>
      </c>
      <c r="K29" s="252">
        <f>+F29-'3 - PN FONDO GS'!C19</f>
        <v>0</v>
      </c>
    </row>
    <row r="30" spans="1:11" s="66" customFormat="1">
      <c r="A30" s="53"/>
      <c r="B30" s="9" t="s">
        <v>40</v>
      </c>
      <c r="C30" s="9"/>
      <c r="D30" s="9"/>
      <c r="E30" s="9"/>
      <c r="F30" s="67">
        <v>-361865535862</v>
      </c>
      <c r="G30" s="5"/>
      <c r="H30" s="67">
        <v>-252066748630</v>
      </c>
      <c r="K30" s="252">
        <f>+F30-'3 - PN FONDO GS'!C21</f>
        <v>0</v>
      </c>
    </row>
    <row r="31" spans="1:11" s="66" customFormat="1" ht="15.75" customHeight="1">
      <c r="A31" s="53"/>
      <c r="B31" s="15" t="s">
        <v>39</v>
      </c>
      <c r="C31" s="15"/>
      <c r="D31" s="15"/>
      <c r="E31" s="15"/>
      <c r="F31" s="21">
        <f>+F29+F30</f>
        <v>16077231966</v>
      </c>
      <c r="G31" s="5"/>
      <c r="H31" s="21">
        <f>+H29+H30</f>
        <v>-58863266707</v>
      </c>
      <c r="K31" s="249"/>
    </row>
    <row r="32" spans="1:11" s="66" customFormat="1">
      <c r="A32" s="53"/>
      <c r="B32" s="15"/>
      <c r="C32" s="15"/>
      <c r="D32" s="15"/>
      <c r="E32" s="15"/>
      <c r="F32" s="15"/>
      <c r="G32" s="5"/>
      <c r="H32" s="15"/>
      <c r="K32" s="249"/>
    </row>
    <row r="33" spans="1:11" s="66" customFormat="1">
      <c r="A33" s="53"/>
      <c r="B33" s="15" t="s">
        <v>38</v>
      </c>
      <c r="C33" s="15"/>
      <c r="D33" s="15"/>
      <c r="E33" s="15"/>
      <c r="F33" s="134">
        <f>+F31+F26</f>
        <v>-23580277255</v>
      </c>
      <c r="G33" s="124"/>
      <c r="H33" s="134">
        <f>+H31+H26</f>
        <v>-8552075935</v>
      </c>
      <c r="K33" s="249"/>
    </row>
    <row r="34" spans="1:11" s="66" customFormat="1">
      <c r="A34" s="53"/>
      <c r="B34" s="15" t="s">
        <v>332</v>
      </c>
      <c r="C34" s="15"/>
      <c r="D34" s="24" t="s">
        <v>37</v>
      </c>
      <c r="E34" s="15"/>
      <c r="F34" s="223">
        <v>47641373985</v>
      </c>
      <c r="G34" s="5"/>
      <c r="H34" s="156">
        <v>25029572964</v>
      </c>
      <c r="K34" s="253">
        <f>+F34-'1 - EEFF FONDO GS'!H19</f>
        <v>0</v>
      </c>
    </row>
    <row r="35" spans="1:11" ht="14.4" thickBot="1">
      <c r="A35" s="53"/>
      <c r="B35" s="15" t="s">
        <v>333</v>
      </c>
      <c r="C35" s="15"/>
      <c r="D35" s="24" t="s">
        <v>37</v>
      </c>
      <c r="E35" s="15"/>
      <c r="F35" s="157">
        <f>+F33+F34</f>
        <v>24061096730</v>
      </c>
      <c r="G35" s="124"/>
      <c r="H35" s="157">
        <f>+H33+H34</f>
        <v>16477497029</v>
      </c>
      <c r="K35" s="250">
        <f>+F35-'1 - EEFF FONDO GS'!F19</f>
        <v>0</v>
      </c>
    </row>
    <row r="36" spans="1:11" ht="14.4" thickTop="1">
      <c r="A36" s="65"/>
      <c r="B36" s="63"/>
      <c r="C36" s="63"/>
      <c r="D36" s="63"/>
      <c r="E36" s="63"/>
      <c r="F36" s="62"/>
      <c r="G36" s="1"/>
    </row>
    <row r="37" spans="1:11">
      <c r="B37" s="64"/>
      <c r="C37" s="63"/>
      <c r="D37" s="64"/>
      <c r="E37" s="63"/>
      <c r="F37" s="62"/>
      <c r="G37" s="1"/>
    </row>
    <row r="38" spans="1:11">
      <c r="B38" s="8" t="s">
        <v>3</v>
      </c>
      <c r="C38" s="7"/>
      <c r="D38" s="8"/>
      <c r="E38" s="7"/>
      <c r="F38" s="61"/>
      <c r="G38" s="2"/>
    </row>
    <row r="39" spans="1:11">
      <c r="B39" s="2"/>
      <c r="C39" s="3"/>
      <c r="D39" s="2"/>
      <c r="E39" s="3"/>
      <c r="F39" s="60"/>
      <c r="G39" s="2"/>
    </row>
    <row r="40" spans="1:11">
      <c r="B40" s="2"/>
      <c r="C40" s="3"/>
      <c r="D40" s="2"/>
      <c r="E40" s="3"/>
      <c r="F40" s="60"/>
      <c r="G40" s="2"/>
    </row>
  </sheetData>
  <pageMargins left="0.7" right="0.7" top="0.75" bottom="0.75" header="0.3" footer="0.3"/>
  <pageSetup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U185"/>
  <sheetViews>
    <sheetView showGridLines="0" zoomScale="90" zoomScaleNormal="90" zoomScaleSheetLayoutView="100" workbookViewId="0">
      <selection activeCell="I17" sqref="I17"/>
    </sheetView>
  </sheetViews>
  <sheetFormatPr baseColWidth="10" defaultColWidth="11.44140625" defaultRowHeight="13.8"/>
  <cols>
    <col min="1" max="1" width="4.6640625" style="28" customWidth="1"/>
    <col min="2" max="2" width="35.88671875" style="28" customWidth="1"/>
    <col min="3" max="3" width="20" style="28" customWidth="1"/>
    <col min="4" max="4" width="1.6640625" style="28" customWidth="1"/>
    <col min="5" max="5" width="18.5546875" style="28" customWidth="1"/>
    <col min="6" max="6" width="20" style="28" customWidth="1"/>
    <col min="7" max="7" width="16.109375" style="28" customWidth="1"/>
    <col min="8" max="8" width="19" style="28" customWidth="1"/>
    <col min="9" max="9" width="16.88671875" style="28" customWidth="1"/>
    <col min="10" max="10" width="7.44140625" style="28" customWidth="1"/>
    <col min="11" max="11" width="6.88671875" style="28" customWidth="1"/>
    <col min="12" max="13" width="6.44140625" style="254" hidden="1" customWidth="1"/>
    <col min="14" max="16384" width="11.44140625" style="28"/>
  </cols>
  <sheetData>
    <row r="6" spans="2:13" ht="24.6">
      <c r="B6" s="102" t="s">
        <v>99</v>
      </c>
    </row>
    <row r="7" spans="2:13" ht="22.8">
      <c r="B7" s="117" t="s">
        <v>280</v>
      </c>
    </row>
    <row r="8" spans="2:13">
      <c r="B8" s="5" t="s">
        <v>98</v>
      </c>
    </row>
    <row r="10" spans="2:13" ht="17.399999999999999">
      <c r="B10" s="84" t="s">
        <v>97</v>
      </c>
      <c r="C10" s="84" t="s">
        <v>96</v>
      </c>
      <c r="D10" s="84"/>
      <c r="E10" s="84"/>
    </row>
    <row r="12" spans="2:13" ht="18" customHeight="1">
      <c r="B12" s="101" t="s">
        <v>255</v>
      </c>
      <c r="L12" s="248"/>
      <c r="M12" s="248"/>
    </row>
    <row r="13" spans="2:13">
      <c r="B13" s="260" t="s">
        <v>95</v>
      </c>
      <c r="C13" s="260"/>
      <c r="D13" s="260"/>
      <c r="E13" s="260"/>
      <c r="F13" s="260"/>
      <c r="G13" s="260"/>
      <c r="H13" s="260"/>
      <c r="I13" s="260"/>
      <c r="L13" s="248"/>
      <c r="M13" s="248"/>
    </row>
    <row r="14" spans="2:13" ht="8.25" customHeight="1">
      <c r="B14" s="233"/>
      <c r="C14" s="233"/>
      <c r="D14" s="233"/>
      <c r="E14" s="233"/>
      <c r="F14" s="233"/>
      <c r="G14" s="233"/>
      <c r="H14" s="233"/>
      <c r="I14" s="233"/>
      <c r="L14" s="248"/>
      <c r="M14" s="248"/>
    </row>
    <row r="15" spans="2:13" ht="27" customHeight="1">
      <c r="B15" s="260" t="s">
        <v>256</v>
      </c>
      <c r="C15" s="260"/>
      <c r="D15" s="260"/>
      <c r="E15" s="260"/>
      <c r="F15" s="260"/>
      <c r="G15" s="260"/>
      <c r="H15" s="260"/>
      <c r="I15" s="260"/>
      <c r="L15" s="248"/>
      <c r="M15" s="248"/>
    </row>
    <row r="16" spans="2:13">
      <c r="B16" s="100"/>
      <c r="L16" s="248"/>
      <c r="M16" s="248"/>
    </row>
    <row r="17" spans="2:13">
      <c r="B17" s="101" t="s">
        <v>257</v>
      </c>
      <c r="L17" s="248"/>
      <c r="M17" s="248"/>
    </row>
    <row r="18" spans="2:13">
      <c r="B18" s="260" t="s">
        <v>258</v>
      </c>
      <c r="C18" s="260"/>
      <c r="D18" s="260"/>
      <c r="E18" s="260"/>
      <c r="F18" s="260"/>
      <c r="G18" s="260"/>
      <c r="H18" s="260"/>
      <c r="I18" s="260"/>
      <c r="L18" s="248"/>
      <c r="M18" s="248"/>
    </row>
    <row r="19" spans="2:13">
      <c r="L19" s="248"/>
      <c r="M19" s="248"/>
    </row>
    <row r="20" spans="2:13">
      <c r="B20" s="101" t="s">
        <v>259</v>
      </c>
      <c r="L20" s="248"/>
      <c r="M20" s="248"/>
    </row>
    <row r="21" spans="2:13" ht="33.75" customHeight="1">
      <c r="B21" s="260" t="s">
        <v>260</v>
      </c>
      <c r="C21" s="260"/>
      <c r="D21" s="260"/>
      <c r="E21" s="260"/>
      <c r="F21" s="260"/>
      <c r="G21" s="260"/>
      <c r="H21" s="260"/>
      <c r="I21" s="260"/>
      <c r="J21" s="235"/>
      <c r="K21" s="235"/>
      <c r="L21" s="248"/>
      <c r="M21" s="248"/>
    </row>
    <row r="22" spans="2:13" ht="42" customHeight="1">
      <c r="B22" s="260" t="s">
        <v>261</v>
      </c>
      <c r="C22" s="260"/>
      <c r="D22" s="260"/>
      <c r="E22" s="260"/>
      <c r="F22" s="260"/>
      <c r="G22" s="260"/>
      <c r="H22" s="260"/>
      <c r="I22" s="260"/>
      <c r="L22" s="248"/>
      <c r="M22" s="248"/>
    </row>
    <row r="23" spans="2:13" ht="18.75" customHeight="1">
      <c r="B23" s="260" t="s">
        <v>262</v>
      </c>
      <c r="C23" s="260"/>
      <c r="D23" s="260"/>
      <c r="E23" s="260"/>
      <c r="F23" s="260"/>
      <c r="G23" s="260"/>
      <c r="H23" s="260"/>
      <c r="I23" s="260"/>
      <c r="L23" s="248"/>
      <c r="M23" s="248"/>
    </row>
    <row r="24" spans="2:13" ht="29.25" customHeight="1">
      <c r="B24" s="260" t="s">
        <v>263</v>
      </c>
      <c r="C24" s="260"/>
      <c r="D24" s="260"/>
      <c r="E24" s="260"/>
      <c r="F24" s="260"/>
      <c r="G24" s="260"/>
      <c r="H24" s="260"/>
      <c r="I24" s="260"/>
      <c r="L24" s="248"/>
      <c r="M24" s="248"/>
    </row>
    <row r="25" spans="2:13" ht="11.25" customHeight="1"/>
    <row r="26" spans="2:13" ht="17.399999999999999">
      <c r="B26" s="84" t="s">
        <v>94</v>
      </c>
      <c r="C26" s="84" t="s">
        <v>93</v>
      </c>
      <c r="D26" s="84"/>
      <c r="E26" s="84"/>
    </row>
    <row r="28" spans="2:13">
      <c r="B28" s="101" t="s">
        <v>264</v>
      </c>
      <c r="L28" s="248"/>
      <c r="M28" s="248"/>
    </row>
    <row r="29" spans="2:13" ht="7.5" customHeight="1">
      <c r="B29" s="101"/>
      <c r="L29" s="248"/>
      <c r="M29" s="248"/>
    </row>
    <row r="30" spans="2:13" ht="28.5" customHeight="1">
      <c r="B30" s="260" t="s">
        <v>92</v>
      </c>
      <c r="C30" s="260"/>
      <c r="D30" s="260"/>
      <c r="E30" s="260"/>
      <c r="F30" s="260"/>
      <c r="G30" s="260"/>
      <c r="H30" s="260"/>
      <c r="I30" s="260"/>
      <c r="J30" s="72"/>
      <c r="L30" s="248"/>
      <c r="M30" s="248"/>
    </row>
    <row r="31" spans="2:13" ht="6.75" customHeight="1">
      <c r="B31" s="99"/>
      <c r="L31" s="248"/>
      <c r="M31" s="248"/>
    </row>
    <row r="32" spans="2:13" ht="14.25" customHeight="1">
      <c r="B32" s="260" t="s">
        <v>151</v>
      </c>
      <c r="C32" s="260"/>
      <c r="D32" s="260"/>
      <c r="E32" s="260"/>
      <c r="F32" s="260"/>
      <c r="G32" s="260"/>
      <c r="H32" s="260"/>
      <c r="I32" s="260"/>
      <c r="L32" s="248"/>
      <c r="M32" s="248"/>
    </row>
    <row r="33" spans="2:13" ht="13.5" customHeight="1">
      <c r="B33" s="233"/>
      <c r="C33" s="233"/>
      <c r="D33" s="233"/>
      <c r="E33" s="233"/>
      <c r="F33" s="233"/>
      <c r="G33" s="233"/>
      <c r="H33" s="233"/>
      <c r="I33" s="233"/>
      <c r="L33" s="248"/>
      <c r="M33" s="248"/>
    </row>
    <row r="34" spans="2:13" ht="17.25" customHeight="1">
      <c r="B34" s="236" t="s">
        <v>265</v>
      </c>
      <c r="C34" s="233"/>
      <c r="D34" s="233"/>
      <c r="E34" s="233"/>
      <c r="F34" s="233"/>
      <c r="G34" s="233"/>
      <c r="H34" s="233"/>
      <c r="I34" s="233"/>
      <c r="L34" s="248"/>
      <c r="M34" s="248"/>
    </row>
    <row r="35" spans="2:13" ht="9" customHeight="1">
      <c r="B35" s="236"/>
      <c r="C35" s="233"/>
      <c r="D35" s="233"/>
      <c r="E35" s="233"/>
      <c r="F35" s="233"/>
      <c r="G35" s="233"/>
      <c r="H35" s="233"/>
      <c r="I35" s="233"/>
      <c r="L35" s="248"/>
      <c r="M35" s="248"/>
    </row>
    <row r="36" spans="2:13">
      <c r="B36" s="261" t="s">
        <v>266</v>
      </c>
      <c r="C36" s="261"/>
      <c r="D36" s="261"/>
      <c r="E36" s="261"/>
      <c r="F36" s="261"/>
      <c r="G36" s="261"/>
      <c r="H36" s="261"/>
      <c r="L36" s="248"/>
      <c r="M36" s="248"/>
    </row>
    <row r="37" spans="2:13" ht="6.75" customHeight="1">
      <c r="B37" s="234"/>
      <c r="C37" s="234"/>
      <c r="D37" s="234"/>
      <c r="E37" s="234"/>
      <c r="F37" s="234"/>
      <c r="G37" s="234"/>
      <c r="H37" s="234"/>
      <c r="L37" s="248"/>
      <c r="M37" s="248"/>
    </row>
    <row r="38" spans="2:13" ht="28.5" customHeight="1">
      <c r="B38" s="260" t="s">
        <v>267</v>
      </c>
      <c r="C38" s="260"/>
      <c r="D38" s="260"/>
      <c r="E38" s="260"/>
      <c r="F38" s="260"/>
      <c r="G38" s="260"/>
      <c r="H38" s="260"/>
      <c r="I38" s="260"/>
      <c r="J38" s="237"/>
      <c r="L38" s="248"/>
      <c r="M38" s="248"/>
    </row>
    <row r="39" spans="2:13" ht="16.5" customHeight="1">
      <c r="B39" s="260" t="s">
        <v>268</v>
      </c>
      <c r="C39" s="260"/>
      <c r="D39" s="260"/>
      <c r="E39" s="260"/>
      <c r="F39" s="260"/>
      <c r="G39" s="260"/>
      <c r="H39" s="260"/>
      <c r="I39" s="260"/>
      <c r="J39" s="260"/>
      <c r="L39" s="248"/>
      <c r="M39" s="248"/>
    </row>
    <row r="40" spans="2:13" ht="6.75" customHeight="1">
      <c r="B40" s="234"/>
      <c r="C40" s="234"/>
      <c r="D40" s="234"/>
      <c r="E40" s="234"/>
      <c r="F40" s="234"/>
      <c r="G40" s="234"/>
      <c r="H40" s="234"/>
      <c r="L40" s="248"/>
      <c r="M40" s="248"/>
    </row>
    <row r="41" spans="2:13" ht="27" hidden="1" customHeight="1">
      <c r="B41" s="260" t="s">
        <v>269</v>
      </c>
      <c r="C41" s="260"/>
      <c r="D41" s="260"/>
      <c r="E41" s="260"/>
      <c r="F41" s="260"/>
      <c r="G41" s="260"/>
      <c r="H41" s="260"/>
      <c r="I41" s="260"/>
      <c r="J41" s="233"/>
      <c r="L41" s="248"/>
      <c r="M41" s="248"/>
    </row>
    <row r="42" spans="2:13" ht="9" hidden="1" customHeight="1">
      <c r="B42" s="233"/>
      <c r="C42" s="233"/>
      <c r="D42" s="233"/>
      <c r="E42" s="233"/>
      <c r="F42" s="233"/>
      <c r="G42" s="233"/>
      <c r="H42" s="233"/>
      <c r="I42" s="233"/>
      <c r="J42" s="233"/>
      <c r="L42" s="248"/>
      <c r="M42" s="248"/>
    </row>
    <row r="43" spans="2:13" ht="28.5" customHeight="1">
      <c r="B43" s="260" t="s">
        <v>270</v>
      </c>
      <c r="C43" s="260"/>
      <c r="D43" s="260"/>
      <c r="E43" s="260"/>
      <c r="F43" s="260"/>
      <c r="G43" s="260"/>
      <c r="H43" s="260"/>
      <c r="I43" s="260"/>
      <c r="J43" s="233"/>
      <c r="L43" s="248"/>
      <c r="M43" s="248"/>
    </row>
    <row r="44" spans="2:13">
      <c r="B44" s="191"/>
      <c r="C44" s="191"/>
      <c r="D44" s="191"/>
      <c r="E44" s="191"/>
      <c r="F44" s="191"/>
      <c r="G44" s="191"/>
      <c r="H44" s="191"/>
    </row>
    <row r="45" spans="2:13" ht="17.399999999999999">
      <c r="B45" s="84" t="s">
        <v>91</v>
      </c>
      <c r="C45" s="84" t="s">
        <v>103</v>
      </c>
      <c r="D45" s="84"/>
      <c r="E45" s="84"/>
    </row>
    <row r="47" spans="2:13">
      <c r="B47" s="101" t="s">
        <v>90</v>
      </c>
    </row>
    <row r="48" spans="2:13" ht="7.5" customHeight="1">
      <c r="B48" s="100"/>
    </row>
    <row r="49" spans="2:9" ht="26.25" customHeight="1">
      <c r="B49" s="260" t="s">
        <v>150</v>
      </c>
      <c r="C49" s="260"/>
      <c r="D49" s="260"/>
      <c r="E49" s="260"/>
      <c r="F49" s="260"/>
      <c r="G49" s="260"/>
      <c r="H49" s="260"/>
      <c r="I49" s="260"/>
    </row>
    <row r="51" spans="2:9">
      <c r="B51" s="101" t="s">
        <v>89</v>
      </c>
    </row>
    <row r="52" spans="2:9" ht="7.5" customHeight="1">
      <c r="B52" s="100"/>
    </row>
    <row r="53" spans="2:9" ht="33" customHeight="1">
      <c r="B53" s="260" t="s">
        <v>281</v>
      </c>
      <c r="C53" s="260"/>
      <c r="D53" s="260"/>
      <c r="E53" s="260"/>
      <c r="F53" s="260"/>
      <c r="G53" s="260"/>
      <c r="H53" s="260"/>
      <c r="I53" s="260"/>
    </row>
    <row r="54" spans="2:9" ht="34.5" customHeight="1">
      <c r="B54" s="260" t="s">
        <v>282</v>
      </c>
      <c r="C54" s="260"/>
      <c r="D54" s="260"/>
      <c r="E54" s="260"/>
      <c r="F54" s="260"/>
      <c r="G54" s="260"/>
      <c r="H54" s="260"/>
      <c r="I54" s="260"/>
    </row>
    <row r="56" spans="2:9">
      <c r="B56" s="101" t="s">
        <v>88</v>
      </c>
      <c r="C56" s="101"/>
      <c r="D56" s="101"/>
      <c r="E56" s="101"/>
    </row>
    <row r="57" spans="2:9" ht="8.25" customHeight="1">
      <c r="B57" s="5"/>
    </row>
    <row r="58" spans="2:9" ht="17.25" customHeight="1">
      <c r="B58" s="260" t="s">
        <v>87</v>
      </c>
      <c r="C58" s="260"/>
      <c r="D58" s="260"/>
      <c r="E58" s="260"/>
      <c r="F58" s="260"/>
      <c r="G58" s="260"/>
      <c r="H58" s="260"/>
      <c r="I58" s="260"/>
    </row>
    <row r="59" spans="2:9" ht="8.25" customHeight="1">
      <c r="B59" s="99"/>
    </row>
    <row r="60" spans="2:9">
      <c r="B60" s="101" t="s">
        <v>86</v>
      </c>
      <c r="C60" s="100"/>
      <c r="D60" s="100"/>
      <c r="E60" s="100"/>
    </row>
    <row r="61" spans="2:9" ht="8.25" customHeight="1">
      <c r="B61" s="99"/>
    </row>
    <row r="62" spans="2:9" ht="13.5" customHeight="1">
      <c r="B62" s="260" t="s">
        <v>85</v>
      </c>
      <c r="C62" s="260"/>
      <c r="D62" s="260"/>
      <c r="E62" s="260"/>
      <c r="F62" s="260"/>
      <c r="G62" s="260"/>
      <c r="H62" s="260"/>
      <c r="I62" s="260"/>
    </row>
    <row r="63" spans="2:9">
      <c r="B63" s="99"/>
    </row>
    <row r="64" spans="2:9">
      <c r="B64" s="101" t="s">
        <v>84</v>
      </c>
      <c r="F64" s="100"/>
    </row>
    <row r="65" spans="2:9">
      <c r="B65" s="100"/>
    </row>
    <row r="66" spans="2:9">
      <c r="B66" s="260" t="s">
        <v>83</v>
      </c>
      <c r="C66" s="260"/>
      <c r="D66" s="260"/>
      <c r="E66" s="260"/>
      <c r="F66" s="260"/>
      <c r="G66" s="260"/>
      <c r="H66" s="260"/>
      <c r="I66" s="260"/>
    </row>
    <row r="67" spans="2:9">
      <c r="B67" s="99"/>
    </row>
    <row r="68" spans="2:9">
      <c r="B68" s="101" t="s">
        <v>82</v>
      </c>
      <c r="C68" s="101"/>
      <c r="D68" s="101"/>
      <c r="E68" s="101"/>
    </row>
    <row r="69" spans="2:9" ht="7.5" customHeight="1">
      <c r="B69" s="101"/>
    </row>
    <row r="70" spans="2:9">
      <c r="B70" s="260" t="s">
        <v>81</v>
      </c>
      <c r="C70" s="260"/>
      <c r="D70" s="260"/>
      <c r="E70" s="260"/>
      <c r="F70" s="260"/>
      <c r="G70" s="260"/>
      <c r="H70" s="260"/>
      <c r="I70" s="260"/>
    </row>
    <row r="72" spans="2:9">
      <c r="B72" s="101" t="s">
        <v>141</v>
      </c>
    </row>
    <row r="73" spans="2:9" ht="7.5" customHeight="1"/>
    <row r="74" spans="2:9">
      <c r="B74" s="261" t="s">
        <v>80</v>
      </c>
      <c r="C74" s="261"/>
      <c r="D74" s="261"/>
      <c r="E74" s="261"/>
      <c r="F74" s="261"/>
      <c r="G74" s="261"/>
      <c r="H74" s="261"/>
      <c r="I74" s="261"/>
    </row>
    <row r="75" spans="2:9" ht="7.5" customHeight="1">
      <c r="B75" s="99"/>
    </row>
    <row r="76" spans="2:9">
      <c r="B76" s="263" t="s">
        <v>147</v>
      </c>
      <c r="C76" s="263"/>
      <c r="D76" s="263"/>
      <c r="E76" s="263"/>
      <c r="F76" s="263"/>
      <c r="G76" s="263"/>
      <c r="H76" s="263"/>
      <c r="I76" s="263"/>
    </row>
    <row r="77" spans="2:9" ht="30.75" customHeight="1">
      <c r="B77" s="260" t="s">
        <v>152</v>
      </c>
      <c r="C77" s="260"/>
      <c r="D77" s="260"/>
      <c r="E77" s="260"/>
      <c r="F77" s="260"/>
      <c r="G77" s="260"/>
      <c r="H77" s="260"/>
      <c r="I77" s="260"/>
    </row>
    <row r="79" spans="2:9">
      <c r="B79" s="263" t="s">
        <v>79</v>
      </c>
      <c r="C79" s="263"/>
      <c r="D79" s="263"/>
      <c r="E79" s="263"/>
      <c r="F79" s="263"/>
      <c r="G79" s="263"/>
      <c r="H79" s="263"/>
      <c r="I79" s="263"/>
    </row>
    <row r="80" spans="2:9">
      <c r="B80" s="99"/>
    </row>
    <row r="81" spans="2:9">
      <c r="B81" s="260" t="s">
        <v>142</v>
      </c>
      <c r="C81" s="260"/>
      <c r="D81" s="260"/>
      <c r="E81" s="260"/>
      <c r="F81" s="260"/>
      <c r="G81" s="260"/>
      <c r="H81" s="260"/>
      <c r="I81" s="260"/>
    </row>
    <row r="82" spans="2:9">
      <c r="B82" s="100"/>
    </row>
    <row r="83" spans="2:9">
      <c r="B83" s="263" t="s">
        <v>78</v>
      </c>
      <c r="C83" s="263"/>
      <c r="D83" s="263"/>
      <c r="E83" s="263"/>
      <c r="F83" s="263"/>
      <c r="G83" s="263"/>
      <c r="H83" s="263"/>
      <c r="I83" s="263"/>
    </row>
    <row r="84" spans="2:9" ht="12" customHeight="1">
      <c r="B84" s="100"/>
    </row>
    <row r="85" spans="2:9" ht="27" customHeight="1">
      <c r="B85" s="262" t="s">
        <v>77</v>
      </c>
      <c r="C85" s="262"/>
      <c r="D85" s="262"/>
      <c r="E85" s="262"/>
      <c r="F85" s="262"/>
      <c r="G85" s="262"/>
      <c r="H85" s="262"/>
      <c r="I85" s="262"/>
    </row>
    <row r="86" spans="2:9" ht="6.75" customHeight="1">
      <c r="B86" s="99"/>
    </row>
    <row r="87" spans="2:9">
      <c r="B87" s="261" t="s">
        <v>76</v>
      </c>
      <c r="C87" s="261"/>
      <c r="D87" s="261"/>
      <c r="E87" s="261"/>
      <c r="F87" s="261"/>
      <c r="G87" s="261"/>
      <c r="H87" s="261"/>
      <c r="I87" s="261"/>
    </row>
    <row r="88" spans="2:9" ht="12" customHeight="1">
      <c r="B88" s="99"/>
    </row>
    <row r="89" spans="2:9">
      <c r="B89" s="97" t="s">
        <v>148</v>
      </c>
    </row>
    <row r="90" spans="2:9">
      <c r="B90" s="261" t="s">
        <v>75</v>
      </c>
      <c r="C90" s="261"/>
      <c r="D90" s="261"/>
      <c r="E90" s="261"/>
      <c r="F90" s="261"/>
      <c r="G90" s="261"/>
      <c r="H90" s="261"/>
      <c r="I90" s="261"/>
    </row>
    <row r="91" spans="2:9" ht="6.75" customHeight="1">
      <c r="B91" s="98"/>
    </row>
    <row r="92" spans="2:9">
      <c r="B92" s="97" t="s">
        <v>149</v>
      </c>
    </row>
    <row r="93" spans="2:9">
      <c r="B93" s="261" t="s">
        <v>75</v>
      </c>
      <c r="C93" s="261"/>
      <c r="D93" s="261"/>
      <c r="E93" s="261"/>
      <c r="F93" s="261"/>
      <c r="G93" s="261"/>
      <c r="H93" s="261"/>
      <c r="I93" s="261"/>
    </row>
    <row r="95" spans="2:9" ht="17.399999999999999">
      <c r="B95" s="84" t="s">
        <v>74</v>
      </c>
      <c r="C95" s="84" t="s">
        <v>73</v>
      </c>
      <c r="D95" s="84"/>
      <c r="E95" s="84"/>
    </row>
    <row r="97" spans="2:21" ht="27.75" customHeight="1">
      <c r="B97" s="260" t="s">
        <v>104</v>
      </c>
      <c r="C97" s="260"/>
      <c r="D97" s="260"/>
      <c r="E97" s="260"/>
      <c r="F97" s="260"/>
      <c r="G97" s="260"/>
      <c r="H97" s="260"/>
      <c r="I97" s="260"/>
    </row>
    <row r="99" spans="2:21" ht="17.399999999999999">
      <c r="B99" s="84" t="s">
        <v>72</v>
      </c>
      <c r="C99" s="84" t="s">
        <v>71</v>
      </c>
      <c r="D99" s="84"/>
      <c r="E99" s="84"/>
    </row>
    <row r="100" spans="2:21" ht="17.399999999999999">
      <c r="B100" s="84"/>
      <c r="C100" s="84"/>
      <c r="D100" s="84"/>
      <c r="E100" s="84"/>
    </row>
    <row r="101" spans="2:21">
      <c r="B101" s="96" t="s">
        <v>105</v>
      </c>
      <c r="C101" s="95"/>
      <c r="D101" s="95"/>
      <c r="E101" s="95"/>
      <c r="F101" s="95"/>
    </row>
    <row r="102" spans="2:21">
      <c r="B102" s="95"/>
      <c r="C102" s="95"/>
      <c r="D102" s="95"/>
      <c r="E102" s="95"/>
    </row>
    <row r="103" spans="2:21">
      <c r="B103" s="170" t="s">
        <v>49</v>
      </c>
      <c r="C103" s="171" t="s">
        <v>275</v>
      </c>
      <c r="D103" s="172"/>
      <c r="E103" s="171" t="s">
        <v>190</v>
      </c>
    </row>
    <row r="104" spans="2:21">
      <c r="B104" s="150" t="s">
        <v>271</v>
      </c>
      <c r="C104" s="176">
        <v>23961014215</v>
      </c>
      <c r="D104" s="177"/>
      <c r="E104" s="176">
        <v>47622976104</v>
      </c>
    </row>
    <row r="105" spans="2:21" s="65" customFormat="1">
      <c r="B105" s="150" t="s">
        <v>70</v>
      </c>
      <c r="C105" s="177">
        <v>99984522</v>
      </c>
      <c r="D105" s="178"/>
      <c r="E105" s="177">
        <v>18299888</v>
      </c>
      <c r="L105" s="255"/>
      <c r="M105" s="255"/>
    </row>
    <row r="106" spans="2:21" s="65" customFormat="1">
      <c r="B106" s="47" t="s">
        <v>140</v>
      </c>
      <c r="C106" s="177">
        <v>97993</v>
      </c>
      <c r="D106" s="177"/>
      <c r="E106" s="177">
        <v>97993</v>
      </c>
      <c r="L106" s="255"/>
      <c r="M106" s="255"/>
    </row>
    <row r="107" spans="2:21" s="65" customFormat="1" ht="14.4" thickBot="1">
      <c r="B107" s="94" t="s">
        <v>69</v>
      </c>
      <c r="C107" s="175">
        <f>SUM(C104:C106)</f>
        <v>24061096730</v>
      </c>
      <c r="D107" s="178"/>
      <c r="E107" s="175">
        <f>SUM(E104:E106)</f>
        <v>47641373985</v>
      </c>
      <c r="L107" s="255">
        <f>+C107-'1 - EEFF FONDO GS'!F19</f>
        <v>0</v>
      </c>
      <c r="M107" s="255">
        <f>+E107-'1 - EEFF FONDO GS'!H19</f>
        <v>0</v>
      </c>
    </row>
    <row r="108" spans="2:21" s="65" customFormat="1" ht="14.4" thickTop="1">
      <c r="B108" s="91"/>
      <c r="C108" s="115">
        <f>+C107-'1 - EEFF FONDO GS'!F19</f>
        <v>0</v>
      </c>
      <c r="D108" s="116"/>
      <c r="E108" s="115">
        <f>+E107-'1 - EEFF FONDO GS'!H19</f>
        <v>0</v>
      </c>
      <c r="F108" s="93"/>
      <c r="H108" s="6"/>
      <c r="I108" s="6"/>
      <c r="L108" s="255"/>
      <c r="M108" s="255"/>
    </row>
    <row r="109" spans="2:21" s="65" customFormat="1">
      <c r="B109" s="91" t="s">
        <v>68</v>
      </c>
      <c r="C109" s="91"/>
      <c r="D109" s="91"/>
      <c r="E109" s="91"/>
      <c r="F109" s="92"/>
      <c r="G109" s="92"/>
      <c r="L109" s="255"/>
      <c r="M109" s="255"/>
    </row>
    <row r="111" spans="2:21">
      <c r="B111" s="220" t="s">
        <v>143</v>
      </c>
      <c r="T111" s="65"/>
      <c r="U111" s="65"/>
    </row>
    <row r="112" spans="2:21">
      <c r="L112" s="256"/>
    </row>
    <row r="113" spans="2:13">
      <c r="B113" s="91" t="s">
        <v>64</v>
      </c>
      <c r="L113" s="256"/>
    </row>
    <row r="115" spans="2:13">
      <c r="B115" s="89" t="s">
        <v>49</v>
      </c>
      <c r="C115" s="171" t="str">
        <f>+$C$103</f>
        <v>31.03.2026</v>
      </c>
      <c r="D115" s="172"/>
      <c r="E115" s="171" t="str">
        <f>+$E$103</f>
        <v>31.12.2025</v>
      </c>
    </row>
    <row r="116" spans="2:13">
      <c r="B116" s="150" t="s">
        <v>191</v>
      </c>
      <c r="C116" s="177">
        <v>53677792521</v>
      </c>
      <c r="D116" s="177"/>
      <c r="E116" s="177">
        <v>24972508140</v>
      </c>
    </row>
    <row r="117" spans="2:13">
      <c r="B117" s="150" t="s">
        <v>63</v>
      </c>
      <c r="C117" s="177">
        <v>1315425840</v>
      </c>
      <c r="D117" s="177"/>
      <c r="E117" s="177">
        <v>750098825</v>
      </c>
    </row>
    <row r="118" spans="2:13" ht="14.4" thickBot="1">
      <c r="B118" s="89" t="s">
        <v>61</v>
      </c>
      <c r="C118" s="175">
        <f>SUM(C116:C117)</f>
        <v>54993218361</v>
      </c>
      <c r="D118" s="178"/>
      <c r="E118" s="175">
        <f>SUM(E116:E117)</f>
        <v>25722606965</v>
      </c>
      <c r="L118" s="254">
        <f>+C118-'1 - EEFF FONDO GS'!F21</f>
        <v>0</v>
      </c>
      <c r="M118" s="255">
        <f>+E118-'1 - EEFF FONDO GS'!H21</f>
        <v>0</v>
      </c>
    </row>
    <row r="119" spans="2:13" ht="14.4" thickTop="1">
      <c r="C119" s="217">
        <f>+C118-'1 - EEFF FONDO GS'!F21</f>
        <v>0</v>
      </c>
      <c r="D119" s="218"/>
      <c r="E119" s="217">
        <f>+E118-'1 - EEFF FONDO GS'!H21</f>
        <v>0</v>
      </c>
    </row>
    <row r="120" spans="2:13">
      <c r="B120" s="91" t="s">
        <v>62</v>
      </c>
    </row>
    <row r="122" spans="2:13">
      <c r="B122" s="89" t="s">
        <v>49</v>
      </c>
      <c r="C122" s="171" t="str">
        <f>+$C$103</f>
        <v>31.03.2026</v>
      </c>
      <c r="D122" s="172"/>
      <c r="E122" s="171" t="str">
        <f>+$E$103</f>
        <v>31.12.2025</v>
      </c>
    </row>
    <row r="123" spans="2:13">
      <c r="B123" s="47" t="s">
        <v>111</v>
      </c>
      <c r="C123" s="177">
        <v>316363340</v>
      </c>
      <c r="D123" s="177"/>
      <c r="E123" s="177">
        <v>68213107</v>
      </c>
    </row>
    <row r="124" spans="2:13" ht="14.4" thickBot="1">
      <c r="B124" s="89" t="s">
        <v>61</v>
      </c>
      <c r="C124" s="175">
        <f>+C123</f>
        <v>316363340</v>
      </c>
      <c r="D124" s="178"/>
      <c r="E124" s="175">
        <f>+E123</f>
        <v>68213107</v>
      </c>
      <c r="L124" s="254">
        <f>+C124-'1 - EEFF FONDO GS'!F27</f>
        <v>0</v>
      </c>
      <c r="M124" s="254">
        <f>+E124-'1 - EEFF FONDO GS'!H27</f>
        <v>0</v>
      </c>
    </row>
    <row r="125" spans="2:13" ht="14.4" thickTop="1">
      <c r="C125" s="219">
        <f>+C124-'1 - EEFF FONDO GS'!F27</f>
        <v>0</v>
      </c>
      <c r="D125" s="219"/>
      <c r="E125" s="219">
        <f>+E124-'1 - EEFF FONDO GS'!H27</f>
        <v>0</v>
      </c>
    </row>
    <row r="126" spans="2:13">
      <c r="B126" s="91" t="s">
        <v>107</v>
      </c>
    </row>
    <row r="128" spans="2:13">
      <c r="B128" s="89" t="s">
        <v>49</v>
      </c>
      <c r="C128" s="171" t="str">
        <f>+$C$103</f>
        <v>31.03.2026</v>
      </c>
      <c r="D128" s="172"/>
      <c r="E128" s="171" t="str">
        <f>+$E$103</f>
        <v>31.12.2025</v>
      </c>
    </row>
    <row r="129" spans="2:13">
      <c r="B129" s="90" t="s">
        <v>108</v>
      </c>
      <c r="C129" s="177">
        <v>2263309715</v>
      </c>
      <c r="D129" s="177"/>
      <c r="E129" s="131">
        <v>958889216</v>
      </c>
    </row>
    <row r="130" spans="2:13" ht="14.4" thickBot="1">
      <c r="B130" s="89" t="s">
        <v>61</v>
      </c>
      <c r="C130" s="175">
        <f>+C129</f>
        <v>2263309715</v>
      </c>
      <c r="D130" s="178"/>
      <c r="E130" s="175">
        <f>+E129</f>
        <v>958889216</v>
      </c>
      <c r="L130" s="254">
        <f>+C130-'1 - EEFF FONDO GS'!F28</f>
        <v>0</v>
      </c>
      <c r="M130" s="254">
        <f>+E130-'1 - EEFF FONDO GS'!H28</f>
        <v>0</v>
      </c>
    </row>
    <row r="131" spans="2:13" ht="14.4" thickTop="1">
      <c r="B131" s="89"/>
      <c r="C131" s="173"/>
      <c r="D131" s="173"/>
      <c r="E131" s="173"/>
    </row>
    <row r="132" spans="2:13" ht="14.4">
      <c r="B132" s="221" t="s">
        <v>157</v>
      </c>
      <c r="C132"/>
      <c r="D132"/>
      <c r="E132"/>
    </row>
    <row r="133" spans="2:13" ht="14.4">
      <c r="B133"/>
      <c r="C133"/>
      <c r="D133"/>
      <c r="E133"/>
    </row>
    <row r="134" spans="2:13">
      <c r="B134" s="221" t="s">
        <v>49</v>
      </c>
      <c r="C134" s="171" t="str">
        <f>+$C$103</f>
        <v>31.03.2026</v>
      </c>
      <c r="D134" s="172"/>
      <c r="E134" s="171" t="s">
        <v>276</v>
      </c>
    </row>
    <row r="135" spans="2:13">
      <c r="B135" s="222" t="s">
        <v>153</v>
      </c>
      <c r="C135" s="177">
        <v>10545689</v>
      </c>
      <c r="D135" s="172"/>
      <c r="E135" s="177">
        <v>59184507</v>
      </c>
    </row>
    <row r="136" spans="2:13">
      <c r="B136" s="222" t="s">
        <v>158</v>
      </c>
      <c r="C136" s="177">
        <v>9365016</v>
      </c>
      <c r="D136" s="174"/>
      <c r="E136" s="177">
        <v>26840728</v>
      </c>
    </row>
    <row r="137" spans="2:13">
      <c r="B137" s="222" t="s">
        <v>156</v>
      </c>
      <c r="C137" s="177">
        <v>9044667</v>
      </c>
      <c r="D137" s="172"/>
      <c r="E137" s="177">
        <v>0</v>
      </c>
    </row>
    <row r="138" spans="2:13">
      <c r="B138" s="222" t="s">
        <v>154</v>
      </c>
      <c r="C138" s="177">
        <v>7029586</v>
      </c>
      <c r="D138" s="172"/>
      <c r="E138" s="177">
        <v>12864849</v>
      </c>
    </row>
    <row r="139" spans="2:13">
      <c r="B139" s="222" t="s">
        <v>155</v>
      </c>
      <c r="C139" s="177">
        <v>5623668</v>
      </c>
      <c r="D139" s="172"/>
      <c r="E139" s="177">
        <v>0</v>
      </c>
    </row>
    <row r="140" spans="2:13" ht="14.4" thickBot="1">
      <c r="B140" s="153" t="s">
        <v>61</v>
      </c>
      <c r="C140" s="175">
        <f>SUM(C135:C139)</f>
        <v>41608626</v>
      </c>
      <c r="D140" s="178"/>
      <c r="E140" s="175">
        <f>SUM(E135:E139)</f>
        <v>98890084</v>
      </c>
      <c r="L140" s="254">
        <f>+C140+'2 - EERR FONDO GS'!G26</f>
        <v>0</v>
      </c>
      <c r="M140" s="254">
        <f>+E140+'2 - EERR FONDO GS'!$I$26</f>
        <v>0</v>
      </c>
    </row>
    <row r="141" spans="2:13" ht="14.4" thickTop="1">
      <c r="B141" s="192"/>
      <c r="C141" s="178"/>
      <c r="D141" s="178"/>
      <c r="E141" s="178"/>
    </row>
    <row r="142" spans="2:13">
      <c r="B142" s="89"/>
      <c r="C142" s="173"/>
      <c r="D142" s="173"/>
      <c r="E142" s="173"/>
    </row>
    <row r="143" spans="2:13" ht="17.399999999999999">
      <c r="B143" s="84" t="s">
        <v>60</v>
      </c>
      <c r="C143" s="84" t="s">
        <v>59</v>
      </c>
      <c r="D143" s="84"/>
    </row>
    <row r="145" spans="2:13" s="1" customFormat="1" ht="26.4">
      <c r="B145" s="5"/>
      <c r="C145" s="88" t="s">
        <v>58</v>
      </c>
      <c r="D145" s="88"/>
      <c r="E145" s="88" t="s">
        <v>57</v>
      </c>
      <c r="F145" s="88" t="s">
        <v>56</v>
      </c>
      <c r="L145" s="257"/>
      <c r="M145" s="257"/>
    </row>
    <row r="146" spans="2:13" s="1" customFormat="1" ht="13.2">
      <c r="B146" s="87" t="s">
        <v>55</v>
      </c>
      <c r="C146" s="194"/>
      <c r="D146" s="194"/>
      <c r="E146" s="49"/>
      <c r="F146" s="86"/>
      <c r="L146" s="257"/>
      <c r="M146" s="257"/>
    </row>
    <row r="147" spans="2:13" s="1" customFormat="1" ht="13.2">
      <c r="B147" s="85" t="s">
        <v>54</v>
      </c>
      <c r="C147" s="229">
        <v>1470871.931656</v>
      </c>
      <c r="D147" s="186"/>
      <c r="E147" s="186">
        <v>203463249565.88</v>
      </c>
      <c r="F147" s="186">
        <v>1385</v>
      </c>
      <c r="L147" s="257"/>
      <c r="M147" s="257"/>
    </row>
    <row r="148" spans="2:13" s="1" customFormat="1" ht="13.2">
      <c r="B148" s="85" t="s">
        <v>53</v>
      </c>
      <c r="C148" s="229">
        <v>1478714.3912790001</v>
      </c>
      <c r="D148" s="186"/>
      <c r="E148" s="186">
        <v>207027543195.01999</v>
      </c>
      <c r="F148" s="186">
        <v>1419</v>
      </c>
      <c r="L148" s="257"/>
      <c r="M148" s="257"/>
    </row>
    <row r="149" spans="2:13" s="1" customFormat="1" ht="13.2">
      <c r="B149" s="85" t="s">
        <v>52</v>
      </c>
      <c r="C149" s="230">
        <v>1487816.6790120001</v>
      </c>
      <c r="D149" s="195"/>
      <c r="E149" s="195">
        <v>200026807310</v>
      </c>
      <c r="F149" s="195">
        <v>1430</v>
      </c>
      <c r="L149" s="257">
        <f>+E149-'1 - EEFF FONDO GS'!F37</f>
        <v>0</v>
      </c>
      <c r="M149" s="257">
        <f>+C149-'1 - EEFF FONDO GS'!F39</f>
        <v>-5.3560361266136169E-6</v>
      </c>
    </row>
    <row r="150" spans="2:13" s="1" customFormat="1" ht="13.2">
      <c r="C150" s="188"/>
      <c r="D150" s="188"/>
      <c r="E150" s="189"/>
      <c r="F150" s="189"/>
      <c r="G150" s="86"/>
      <c r="K150" s="196"/>
      <c r="L150" s="257"/>
      <c r="M150" s="257"/>
    </row>
    <row r="151" spans="2:13" ht="17.399999999999999">
      <c r="B151" s="84" t="s">
        <v>51</v>
      </c>
      <c r="C151" s="84" t="s">
        <v>334</v>
      </c>
      <c r="D151" s="84"/>
    </row>
    <row r="153" spans="2:13" ht="30.75" customHeight="1">
      <c r="B153" s="264" t="s">
        <v>326</v>
      </c>
      <c r="C153" s="264"/>
      <c r="D153" s="264"/>
      <c r="E153" s="264"/>
      <c r="F153" s="264"/>
      <c r="G153" s="264"/>
      <c r="H153" s="264"/>
    </row>
    <row r="154" spans="2:13">
      <c r="B154" s="264"/>
      <c r="C154" s="264"/>
      <c r="D154" s="264"/>
      <c r="E154" s="264"/>
      <c r="F154" s="264"/>
      <c r="G154" s="264"/>
      <c r="H154" s="264"/>
    </row>
    <row r="185" ht="27.75" customHeight="1"/>
  </sheetData>
  <sortState ref="B134:E139">
    <sortCondition descending="1" ref="C134:C139"/>
  </sortState>
  <mergeCells count="34">
    <mergeCell ref="B154:H154"/>
    <mergeCell ref="B87:I87"/>
    <mergeCell ref="B90:I90"/>
    <mergeCell ref="B93:I93"/>
    <mergeCell ref="B97:I97"/>
    <mergeCell ref="B153:H153"/>
    <mergeCell ref="B49:I49"/>
    <mergeCell ref="B85:I85"/>
    <mergeCell ref="B53:I53"/>
    <mergeCell ref="B58:I58"/>
    <mergeCell ref="B62:I62"/>
    <mergeCell ref="B66:I66"/>
    <mergeCell ref="B70:I70"/>
    <mergeCell ref="B74:I74"/>
    <mergeCell ref="B76:I76"/>
    <mergeCell ref="B77:I77"/>
    <mergeCell ref="B79:I79"/>
    <mergeCell ref="B81:I81"/>
    <mergeCell ref="B83:I83"/>
    <mergeCell ref="B54:I54"/>
    <mergeCell ref="B13:I13"/>
    <mergeCell ref="B15:I15"/>
    <mergeCell ref="B18:I18"/>
    <mergeCell ref="B21:I21"/>
    <mergeCell ref="B22:I22"/>
    <mergeCell ref="B38:I38"/>
    <mergeCell ref="B39:J39"/>
    <mergeCell ref="B41:I41"/>
    <mergeCell ref="B43:I43"/>
    <mergeCell ref="B23:I23"/>
    <mergeCell ref="B24:I24"/>
    <mergeCell ref="B30:I30"/>
    <mergeCell ref="B32:I32"/>
    <mergeCell ref="B36:H36"/>
  </mergeCells>
  <hyperlinks>
    <hyperlink ref="B111" location="'5.2 - NOTA INVERSIONES'!B2" display="'5.2 - NOTA INVERSIONES'!B2"/>
  </hyperlinks>
  <pageMargins left="0.7" right="0.7" top="0.75" bottom="0.75" header="0.3" footer="0.3"/>
  <pageSetup scale="27" fitToHeight="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2:Q123"/>
  <sheetViews>
    <sheetView showGridLines="0" zoomScaleNormal="100" zoomScaleSheetLayoutView="100" workbookViewId="0">
      <selection activeCell="D132" sqref="D132"/>
    </sheetView>
  </sheetViews>
  <sheetFormatPr baseColWidth="10" defaultColWidth="11.44140625" defaultRowHeight="10.199999999999999"/>
  <cols>
    <col min="1" max="1" width="32.5546875" style="199" customWidth="1"/>
    <col min="2" max="2" width="18.33203125" style="199" customWidth="1"/>
    <col min="3" max="3" width="14.5546875" style="199" customWidth="1"/>
    <col min="4" max="4" width="46.5546875" style="199" customWidth="1"/>
    <col min="5" max="5" width="16" style="199" customWidth="1"/>
    <col min="6" max="7" width="11.5546875" style="199" customWidth="1"/>
    <col min="8" max="8" width="12.5546875" style="199" bestFit="1" customWidth="1"/>
    <col min="9" max="9" width="14.88671875" style="199" bestFit="1" customWidth="1"/>
    <col min="10" max="10" width="13.88671875" style="199" customWidth="1"/>
    <col min="11" max="11" width="15.6640625" style="199" bestFit="1" customWidth="1"/>
    <col min="12" max="12" width="14" style="199" bestFit="1" customWidth="1"/>
    <col min="13" max="13" width="14.88671875" style="199" bestFit="1" customWidth="1"/>
    <col min="14" max="14" width="16.88671875" style="199" bestFit="1" customWidth="1"/>
    <col min="15" max="15" width="13.88671875" style="199" bestFit="1" customWidth="1"/>
    <col min="16" max="16" width="11.44140625" style="199"/>
    <col min="17" max="17" width="12.5546875" style="199" bestFit="1" customWidth="1"/>
    <col min="18" max="16384" width="11.44140625" style="199"/>
  </cols>
  <sheetData>
    <row r="2" spans="1:17">
      <c r="A2" s="198" t="s">
        <v>68</v>
      </c>
    </row>
    <row r="4" spans="1:17" ht="20.399999999999999">
      <c r="A4" s="200" t="s">
        <v>112</v>
      </c>
      <c r="B4" s="200" t="s">
        <v>113</v>
      </c>
      <c r="C4" s="200" t="s">
        <v>114</v>
      </c>
      <c r="D4" s="200" t="s">
        <v>67</v>
      </c>
      <c r="E4" s="200" t="s">
        <v>115</v>
      </c>
      <c r="F4" s="200" t="s">
        <v>146</v>
      </c>
      <c r="G4" s="200" t="s">
        <v>66</v>
      </c>
      <c r="H4" s="200" t="s">
        <v>116</v>
      </c>
      <c r="I4" s="200" t="s">
        <v>117</v>
      </c>
      <c r="J4" s="200" t="s">
        <v>118</v>
      </c>
      <c r="K4" s="201" t="s">
        <v>119</v>
      </c>
      <c r="L4" s="202" t="s">
        <v>120</v>
      </c>
      <c r="M4" s="202" t="s">
        <v>121</v>
      </c>
      <c r="N4" s="202" t="s">
        <v>122</v>
      </c>
      <c r="O4" s="203"/>
    </row>
    <row r="5" spans="1:17">
      <c r="A5" s="180" t="s">
        <v>283</v>
      </c>
      <c r="B5" s="181" t="s">
        <v>284</v>
      </c>
      <c r="C5" s="182" t="s">
        <v>285</v>
      </c>
      <c r="D5" s="180" t="s">
        <v>286</v>
      </c>
      <c r="E5" s="180" t="s">
        <v>125</v>
      </c>
      <c r="F5" s="228">
        <v>8.7499999999999994E-2</v>
      </c>
      <c r="G5" s="180" t="s">
        <v>124</v>
      </c>
      <c r="H5" s="180" t="s">
        <v>65</v>
      </c>
      <c r="I5" s="183">
        <v>46097</v>
      </c>
      <c r="J5" s="183">
        <v>46200</v>
      </c>
      <c r="K5" s="184">
        <v>50</v>
      </c>
      <c r="L5" s="184">
        <v>50000000</v>
      </c>
      <c r="M5" s="185">
        <v>50970890</v>
      </c>
      <c r="N5" s="187">
        <v>51147133.490000002</v>
      </c>
      <c r="O5" s="204"/>
      <c r="Q5" s="205"/>
    </row>
    <row r="6" spans="1:17">
      <c r="A6" s="180" t="s">
        <v>159</v>
      </c>
      <c r="B6" s="181" t="s">
        <v>134</v>
      </c>
      <c r="C6" s="182" t="s">
        <v>133</v>
      </c>
      <c r="D6" s="180" t="s">
        <v>192</v>
      </c>
      <c r="E6" s="180" t="s">
        <v>125</v>
      </c>
      <c r="F6" s="228">
        <v>9.2499999999999999E-2</v>
      </c>
      <c r="G6" s="180" t="s">
        <v>126</v>
      </c>
      <c r="H6" s="180" t="s">
        <v>65</v>
      </c>
      <c r="I6" s="183">
        <v>46070</v>
      </c>
      <c r="J6" s="183">
        <v>46386</v>
      </c>
      <c r="K6" s="184">
        <v>222</v>
      </c>
      <c r="L6" s="184">
        <v>222000000</v>
      </c>
      <c r="M6" s="185">
        <v>236923979.972619</v>
      </c>
      <c r="N6" s="187">
        <v>226224436.36000001</v>
      </c>
      <c r="O6" s="204"/>
      <c r="Q6" s="205"/>
    </row>
    <row r="7" spans="1:17">
      <c r="A7" s="180" t="s">
        <v>159</v>
      </c>
      <c r="B7" s="181" t="s">
        <v>135</v>
      </c>
      <c r="C7" s="182" t="s">
        <v>133</v>
      </c>
      <c r="D7" s="180" t="s">
        <v>192</v>
      </c>
      <c r="E7" s="180" t="s">
        <v>136</v>
      </c>
      <c r="F7" s="228">
        <v>0.06</v>
      </c>
      <c r="G7" s="180" t="s">
        <v>126</v>
      </c>
      <c r="H7" s="180" t="s">
        <v>65</v>
      </c>
      <c r="I7" s="183">
        <v>46094</v>
      </c>
      <c r="J7" s="183">
        <v>46290</v>
      </c>
      <c r="K7" s="184">
        <v>18652</v>
      </c>
      <c r="L7" s="184">
        <v>18652000000</v>
      </c>
      <c r="M7" s="185">
        <v>18418335906.273102</v>
      </c>
      <c r="N7" s="187">
        <v>18660021450.09</v>
      </c>
      <c r="O7" s="204"/>
      <c r="Q7" s="205"/>
    </row>
    <row r="8" spans="1:17">
      <c r="A8" s="180" t="s">
        <v>159</v>
      </c>
      <c r="B8" s="181" t="s">
        <v>137</v>
      </c>
      <c r="C8" s="182" t="s">
        <v>133</v>
      </c>
      <c r="D8" s="180" t="s">
        <v>192</v>
      </c>
      <c r="E8" s="180" t="s">
        <v>136</v>
      </c>
      <c r="F8" s="228">
        <v>6.7000000000000004E-2</v>
      </c>
      <c r="G8" s="180" t="s">
        <v>126</v>
      </c>
      <c r="H8" s="180" t="s">
        <v>65</v>
      </c>
      <c r="I8" s="183">
        <v>44735</v>
      </c>
      <c r="J8" s="183">
        <v>47025</v>
      </c>
      <c r="K8" s="184">
        <v>9209</v>
      </c>
      <c r="L8" s="184">
        <v>9209000000</v>
      </c>
      <c r="M8" s="185">
        <v>9222727569.2662334</v>
      </c>
      <c r="N8" s="187">
        <v>9208877567.2700005</v>
      </c>
      <c r="O8" s="204"/>
      <c r="Q8" s="205"/>
    </row>
    <row r="9" spans="1:17">
      <c r="A9" s="180" t="s">
        <v>160</v>
      </c>
      <c r="B9" s="181" t="s">
        <v>188</v>
      </c>
      <c r="C9" s="182" t="s">
        <v>163</v>
      </c>
      <c r="D9" s="180" t="s">
        <v>193</v>
      </c>
      <c r="E9" s="180" t="s">
        <v>127</v>
      </c>
      <c r="F9" s="228">
        <v>0.08</v>
      </c>
      <c r="G9" s="180" t="s">
        <v>124</v>
      </c>
      <c r="H9" s="180" t="s">
        <v>65</v>
      </c>
      <c r="I9" s="183">
        <v>45996</v>
      </c>
      <c r="J9" s="183">
        <v>46162</v>
      </c>
      <c r="K9" s="184">
        <v>3626</v>
      </c>
      <c r="L9" s="184">
        <v>3626000000</v>
      </c>
      <c r="M9" s="185">
        <v>3683005176</v>
      </c>
      <c r="N9" s="187">
        <v>3721900343.21</v>
      </c>
      <c r="O9" s="204"/>
      <c r="Q9" s="205"/>
    </row>
    <row r="10" spans="1:17">
      <c r="A10" s="180" t="s">
        <v>160</v>
      </c>
      <c r="B10" s="181" t="s">
        <v>194</v>
      </c>
      <c r="C10" s="182" t="s">
        <v>177</v>
      </c>
      <c r="D10" s="180" t="s">
        <v>178</v>
      </c>
      <c r="E10" s="180" t="s">
        <v>132</v>
      </c>
      <c r="F10" s="228">
        <v>7.6999999999999999E-2</v>
      </c>
      <c r="G10" s="180" t="s">
        <v>124</v>
      </c>
      <c r="H10" s="180" t="s">
        <v>65</v>
      </c>
      <c r="I10" s="183">
        <v>45726</v>
      </c>
      <c r="J10" s="183">
        <v>46272</v>
      </c>
      <c r="K10" s="184">
        <v>5025</v>
      </c>
      <c r="L10" s="184">
        <v>5025000000</v>
      </c>
      <c r="M10" s="185">
        <v>5024652500</v>
      </c>
      <c r="N10" s="187">
        <v>5047245360.9399996</v>
      </c>
      <c r="O10" s="204"/>
      <c r="Q10" s="205"/>
    </row>
    <row r="11" spans="1:17">
      <c r="A11" s="180" t="s">
        <v>160</v>
      </c>
      <c r="B11" s="181" t="s">
        <v>195</v>
      </c>
      <c r="C11" s="182" t="s">
        <v>129</v>
      </c>
      <c r="D11" s="180" t="s">
        <v>196</v>
      </c>
      <c r="E11" s="180" t="s">
        <v>197</v>
      </c>
      <c r="F11" s="228">
        <v>8.2500000000000004E-2</v>
      </c>
      <c r="G11" s="180" t="s">
        <v>124</v>
      </c>
      <c r="H11" s="180" t="s">
        <v>65</v>
      </c>
      <c r="I11" s="183">
        <v>45826</v>
      </c>
      <c r="J11" s="183">
        <v>46374</v>
      </c>
      <c r="K11" s="184">
        <v>8000</v>
      </c>
      <c r="L11" s="184">
        <v>8000000000</v>
      </c>
      <c r="M11" s="185">
        <v>8000000000</v>
      </c>
      <c r="N11" s="187">
        <v>4011641699.1999998</v>
      </c>
      <c r="O11" s="204"/>
      <c r="Q11" s="205"/>
    </row>
    <row r="12" spans="1:17">
      <c r="A12" s="180" t="s">
        <v>160</v>
      </c>
      <c r="B12" s="181" t="s">
        <v>198</v>
      </c>
      <c r="C12" s="182" t="s">
        <v>129</v>
      </c>
      <c r="D12" s="180" t="s">
        <v>196</v>
      </c>
      <c r="E12" s="180" t="s">
        <v>197</v>
      </c>
      <c r="F12" s="228">
        <v>0.105</v>
      </c>
      <c r="G12" s="180" t="s">
        <v>124</v>
      </c>
      <c r="H12" s="180" t="s">
        <v>65</v>
      </c>
      <c r="I12" s="183">
        <v>45944</v>
      </c>
      <c r="J12" s="183">
        <v>46491</v>
      </c>
      <c r="K12" s="184">
        <v>5000</v>
      </c>
      <c r="L12" s="184">
        <v>5000000000</v>
      </c>
      <c r="M12" s="185">
        <v>5000000000</v>
      </c>
      <c r="N12" s="187">
        <v>5109094538</v>
      </c>
      <c r="O12" s="204"/>
      <c r="Q12" s="205"/>
    </row>
    <row r="13" spans="1:17">
      <c r="A13" s="180" t="s">
        <v>160</v>
      </c>
      <c r="B13" s="181" t="s">
        <v>199</v>
      </c>
      <c r="C13" s="182" t="s">
        <v>163</v>
      </c>
      <c r="D13" s="180" t="s">
        <v>193</v>
      </c>
      <c r="E13" s="180" t="s">
        <v>132</v>
      </c>
      <c r="F13" s="228">
        <v>9.2499999999999999E-2</v>
      </c>
      <c r="G13" s="180" t="s">
        <v>124</v>
      </c>
      <c r="H13" s="180" t="s">
        <v>65</v>
      </c>
      <c r="I13" s="183">
        <v>45996</v>
      </c>
      <c r="J13" s="183">
        <v>46161</v>
      </c>
      <c r="K13" s="184">
        <v>130</v>
      </c>
      <c r="L13" s="184">
        <v>130000000</v>
      </c>
      <c r="M13" s="185">
        <v>130131040</v>
      </c>
      <c r="N13" s="187">
        <v>131246804.56</v>
      </c>
      <c r="O13" s="204"/>
      <c r="Q13" s="205"/>
    </row>
    <row r="14" spans="1:17">
      <c r="A14" s="180" t="s">
        <v>160</v>
      </c>
      <c r="B14" s="181" t="s">
        <v>287</v>
      </c>
      <c r="C14" s="182" t="s">
        <v>129</v>
      </c>
      <c r="D14" s="180" t="s">
        <v>196</v>
      </c>
      <c r="E14" s="180" t="s">
        <v>125</v>
      </c>
      <c r="F14" s="228">
        <v>0.105</v>
      </c>
      <c r="G14" s="180" t="s">
        <v>124</v>
      </c>
      <c r="H14" s="180" t="s">
        <v>65</v>
      </c>
      <c r="I14" s="183">
        <v>46072</v>
      </c>
      <c r="J14" s="183">
        <v>46463</v>
      </c>
      <c r="K14" s="184">
        <v>300</v>
      </c>
      <c r="L14" s="184">
        <v>300000000</v>
      </c>
      <c r="M14" s="185">
        <v>307409700</v>
      </c>
      <c r="N14" s="187">
        <v>302915127.26999998</v>
      </c>
      <c r="O14" s="204"/>
      <c r="Q14" s="205"/>
    </row>
    <row r="15" spans="1:17">
      <c r="A15" s="180" t="s">
        <v>123</v>
      </c>
      <c r="B15" s="181" t="s">
        <v>164</v>
      </c>
      <c r="C15" s="182" t="s">
        <v>128</v>
      </c>
      <c r="D15" s="180" t="s">
        <v>200</v>
      </c>
      <c r="E15" s="180" t="s">
        <v>125</v>
      </c>
      <c r="F15" s="228">
        <v>8.5000000000000006E-2</v>
      </c>
      <c r="G15" s="180" t="s">
        <v>124</v>
      </c>
      <c r="H15" s="180" t="s">
        <v>65</v>
      </c>
      <c r="I15" s="183">
        <v>45440</v>
      </c>
      <c r="J15" s="183">
        <v>46167</v>
      </c>
      <c r="K15" s="184">
        <v>1</v>
      </c>
      <c r="L15" s="184">
        <v>500000000</v>
      </c>
      <c r="M15" s="185">
        <v>511626391.80000001</v>
      </c>
      <c r="N15" s="187">
        <v>504717166.64999998</v>
      </c>
      <c r="O15" s="204"/>
      <c r="Q15" s="205"/>
    </row>
    <row r="16" spans="1:17">
      <c r="A16" s="180" t="s">
        <v>123</v>
      </c>
      <c r="B16" s="181" t="s">
        <v>165</v>
      </c>
      <c r="C16" s="182" t="s">
        <v>128</v>
      </c>
      <c r="D16" s="180" t="s">
        <v>200</v>
      </c>
      <c r="E16" s="180" t="s">
        <v>125</v>
      </c>
      <c r="F16" s="228">
        <v>8.5000000000000006E-2</v>
      </c>
      <c r="G16" s="180" t="s">
        <v>124</v>
      </c>
      <c r="H16" s="180" t="s">
        <v>65</v>
      </c>
      <c r="I16" s="183">
        <v>45440</v>
      </c>
      <c r="J16" s="183">
        <v>46167</v>
      </c>
      <c r="K16" s="184">
        <v>1</v>
      </c>
      <c r="L16" s="184">
        <v>500000000</v>
      </c>
      <c r="M16" s="185">
        <v>511626391.80000001</v>
      </c>
      <c r="N16" s="187">
        <v>504717166.64999998</v>
      </c>
      <c r="O16" s="204"/>
      <c r="Q16" s="205"/>
    </row>
    <row r="17" spans="1:17">
      <c r="A17" s="180" t="s">
        <v>123</v>
      </c>
      <c r="B17" s="181" t="s">
        <v>166</v>
      </c>
      <c r="C17" s="182" t="s">
        <v>128</v>
      </c>
      <c r="D17" s="180" t="s">
        <v>200</v>
      </c>
      <c r="E17" s="180" t="s">
        <v>125</v>
      </c>
      <c r="F17" s="228">
        <v>8.5000000000000006E-2</v>
      </c>
      <c r="G17" s="180" t="s">
        <v>124</v>
      </c>
      <c r="H17" s="180" t="s">
        <v>65</v>
      </c>
      <c r="I17" s="183">
        <v>45440</v>
      </c>
      <c r="J17" s="183">
        <v>46167</v>
      </c>
      <c r="K17" s="184">
        <v>1</v>
      </c>
      <c r="L17" s="184">
        <v>500000000</v>
      </c>
      <c r="M17" s="185">
        <v>511626391.80000001</v>
      </c>
      <c r="N17" s="187">
        <v>504717166.64999998</v>
      </c>
      <c r="O17" s="204"/>
      <c r="Q17" s="205"/>
    </row>
    <row r="18" spans="1:17">
      <c r="A18" s="180" t="s">
        <v>123</v>
      </c>
      <c r="B18" s="181" t="s">
        <v>167</v>
      </c>
      <c r="C18" s="182" t="s">
        <v>128</v>
      </c>
      <c r="D18" s="180" t="s">
        <v>200</v>
      </c>
      <c r="E18" s="180" t="s">
        <v>125</v>
      </c>
      <c r="F18" s="228">
        <v>8.5000000000000006E-2</v>
      </c>
      <c r="G18" s="180" t="s">
        <v>124</v>
      </c>
      <c r="H18" s="180" t="s">
        <v>65</v>
      </c>
      <c r="I18" s="183">
        <v>45440</v>
      </c>
      <c r="J18" s="183">
        <v>46167</v>
      </c>
      <c r="K18" s="184">
        <v>1</v>
      </c>
      <c r="L18" s="184">
        <v>500000000</v>
      </c>
      <c r="M18" s="185">
        <v>511626391.80000001</v>
      </c>
      <c r="N18" s="187">
        <v>504717166.64999998</v>
      </c>
      <c r="O18" s="204"/>
      <c r="Q18" s="205"/>
    </row>
    <row r="19" spans="1:17">
      <c r="A19" s="180" t="s">
        <v>123</v>
      </c>
      <c r="B19" s="181" t="s">
        <v>168</v>
      </c>
      <c r="C19" s="182" t="s">
        <v>128</v>
      </c>
      <c r="D19" s="180" t="s">
        <v>200</v>
      </c>
      <c r="E19" s="180" t="s">
        <v>125</v>
      </c>
      <c r="F19" s="228">
        <v>8.5000000000000006E-2</v>
      </c>
      <c r="G19" s="180" t="s">
        <v>124</v>
      </c>
      <c r="H19" s="180" t="s">
        <v>65</v>
      </c>
      <c r="I19" s="183">
        <v>45440</v>
      </c>
      <c r="J19" s="183">
        <v>46167</v>
      </c>
      <c r="K19" s="184">
        <v>1</v>
      </c>
      <c r="L19" s="184">
        <v>500000000</v>
      </c>
      <c r="M19" s="185">
        <v>511626391.80000001</v>
      </c>
      <c r="N19" s="187">
        <v>504717166.64999998</v>
      </c>
      <c r="O19" s="204"/>
      <c r="Q19" s="205"/>
    </row>
    <row r="20" spans="1:17">
      <c r="A20" s="180" t="s">
        <v>123</v>
      </c>
      <c r="B20" s="181" t="s">
        <v>169</v>
      </c>
      <c r="C20" s="182" t="s">
        <v>128</v>
      </c>
      <c r="D20" s="180" t="s">
        <v>200</v>
      </c>
      <c r="E20" s="180" t="s">
        <v>125</v>
      </c>
      <c r="F20" s="228">
        <v>8.5000000000000006E-2</v>
      </c>
      <c r="G20" s="180" t="s">
        <v>124</v>
      </c>
      <c r="H20" s="180" t="s">
        <v>65</v>
      </c>
      <c r="I20" s="183">
        <v>45440</v>
      </c>
      <c r="J20" s="183">
        <v>46167</v>
      </c>
      <c r="K20" s="184">
        <v>1</v>
      </c>
      <c r="L20" s="184">
        <v>500000000</v>
      </c>
      <c r="M20" s="185">
        <v>511626391.80000001</v>
      </c>
      <c r="N20" s="187">
        <v>504717166.64999998</v>
      </c>
      <c r="O20" s="204"/>
      <c r="Q20" s="205"/>
    </row>
    <row r="21" spans="1:17">
      <c r="A21" s="180" t="s">
        <v>123</v>
      </c>
      <c r="B21" s="181" t="s">
        <v>170</v>
      </c>
      <c r="C21" s="182" t="s">
        <v>128</v>
      </c>
      <c r="D21" s="180" t="s">
        <v>200</v>
      </c>
      <c r="E21" s="180" t="s">
        <v>125</v>
      </c>
      <c r="F21" s="228">
        <v>8.5000000000000006E-2</v>
      </c>
      <c r="G21" s="180" t="s">
        <v>124</v>
      </c>
      <c r="H21" s="180" t="s">
        <v>65</v>
      </c>
      <c r="I21" s="183">
        <v>45440</v>
      </c>
      <c r="J21" s="183">
        <v>46167</v>
      </c>
      <c r="K21" s="184">
        <v>1</v>
      </c>
      <c r="L21" s="184">
        <v>500000000</v>
      </c>
      <c r="M21" s="185">
        <v>511626391.80000001</v>
      </c>
      <c r="N21" s="187">
        <v>504717166.64999998</v>
      </c>
      <c r="O21" s="204"/>
      <c r="Q21" s="205"/>
    </row>
    <row r="22" spans="1:17">
      <c r="A22" s="180" t="s">
        <v>123</v>
      </c>
      <c r="B22" s="181" t="s">
        <v>171</v>
      </c>
      <c r="C22" s="182" t="s">
        <v>128</v>
      </c>
      <c r="D22" s="180" t="s">
        <v>200</v>
      </c>
      <c r="E22" s="180" t="s">
        <v>125</v>
      </c>
      <c r="F22" s="228">
        <v>8.5000000000000006E-2</v>
      </c>
      <c r="G22" s="180" t="s">
        <v>124</v>
      </c>
      <c r="H22" s="180" t="s">
        <v>65</v>
      </c>
      <c r="I22" s="183">
        <v>45440</v>
      </c>
      <c r="J22" s="183">
        <v>46167</v>
      </c>
      <c r="K22" s="184">
        <v>1</v>
      </c>
      <c r="L22" s="184">
        <v>500000000</v>
      </c>
      <c r="M22" s="185">
        <v>511626391.80000001</v>
      </c>
      <c r="N22" s="187">
        <v>504717166.64999998</v>
      </c>
      <c r="O22" s="204"/>
      <c r="Q22" s="205"/>
    </row>
    <row r="23" spans="1:17">
      <c r="A23" s="180" t="s">
        <v>123</v>
      </c>
      <c r="B23" s="181" t="s">
        <v>172</v>
      </c>
      <c r="C23" s="182" t="s">
        <v>128</v>
      </c>
      <c r="D23" s="180" t="s">
        <v>200</v>
      </c>
      <c r="E23" s="180" t="s">
        <v>125</v>
      </c>
      <c r="F23" s="228">
        <v>8.5000000000000006E-2</v>
      </c>
      <c r="G23" s="180" t="s">
        <v>124</v>
      </c>
      <c r="H23" s="180" t="s">
        <v>65</v>
      </c>
      <c r="I23" s="183">
        <v>45440</v>
      </c>
      <c r="J23" s="183">
        <v>46167</v>
      </c>
      <c r="K23" s="184">
        <v>1</v>
      </c>
      <c r="L23" s="184">
        <v>500000000</v>
      </c>
      <c r="M23" s="185">
        <v>511626391.80000001</v>
      </c>
      <c r="N23" s="187">
        <v>504717166.64999998</v>
      </c>
      <c r="O23" s="204"/>
      <c r="Q23" s="205"/>
    </row>
    <row r="24" spans="1:17">
      <c r="A24" s="180" t="s">
        <v>123</v>
      </c>
      <c r="B24" s="181" t="s">
        <v>173</v>
      </c>
      <c r="C24" s="182" t="s">
        <v>128</v>
      </c>
      <c r="D24" s="180" t="s">
        <v>200</v>
      </c>
      <c r="E24" s="180" t="s">
        <v>125</v>
      </c>
      <c r="F24" s="228">
        <v>8.5000000000000006E-2</v>
      </c>
      <c r="G24" s="180" t="s">
        <v>124</v>
      </c>
      <c r="H24" s="180" t="s">
        <v>65</v>
      </c>
      <c r="I24" s="183">
        <v>45440</v>
      </c>
      <c r="J24" s="183">
        <v>46167</v>
      </c>
      <c r="K24" s="184">
        <v>1</v>
      </c>
      <c r="L24" s="184">
        <v>500000000</v>
      </c>
      <c r="M24" s="185">
        <v>511626391.80000001</v>
      </c>
      <c r="N24" s="187">
        <v>504717166.64999998</v>
      </c>
      <c r="O24" s="204"/>
      <c r="Q24" s="205"/>
    </row>
    <row r="25" spans="1:17">
      <c r="A25" s="180" t="s">
        <v>123</v>
      </c>
      <c r="B25" s="181" t="s">
        <v>174</v>
      </c>
      <c r="C25" s="182" t="s">
        <v>128</v>
      </c>
      <c r="D25" s="180" t="s">
        <v>200</v>
      </c>
      <c r="E25" s="180" t="s">
        <v>125</v>
      </c>
      <c r="F25" s="228">
        <v>8.5000000000000006E-2</v>
      </c>
      <c r="G25" s="180" t="s">
        <v>124</v>
      </c>
      <c r="H25" s="180" t="s">
        <v>65</v>
      </c>
      <c r="I25" s="183">
        <v>45440</v>
      </c>
      <c r="J25" s="183">
        <v>46167</v>
      </c>
      <c r="K25" s="184">
        <v>1</v>
      </c>
      <c r="L25" s="184">
        <v>500000000</v>
      </c>
      <c r="M25" s="185">
        <v>511626391.80000001</v>
      </c>
      <c r="N25" s="187">
        <v>504717166.64999998</v>
      </c>
      <c r="O25" s="204"/>
      <c r="Q25" s="205"/>
    </row>
    <row r="26" spans="1:17">
      <c r="A26" s="180" t="s">
        <v>123</v>
      </c>
      <c r="B26" s="181" t="s">
        <v>175</v>
      </c>
      <c r="C26" s="182" t="s">
        <v>128</v>
      </c>
      <c r="D26" s="180" t="s">
        <v>200</v>
      </c>
      <c r="E26" s="180" t="s">
        <v>125</v>
      </c>
      <c r="F26" s="228">
        <v>8.5000000000000006E-2</v>
      </c>
      <c r="G26" s="180" t="s">
        <v>124</v>
      </c>
      <c r="H26" s="180" t="s">
        <v>65</v>
      </c>
      <c r="I26" s="183">
        <v>45440</v>
      </c>
      <c r="J26" s="183">
        <v>46167</v>
      </c>
      <c r="K26" s="184">
        <v>1</v>
      </c>
      <c r="L26" s="184">
        <v>500000000</v>
      </c>
      <c r="M26" s="185">
        <v>511626391.80000001</v>
      </c>
      <c r="N26" s="187">
        <v>504717166.64999998</v>
      </c>
      <c r="O26" s="204"/>
      <c r="Q26" s="205"/>
    </row>
    <row r="27" spans="1:17">
      <c r="A27" s="180" t="s">
        <v>123</v>
      </c>
      <c r="B27" s="181" t="s">
        <v>180</v>
      </c>
      <c r="C27" s="182" t="s">
        <v>144</v>
      </c>
      <c r="D27" s="180" t="s">
        <v>145</v>
      </c>
      <c r="E27" s="180" t="s">
        <v>179</v>
      </c>
      <c r="F27" s="228">
        <v>7.1999999999999995E-2</v>
      </c>
      <c r="G27" s="180" t="s">
        <v>124</v>
      </c>
      <c r="H27" s="180" t="s">
        <v>65</v>
      </c>
      <c r="I27" s="183">
        <v>45504</v>
      </c>
      <c r="J27" s="183">
        <v>46125</v>
      </c>
      <c r="K27" s="184">
        <v>1</v>
      </c>
      <c r="L27" s="184">
        <v>500000000</v>
      </c>
      <c r="M27" s="185">
        <v>510602815.05000001</v>
      </c>
      <c r="N27" s="187">
        <v>534576415.80000001</v>
      </c>
      <c r="O27" s="204"/>
      <c r="Q27" s="205"/>
    </row>
    <row r="28" spans="1:17">
      <c r="A28" s="180" t="s">
        <v>123</v>
      </c>
      <c r="B28" s="181" t="s">
        <v>181</v>
      </c>
      <c r="C28" s="182" t="s">
        <v>144</v>
      </c>
      <c r="D28" s="180" t="s">
        <v>145</v>
      </c>
      <c r="E28" s="180" t="s">
        <v>179</v>
      </c>
      <c r="F28" s="228">
        <v>7.1999999999999995E-2</v>
      </c>
      <c r="G28" s="180" t="s">
        <v>124</v>
      </c>
      <c r="H28" s="180" t="s">
        <v>65</v>
      </c>
      <c r="I28" s="183">
        <v>45504</v>
      </c>
      <c r="J28" s="183">
        <v>46125</v>
      </c>
      <c r="K28" s="184">
        <v>1</v>
      </c>
      <c r="L28" s="184">
        <v>500000000</v>
      </c>
      <c r="M28" s="185">
        <v>510602815.05000001</v>
      </c>
      <c r="N28" s="187">
        <v>534576415.80000001</v>
      </c>
      <c r="O28" s="204"/>
      <c r="Q28" s="205"/>
    </row>
    <row r="29" spans="1:17">
      <c r="A29" s="180" t="s">
        <v>123</v>
      </c>
      <c r="B29" s="181" t="s">
        <v>182</v>
      </c>
      <c r="C29" s="182" t="s">
        <v>144</v>
      </c>
      <c r="D29" s="180" t="s">
        <v>145</v>
      </c>
      <c r="E29" s="180" t="s">
        <v>179</v>
      </c>
      <c r="F29" s="228">
        <v>7.1999999999999995E-2</v>
      </c>
      <c r="G29" s="180" t="s">
        <v>124</v>
      </c>
      <c r="H29" s="180" t="s">
        <v>65</v>
      </c>
      <c r="I29" s="183">
        <v>45504</v>
      </c>
      <c r="J29" s="183">
        <v>46125</v>
      </c>
      <c r="K29" s="184">
        <v>1</v>
      </c>
      <c r="L29" s="184">
        <v>500000000</v>
      </c>
      <c r="M29" s="185">
        <v>510602815.05000001</v>
      </c>
      <c r="N29" s="187">
        <v>534576415.80000001</v>
      </c>
      <c r="O29" s="204"/>
      <c r="Q29" s="205"/>
    </row>
    <row r="30" spans="1:17">
      <c r="A30" s="180" t="s">
        <v>123</v>
      </c>
      <c r="B30" s="181" t="s">
        <v>183</v>
      </c>
      <c r="C30" s="182" t="s">
        <v>144</v>
      </c>
      <c r="D30" s="180" t="s">
        <v>145</v>
      </c>
      <c r="E30" s="180" t="s">
        <v>179</v>
      </c>
      <c r="F30" s="228">
        <v>7.1999999999999995E-2</v>
      </c>
      <c r="G30" s="180" t="s">
        <v>124</v>
      </c>
      <c r="H30" s="180" t="s">
        <v>65</v>
      </c>
      <c r="I30" s="183">
        <v>45504</v>
      </c>
      <c r="J30" s="183">
        <v>46125</v>
      </c>
      <c r="K30" s="184">
        <v>1</v>
      </c>
      <c r="L30" s="184">
        <v>500000000</v>
      </c>
      <c r="M30" s="185">
        <v>510602815.05000001</v>
      </c>
      <c r="N30" s="187">
        <v>534576415.80000001</v>
      </c>
      <c r="O30" s="204"/>
      <c r="Q30" s="205"/>
    </row>
    <row r="31" spans="1:17">
      <c r="A31" s="180" t="s">
        <v>123</v>
      </c>
      <c r="B31" s="181" t="s">
        <v>184</v>
      </c>
      <c r="C31" s="182" t="s">
        <v>144</v>
      </c>
      <c r="D31" s="180" t="s">
        <v>145</v>
      </c>
      <c r="E31" s="180" t="s">
        <v>179</v>
      </c>
      <c r="F31" s="228">
        <v>7.1999999999999995E-2</v>
      </c>
      <c r="G31" s="180" t="s">
        <v>124</v>
      </c>
      <c r="H31" s="180" t="s">
        <v>65</v>
      </c>
      <c r="I31" s="183">
        <v>45504</v>
      </c>
      <c r="J31" s="183">
        <v>46125</v>
      </c>
      <c r="K31" s="184">
        <v>1</v>
      </c>
      <c r="L31" s="184">
        <v>500000000</v>
      </c>
      <c r="M31" s="185">
        <v>510602815.05000001</v>
      </c>
      <c r="N31" s="187">
        <v>534576415.80000001</v>
      </c>
      <c r="O31" s="204"/>
      <c r="Q31" s="205"/>
    </row>
    <row r="32" spans="1:17">
      <c r="A32" s="180" t="s">
        <v>123</v>
      </c>
      <c r="B32" s="181" t="s">
        <v>185</v>
      </c>
      <c r="C32" s="182" t="s">
        <v>144</v>
      </c>
      <c r="D32" s="180" t="s">
        <v>145</v>
      </c>
      <c r="E32" s="180" t="s">
        <v>179</v>
      </c>
      <c r="F32" s="228">
        <v>7.1999999999999995E-2</v>
      </c>
      <c r="G32" s="180" t="s">
        <v>124</v>
      </c>
      <c r="H32" s="180" t="s">
        <v>65</v>
      </c>
      <c r="I32" s="183">
        <v>45504</v>
      </c>
      <c r="J32" s="183">
        <v>46125</v>
      </c>
      <c r="K32" s="184">
        <v>1</v>
      </c>
      <c r="L32" s="184">
        <v>500000000</v>
      </c>
      <c r="M32" s="185">
        <v>510602815.05000001</v>
      </c>
      <c r="N32" s="187">
        <v>534576415.80000001</v>
      </c>
      <c r="O32" s="204"/>
      <c r="Q32" s="205"/>
    </row>
    <row r="33" spans="1:17">
      <c r="A33" s="180" t="s">
        <v>123</v>
      </c>
      <c r="B33" s="181" t="s">
        <v>186</v>
      </c>
      <c r="C33" s="182" t="s">
        <v>144</v>
      </c>
      <c r="D33" s="180" t="s">
        <v>145</v>
      </c>
      <c r="E33" s="180" t="s">
        <v>179</v>
      </c>
      <c r="F33" s="228">
        <v>7.1999999999999995E-2</v>
      </c>
      <c r="G33" s="180" t="s">
        <v>124</v>
      </c>
      <c r="H33" s="180" t="s">
        <v>65</v>
      </c>
      <c r="I33" s="183">
        <v>45504</v>
      </c>
      <c r="J33" s="183">
        <v>46125</v>
      </c>
      <c r="K33" s="184">
        <v>1</v>
      </c>
      <c r="L33" s="184">
        <v>500000000</v>
      </c>
      <c r="M33" s="185">
        <v>510602815.05000001</v>
      </c>
      <c r="N33" s="187">
        <v>534576415.80000001</v>
      </c>
      <c r="O33" s="204"/>
      <c r="Q33" s="205"/>
    </row>
    <row r="34" spans="1:17">
      <c r="A34" s="180" t="s">
        <v>123</v>
      </c>
      <c r="B34" s="181" t="s">
        <v>187</v>
      </c>
      <c r="C34" s="182" t="s">
        <v>144</v>
      </c>
      <c r="D34" s="180" t="s">
        <v>145</v>
      </c>
      <c r="E34" s="180" t="s">
        <v>179</v>
      </c>
      <c r="F34" s="228">
        <v>7.1999999999999995E-2</v>
      </c>
      <c r="G34" s="180" t="s">
        <v>124</v>
      </c>
      <c r="H34" s="180" t="s">
        <v>65</v>
      </c>
      <c r="I34" s="183">
        <v>45504</v>
      </c>
      <c r="J34" s="183">
        <v>46125</v>
      </c>
      <c r="K34" s="184">
        <v>1</v>
      </c>
      <c r="L34" s="184">
        <v>500000000</v>
      </c>
      <c r="M34" s="185">
        <v>510602815.05000001</v>
      </c>
      <c r="N34" s="187">
        <v>534576415.80000001</v>
      </c>
      <c r="O34" s="204"/>
      <c r="Q34" s="205"/>
    </row>
    <row r="35" spans="1:17">
      <c r="A35" s="180" t="s">
        <v>123</v>
      </c>
      <c r="B35" s="181" t="s">
        <v>202</v>
      </c>
      <c r="C35" s="182" t="s">
        <v>162</v>
      </c>
      <c r="D35" s="180" t="s">
        <v>201</v>
      </c>
      <c r="E35" s="180" t="s">
        <v>130</v>
      </c>
      <c r="F35" s="228">
        <v>7.4999999999999997E-2</v>
      </c>
      <c r="G35" s="180" t="s">
        <v>124</v>
      </c>
      <c r="H35" s="180" t="s">
        <v>65</v>
      </c>
      <c r="I35" s="183">
        <v>45636</v>
      </c>
      <c r="J35" s="183">
        <v>46118</v>
      </c>
      <c r="K35" s="184">
        <v>1</v>
      </c>
      <c r="L35" s="184">
        <v>500000000</v>
      </c>
      <c r="M35" s="185">
        <v>506321851.35000002</v>
      </c>
      <c r="N35" s="187">
        <v>500105716.64999998</v>
      </c>
      <c r="O35" s="204"/>
      <c r="Q35" s="205"/>
    </row>
    <row r="36" spans="1:17">
      <c r="A36" s="180" t="s">
        <v>123</v>
      </c>
      <c r="B36" s="181" t="s">
        <v>203</v>
      </c>
      <c r="C36" s="182" t="s">
        <v>204</v>
      </c>
      <c r="D36" s="180" t="s">
        <v>205</v>
      </c>
      <c r="E36" s="180" t="s">
        <v>179</v>
      </c>
      <c r="F36" s="228">
        <v>7.0000000000000007E-2</v>
      </c>
      <c r="G36" s="180" t="s">
        <v>124</v>
      </c>
      <c r="H36" s="180" t="s">
        <v>65</v>
      </c>
      <c r="I36" s="183">
        <v>45665</v>
      </c>
      <c r="J36" s="183">
        <v>46246</v>
      </c>
      <c r="K36" s="184">
        <v>1</v>
      </c>
      <c r="L36" s="184">
        <v>500000000</v>
      </c>
      <c r="M36" s="185">
        <v>510120917.10000002</v>
      </c>
      <c r="N36" s="187">
        <v>503592062.69999999</v>
      </c>
      <c r="O36" s="204"/>
      <c r="Q36" s="205"/>
    </row>
    <row r="37" spans="1:17">
      <c r="A37" s="180" t="s">
        <v>123</v>
      </c>
      <c r="B37" s="181" t="s">
        <v>206</v>
      </c>
      <c r="C37" s="182" t="s">
        <v>204</v>
      </c>
      <c r="D37" s="180" t="s">
        <v>205</v>
      </c>
      <c r="E37" s="180" t="s">
        <v>179</v>
      </c>
      <c r="F37" s="228">
        <v>7.0000000000000007E-2</v>
      </c>
      <c r="G37" s="180" t="s">
        <v>124</v>
      </c>
      <c r="H37" s="180" t="s">
        <v>65</v>
      </c>
      <c r="I37" s="183">
        <v>45665</v>
      </c>
      <c r="J37" s="183">
        <v>46246</v>
      </c>
      <c r="K37" s="184">
        <v>1</v>
      </c>
      <c r="L37" s="184">
        <v>500000000</v>
      </c>
      <c r="M37" s="185">
        <v>510120917.10000002</v>
      </c>
      <c r="N37" s="187">
        <v>503592062.69999999</v>
      </c>
      <c r="O37" s="204"/>
      <c r="Q37" s="205"/>
    </row>
    <row r="38" spans="1:17">
      <c r="A38" s="180" t="s">
        <v>123</v>
      </c>
      <c r="B38" s="181" t="s">
        <v>207</v>
      </c>
      <c r="C38" s="182" t="s">
        <v>204</v>
      </c>
      <c r="D38" s="180" t="s">
        <v>205</v>
      </c>
      <c r="E38" s="180" t="s">
        <v>179</v>
      </c>
      <c r="F38" s="228">
        <v>7.0000000000000007E-2</v>
      </c>
      <c r="G38" s="180" t="s">
        <v>124</v>
      </c>
      <c r="H38" s="180" t="s">
        <v>65</v>
      </c>
      <c r="I38" s="183">
        <v>45665</v>
      </c>
      <c r="J38" s="183">
        <v>46246</v>
      </c>
      <c r="K38" s="184">
        <v>1</v>
      </c>
      <c r="L38" s="184">
        <v>500000000</v>
      </c>
      <c r="M38" s="185">
        <v>510120917.10000002</v>
      </c>
      <c r="N38" s="187">
        <v>503592062.69999999</v>
      </c>
      <c r="O38" s="204"/>
      <c r="Q38" s="205"/>
    </row>
    <row r="39" spans="1:17">
      <c r="A39" s="180" t="s">
        <v>123</v>
      </c>
      <c r="B39" s="181" t="s">
        <v>208</v>
      </c>
      <c r="C39" s="182" t="s">
        <v>204</v>
      </c>
      <c r="D39" s="180" t="s">
        <v>205</v>
      </c>
      <c r="E39" s="180" t="s">
        <v>179</v>
      </c>
      <c r="F39" s="228">
        <v>7.0000000000000007E-2</v>
      </c>
      <c r="G39" s="180" t="s">
        <v>124</v>
      </c>
      <c r="H39" s="180" t="s">
        <v>65</v>
      </c>
      <c r="I39" s="183">
        <v>45665</v>
      </c>
      <c r="J39" s="183">
        <v>46246</v>
      </c>
      <c r="K39" s="184">
        <v>1</v>
      </c>
      <c r="L39" s="184">
        <v>500000000</v>
      </c>
      <c r="M39" s="185">
        <v>510120917.10000002</v>
      </c>
      <c r="N39" s="187">
        <v>503592062.69999999</v>
      </c>
      <c r="O39" s="204"/>
      <c r="Q39" s="205"/>
    </row>
    <row r="40" spans="1:17">
      <c r="A40" s="180" t="s">
        <v>123</v>
      </c>
      <c r="B40" s="181" t="s">
        <v>209</v>
      </c>
      <c r="C40" s="182" t="s">
        <v>204</v>
      </c>
      <c r="D40" s="180" t="s">
        <v>205</v>
      </c>
      <c r="E40" s="180" t="s">
        <v>179</v>
      </c>
      <c r="F40" s="228">
        <v>7.0000000000000007E-2</v>
      </c>
      <c r="G40" s="180" t="s">
        <v>124</v>
      </c>
      <c r="H40" s="180" t="s">
        <v>65</v>
      </c>
      <c r="I40" s="183">
        <v>45665</v>
      </c>
      <c r="J40" s="183">
        <v>46246</v>
      </c>
      <c r="K40" s="184">
        <v>1</v>
      </c>
      <c r="L40" s="184">
        <v>500000000</v>
      </c>
      <c r="M40" s="185">
        <v>510120917.10000002</v>
      </c>
      <c r="N40" s="187">
        <v>503592062.69999999</v>
      </c>
      <c r="O40" s="204"/>
      <c r="Q40" s="205"/>
    </row>
    <row r="41" spans="1:17">
      <c r="A41" s="180" t="s">
        <v>123</v>
      </c>
      <c r="B41" s="181" t="s">
        <v>210</v>
      </c>
      <c r="C41" s="182" t="s">
        <v>204</v>
      </c>
      <c r="D41" s="180" t="s">
        <v>205</v>
      </c>
      <c r="E41" s="180" t="s">
        <v>179</v>
      </c>
      <c r="F41" s="228">
        <v>7.0000000000000007E-2</v>
      </c>
      <c r="G41" s="180" t="s">
        <v>124</v>
      </c>
      <c r="H41" s="180" t="s">
        <v>65</v>
      </c>
      <c r="I41" s="183">
        <v>45665</v>
      </c>
      <c r="J41" s="183">
        <v>46246</v>
      </c>
      <c r="K41" s="184">
        <v>1</v>
      </c>
      <c r="L41" s="184">
        <v>500000000</v>
      </c>
      <c r="M41" s="185">
        <v>510120917.10000002</v>
      </c>
      <c r="N41" s="187">
        <v>503592062.69999999</v>
      </c>
      <c r="O41" s="204"/>
      <c r="Q41" s="205"/>
    </row>
    <row r="42" spans="1:17">
      <c r="A42" s="180" t="s">
        <v>123</v>
      </c>
      <c r="B42" s="181" t="s">
        <v>211</v>
      </c>
      <c r="C42" s="182" t="s">
        <v>204</v>
      </c>
      <c r="D42" s="180" t="s">
        <v>205</v>
      </c>
      <c r="E42" s="180" t="s">
        <v>179</v>
      </c>
      <c r="F42" s="228">
        <v>7.0000000000000007E-2</v>
      </c>
      <c r="G42" s="180" t="s">
        <v>124</v>
      </c>
      <c r="H42" s="180" t="s">
        <v>65</v>
      </c>
      <c r="I42" s="183">
        <v>45665</v>
      </c>
      <c r="J42" s="183">
        <v>46246</v>
      </c>
      <c r="K42" s="184">
        <v>1</v>
      </c>
      <c r="L42" s="184">
        <v>500000000</v>
      </c>
      <c r="M42" s="185">
        <v>510120917.10000002</v>
      </c>
      <c r="N42" s="187">
        <v>503592062.69999999</v>
      </c>
      <c r="O42" s="204"/>
      <c r="Q42" s="205"/>
    </row>
    <row r="43" spans="1:17">
      <c r="A43" s="180" t="s">
        <v>123</v>
      </c>
      <c r="B43" s="181" t="s">
        <v>212</v>
      </c>
      <c r="C43" s="182" t="s">
        <v>204</v>
      </c>
      <c r="D43" s="180" t="s">
        <v>205</v>
      </c>
      <c r="E43" s="180" t="s">
        <v>179</v>
      </c>
      <c r="F43" s="228">
        <v>7.0000000000000007E-2</v>
      </c>
      <c r="G43" s="180" t="s">
        <v>124</v>
      </c>
      <c r="H43" s="180" t="s">
        <v>65</v>
      </c>
      <c r="I43" s="183">
        <v>45665</v>
      </c>
      <c r="J43" s="183">
        <v>46246</v>
      </c>
      <c r="K43" s="184">
        <v>1</v>
      </c>
      <c r="L43" s="184">
        <v>500000000</v>
      </c>
      <c r="M43" s="185">
        <v>510120917.10000002</v>
      </c>
      <c r="N43" s="187">
        <v>503592062.69999999</v>
      </c>
      <c r="O43" s="204"/>
      <c r="Q43" s="205"/>
    </row>
    <row r="44" spans="1:17">
      <c r="A44" s="180" t="s">
        <v>123</v>
      </c>
      <c r="B44" s="181" t="s">
        <v>213</v>
      </c>
      <c r="C44" s="182" t="s">
        <v>204</v>
      </c>
      <c r="D44" s="180" t="s">
        <v>205</v>
      </c>
      <c r="E44" s="180" t="s">
        <v>179</v>
      </c>
      <c r="F44" s="228">
        <v>7.0000000000000007E-2</v>
      </c>
      <c r="G44" s="180" t="s">
        <v>124</v>
      </c>
      <c r="H44" s="180" t="s">
        <v>65</v>
      </c>
      <c r="I44" s="183">
        <v>45665</v>
      </c>
      <c r="J44" s="183">
        <v>46246</v>
      </c>
      <c r="K44" s="184">
        <v>1</v>
      </c>
      <c r="L44" s="184">
        <v>500000000</v>
      </c>
      <c r="M44" s="185">
        <v>510120917.10000002</v>
      </c>
      <c r="N44" s="187">
        <v>503592062.69999999</v>
      </c>
      <c r="O44" s="204"/>
      <c r="Q44" s="205"/>
    </row>
    <row r="45" spans="1:17">
      <c r="A45" s="180" t="s">
        <v>123</v>
      </c>
      <c r="B45" s="181" t="s">
        <v>214</v>
      </c>
      <c r="C45" s="182" t="s">
        <v>204</v>
      </c>
      <c r="D45" s="180" t="s">
        <v>205</v>
      </c>
      <c r="E45" s="180" t="s">
        <v>179</v>
      </c>
      <c r="F45" s="228">
        <v>7.0000000000000007E-2</v>
      </c>
      <c r="G45" s="180" t="s">
        <v>124</v>
      </c>
      <c r="H45" s="180" t="s">
        <v>65</v>
      </c>
      <c r="I45" s="183">
        <v>45665</v>
      </c>
      <c r="J45" s="183">
        <v>46246</v>
      </c>
      <c r="K45" s="184">
        <v>1</v>
      </c>
      <c r="L45" s="184">
        <v>500000000</v>
      </c>
      <c r="M45" s="185">
        <v>510120917.10000002</v>
      </c>
      <c r="N45" s="187">
        <v>503592062.69999999</v>
      </c>
      <c r="O45" s="204"/>
      <c r="Q45" s="205"/>
    </row>
    <row r="46" spans="1:17">
      <c r="A46" s="180" t="s">
        <v>123</v>
      </c>
      <c r="B46" s="181" t="s">
        <v>215</v>
      </c>
      <c r="C46" s="182" t="s">
        <v>204</v>
      </c>
      <c r="D46" s="180" t="s">
        <v>205</v>
      </c>
      <c r="E46" s="180" t="s">
        <v>179</v>
      </c>
      <c r="F46" s="228">
        <v>7.0000000000000007E-2</v>
      </c>
      <c r="G46" s="180" t="s">
        <v>124</v>
      </c>
      <c r="H46" s="180" t="s">
        <v>65</v>
      </c>
      <c r="I46" s="183">
        <v>45665</v>
      </c>
      <c r="J46" s="183">
        <v>46246</v>
      </c>
      <c r="K46" s="184">
        <v>1</v>
      </c>
      <c r="L46" s="184">
        <v>500000000</v>
      </c>
      <c r="M46" s="185">
        <v>510120917.10000002</v>
      </c>
      <c r="N46" s="187">
        <v>503592062.69999999</v>
      </c>
      <c r="O46" s="204"/>
      <c r="Q46" s="205"/>
    </row>
    <row r="47" spans="1:17">
      <c r="A47" s="180" t="s">
        <v>123</v>
      </c>
      <c r="B47" s="181" t="s">
        <v>216</v>
      </c>
      <c r="C47" s="182" t="s">
        <v>204</v>
      </c>
      <c r="D47" s="180" t="s">
        <v>205</v>
      </c>
      <c r="E47" s="180" t="s">
        <v>179</v>
      </c>
      <c r="F47" s="228">
        <v>7.0000000000000007E-2</v>
      </c>
      <c r="G47" s="180" t="s">
        <v>124</v>
      </c>
      <c r="H47" s="180" t="s">
        <v>65</v>
      </c>
      <c r="I47" s="183">
        <v>45665</v>
      </c>
      <c r="J47" s="183">
        <v>46246</v>
      </c>
      <c r="K47" s="184">
        <v>1</v>
      </c>
      <c r="L47" s="184">
        <v>500000000</v>
      </c>
      <c r="M47" s="185">
        <v>510120917.10000002</v>
      </c>
      <c r="N47" s="187">
        <v>503592062.69999999</v>
      </c>
      <c r="O47" s="204"/>
      <c r="Q47" s="205"/>
    </row>
    <row r="48" spans="1:17">
      <c r="A48" s="180" t="s">
        <v>123</v>
      </c>
      <c r="B48" s="181" t="s">
        <v>217</v>
      </c>
      <c r="C48" s="182" t="s">
        <v>204</v>
      </c>
      <c r="D48" s="180" t="s">
        <v>205</v>
      </c>
      <c r="E48" s="180" t="s">
        <v>179</v>
      </c>
      <c r="F48" s="228">
        <v>7.0000000000000007E-2</v>
      </c>
      <c r="G48" s="180" t="s">
        <v>124</v>
      </c>
      <c r="H48" s="180" t="s">
        <v>65</v>
      </c>
      <c r="I48" s="183">
        <v>45665</v>
      </c>
      <c r="J48" s="183">
        <v>46246</v>
      </c>
      <c r="K48" s="184">
        <v>1</v>
      </c>
      <c r="L48" s="184">
        <v>500000000</v>
      </c>
      <c r="M48" s="185">
        <v>510120917.10000002</v>
      </c>
      <c r="N48" s="187">
        <v>503592062.69999999</v>
      </c>
      <c r="O48" s="204"/>
      <c r="Q48" s="205"/>
    </row>
    <row r="49" spans="1:17">
      <c r="A49" s="180" t="s">
        <v>123</v>
      </c>
      <c r="B49" s="181" t="s">
        <v>218</v>
      </c>
      <c r="C49" s="182" t="s">
        <v>162</v>
      </c>
      <c r="D49" s="180" t="s">
        <v>201</v>
      </c>
      <c r="E49" s="180" t="s">
        <v>130</v>
      </c>
      <c r="F49" s="228">
        <v>7.85E-2</v>
      </c>
      <c r="G49" s="180" t="s">
        <v>124</v>
      </c>
      <c r="H49" s="180" t="s">
        <v>65</v>
      </c>
      <c r="I49" s="183">
        <v>45744</v>
      </c>
      <c r="J49" s="183">
        <v>46276</v>
      </c>
      <c r="K49" s="184">
        <v>1</v>
      </c>
      <c r="L49" s="184">
        <v>1000000000</v>
      </c>
      <c r="M49" s="185">
        <v>1004226027.4</v>
      </c>
      <c r="N49" s="187">
        <v>1004994601.6</v>
      </c>
      <c r="O49" s="204"/>
      <c r="Q49" s="205"/>
    </row>
    <row r="50" spans="1:17">
      <c r="A50" s="180" t="s">
        <v>123</v>
      </c>
      <c r="B50" s="181" t="s">
        <v>219</v>
      </c>
      <c r="C50" s="182" t="s">
        <v>162</v>
      </c>
      <c r="D50" s="180" t="s">
        <v>201</v>
      </c>
      <c r="E50" s="180" t="s">
        <v>130</v>
      </c>
      <c r="F50" s="228">
        <v>7.85E-2</v>
      </c>
      <c r="G50" s="180" t="s">
        <v>124</v>
      </c>
      <c r="H50" s="180" t="s">
        <v>65</v>
      </c>
      <c r="I50" s="183">
        <v>45744</v>
      </c>
      <c r="J50" s="183">
        <v>46276</v>
      </c>
      <c r="K50" s="184">
        <v>1</v>
      </c>
      <c r="L50" s="184">
        <v>1000000000</v>
      </c>
      <c r="M50" s="185">
        <v>1004226027.4</v>
      </c>
      <c r="N50" s="187">
        <v>1004994601.6</v>
      </c>
      <c r="O50" s="204"/>
      <c r="Q50" s="205"/>
    </row>
    <row r="51" spans="1:17">
      <c r="A51" s="180" t="s">
        <v>123</v>
      </c>
      <c r="B51" s="181" t="s">
        <v>220</v>
      </c>
      <c r="C51" s="182" t="s">
        <v>162</v>
      </c>
      <c r="D51" s="180" t="s">
        <v>201</v>
      </c>
      <c r="E51" s="180" t="s">
        <v>130</v>
      </c>
      <c r="F51" s="228">
        <v>7.85E-2</v>
      </c>
      <c r="G51" s="180" t="s">
        <v>124</v>
      </c>
      <c r="H51" s="180" t="s">
        <v>65</v>
      </c>
      <c r="I51" s="183">
        <v>45855</v>
      </c>
      <c r="J51" s="183">
        <v>46276</v>
      </c>
      <c r="K51" s="184">
        <v>1</v>
      </c>
      <c r="L51" s="184">
        <v>1000000000</v>
      </c>
      <c r="M51" s="185">
        <v>1027782330.1</v>
      </c>
      <c r="N51" s="187">
        <v>1004994642.6</v>
      </c>
      <c r="O51" s="204"/>
      <c r="Q51" s="205"/>
    </row>
    <row r="52" spans="1:17">
      <c r="A52" s="180" t="s">
        <v>123</v>
      </c>
      <c r="B52" s="181" t="s">
        <v>221</v>
      </c>
      <c r="C52" s="182" t="s">
        <v>162</v>
      </c>
      <c r="D52" s="180" t="s">
        <v>201</v>
      </c>
      <c r="E52" s="180" t="s">
        <v>130</v>
      </c>
      <c r="F52" s="228">
        <v>7.85E-2</v>
      </c>
      <c r="G52" s="180" t="s">
        <v>124</v>
      </c>
      <c r="H52" s="180" t="s">
        <v>65</v>
      </c>
      <c r="I52" s="183">
        <v>45855</v>
      </c>
      <c r="J52" s="183">
        <v>46276</v>
      </c>
      <c r="K52" s="184">
        <v>1</v>
      </c>
      <c r="L52" s="184">
        <v>1000000000</v>
      </c>
      <c r="M52" s="185">
        <v>1027782330.1</v>
      </c>
      <c r="N52" s="187">
        <v>1004994642.6</v>
      </c>
      <c r="O52" s="204"/>
      <c r="Q52" s="205"/>
    </row>
    <row r="53" spans="1:17">
      <c r="A53" s="180" t="s">
        <v>123</v>
      </c>
      <c r="B53" s="181" t="s">
        <v>222</v>
      </c>
      <c r="C53" s="182" t="s">
        <v>162</v>
      </c>
      <c r="D53" s="180" t="s">
        <v>201</v>
      </c>
      <c r="E53" s="180" t="s">
        <v>130</v>
      </c>
      <c r="F53" s="228">
        <v>7.85E-2</v>
      </c>
      <c r="G53" s="180" t="s">
        <v>124</v>
      </c>
      <c r="H53" s="180" t="s">
        <v>65</v>
      </c>
      <c r="I53" s="183">
        <v>45855</v>
      </c>
      <c r="J53" s="183">
        <v>46276</v>
      </c>
      <c r="K53" s="184">
        <v>1</v>
      </c>
      <c r="L53" s="184">
        <v>1000000000</v>
      </c>
      <c r="M53" s="185">
        <v>1027782330.1</v>
      </c>
      <c r="N53" s="187">
        <v>1004994642.6</v>
      </c>
      <c r="O53" s="204"/>
      <c r="Q53" s="205"/>
    </row>
    <row r="54" spans="1:17">
      <c r="A54" s="180" t="s">
        <v>123</v>
      </c>
      <c r="B54" s="181" t="s">
        <v>223</v>
      </c>
      <c r="C54" s="182" t="s">
        <v>162</v>
      </c>
      <c r="D54" s="180" t="s">
        <v>201</v>
      </c>
      <c r="E54" s="180" t="s">
        <v>130</v>
      </c>
      <c r="F54" s="228">
        <v>7.85E-2</v>
      </c>
      <c r="G54" s="180" t="s">
        <v>124</v>
      </c>
      <c r="H54" s="180" t="s">
        <v>65</v>
      </c>
      <c r="I54" s="183">
        <v>45855</v>
      </c>
      <c r="J54" s="183">
        <v>46276</v>
      </c>
      <c r="K54" s="184">
        <v>1</v>
      </c>
      <c r="L54" s="184">
        <v>1000000000</v>
      </c>
      <c r="M54" s="185">
        <v>1027782330.1</v>
      </c>
      <c r="N54" s="187">
        <v>1004994642.6</v>
      </c>
      <c r="O54" s="204"/>
      <c r="Q54" s="205"/>
    </row>
    <row r="55" spans="1:17">
      <c r="A55" s="180" t="s">
        <v>123</v>
      </c>
      <c r="B55" s="181" t="s">
        <v>224</v>
      </c>
      <c r="C55" s="182" t="s">
        <v>162</v>
      </c>
      <c r="D55" s="180" t="s">
        <v>201</v>
      </c>
      <c r="E55" s="180" t="s">
        <v>130</v>
      </c>
      <c r="F55" s="228">
        <v>7.85E-2</v>
      </c>
      <c r="G55" s="180" t="s">
        <v>124</v>
      </c>
      <c r="H55" s="180" t="s">
        <v>65</v>
      </c>
      <c r="I55" s="183">
        <v>45867</v>
      </c>
      <c r="J55" s="183">
        <v>46276</v>
      </c>
      <c r="K55" s="184">
        <v>1</v>
      </c>
      <c r="L55" s="184">
        <v>1000000000</v>
      </c>
      <c r="M55" s="185">
        <v>1035543725.1</v>
      </c>
      <c r="N55" s="187">
        <v>1004994628</v>
      </c>
      <c r="O55" s="204"/>
      <c r="Q55" s="205"/>
    </row>
    <row r="56" spans="1:17">
      <c r="A56" s="180" t="s">
        <v>123</v>
      </c>
      <c r="B56" s="181" t="s">
        <v>225</v>
      </c>
      <c r="C56" s="182" t="s">
        <v>162</v>
      </c>
      <c r="D56" s="180" t="s">
        <v>201</v>
      </c>
      <c r="E56" s="180" t="s">
        <v>130</v>
      </c>
      <c r="F56" s="228">
        <v>7.85E-2</v>
      </c>
      <c r="G56" s="180" t="s">
        <v>124</v>
      </c>
      <c r="H56" s="180" t="s">
        <v>65</v>
      </c>
      <c r="I56" s="183">
        <v>45867</v>
      </c>
      <c r="J56" s="183">
        <v>46276</v>
      </c>
      <c r="K56" s="184">
        <v>1</v>
      </c>
      <c r="L56" s="184">
        <v>1000000000</v>
      </c>
      <c r="M56" s="185">
        <v>1035543725.1</v>
      </c>
      <c r="N56" s="187">
        <v>1004994628</v>
      </c>
      <c r="O56" s="204"/>
      <c r="Q56" s="205"/>
    </row>
    <row r="57" spans="1:17">
      <c r="A57" s="180" t="s">
        <v>123</v>
      </c>
      <c r="B57" s="181" t="s">
        <v>226</v>
      </c>
      <c r="C57" s="182" t="s">
        <v>162</v>
      </c>
      <c r="D57" s="180" t="s">
        <v>201</v>
      </c>
      <c r="E57" s="180" t="s">
        <v>130</v>
      </c>
      <c r="F57" s="228">
        <v>7.85E-2</v>
      </c>
      <c r="G57" s="180" t="s">
        <v>124</v>
      </c>
      <c r="H57" s="180" t="s">
        <v>65</v>
      </c>
      <c r="I57" s="183">
        <v>45867</v>
      </c>
      <c r="J57" s="183">
        <v>46276</v>
      </c>
      <c r="K57" s="184">
        <v>1</v>
      </c>
      <c r="L57" s="184">
        <v>1000000000</v>
      </c>
      <c r="M57" s="185">
        <v>1035543725.1</v>
      </c>
      <c r="N57" s="187">
        <v>1004994628</v>
      </c>
      <c r="O57" s="204"/>
      <c r="Q57" s="205"/>
    </row>
    <row r="58" spans="1:17">
      <c r="A58" s="180" t="s">
        <v>123</v>
      </c>
      <c r="B58" s="181" t="s">
        <v>229</v>
      </c>
      <c r="C58" s="182" t="s">
        <v>138</v>
      </c>
      <c r="D58" s="180" t="s">
        <v>230</v>
      </c>
      <c r="E58" s="180" t="s">
        <v>131</v>
      </c>
      <c r="F58" s="228">
        <v>8.7499999999999994E-2</v>
      </c>
      <c r="G58" s="180" t="s">
        <v>124</v>
      </c>
      <c r="H58" s="180" t="s">
        <v>65</v>
      </c>
      <c r="I58" s="183">
        <v>45782</v>
      </c>
      <c r="J58" s="183">
        <v>46332</v>
      </c>
      <c r="K58" s="184">
        <v>1</v>
      </c>
      <c r="L58" s="184">
        <v>250000000</v>
      </c>
      <c r="M58" s="185">
        <v>250250000</v>
      </c>
      <c r="N58" s="187">
        <v>253713486.40000001</v>
      </c>
      <c r="O58" s="204"/>
      <c r="Q58" s="205"/>
    </row>
    <row r="59" spans="1:17">
      <c r="A59" s="180" t="s">
        <v>123</v>
      </c>
      <c r="B59" s="181" t="s">
        <v>231</v>
      </c>
      <c r="C59" s="182" t="s">
        <v>138</v>
      </c>
      <c r="D59" s="180" t="s">
        <v>230</v>
      </c>
      <c r="E59" s="180" t="s">
        <v>131</v>
      </c>
      <c r="F59" s="228">
        <v>8.7499999999999994E-2</v>
      </c>
      <c r="G59" s="180" t="s">
        <v>124</v>
      </c>
      <c r="H59" s="180" t="s">
        <v>65</v>
      </c>
      <c r="I59" s="183">
        <v>45782</v>
      </c>
      <c r="J59" s="183">
        <v>46332</v>
      </c>
      <c r="K59" s="184">
        <v>1</v>
      </c>
      <c r="L59" s="184">
        <v>250000000</v>
      </c>
      <c r="M59" s="185">
        <v>250250000</v>
      </c>
      <c r="N59" s="187">
        <v>253713486.40000001</v>
      </c>
      <c r="O59" s="204"/>
      <c r="Q59" s="205"/>
    </row>
    <row r="60" spans="1:17">
      <c r="A60" s="180" t="s">
        <v>123</v>
      </c>
      <c r="B60" s="181" t="s">
        <v>232</v>
      </c>
      <c r="C60" s="182" t="s">
        <v>138</v>
      </c>
      <c r="D60" s="180" t="s">
        <v>230</v>
      </c>
      <c r="E60" s="180" t="s">
        <v>131</v>
      </c>
      <c r="F60" s="228">
        <v>8.7499999999999994E-2</v>
      </c>
      <c r="G60" s="180" t="s">
        <v>124</v>
      </c>
      <c r="H60" s="180" t="s">
        <v>65</v>
      </c>
      <c r="I60" s="183">
        <v>45782</v>
      </c>
      <c r="J60" s="183">
        <v>46332</v>
      </c>
      <c r="K60" s="184">
        <v>1</v>
      </c>
      <c r="L60" s="184">
        <v>250000000</v>
      </c>
      <c r="M60" s="185">
        <v>250250000</v>
      </c>
      <c r="N60" s="187">
        <v>253713486.40000001</v>
      </c>
      <c r="O60" s="204"/>
      <c r="Q60" s="205"/>
    </row>
    <row r="61" spans="1:17">
      <c r="A61" s="180" t="s">
        <v>123</v>
      </c>
      <c r="B61" s="181" t="s">
        <v>233</v>
      </c>
      <c r="C61" s="182" t="s">
        <v>138</v>
      </c>
      <c r="D61" s="180" t="s">
        <v>230</v>
      </c>
      <c r="E61" s="180" t="s">
        <v>131</v>
      </c>
      <c r="F61" s="228">
        <v>8.7499999999999994E-2</v>
      </c>
      <c r="G61" s="180" t="s">
        <v>124</v>
      </c>
      <c r="H61" s="180" t="s">
        <v>65</v>
      </c>
      <c r="I61" s="183">
        <v>45782</v>
      </c>
      <c r="J61" s="183">
        <v>46332</v>
      </c>
      <c r="K61" s="184">
        <v>1</v>
      </c>
      <c r="L61" s="184">
        <v>250000000</v>
      </c>
      <c r="M61" s="185">
        <v>250250000</v>
      </c>
      <c r="N61" s="187">
        <v>253713486.40000001</v>
      </c>
      <c r="O61" s="204"/>
      <c r="Q61" s="205"/>
    </row>
    <row r="62" spans="1:17">
      <c r="A62" s="180" t="s">
        <v>123</v>
      </c>
      <c r="B62" s="181" t="s">
        <v>234</v>
      </c>
      <c r="C62" s="182" t="s">
        <v>138</v>
      </c>
      <c r="D62" s="180" t="s">
        <v>230</v>
      </c>
      <c r="E62" s="180" t="s">
        <v>131</v>
      </c>
      <c r="F62" s="228">
        <v>8.7499999999999994E-2</v>
      </c>
      <c r="G62" s="180" t="s">
        <v>124</v>
      </c>
      <c r="H62" s="180" t="s">
        <v>65</v>
      </c>
      <c r="I62" s="183">
        <v>45782</v>
      </c>
      <c r="J62" s="183">
        <v>46332</v>
      </c>
      <c r="K62" s="184">
        <v>1</v>
      </c>
      <c r="L62" s="184">
        <v>250000000</v>
      </c>
      <c r="M62" s="185">
        <v>250250000</v>
      </c>
      <c r="N62" s="187">
        <v>253713486.40000001</v>
      </c>
      <c r="O62" s="204"/>
      <c r="Q62" s="205"/>
    </row>
    <row r="63" spans="1:17">
      <c r="A63" s="180" t="s">
        <v>123</v>
      </c>
      <c r="B63" s="181" t="s">
        <v>235</v>
      </c>
      <c r="C63" s="182" t="s">
        <v>138</v>
      </c>
      <c r="D63" s="180" t="s">
        <v>230</v>
      </c>
      <c r="E63" s="180" t="s">
        <v>131</v>
      </c>
      <c r="F63" s="228">
        <v>8.7499999999999994E-2</v>
      </c>
      <c r="G63" s="180" t="s">
        <v>124</v>
      </c>
      <c r="H63" s="180" t="s">
        <v>65</v>
      </c>
      <c r="I63" s="183">
        <v>45782</v>
      </c>
      <c r="J63" s="183">
        <v>46332</v>
      </c>
      <c r="K63" s="184">
        <v>1</v>
      </c>
      <c r="L63" s="184">
        <v>250000000</v>
      </c>
      <c r="M63" s="185">
        <v>250250000</v>
      </c>
      <c r="N63" s="187">
        <v>253713486.40000001</v>
      </c>
      <c r="O63" s="204"/>
      <c r="Q63" s="205"/>
    </row>
    <row r="64" spans="1:17">
      <c r="A64" s="180" t="s">
        <v>123</v>
      </c>
      <c r="B64" s="181" t="s">
        <v>288</v>
      </c>
      <c r="C64" s="182" t="s">
        <v>128</v>
      </c>
      <c r="D64" s="180" t="s">
        <v>200</v>
      </c>
      <c r="E64" s="180" t="s">
        <v>125</v>
      </c>
      <c r="F64" s="228">
        <v>0.1</v>
      </c>
      <c r="G64" s="180" t="s">
        <v>124</v>
      </c>
      <c r="H64" s="180" t="s">
        <v>65</v>
      </c>
      <c r="I64" s="183">
        <v>46101</v>
      </c>
      <c r="J64" s="183">
        <v>46227</v>
      </c>
      <c r="K64" s="184">
        <v>1</v>
      </c>
      <c r="L64" s="184">
        <v>500000000</v>
      </c>
      <c r="M64" s="185">
        <v>510932191.80000001</v>
      </c>
      <c r="N64" s="187">
        <v>512196974.55000001</v>
      </c>
      <c r="O64" s="204"/>
      <c r="Q64" s="205"/>
    </row>
    <row r="65" spans="1:17">
      <c r="A65" s="180" t="s">
        <v>123</v>
      </c>
      <c r="B65" s="181" t="s">
        <v>289</v>
      </c>
      <c r="C65" s="182" t="s">
        <v>128</v>
      </c>
      <c r="D65" s="180" t="s">
        <v>200</v>
      </c>
      <c r="E65" s="180" t="s">
        <v>125</v>
      </c>
      <c r="F65" s="228">
        <v>0.1</v>
      </c>
      <c r="G65" s="180" t="s">
        <v>124</v>
      </c>
      <c r="H65" s="180" t="s">
        <v>65</v>
      </c>
      <c r="I65" s="183">
        <v>46101</v>
      </c>
      <c r="J65" s="183">
        <v>46227</v>
      </c>
      <c r="K65" s="184">
        <v>1</v>
      </c>
      <c r="L65" s="184">
        <v>500000000</v>
      </c>
      <c r="M65" s="185">
        <v>510932191.80000001</v>
      </c>
      <c r="N65" s="187">
        <v>512196974.55000001</v>
      </c>
      <c r="O65" s="204"/>
      <c r="Q65" s="205"/>
    </row>
    <row r="66" spans="1:17">
      <c r="A66" s="180" t="s">
        <v>123</v>
      </c>
      <c r="B66" s="181" t="s">
        <v>236</v>
      </c>
      <c r="C66" s="182" t="s">
        <v>128</v>
      </c>
      <c r="D66" s="180" t="s">
        <v>200</v>
      </c>
      <c r="E66" s="180" t="s">
        <v>125</v>
      </c>
      <c r="F66" s="228">
        <v>9.5000000000000001E-2</v>
      </c>
      <c r="G66" s="180" t="s">
        <v>124</v>
      </c>
      <c r="H66" s="180" t="s">
        <v>65</v>
      </c>
      <c r="I66" s="183">
        <v>45840</v>
      </c>
      <c r="J66" s="183">
        <v>46377</v>
      </c>
      <c r="K66" s="184">
        <v>1</v>
      </c>
      <c r="L66" s="184">
        <v>500000000</v>
      </c>
      <c r="M66" s="185">
        <v>504874417.80000001</v>
      </c>
      <c r="N66" s="187">
        <v>503175719.35000002</v>
      </c>
      <c r="O66" s="204"/>
      <c r="Q66" s="205"/>
    </row>
    <row r="67" spans="1:17">
      <c r="A67" s="180" t="s">
        <v>123</v>
      </c>
      <c r="B67" s="181" t="s">
        <v>237</v>
      </c>
      <c r="C67" s="182" t="s">
        <v>176</v>
      </c>
      <c r="D67" s="180" t="s">
        <v>228</v>
      </c>
      <c r="E67" s="180" t="s">
        <v>127</v>
      </c>
      <c r="F67" s="228">
        <v>0.1</v>
      </c>
      <c r="G67" s="180" t="s">
        <v>124</v>
      </c>
      <c r="H67" s="180" t="s">
        <v>65</v>
      </c>
      <c r="I67" s="183">
        <v>45869</v>
      </c>
      <c r="J67" s="183">
        <v>46223</v>
      </c>
      <c r="K67" s="184">
        <v>1</v>
      </c>
      <c r="L67" s="184">
        <v>500000000</v>
      </c>
      <c r="M67" s="185">
        <v>505519617.10000002</v>
      </c>
      <c r="N67" s="187">
        <v>536196350.64999998</v>
      </c>
      <c r="O67" s="204"/>
      <c r="Q67" s="205"/>
    </row>
    <row r="68" spans="1:17">
      <c r="A68" s="180" t="s">
        <v>123</v>
      </c>
      <c r="B68" s="181" t="s">
        <v>238</v>
      </c>
      <c r="C68" s="182" t="s">
        <v>176</v>
      </c>
      <c r="D68" s="180" t="s">
        <v>228</v>
      </c>
      <c r="E68" s="180" t="s">
        <v>127</v>
      </c>
      <c r="F68" s="228">
        <v>0.1</v>
      </c>
      <c r="G68" s="180" t="s">
        <v>124</v>
      </c>
      <c r="H68" s="180" t="s">
        <v>65</v>
      </c>
      <c r="I68" s="183">
        <v>45869</v>
      </c>
      <c r="J68" s="183">
        <v>46223</v>
      </c>
      <c r="K68" s="184">
        <v>1</v>
      </c>
      <c r="L68" s="184">
        <v>500000000</v>
      </c>
      <c r="M68" s="185">
        <v>505519617.10000002</v>
      </c>
      <c r="N68" s="187">
        <v>536196350.64999998</v>
      </c>
      <c r="O68" s="204"/>
      <c r="Q68" s="205"/>
    </row>
    <row r="69" spans="1:17">
      <c r="A69" s="180" t="s">
        <v>123</v>
      </c>
      <c r="B69" s="181" t="s">
        <v>239</v>
      </c>
      <c r="C69" s="182" t="s">
        <v>129</v>
      </c>
      <c r="D69" s="180" t="s">
        <v>196</v>
      </c>
      <c r="E69" s="180" t="s">
        <v>125</v>
      </c>
      <c r="F69" s="228">
        <v>7.8E-2</v>
      </c>
      <c r="G69" s="180" t="s">
        <v>124</v>
      </c>
      <c r="H69" s="180" t="s">
        <v>65</v>
      </c>
      <c r="I69" s="183">
        <v>45916</v>
      </c>
      <c r="J69" s="183">
        <v>46139</v>
      </c>
      <c r="K69" s="184">
        <v>1</v>
      </c>
      <c r="L69" s="184">
        <v>500000000</v>
      </c>
      <c r="M69" s="185">
        <v>508629754.80000001</v>
      </c>
      <c r="N69" s="187">
        <v>534948708.05000001</v>
      </c>
      <c r="O69" s="204"/>
      <c r="Q69" s="205"/>
    </row>
    <row r="70" spans="1:17">
      <c r="A70" s="180" t="s">
        <v>123</v>
      </c>
      <c r="B70" s="181" t="s">
        <v>240</v>
      </c>
      <c r="C70" s="182" t="s">
        <v>138</v>
      </c>
      <c r="D70" s="180" t="s">
        <v>230</v>
      </c>
      <c r="E70" s="180" t="s">
        <v>131</v>
      </c>
      <c r="F70" s="228">
        <v>8.5000000000000006E-2</v>
      </c>
      <c r="G70" s="180" t="s">
        <v>124</v>
      </c>
      <c r="H70" s="180" t="s">
        <v>65</v>
      </c>
      <c r="I70" s="183">
        <v>45925</v>
      </c>
      <c r="J70" s="183">
        <v>46188</v>
      </c>
      <c r="K70" s="184">
        <v>1</v>
      </c>
      <c r="L70" s="184">
        <v>200000000</v>
      </c>
      <c r="M70" s="185">
        <v>197904891</v>
      </c>
      <c r="N70" s="187">
        <v>200050775.80000001</v>
      </c>
      <c r="O70" s="204"/>
      <c r="Q70" s="205"/>
    </row>
    <row r="71" spans="1:17">
      <c r="A71" s="180" t="s">
        <v>123</v>
      </c>
      <c r="B71" s="181" t="s">
        <v>241</v>
      </c>
      <c r="C71" s="182" t="s">
        <v>162</v>
      </c>
      <c r="D71" s="180" t="s">
        <v>201</v>
      </c>
      <c r="E71" s="180" t="s">
        <v>130</v>
      </c>
      <c r="F71" s="228">
        <v>7.4499999999999997E-2</v>
      </c>
      <c r="G71" s="180" t="s">
        <v>124</v>
      </c>
      <c r="H71" s="180" t="s">
        <v>65</v>
      </c>
      <c r="I71" s="183">
        <v>45947</v>
      </c>
      <c r="J71" s="183">
        <v>46321</v>
      </c>
      <c r="K71" s="184">
        <v>1</v>
      </c>
      <c r="L71" s="184">
        <v>1000000000</v>
      </c>
      <c r="M71" s="185">
        <v>987804109.60000002</v>
      </c>
      <c r="N71" s="187">
        <v>996001391.79999995</v>
      </c>
      <c r="O71" s="204"/>
      <c r="Q71" s="205"/>
    </row>
    <row r="72" spans="1:17">
      <c r="A72" s="180" t="s">
        <v>123</v>
      </c>
      <c r="B72" s="181" t="s">
        <v>290</v>
      </c>
      <c r="C72" s="182" t="s">
        <v>163</v>
      </c>
      <c r="D72" s="180" t="s">
        <v>193</v>
      </c>
      <c r="E72" s="180" t="s">
        <v>291</v>
      </c>
      <c r="F72" s="228">
        <v>0.1075</v>
      </c>
      <c r="G72" s="180" t="s">
        <v>124</v>
      </c>
      <c r="H72" s="180" t="s">
        <v>65</v>
      </c>
      <c r="I72" s="183">
        <v>46052</v>
      </c>
      <c r="J72" s="183">
        <v>46510</v>
      </c>
      <c r="K72" s="184">
        <v>1</v>
      </c>
      <c r="L72" s="184">
        <v>1000000000</v>
      </c>
      <c r="M72" s="185">
        <v>1002178082.2</v>
      </c>
      <c r="N72" s="187">
        <v>1019668172.1</v>
      </c>
      <c r="O72" s="204"/>
      <c r="Q72" s="205"/>
    </row>
    <row r="73" spans="1:17">
      <c r="A73" s="180" t="s">
        <v>123</v>
      </c>
      <c r="B73" s="181" t="s">
        <v>292</v>
      </c>
      <c r="C73" s="182" t="s">
        <v>163</v>
      </c>
      <c r="D73" s="180" t="s">
        <v>193</v>
      </c>
      <c r="E73" s="180" t="s">
        <v>291</v>
      </c>
      <c r="F73" s="228">
        <v>0.1075</v>
      </c>
      <c r="G73" s="180" t="s">
        <v>124</v>
      </c>
      <c r="H73" s="180" t="s">
        <v>65</v>
      </c>
      <c r="I73" s="183">
        <v>46052</v>
      </c>
      <c r="J73" s="183">
        <v>46510</v>
      </c>
      <c r="K73" s="184">
        <v>1</v>
      </c>
      <c r="L73" s="184">
        <v>1000000000</v>
      </c>
      <c r="M73" s="185">
        <v>1002178082.2</v>
      </c>
      <c r="N73" s="187">
        <v>1019668172.1</v>
      </c>
      <c r="O73" s="204"/>
      <c r="Q73" s="205"/>
    </row>
    <row r="74" spans="1:17">
      <c r="A74" s="180" t="s">
        <v>123</v>
      </c>
      <c r="B74" s="181" t="s">
        <v>293</v>
      </c>
      <c r="C74" s="182" t="s">
        <v>163</v>
      </c>
      <c r="D74" s="180" t="s">
        <v>193</v>
      </c>
      <c r="E74" s="180" t="s">
        <v>291</v>
      </c>
      <c r="F74" s="228">
        <v>0.1075</v>
      </c>
      <c r="G74" s="180" t="s">
        <v>124</v>
      </c>
      <c r="H74" s="180" t="s">
        <v>65</v>
      </c>
      <c r="I74" s="183">
        <v>46052</v>
      </c>
      <c r="J74" s="183">
        <v>46517</v>
      </c>
      <c r="K74" s="184">
        <v>1</v>
      </c>
      <c r="L74" s="184">
        <v>1000000000</v>
      </c>
      <c r="M74" s="185">
        <v>1026328767.1</v>
      </c>
      <c r="N74" s="187">
        <v>1017304484.8</v>
      </c>
      <c r="O74" s="204"/>
      <c r="Q74" s="205"/>
    </row>
    <row r="75" spans="1:17">
      <c r="A75" s="180" t="s">
        <v>123</v>
      </c>
      <c r="B75" s="181" t="s">
        <v>294</v>
      </c>
      <c r="C75" s="182" t="s">
        <v>163</v>
      </c>
      <c r="D75" s="180" t="s">
        <v>193</v>
      </c>
      <c r="E75" s="180" t="s">
        <v>291</v>
      </c>
      <c r="F75" s="228">
        <v>0.1075</v>
      </c>
      <c r="G75" s="180" t="s">
        <v>124</v>
      </c>
      <c r="H75" s="180" t="s">
        <v>65</v>
      </c>
      <c r="I75" s="183">
        <v>46052</v>
      </c>
      <c r="J75" s="183">
        <v>46517</v>
      </c>
      <c r="K75" s="184">
        <v>1</v>
      </c>
      <c r="L75" s="184">
        <v>1000000000</v>
      </c>
      <c r="M75" s="185">
        <v>1026328767.1</v>
      </c>
      <c r="N75" s="187">
        <v>1017304484.8</v>
      </c>
      <c r="O75" s="204"/>
      <c r="Q75" s="205"/>
    </row>
    <row r="76" spans="1:17">
      <c r="A76" s="180" t="s">
        <v>123</v>
      </c>
      <c r="B76" s="181" t="s">
        <v>295</v>
      </c>
      <c r="C76" s="182" t="s">
        <v>163</v>
      </c>
      <c r="D76" s="180" t="s">
        <v>193</v>
      </c>
      <c r="E76" s="180" t="s">
        <v>291</v>
      </c>
      <c r="F76" s="228">
        <v>0.1075</v>
      </c>
      <c r="G76" s="180" t="s">
        <v>124</v>
      </c>
      <c r="H76" s="180" t="s">
        <v>65</v>
      </c>
      <c r="I76" s="183">
        <v>46057</v>
      </c>
      <c r="J76" s="183">
        <v>46517</v>
      </c>
      <c r="K76" s="184">
        <v>1</v>
      </c>
      <c r="L76" s="184">
        <v>1000000000</v>
      </c>
      <c r="M76" s="185">
        <v>1001294520.5</v>
      </c>
      <c r="N76" s="187">
        <v>1017303788</v>
      </c>
      <c r="O76" s="204"/>
      <c r="Q76" s="205"/>
    </row>
    <row r="77" spans="1:17">
      <c r="A77" s="180" t="s">
        <v>123</v>
      </c>
      <c r="B77" s="181" t="s">
        <v>296</v>
      </c>
      <c r="C77" s="182" t="s">
        <v>163</v>
      </c>
      <c r="D77" s="180" t="s">
        <v>193</v>
      </c>
      <c r="E77" s="180" t="s">
        <v>291</v>
      </c>
      <c r="F77" s="228">
        <v>0.1075</v>
      </c>
      <c r="G77" s="180" t="s">
        <v>124</v>
      </c>
      <c r="H77" s="180" t="s">
        <v>65</v>
      </c>
      <c r="I77" s="183">
        <v>46057</v>
      </c>
      <c r="J77" s="183">
        <v>46517</v>
      </c>
      <c r="K77" s="184">
        <v>1</v>
      </c>
      <c r="L77" s="184">
        <v>1000000000</v>
      </c>
      <c r="M77" s="185">
        <v>1001294520.5</v>
      </c>
      <c r="N77" s="187">
        <v>1017303788</v>
      </c>
      <c r="O77" s="204"/>
      <c r="Q77" s="205"/>
    </row>
    <row r="78" spans="1:17">
      <c r="A78" s="180" t="s">
        <v>123</v>
      </c>
      <c r="B78" s="181" t="s">
        <v>297</v>
      </c>
      <c r="C78" s="182" t="s">
        <v>163</v>
      </c>
      <c r="D78" s="180" t="s">
        <v>193</v>
      </c>
      <c r="E78" s="180" t="s">
        <v>291</v>
      </c>
      <c r="F78" s="228">
        <v>0.1075</v>
      </c>
      <c r="G78" s="180" t="s">
        <v>124</v>
      </c>
      <c r="H78" s="180" t="s">
        <v>65</v>
      </c>
      <c r="I78" s="183">
        <v>46057</v>
      </c>
      <c r="J78" s="183">
        <v>46517</v>
      </c>
      <c r="K78" s="184">
        <v>1</v>
      </c>
      <c r="L78" s="184">
        <v>1000000000</v>
      </c>
      <c r="M78" s="185">
        <v>1001294520.5</v>
      </c>
      <c r="N78" s="187">
        <v>1017303788</v>
      </c>
      <c r="O78" s="204"/>
      <c r="Q78" s="205"/>
    </row>
    <row r="79" spans="1:17">
      <c r="A79" s="180" t="s">
        <v>123</v>
      </c>
      <c r="B79" s="181" t="s">
        <v>242</v>
      </c>
      <c r="C79" s="182" t="s">
        <v>138</v>
      </c>
      <c r="D79" s="180" t="s">
        <v>230</v>
      </c>
      <c r="E79" s="180" t="s">
        <v>131</v>
      </c>
      <c r="F79" s="228">
        <v>0.09</v>
      </c>
      <c r="G79" s="180" t="s">
        <v>124</v>
      </c>
      <c r="H79" s="180" t="s">
        <v>65</v>
      </c>
      <c r="I79" s="183">
        <v>45996</v>
      </c>
      <c r="J79" s="183">
        <v>46454</v>
      </c>
      <c r="K79" s="184">
        <v>1</v>
      </c>
      <c r="L79" s="184">
        <v>1000000000</v>
      </c>
      <c r="M79" s="185">
        <v>982600000</v>
      </c>
      <c r="N79" s="187">
        <v>993306299.5</v>
      </c>
      <c r="O79" s="204"/>
      <c r="Q79" s="205"/>
    </row>
    <row r="80" spans="1:17">
      <c r="A80" s="180" t="s">
        <v>123</v>
      </c>
      <c r="B80" s="181" t="s">
        <v>243</v>
      </c>
      <c r="C80" s="182" t="s">
        <v>138</v>
      </c>
      <c r="D80" s="180" t="s">
        <v>230</v>
      </c>
      <c r="E80" s="180" t="s">
        <v>131</v>
      </c>
      <c r="F80" s="228">
        <v>0.09</v>
      </c>
      <c r="G80" s="180" t="s">
        <v>124</v>
      </c>
      <c r="H80" s="180" t="s">
        <v>65</v>
      </c>
      <c r="I80" s="183">
        <v>45996</v>
      </c>
      <c r="J80" s="183">
        <v>46454</v>
      </c>
      <c r="K80" s="184">
        <v>1</v>
      </c>
      <c r="L80" s="184">
        <v>1000000000</v>
      </c>
      <c r="M80" s="185">
        <v>982600000</v>
      </c>
      <c r="N80" s="187">
        <v>993306299.5</v>
      </c>
      <c r="O80" s="204"/>
      <c r="Q80" s="205"/>
    </row>
    <row r="81" spans="1:17">
      <c r="A81" s="180" t="s">
        <v>123</v>
      </c>
      <c r="B81" s="181" t="s">
        <v>244</v>
      </c>
      <c r="C81" s="182" t="s">
        <v>129</v>
      </c>
      <c r="D81" s="180" t="s">
        <v>196</v>
      </c>
      <c r="E81" s="180" t="s">
        <v>125</v>
      </c>
      <c r="F81" s="228">
        <v>0.09</v>
      </c>
      <c r="G81" s="180" t="s">
        <v>124</v>
      </c>
      <c r="H81" s="180" t="s">
        <v>65</v>
      </c>
      <c r="I81" s="183">
        <v>46002</v>
      </c>
      <c r="J81" s="183">
        <v>46203</v>
      </c>
      <c r="K81" s="184">
        <v>1</v>
      </c>
      <c r="L81" s="184">
        <v>500000000</v>
      </c>
      <c r="M81" s="185">
        <v>517404828.10000002</v>
      </c>
      <c r="N81" s="187">
        <v>532328898.05000001</v>
      </c>
      <c r="O81" s="204"/>
      <c r="Q81" s="205"/>
    </row>
    <row r="82" spans="1:17">
      <c r="A82" s="180" t="s">
        <v>123</v>
      </c>
      <c r="B82" s="181" t="s">
        <v>245</v>
      </c>
      <c r="C82" s="182" t="s">
        <v>129</v>
      </c>
      <c r="D82" s="180" t="s">
        <v>196</v>
      </c>
      <c r="E82" s="180" t="s">
        <v>125</v>
      </c>
      <c r="F82" s="228">
        <v>0.09</v>
      </c>
      <c r="G82" s="180" t="s">
        <v>124</v>
      </c>
      <c r="H82" s="180" t="s">
        <v>65</v>
      </c>
      <c r="I82" s="183">
        <v>46002</v>
      </c>
      <c r="J82" s="183">
        <v>46203</v>
      </c>
      <c r="K82" s="184">
        <v>1</v>
      </c>
      <c r="L82" s="184">
        <v>500000000</v>
      </c>
      <c r="M82" s="185">
        <v>517404828.10000002</v>
      </c>
      <c r="N82" s="187">
        <v>532328898.05000001</v>
      </c>
      <c r="O82" s="204"/>
      <c r="Q82" s="205"/>
    </row>
    <row r="83" spans="1:17">
      <c r="A83" s="180" t="s">
        <v>123</v>
      </c>
      <c r="B83" s="181" t="s">
        <v>246</v>
      </c>
      <c r="C83" s="182" t="s">
        <v>129</v>
      </c>
      <c r="D83" s="180" t="s">
        <v>196</v>
      </c>
      <c r="E83" s="180" t="s">
        <v>125</v>
      </c>
      <c r="F83" s="228">
        <v>0.09</v>
      </c>
      <c r="G83" s="180" t="s">
        <v>124</v>
      </c>
      <c r="H83" s="180" t="s">
        <v>65</v>
      </c>
      <c r="I83" s="183">
        <v>46002</v>
      </c>
      <c r="J83" s="183">
        <v>46203</v>
      </c>
      <c r="K83" s="184">
        <v>1</v>
      </c>
      <c r="L83" s="184">
        <v>500000000</v>
      </c>
      <c r="M83" s="185">
        <v>517404828.10000002</v>
      </c>
      <c r="N83" s="187">
        <v>532328898.05000001</v>
      </c>
      <c r="O83" s="204"/>
      <c r="Q83" s="205"/>
    </row>
    <row r="84" spans="1:17">
      <c r="A84" s="180" t="s">
        <v>123</v>
      </c>
      <c r="B84" s="181" t="s">
        <v>247</v>
      </c>
      <c r="C84" s="182" t="s">
        <v>129</v>
      </c>
      <c r="D84" s="180" t="s">
        <v>196</v>
      </c>
      <c r="E84" s="180" t="s">
        <v>125</v>
      </c>
      <c r="F84" s="228">
        <v>0.09</v>
      </c>
      <c r="G84" s="180" t="s">
        <v>124</v>
      </c>
      <c r="H84" s="180" t="s">
        <v>65</v>
      </c>
      <c r="I84" s="183">
        <v>46002</v>
      </c>
      <c r="J84" s="183">
        <v>46203</v>
      </c>
      <c r="K84" s="184">
        <v>1</v>
      </c>
      <c r="L84" s="184">
        <v>500000000</v>
      </c>
      <c r="M84" s="185">
        <v>517404828.10000002</v>
      </c>
      <c r="N84" s="187">
        <v>532328898.05000001</v>
      </c>
      <c r="O84" s="204"/>
      <c r="Q84" s="205"/>
    </row>
    <row r="85" spans="1:17">
      <c r="A85" s="180" t="s">
        <v>123</v>
      </c>
      <c r="B85" s="181" t="s">
        <v>248</v>
      </c>
      <c r="C85" s="182" t="s">
        <v>129</v>
      </c>
      <c r="D85" s="180" t="s">
        <v>196</v>
      </c>
      <c r="E85" s="180" t="s">
        <v>125</v>
      </c>
      <c r="F85" s="228">
        <v>0.09</v>
      </c>
      <c r="G85" s="180" t="s">
        <v>124</v>
      </c>
      <c r="H85" s="180" t="s">
        <v>65</v>
      </c>
      <c r="I85" s="183">
        <v>46002</v>
      </c>
      <c r="J85" s="183">
        <v>46203</v>
      </c>
      <c r="K85" s="184">
        <v>1</v>
      </c>
      <c r="L85" s="184">
        <v>500000000</v>
      </c>
      <c r="M85" s="185">
        <v>517404828.10000002</v>
      </c>
      <c r="N85" s="187">
        <v>532328898.05000001</v>
      </c>
      <c r="O85" s="204"/>
      <c r="Q85" s="205"/>
    </row>
    <row r="86" spans="1:17">
      <c r="A86" s="180" t="s">
        <v>123</v>
      </c>
      <c r="B86" s="181" t="s">
        <v>249</v>
      </c>
      <c r="C86" s="182" t="s">
        <v>129</v>
      </c>
      <c r="D86" s="180" t="s">
        <v>196</v>
      </c>
      <c r="E86" s="180" t="s">
        <v>125</v>
      </c>
      <c r="F86" s="228">
        <v>0.09</v>
      </c>
      <c r="G86" s="180" t="s">
        <v>124</v>
      </c>
      <c r="H86" s="180" t="s">
        <v>65</v>
      </c>
      <c r="I86" s="183">
        <v>46002</v>
      </c>
      <c r="J86" s="183">
        <v>46203</v>
      </c>
      <c r="K86" s="184">
        <v>1</v>
      </c>
      <c r="L86" s="184">
        <v>500000000</v>
      </c>
      <c r="M86" s="185">
        <v>517404828.10000002</v>
      </c>
      <c r="N86" s="187">
        <v>532328898.05000001</v>
      </c>
      <c r="O86" s="204"/>
      <c r="Q86" s="205"/>
    </row>
    <row r="87" spans="1:17">
      <c r="A87" s="180" t="s">
        <v>123</v>
      </c>
      <c r="B87" s="181" t="s">
        <v>250</v>
      </c>
      <c r="C87" s="182" t="s">
        <v>129</v>
      </c>
      <c r="D87" s="180" t="s">
        <v>196</v>
      </c>
      <c r="E87" s="180" t="s">
        <v>125</v>
      </c>
      <c r="F87" s="228">
        <v>0.09</v>
      </c>
      <c r="G87" s="180" t="s">
        <v>124</v>
      </c>
      <c r="H87" s="180" t="s">
        <v>65</v>
      </c>
      <c r="I87" s="183">
        <v>46002</v>
      </c>
      <c r="J87" s="183">
        <v>46203</v>
      </c>
      <c r="K87" s="184">
        <v>1</v>
      </c>
      <c r="L87" s="184">
        <v>500000000</v>
      </c>
      <c r="M87" s="185">
        <v>517404828.10000002</v>
      </c>
      <c r="N87" s="187">
        <v>532328898.05000001</v>
      </c>
      <c r="O87" s="204"/>
      <c r="Q87" s="205"/>
    </row>
    <row r="88" spans="1:17">
      <c r="A88" s="180" t="s">
        <v>123</v>
      </c>
      <c r="B88" s="181" t="s">
        <v>251</v>
      </c>
      <c r="C88" s="182" t="s">
        <v>129</v>
      </c>
      <c r="D88" s="180" t="s">
        <v>196</v>
      </c>
      <c r="E88" s="180" t="s">
        <v>125</v>
      </c>
      <c r="F88" s="228">
        <v>0.09</v>
      </c>
      <c r="G88" s="180" t="s">
        <v>124</v>
      </c>
      <c r="H88" s="180" t="s">
        <v>65</v>
      </c>
      <c r="I88" s="183">
        <v>46002</v>
      </c>
      <c r="J88" s="183">
        <v>46203</v>
      </c>
      <c r="K88" s="184">
        <v>1</v>
      </c>
      <c r="L88" s="184">
        <v>500000000</v>
      </c>
      <c r="M88" s="185">
        <v>517404828.10000002</v>
      </c>
      <c r="N88" s="187">
        <v>532328898.05000001</v>
      </c>
      <c r="O88" s="204"/>
      <c r="Q88" s="205"/>
    </row>
    <row r="89" spans="1:17">
      <c r="A89" s="180" t="s">
        <v>123</v>
      </c>
      <c r="B89" s="181" t="s">
        <v>252</v>
      </c>
      <c r="C89" s="182" t="s">
        <v>129</v>
      </c>
      <c r="D89" s="180" t="s">
        <v>196</v>
      </c>
      <c r="E89" s="180" t="s">
        <v>125</v>
      </c>
      <c r="F89" s="228">
        <v>0.09</v>
      </c>
      <c r="G89" s="180" t="s">
        <v>124</v>
      </c>
      <c r="H89" s="180" t="s">
        <v>65</v>
      </c>
      <c r="I89" s="183">
        <v>46002</v>
      </c>
      <c r="J89" s="183">
        <v>46203</v>
      </c>
      <c r="K89" s="184">
        <v>1</v>
      </c>
      <c r="L89" s="184">
        <v>500000000</v>
      </c>
      <c r="M89" s="185">
        <v>517404828.10000002</v>
      </c>
      <c r="N89" s="187">
        <v>532328898.05000001</v>
      </c>
      <c r="O89" s="204"/>
      <c r="Q89" s="205"/>
    </row>
    <row r="90" spans="1:17">
      <c r="A90" s="180" t="s">
        <v>123</v>
      </c>
      <c r="B90" s="181" t="s">
        <v>253</v>
      </c>
      <c r="C90" s="182" t="s">
        <v>129</v>
      </c>
      <c r="D90" s="180" t="s">
        <v>196</v>
      </c>
      <c r="E90" s="180" t="s">
        <v>125</v>
      </c>
      <c r="F90" s="228">
        <v>0.09</v>
      </c>
      <c r="G90" s="180" t="s">
        <v>124</v>
      </c>
      <c r="H90" s="180" t="s">
        <v>65</v>
      </c>
      <c r="I90" s="183">
        <v>46002</v>
      </c>
      <c r="J90" s="183">
        <v>46203</v>
      </c>
      <c r="K90" s="184">
        <v>1</v>
      </c>
      <c r="L90" s="184">
        <v>500000000</v>
      </c>
      <c r="M90" s="185">
        <v>517404828.10000002</v>
      </c>
      <c r="N90" s="187">
        <v>532328898.05000001</v>
      </c>
      <c r="O90" s="204"/>
      <c r="Q90" s="205"/>
    </row>
    <row r="91" spans="1:17">
      <c r="A91" s="180" t="s">
        <v>123</v>
      </c>
      <c r="B91" s="181" t="s">
        <v>298</v>
      </c>
      <c r="C91" s="182" t="s">
        <v>204</v>
      </c>
      <c r="D91" s="180" t="s">
        <v>205</v>
      </c>
      <c r="E91" s="180" t="s">
        <v>179</v>
      </c>
      <c r="F91" s="228">
        <v>9.1999999999999998E-2</v>
      </c>
      <c r="G91" s="180" t="s">
        <v>124</v>
      </c>
      <c r="H91" s="180" t="s">
        <v>65</v>
      </c>
      <c r="I91" s="183">
        <v>46024</v>
      </c>
      <c r="J91" s="183">
        <v>46216</v>
      </c>
      <c r="K91" s="184">
        <v>1</v>
      </c>
      <c r="L91" s="184">
        <v>500000000</v>
      </c>
      <c r="M91" s="185">
        <v>508820410.94999999</v>
      </c>
      <c r="N91" s="187">
        <v>509456320.19999999</v>
      </c>
      <c r="O91" s="204"/>
      <c r="Q91" s="205"/>
    </row>
    <row r="92" spans="1:17">
      <c r="A92" s="180" t="s">
        <v>123</v>
      </c>
      <c r="B92" s="181" t="s">
        <v>299</v>
      </c>
      <c r="C92" s="182" t="s">
        <v>176</v>
      </c>
      <c r="D92" s="180" t="s">
        <v>228</v>
      </c>
      <c r="E92" s="180" t="s">
        <v>127</v>
      </c>
      <c r="F92" s="228">
        <v>8.5000000000000006E-2</v>
      </c>
      <c r="G92" s="180" t="s">
        <v>124</v>
      </c>
      <c r="H92" s="180" t="s">
        <v>65</v>
      </c>
      <c r="I92" s="183">
        <v>46031</v>
      </c>
      <c r="J92" s="183">
        <v>46384</v>
      </c>
      <c r="K92" s="184">
        <v>1</v>
      </c>
      <c r="L92" s="184">
        <v>1500000000</v>
      </c>
      <c r="M92" s="185">
        <v>1475361121.2</v>
      </c>
      <c r="N92" s="187">
        <v>1478681352</v>
      </c>
      <c r="O92" s="204"/>
      <c r="Q92" s="205"/>
    </row>
    <row r="93" spans="1:17">
      <c r="A93" s="180" t="s">
        <v>123</v>
      </c>
      <c r="B93" s="181" t="s">
        <v>300</v>
      </c>
      <c r="C93" s="182" t="s">
        <v>128</v>
      </c>
      <c r="D93" s="180" t="s">
        <v>200</v>
      </c>
      <c r="E93" s="180" t="s">
        <v>125</v>
      </c>
      <c r="F93" s="228">
        <v>7.8E-2</v>
      </c>
      <c r="G93" s="180" t="s">
        <v>124</v>
      </c>
      <c r="H93" s="180" t="s">
        <v>65</v>
      </c>
      <c r="I93" s="183">
        <v>46044</v>
      </c>
      <c r="J93" s="183">
        <v>46118</v>
      </c>
      <c r="K93" s="184">
        <v>1</v>
      </c>
      <c r="L93" s="184">
        <v>400000000</v>
      </c>
      <c r="M93" s="185">
        <v>400263910</v>
      </c>
      <c r="N93" s="187">
        <v>402188580.80000001</v>
      </c>
      <c r="O93" s="204"/>
      <c r="Q93" s="205"/>
    </row>
    <row r="94" spans="1:17">
      <c r="A94" s="180" t="s">
        <v>123</v>
      </c>
      <c r="B94" s="181" t="s">
        <v>301</v>
      </c>
      <c r="C94" s="182" t="s">
        <v>144</v>
      </c>
      <c r="D94" s="180" t="s">
        <v>145</v>
      </c>
      <c r="E94" s="180" t="s">
        <v>179</v>
      </c>
      <c r="F94" s="228">
        <v>8.2500000000000004E-2</v>
      </c>
      <c r="G94" s="180" t="s">
        <v>124</v>
      </c>
      <c r="H94" s="180" t="s">
        <v>65</v>
      </c>
      <c r="I94" s="183">
        <v>46044</v>
      </c>
      <c r="J94" s="183">
        <v>46283</v>
      </c>
      <c r="K94" s="184">
        <v>1</v>
      </c>
      <c r="L94" s="184">
        <v>100000000</v>
      </c>
      <c r="M94" s="185">
        <v>101854925.20999999</v>
      </c>
      <c r="N94" s="187">
        <v>99585028.390000001</v>
      </c>
      <c r="O94" s="204"/>
      <c r="Q94" s="205"/>
    </row>
    <row r="95" spans="1:17">
      <c r="A95" s="180" t="s">
        <v>123</v>
      </c>
      <c r="B95" s="181" t="s">
        <v>302</v>
      </c>
      <c r="C95" s="182" t="s">
        <v>144</v>
      </c>
      <c r="D95" s="180" t="s">
        <v>145</v>
      </c>
      <c r="E95" s="180" t="s">
        <v>179</v>
      </c>
      <c r="F95" s="228">
        <v>8.2500000000000004E-2</v>
      </c>
      <c r="G95" s="180" t="s">
        <v>124</v>
      </c>
      <c r="H95" s="180" t="s">
        <v>65</v>
      </c>
      <c r="I95" s="183">
        <v>46044</v>
      </c>
      <c r="J95" s="183">
        <v>46283</v>
      </c>
      <c r="K95" s="184">
        <v>1</v>
      </c>
      <c r="L95" s="184">
        <v>100000000</v>
      </c>
      <c r="M95" s="185">
        <v>101854925.20999999</v>
      </c>
      <c r="N95" s="187">
        <v>99585028.390000001</v>
      </c>
      <c r="O95" s="204"/>
      <c r="Q95" s="205"/>
    </row>
    <row r="96" spans="1:17">
      <c r="A96" s="180" t="s">
        <v>123</v>
      </c>
      <c r="B96" s="181" t="s">
        <v>303</v>
      </c>
      <c r="C96" s="182" t="s">
        <v>144</v>
      </c>
      <c r="D96" s="180" t="s">
        <v>145</v>
      </c>
      <c r="E96" s="180" t="s">
        <v>179</v>
      </c>
      <c r="F96" s="228">
        <v>8.2500000000000004E-2</v>
      </c>
      <c r="G96" s="180" t="s">
        <v>124</v>
      </c>
      <c r="H96" s="180" t="s">
        <v>65</v>
      </c>
      <c r="I96" s="183">
        <v>46044</v>
      </c>
      <c r="J96" s="183">
        <v>46283</v>
      </c>
      <c r="K96" s="184">
        <v>1</v>
      </c>
      <c r="L96" s="184">
        <v>100000000</v>
      </c>
      <c r="M96" s="185">
        <v>101854925.20999999</v>
      </c>
      <c r="N96" s="187">
        <v>99585028.390000001</v>
      </c>
      <c r="O96" s="204"/>
      <c r="Q96" s="205"/>
    </row>
    <row r="97" spans="1:17">
      <c r="A97" s="180" t="s">
        <v>123</v>
      </c>
      <c r="B97" s="181" t="s">
        <v>304</v>
      </c>
      <c r="C97" s="182" t="s">
        <v>144</v>
      </c>
      <c r="D97" s="180" t="s">
        <v>145</v>
      </c>
      <c r="E97" s="180" t="s">
        <v>179</v>
      </c>
      <c r="F97" s="228">
        <v>8.2500000000000004E-2</v>
      </c>
      <c r="G97" s="180" t="s">
        <v>124</v>
      </c>
      <c r="H97" s="180" t="s">
        <v>65</v>
      </c>
      <c r="I97" s="183">
        <v>46044</v>
      </c>
      <c r="J97" s="183">
        <v>46283</v>
      </c>
      <c r="K97" s="184">
        <v>1</v>
      </c>
      <c r="L97" s="184">
        <v>100000000</v>
      </c>
      <c r="M97" s="185">
        <v>101854925.20999999</v>
      </c>
      <c r="N97" s="187">
        <v>99585028.390000001</v>
      </c>
      <c r="O97" s="204"/>
      <c r="Q97" s="205"/>
    </row>
    <row r="98" spans="1:17">
      <c r="A98" s="180" t="s">
        <v>123</v>
      </c>
      <c r="B98" s="181" t="s">
        <v>305</v>
      </c>
      <c r="C98" s="182" t="s">
        <v>144</v>
      </c>
      <c r="D98" s="180" t="s">
        <v>145</v>
      </c>
      <c r="E98" s="180" t="s">
        <v>179</v>
      </c>
      <c r="F98" s="228">
        <v>8.2500000000000004E-2</v>
      </c>
      <c r="G98" s="180" t="s">
        <v>124</v>
      </c>
      <c r="H98" s="180" t="s">
        <v>65</v>
      </c>
      <c r="I98" s="183">
        <v>46044</v>
      </c>
      <c r="J98" s="183">
        <v>46283</v>
      </c>
      <c r="K98" s="184">
        <v>1</v>
      </c>
      <c r="L98" s="184">
        <v>100000000</v>
      </c>
      <c r="M98" s="185">
        <v>101854925.20999999</v>
      </c>
      <c r="N98" s="187">
        <v>99585028.390000001</v>
      </c>
      <c r="O98" s="204"/>
      <c r="Q98" s="205"/>
    </row>
    <row r="99" spans="1:17">
      <c r="A99" s="180" t="s">
        <v>123</v>
      </c>
      <c r="B99" s="181" t="s">
        <v>306</v>
      </c>
      <c r="C99" s="182" t="s">
        <v>129</v>
      </c>
      <c r="D99" s="180" t="s">
        <v>196</v>
      </c>
      <c r="E99" s="180" t="s">
        <v>125</v>
      </c>
      <c r="F99" s="228">
        <v>9.2999999999999999E-2</v>
      </c>
      <c r="G99" s="180" t="s">
        <v>124</v>
      </c>
      <c r="H99" s="180" t="s">
        <v>65</v>
      </c>
      <c r="I99" s="183">
        <v>46063</v>
      </c>
      <c r="J99" s="183">
        <v>46203</v>
      </c>
      <c r="K99" s="184">
        <v>1</v>
      </c>
      <c r="L99" s="184">
        <v>5000000000</v>
      </c>
      <c r="M99" s="185">
        <v>5287243835.5</v>
      </c>
      <c r="N99" s="187">
        <v>5348791005</v>
      </c>
      <c r="O99" s="204"/>
      <c r="Q99" s="205"/>
    </row>
    <row r="100" spans="1:17">
      <c r="A100" s="180" t="s">
        <v>123</v>
      </c>
      <c r="B100" s="181" t="s">
        <v>307</v>
      </c>
      <c r="C100" s="182" t="s">
        <v>162</v>
      </c>
      <c r="D100" s="180" t="s">
        <v>201</v>
      </c>
      <c r="E100" s="180" t="s">
        <v>130</v>
      </c>
      <c r="F100" s="228">
        <v>7.0499999999999993E-2</v>
      </c>
      <c r="G100" s="180" t="s">
        <v>124</v>
      </c>
      <c r="H100" s="180" t="s">
        <v>65</v>
      </c>
      <c r="I100" s="183">
        <v>46070</v>
      </c>
      <c r="J100" s="183">
        <v>46178</v>
      </c>
      <c r="K100" s="184">
        <v>1</v>
      </c>
      <c r="L100" s="184">
        <v>250000000</v>
      </c>
      <c r="M100" s="185">
        <v>251924712.97999999</v>
      </c>
      <c r="N100" s="187">
        <v>250244345.43000001</v>
      </c>
      <c r="O100" s="204"/>
      <c r="Q100" s="205"/>
    </row>
    <row r="101" spans="1:17">
      <c r="A101" s="180" t="s">
        <v>123</v>
      </c>
      <c r="B101" s="181" t="s">
        <v>308</v>
      </c>
      <c r="C101" s="182" t="s">
        <v>162</v>
      </c>
      <c r="D101" s="180" t="s">
        <v>201</v>
      </c>
      <c r="E101" s="180" t="s">
        <v>130</v>
      </c>
      <c r="F101" s="228">
        <v>7.0499999999999993E-2</v>
      </c>
      <c r="G101" s="180" t="s">
        <v>124</v>
      </c>
      <c r="H101" s="180" t="s">
        <v>65</v>
      </c>
      <c r="I101" s="183">
        <v>46070</v>
      </c>
      <c r="J101" s="183">
        <v>46178</v>
      </c>
      <c r="K101" s="184">
        <v>1</v>
      </c>
      <c r="L101" s="184">
        <v>250000000</v>
      </c>
      <c r="M101" s="185">
        <v>251924712.97999999</v>
      </c>
      <c r="N101" s="187">
        <v>250244345.43000001</v>
      </c>
      <c r="O101" s="204"/>
      <c r="Q101" s="205"/>
    </row>
    <row r="102" spans="1:17">
      <c r="A102" s="180" t="s">
        <v>123</v>
      </c>
      <c r="B102" s="181" t="s">
        <v>309</v>
      </c>
      <c r="C102" s="182" t="s">
        <v>161</v>
      </c>
      <c r="D102" s="180" t="s">
        <v>227</v>
      </c>
      <c r="E102" s="180" t="s">
        <v>127</v>
      </c>
      <c r="F102" s="228">
        <v>8.7499999999999994E-2</v>
      </c>
      <c r="G102" s="180" t="s">
        <v>124</v>
      </c>
      <c r="H102" s="180" t="s">
        <v>65</v>
      </c>
      <c r="I102" s="183">
        <v>46091</v>
      </c>
      <c r="J102" s="183">
        <v>46706</v>
      </c>
      <c r="K102" s="184">
        <v>1</v>
      </c>
      <c r="L102" s="184">
        <v>500000000</v>
      </c>
      <c r="M102" s="185">
        <v>492771061.64999998</v>
      </c>
      <c r="N102" s="187">
        <v>495700307.05000001</v>
      </c>
      <c r="O102" s="204"/>
      <c r="Q102" s="205"/>
    </row>
    <row r="103" spans="1:17">
      <c r="A103" s="180" t="s">
        <v>123</v>
      </c>
      <c r="B103" s="181" t="s">
        <v>310</v>
      </c>
      <c r="C103" s="182" t="s">
        <v>144</v>
      </c>
      <c r="D103" s="180" t="s">
        <v>145</v>
      </c>
      <c r="E103" s="180" t="s">
        <v>179</v>
      </c>
      <c r="F103" s="228">
        <v>8.5000000000000006E-2</v>
      </c>
      <c r="G103" s="180" t="s">
        <v>124</v>
      </c>
      <c r="H103" s="180" t="s">
        <v>65</v>
      </c>
      <c r="I103" s="183">
        <v>46107</v>
      </c>
      <c r="J103" s="183">
        <v>46605</v>
      </c>
      <c r="K103" s="184">
        <v>1</v>
      </c>
      <c r="L103" s="184">
        <v>5000000000</v>
      </c>
      <c r="M103" s="185">
        <v>5230300602.5</v>
      </c>
      <c r="N103" s="187">
        <v>5236517435.5</v>
      </c>
      <c r="O103" s="204"/>
      <c r="Q103" s="205"/>
    </row>
    <row r="104" spans="1:17">
      <c r="A104" s="180" t="s">
        <v>123</v>
      </c>
      <c r="B104" s="181" t="s">
        <v>311</v>
      </c>
      <c r="C104" s="182" t="s">
        <v>144</v>
      </c>
      <c r="D104" s="180" t="s">
        <v>145</v>
      </c>
      <c r="E104" s="180" t="s">
        <v>179</v>
      </c>
      <c r="F104" s="228">
        <v>8.5000000000000006E-2</v>
      </c>
      <c r="G104" s="180" t="s">
        <v>124</v>
      </c>
      <c r="H104" s="180" t="s">
        <v>65</v>
      </c>
      <c r="I104" s="183">
        <v>46107</v>
      </c>
      <c r="J104" s="183">
        <v>46605</v>
      </c>
      <c r="K104" s="184">
        <v>1</v>
      </c>
      <c r="L104" s="184">
        <v>5000000000</v>
      </c>
      <c r="M104" s="185">
        <v>5230300602.5</v>
      </c>
      <c r="N104" s="187">
        <v>5236517435.5</v>
      </c>
      <c r="O104" s="204"/>
      <c r="Q104" s="205"/>
    </row>
    <row r="105" spans="1:17">
      <c r="A105" s="180" t="s">
        <v>123</v>
      </c>
      <c r="B105" s="181" t="s">
        <v>312</v>
      </c>
      <c r="C105" s="182" t="s">
        <v>144</v>
      </c>
      <c r="D105" s="180" t="s">
        <v>145</v>
      </c>
      <c r="E105" s="180" t="s">
        <v>179</v>
      </c>
      <c r="F105" s="228">
        <v>8.5000000000000006E-2</v>
      </c>
      <c r="G105" s="180" t="s">
        <v>124</v>
      </c>
      <c r="H105" s="180" t="s">
        <v>65</v>
      </c>
      <c r="I105" s="183">
        <v>46107</v>
      </c>
      <c r="J105" s="183">
        <v>46605</v>
      </c>
      <c r="K105" s="184">
        <v>1</v>
      </c>
      <c r="L105" s="184">
        <v>5000000000</v>
      </c>
      <c r="M105" s="185">
        <v>5230300602.5</v>
      </c>
      <c r="N105" s="187">
        <v>5236517435.5</v>
      </c>
      <c r="O105" s="204"/>
      <c r="Q105" s="205"/>
    </row>
    <row r="106" spans="1:17">
      <c r="A106" s="180" t="s">
        <v>123</v>
      </c>
      <c r="B106" s="181" t="s">
        <v>313</v>
      </c>
      <c r="C106" s="182" t="s">
        <v>163</v>
      </c>
      <c r="D106" s="180" t="s">
        <v>193</v>
      </c>
      <c r="E106" s="180" t="s">
        <v>291</v>
      </c>
      <c r="F106" s="228">
        <v>0.106</v>
      </c>
      <c r="G106" s="180" t="s">
        <v>124</v>
      </c>
      <c r="H106" s="180" t="s">
        <v>65</v>
      </c>
      <c r="I106" s="183">
        <v>46098</v>
      </c>
      <c r="J106" s="183">
        <v>46582</v>
      </c>
      <c r="K106" s="184">
        <v>1</v>
      </c>
      <c r="L106" s="184">
        <v>1000000000</v>
      </c>
      <c r="M106" s="185">
        <v>1030558334.2</v>
      </c>
      <c r="N106" s="187">
        <v>1034352335.6</v>
      </c>
      <c r="O106" s="204"/>
      <c r="Q106" s="205"/>
    </row>
    <row r="107" spans="1:17">
      <c r="A107" s="180" t="s">
        <v>123</v>
      </c>
      <c r="B107" s="181" t="s">
        <v>314</v>
      </c>
      <c r="C107" s="182" t="s">
        <v>163</v>
      </c>
      <c r="D107" s="180" t="s">
        <v>193</v>
      </c>
      <c r="E107" s="180" t="s">
        <v>291</v>
      </c>
      <c r="F107" s="228">
        <v>0.106</v>
      </c>
      <c r="G107" s="180" t="s">
        <v>124</v>
      </c>
      <c r="H107" s="180" t="s">
        <v>65</v>
      </c>
      <c r="I107" s="183">
        <v>46098</v>
      </c>
      <c r="J107" s="183">
        <v>46582</v>
      </c>
      <c r="K107" s="184">
        <v>1</v>
      </c>
      <c r="L107" s="184">
        <v>1000000000</v>
      </c>
      <c r="M107" s="185">
        <v>1030558334.2</v>
      </c>
      <c r="N107" s="187">
        <v>1034352335.6</v>
      </c>
      <c r="O107" s="204"/>
      <c r="Q107" s="205"/>
    </row>
    <row r="108" spans="1:17">
      <c r="A108" s="180" t="s">
        <v>123</v>
      </c>
      <c r="B108" s="181" t="s">
        <v>315</v>
      </c>
      <c r="C108" s="182" t="s">
        <v>204</v>
      </c>
      <c r="D108" s="180" t="s">
        <v>205</v>
      </c>
      <c r="E108" s="180" t="s">
        <v>179</v>
      </c>
      <c r="F108" s="228">
        <v>0.10100000000000001</v>
      </c>
      <c r="G108" s="180" t="s">
        <v>124</v>
      </c>
      <c r="H108" s="180" t="s">
        <v>65</v>
      </c>
      <c r="I108" s="183">
        <v>46098</v>
      </c>
      <c r="J108" s="183">
        <v>46601</v>
      </c>
      <c r="K108" s="184">
        <v>1</v>
      </c>
      <c r="L108" s="184">
        <v>250000000</v>
      </c>
      <c r="M108" s="185">
        <v>252776674.65000001</v>
      </c>
      <c r="N108" s="187">
        <v>253687034.72999999</v>
      </c>
      <c r="O108" s="204"/>
      <c r="Q108" s="205"/>
    </row>
    <row r="109" spans="1:17">
      <c r="A109" s="180" t="s">
        <v>123</v>
      </c>
      <c r="B109" s="181" t="s">
        <v>316</v>
      </c>
      <c r="C109" s="182" t="s">
        <v>204</v>
      </c>
      <c r="D109" s="180" t="s">
        <v>205</v>
      </c>
      <c r="E109" s="180" t="s">
        <v>179</v>
      </c>
      <c r="F109" s="228">
        <v>0.10100000000000001</v>
      </c>
      <c r="G109" s="180" t="s">
        <v>124</v>
      </c>
      <c r="H109" s="180" t="s">
        <v>65</v>
      </c>
      <c r="I109" s="183">
        <v>46098</v>
      </c>
      <c r="J109" s="183">
        <v>46601</v>
      </c>
      <c r="K109" s="184">
        <v>1</v>
      </c>
      <c r="L109" s="184">
        <v>250000000</v>
      </c>
      <c r="M109" s="185">
        <v>252776674.65000001</v>
      </c>
      <c r="N109" s="187">
        <v>253687034.72999999</v>
      </c>
      <c r="O109" s="204"/>
      <c r="Q109" s="205"/>
    </row>
    <row r="110" spans="1:17">
      <c r="A110" s="180" t="s">
        <v>123</v>
      </c>
      <c r="B110" s="181" t="s">
        <v>317</v>
      </c>
      <c r="C110" s="182" t="s">
        <v>204</v>
      </c>
      <c r="D110" s="180" t="s">
        <v>205</v>
      </c>
      <c r="E110" s="180" t="s">
        <v>179</v>
      </c>
      <c r="F110" s="228">
        <v>0.10100000000000001</v>
      </c>
      <c r="G110" s="180" t="s">
        <v>124</v>
      </c>
      <c r="H110" s="180" t="s">
        <v>65</v>
      </c>
      <c r="I110" s="183">
        <v>46098</v>
      </c>
      <c r="J110" s="183">
        <v>46486</v>
      </c>
      <c r="K110" s="184">
        <v>1</v>
      </c>
      <c r="L110" s="184">
        <v>200000000</v>
      </c>
      <c r="M110" s="185">
        <v>201756542.46000001</v>
      </c>
      <c r="N110" s="187">
        <v>202471432.84</v>
      </c>
      <c r="O110" s="204"/>
      <c r="Q110" s="205"/>
    </row>
    <row r="111" spans="1:17">
      <c r="A111" s="180" t="s">
        <v>123</v>
      </c>
      <c r="B111" s="181" t="s">
        <v>318</v>
      </c>
      <c r="C111" s="182" t="s">
        <v>204</v>
      </c>
      <c r="D111" s="180" t="s">
        <v>205</v>
      </c>
      <c r="E111" s="180" t="s">
        <v>179</v>
      </c>
      <c r="F111" s="228">
        <v>0.10100000000000001</v>
      </c>
      <c r="G111" s="180" t="s">
        <v>124</v>
      </c>
      <c r="H111" s="180" t="s">
        <v>65</v>
      </c>
      <c r="I111" s="183">
        <v>46098</v>
      </c>
      <c r="J111" s="183">
        <v>46486</v>
      </c>
      <c r="K111" s="184">
        <v>1</v>
      </c>
      <c r="L111" s="184">
        <v>200000000</v>
      </c>
      <c r="M111" s="185">
        <v>201756542.46000001</v>
      </c>
      <c r="N111" s="187">
        <v>202471432.84</v>
      </c>
      <c r="O111" s="204"/>
      <c r="Q111" s="205"/>
    </row>
    <row r="112" spans="1:17">
      <c r="A112" s="180" t="s">
        <v>123</v>
      </c>
      <c r="B112" s="181" t="s">
        <v>319</v>
      </c>
      <c r="C112" s="182" t="s">
        <v>204</v>
      </c>
      <c r="D112" s="180" t="s">
        <v>205</v>
      </c>
      <c r="E112" s="180" t="s">
        <v>179</v>
      </c>
      <c r="F112" s="228">
        <v>0.10100000000000001</v>
      </c>
      <c r="G112" s="180" t="s">
        <v>124</v>
      </c>
      <c r="H112" s="180" t="s">
        <v>65</v>
      </c>
      <c r="I112" s="183">
        <v>46098</v>
      </c>
      <c r="J112" s="183">
        <v>46486</v>
      </c>
      <c r="K112" s="184">
        <v>1</v>
      </c>
      <c r="L112" s="184">
        <v>200000000</v>
      </c>
      <c r="M112" s="185">
        <v>201756542.46000001</v>
      </c>
      <c r="N112" s="187">
        <v>202471432.84</v>
      </c>
      <c r="O112" s="204"/>
      <c r="Q112" s="205"/>
    </row>
    <row r="113" spans="1:17">
      <c r="A113" s="180" t="s">
        <v>123</v>
      </c>
      <c r="B113" s="181" t="s">
        <v>320</v>
      </c>
      <c r="C113" s="182" t="s">
        <v>204</v>
      </c>
      <c r="D113" s="180" t="s">
        <v>205</v>
      </c>
      <c r="E113" s="180" t="s">
        <v>179</v>
      </c>
      <c r="F113" s="228">
        <v>0.10100000000000001</v>
      </c>
      <c r="G113" s="180" t="s">
        <v>124</v>
      </c>
      <c r="H113" s="180" t="s">
        <v>65</v>
      </c>
      <c r="I113" s="183">
        <v>46098</v>
      </c>
      <c r="J113" s="183">
        <v>46486</v>
      </c>
      <c r="K113" s="184">
        <v>1</v>
      </c>
      <c r="L113" s="184">
        <v>200000000</v>
      </c>
      <c r="M113" s="185">
        <v>201756542.46000001</v>
      </c>
      <c r="N113" s="187">
        <v>202471432.84</v>
      </c>
      <c r="O113" s="204"/>
      <c r="Q113" s="205"/>
    </row>
    <row r="114" spans="1:17">
      <c r="A114" s="180" t="s">
        <v>123</v>
      </c>
      <c r="B114" s="181" t="s">
        <v>321</v>
      </c>
      <c r="C114" s="182" t="s">
        <v>163</v>
      </c>
      <c r="D114" s="180" t="s">
        <v>193</v>
      </c>
      <c r="E114" s="180" t="s">
        <v>291</v>
      </c>
      <c r="F114" s="228">
        <v>0.1</v>
      </c>
      <c r="G114" s="180" t="s">
        <v>124</v>
      </c>
      <c r="H114" s="180" t="s">
        <v>65</v>
      </c>
      <c r="I114" s="183">
        <v>46099</v>
      </c>
      <c r="J114" s="183">
        <v>46637</v>
      </c>
      <c r="K114" s="184">
        <v>1</v>
      </c>
      <c r="L114" s="184">
        <v>500000000</v>
      </c>
      <c r="M114" s="185">
        <v>503845185.60000002</v>
      </c>
      <c r="N114" s="187">
        <v>505563843</v>
      </c>
      <c r="O114" s="204"/>
      <c r="Q114" s="205"/>
    </row>
    <row r="115" spans="1:17">
      <c r="A115" s="180" t="s">
        <v>123</v>
      </c>
      <c r="B115" s="181" t="s">
        <v>322</v>
      </c>
      <c r="C115" s="182" t="s">
        <v>163</v>
      </c>
      <c r="D115" s="180" t="s">
        <v>193</v>
      </c>
      <c r="E115" s="180" t="s">
        <v>291</v>
      </c>
      <c r="F115" s="228">
        <v>0.1</v>
      </c>
      <c r="G115" s="180" t="s">
        <v>124</v>
      </c>
      <c r="H115" s="180" t="s">
        <v>65</v>
      </c>
      <c r="I115" s="183">
        <v>46099</v>
      </c>
      <c r="J115" s="183">
        <v>46637</v>
      </c>
      <c r="K115" s="184">
        <v>1</v>
      </c>
      <c r="L115" s="184">
        <v>500000000</v>
      </c>
      <c r="M115" s="185">
        <v>503845185.60000002</v>
      </c>
      <c r="N115" s="187">
        <v>505563843</v>
      </c>
      <c r="O115" s="204"/>
      <c r="Q115" s="205"/>
    </row>
    <row r="116" spans="1:17">
      <c r="A116" s="180" t="s">
        <v>123</v>
      </c>
      <c r="B116" s="181" t="s">
        <v>323</v>
      </c>
      <c r="C116" s="182" t="s">
        <v>163</v>
      </c>
      <c r="D116" s="180" t="s">
        <v>193</v>
      </c>
      <c r="E116" s="180" t="s">
        <v>291</v>
      </c>
      <c r="F116" s="228">
        <v>0.1</v>
      </c>
      <c r="G116" s="180" t="s">
        <v>124</v>
      </c>
      <c r="H116" s="180" t="s">
        <v>65</v>
      </c>
      <c r="I116" s="183">
        <v>46099</v>
      </c>
      <c r="J116" s="183">
        <v>46637</v>
      </c>
      <c r="K116" s="184">
        <v>1</v>
      </c>
      <c r="L116" s="184">
        <v>500000000</v>
      </c>
      <c r="M116" s="185">
        <v>503845185.60000002</v>
      </c>
      <c r="N116" s="187">
        <v>505563843</v>
      </c>
      <c r="O116" s="204"/>
      <c r="Q116" s="205"/>
    </row>
    <row r="117" spans="1:17">
      <c r="A117" s="180" t="s">
        <v>123</v>
      </c>
      <c r="B117" s="181" t="s">
        <v>324</v>
      </c>
      <c r="C117" s="182" t="s">
        <v>163</v>
      </c>
      <c r="D117" s="180" t="s">
        <v>193</v>
      </c>
      <c r="E117" s="180" t="s">
        <v>291</v>
      </c>
      <c r="F117" s="228">
        <v>0.1</v>
      </c>
      <c r="G117" s="180" t="s">
        <v>124</v>
      </c>
      <c r="H117" s="180" t="s">
        <v>65</v>
      </c>
      <c r="I117" s="183">
        <v>46099</v>
      </c>
      <c r="J117" s="183">
        <v>46637</v>
      </c>
      <c r="K117" s="184">
        <v>1</v>
      </c>
      <c r="L117" s="184">
        <v>500000000</v>
      </c>
      <c r="M117" s="185">
        <v>503845185.60000002</v>
      </c>
      <c r="N117" s="187">
        <v>505563843</v>
      </c>
      <c r="O117" s="204"/>
      <c r="Q117" s="205"/>
    </row>
    <row r="118" spans="1:17">
      <c r="A118" s="118" t="s">
        <v>325</v>
      </c>
      <c r="B118" s="206"/>
      <c r="C118" s="206"/>
      <c r="D118" s="207"/>
      <c r="E118" s="207"/>
      <c r="F118" s="208"/>
      <c r="G118" s="209"/>
      <c r="H118" s="210"/>
      <c r="I118" s="210"/>
      <c r="J118" s="122"/>
      <c r="K118" s="211"/>
      <c r="L118" s="212"/>
      <c r="M118" s="213"/>
      <c r="N118" s="197">
        <f>SUM(N5:N117)</f>
        <v>123535291945.42</v>
      </c>
      <c r="O118" s="203"/>
    </row>
    <row r="119" spans="1:17">
      <c r="A119" s="118" t="s">
        <v>254</v>
      </c>
      <c r="B119" s="206"/>
      <c r="C119" s="206"/>
      <c r="D119" s="207"/>
      <c r="E119" s="207"/>
      <c r="F119" s="208"/>
      <c r="G119" s="209"/>
      <c r="H119" s="214"/>
      <c r="I119" s="210"/>
      <c r="J119" s="122"/>
      <c r="K119" s="211"/>
      <c r="L119" s="212"/>
      <c r="M119" s="213"/>
      <c r="N119" s="197">
        <v>107674675085</v>
      </c>
      <c r="O119" s="203"/>
    </row>
    <row r="120" spans="1:17">
      <c r="J120" s="215"/>
    </row>
    <row r="121" spans="1:17">
      <c r="J121" s="216"/>
      <c r="K121" s="215"/>
    </row>
    <row r="122" spans="1:17" hidden="1">
      <c r="N122" s="215">
        <f>+N118-'1 - EEFF FONDO GS'!F20</f>
        <v>0.4199981689453125</v>
      </c>
    </row>
    <row r="123" spans="1:17" hidden="1">
      <c r="N123" s="215">
        <f>+N119-'1 - EEFF FONDO GS'!H20</f>
        <v>0</v>
      </c>
    </row>
  </sheetData>
  <autoFilter ref="A4:N119"/>
  <pageMargins left="0.7" right="0.7" top="0.75" bottom="0.75" header="0.3" footer="0.3"/>
  <pageSetup scale="48"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9snOsyZeFikPN84PJaTHeN5c6lQCK7a7FjyToLpGMxM=</DigestValue>
    </Reference>
    <Reference Type="http://www.w3.org/2000/09/xmldsig#Object" URI="#idOfficeObject">
      <DigestMethod Algorithm="http://www.w3.org/2001/04/xmlenc#sha256"/>
      <DigestValue>Q40x2Yqh09UUNNDYmOJHXTeXFdqrBT8acOX+RTutR2g=</DigestValue>
    </Reference>
    <Reference Type="http://uri.etsi.org/01903#SignedProperties" URI="#idSignedProperties">
      <Transforms>
        <Transform Algorithm="http://www.w3.org/TR/2001/REC-xml-c14n-20010315"/>
      </Transforms>
      <DigestMethod Algorithm="http://www.w3.org/2001/04/xmlenc#sha256"/>
      <DigestValue>/xghVnLOG4SYRfzu8kkJfLPJV5HhODirspWEHSdDRzo=</DigestValue>
    </Reference>
    <Reference Type="http://www.w3.org/2000/09/xmldsig#Object" URI="#idValidSigLnImg">
      <DigestMethod Algorithm="http://www.w3.org/2001/04/xmlenc#sha256"/>
      <DigestValue>5TIAUe12bkheSkfqomyfWlLviNAV3KG8uKAtk2ZJ6as=</DigestValue>
    </Reference>
    <Reference Type="http://www.w3.org/2000/09/xmldsig#Object" URI="#idInvalidSigLnImg">
      <DigestMethod Algorithm="http://www.w3.org/2001/04/xmlenc#sha256"/>
      <DigestValue>19cLAfe9guUS6TcAir6TR7tN1QV772CWF+dGSKZbHig=</DigestValue>
    </Reference>
  </SignedInfo>
  <SignatureValue>ofobHpVgCxPtZSv8cjdR+drSXlEcqMZ5vZ7ysYN/GJ9Ety9GFsngbljFdiDTFwm2WmKmf7eqMb2P
7lD1yRv3720m+GYEx71U+vF45fuRyLRwOfKRcFoh+sOdRRVUn8wiEdByw2suJuaaIJI6B5nwDhkp
m682h5pQ5adbYlxudMbiZXFBwA/3U+x1FS0pL6aUeHthQfTrY2vRHvoLJ1nHKXCyFHv98Rx9d6UX
aDkaTw2/qizTv2zqeAyC4zJyy3H2S05SxLtd2mqGp1vccGe8gy6BPBiXw1ZguwWgV71pUSN4J3eA
hTx9/P1ifMNNQivE4Mgbq0PkWMtRG3TYK1IUAw==</SignatureValue>
  <KeyInfo>
    <X509Data>
      <X509Certificate>MIIIgjCCBmqgAwIBAgIIGhrfsyFDvpIwDQYJKoZIhvcNAQELBQAwWjEaMBgGA1UEAwwRQ0EtRE9DVU1FTlRBIFMuQS4xFjAUBgNVBAUTDVJVQzgwMDUwMTcyLTExFzAVBgNVBAoMDkRPQ1VNRU5UQSBTLkEuMQswCQYDVQQGEwJQWTAeFw0yNTAxMTcxODM3MDBaFw0yNzAxMTcxODM3MDBaMIG1MSEwHwYDVQQDDBhTRUJBU1RJQU4gTUFUSUFTIEtBTElNQU4xEjAQBgNVBAUTCUNJNzc1ODkxMzEZMBcGA1UEKgwQU0VCQVNUSUFOIE1BVElBUzEQMA4GA1UEBAwHS0FMSU1BTjELMAkGA1UECwwCRjIxNTAzBgNVBAoMLENFUlRJRklDQURPIENVQUxJRklDQURPIERFIEZJUk1BIEVMRUNUUk9OSUNBMQswCQYDVQQGEwJQWTCCASIwDQYJKoZIhvcNAQEBBQADggEPADCCAQoCggEBAMc5UxryMmnmO9mbkqGHwJ9KWp3lpXJct38fcAOpZ+iM8Khr3aC9En4lJRLgamy+2wVAYr23qCtc0pJTrqGN4TOZP1yCqTyEq3Gap+Iq3fuTPFy08KgfDWBZO+afcZHuEjTNAzyGG6UWAublZG8YGvzmrTxt5QBiHepordZAD3IcKGNMEKaFI5VM2csZFGbZ1vWejQrpfjITXxzkRQBDRksVslh1WzUdd4mGDVq6u/Bk1cTAg1NBp31HoiWOxUnBSCKiN40nZebdw/EVqD3SlxF4VmAN8XURxAlu/ybQTXc/jI4H8CEpE2CuJqjPod7pkfAHZUHZ31uUdJUCEw1tsn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thbGltYW5zZWJhc3RpY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qpHfmlwtpjHl9hjRk/hF++27uswDgYDVR0PAQH/BAQDAgXgMA0GCSqGSIb3DQEBCwUAA4ICAQAK3eNMsUZLMuVcYlEEokx+Fs8u29gPegxobOvHHPtemojs0QYTOMpDi6i6/g6n7W7MGD5+IxX05sctbNxVfTC5h841PBHbZc7gcj8ilFDUfMoXnigDS613YnUznu2VrC+VaGmTxmYOs1toDKk7yf/Au6ZiuAhZDg9YvmSWCHoH+8K0ncx1atlly4XIy9s4/WHTwoG42vdJGSAE2cp1ofQqMZ0/V7Ubs8rqebT9pjxUONWbjgljWccjs4A9i/tPM33cBgaaNuYUJgCFiahWx2Se5Uyw3bQvgZLF57MNM2L5gC9peENdV3f5a6CG9LpkV2xm7T1yfcJVJone4gzYfTGesjuRmBCLA4zEoLX7ZROIUqlb8AcB8MDD+aiEioUin/GYFrZrKWPAvMTPwQWhlm5fE2dhMa5T7jKgSg1pAvsmkWQtNLWrt23lo0P+/oC20rImiL55JpRdsSCy+RGVY8HXG6tuQrqo0Z+Nft+w5I0CtLC97G6uvV7n/+qnSgSxbO0jqcz9FmPrCCoY/up/4z+9G6TVfl0T1zwPgh1Vd5lVueK3TmpZX11sz9AIJLvddq3nfmqshI7BVzNBvq+3acimrPF0JzQmhE8a98dFu16OgYDetaUJFzszZ4u8YsNCI/+TAhb/GwAXJrGY/HAIC3x/PMek2ex2k06ywEH46CcK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bwdu14A0xGaE7EoFDDcoy3zXAcU4+uby7pzyv9pfSYg=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kZZuXXMQ0MUpnYoe5hQheD5QnxztDlfb9yv/gPniVH8=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2OXiGTbnaCj8ur9LWnwFSQejGkbcpDmbRXqNyXgp6RE=</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Nslv3hG5IaZKte4gFHmkQ97KmCfYb6eI4iKdv65a1qY=</DigestValue>
      </Reference>
      <Reference URI="/xl/printerSettings/printerSettings2.bin?ContentType=application/vnd.openxmlformats-officedocument.spreadsheetml.printerSettings">
        <DigestMethod Algorithm="http://www.w3.org/2001/04/xmlenc#sha256"/>
        <DigestValue>yYF2hQAJasGb2QTl2Z/O3pLIa1WQMr4wT3sJWQ2NlJE=</DigestValue>
      </Reference>
      <Reference URI="/xl/printerSettings/printerSettings3.bin?ContentType=application/vnd.openxmlformats-officedocument.spreadsheetml.printerSettings">
        <DigestMethod Algorithm="http://www.w3.org/2001/04/xmlenc#sha256"/>
        <DigestValue>afmjgea6wUgvn7pHI9de5lOFzy6dHCQl4xtn6LIid4k=</DigestValue>
      </Reference>
      <Reference URI="/xl/printerSettings/printerSettings4.bin?ContentType=application/vnd.openxmlformats-officedocument.spreadsheetml.printerSettings">
        <DigestMethod Algorithm="http://www.w3.org/2001/04/xmlenc#sha256"/>
        <DigestValue>5Q6rPuRQ5xm+DMJ2BKdnwtmJ5EjGYWHinEZ06N/bx8g=</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gvjd2XLR+wfXB299Vgx2jX98Me1/oWuRktC743WeYHE=</DigestValue>
      </Reference>
      <Reference URI="/xl/printerSettings/printerSettings7.bin?ContentType=application/vnd.openxmlformats-officedocument.spreadsheetml.printerSettings">
        <DigestMethod Algorithm="http://www.w3.org/2001/04/xmlenc#sha256"/>
        <DigestValue>KHhDHpASc2+TC1l+dc/7yZ+LI4LyAfcOaRVIKQy/53w=</DigestValue>
      </Reference>
      <Reference URI="/xl/sharedStrings.xml?ContentType=application/vnd.openxmlformats-officedocument.spreadsheetml.sharedStrings+xml">
        <DigestMethod Algorithm="http://www.w3.org/2001/04/xmlenc#sha256"/>
        <DigestValue>1qkzXKLfO5rWaOm/2+nsx3lyxcZg6MpCmGmS35Mxfro=</DigestValue>
      </Reference>
      <Reference URI="/xl/styles.xml?ContentType=application/vnd.openxmlformats-officedocument.spreadsheetml.styles+xml">
        <DigestMethod Algorithm="http://www.w3.org/2001/04/xmlenc#sha256"/>
        <DigestValue>XhPEMc/Icaw9J2Scwe9iP5cHTMK3KwzDSJOZh+eiXQc=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5xdte8+E1wJKzf05wWL/rg2sPysok84yJr4O6/NcLgM=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HUUANfMvv0ElWBwZrHd08tUEFe7UhZgh9ikTTmKRqek=</DigestValue>
      </Reference>
      <Reference URI="/xl/worksheets/sheet2.xml?ContentType=application/vnd.openxmlformats-officedocument.spreadsheetml.worksheet+xml">
        <DigestMethod Algorithm="http://www.w3.org/2001/04/xmlenc#sha256"/>
        <DigestValue>1YPk07OwnPsrBC7vdBVJB5EucoMiw6PC3hGr4jfD3zs=</DigestValue>
      </Reference>
      <Reference URI="/xl/worksheets/sheet3.xml?ContentType=application/vnd.openxmlformats-officedocument.spreadsheetml.worksheet+xml">
        <DigestMethod Algorithm="http://www.w3.org/2001/04/xmlenc#sha256"/>
        <DigestValue>B3ywgOJLUIi6NlAG3hrO0wzbtLEzkv0y7srM2cmMwqo=</DigestValue>
      </Reference>
      <Reference URI="/xl/worksheets/sheet4.xml?ContentType=application/vnd.openxmlformats-officedocument.spreadsheetml.worksheet+xml">
        <DigestMethod Algorithm="http://www.w3.org/2001/04/xmlenc#sha256"/>
        <DigestValue>5kUSv8hdWM2Iwj9TFP+o87CmF1NPrJpjbmAtNkN9J9o=</DigestValue>
      </Reference>
      <Reference URI="/xl/worksheets/sheet5.xml?ContentType=application/vnd.openxmlformats-officedocument.spreadsheetml.worksheet+xml">
        <DigestMethod Algorithm="http://www.w3.org/2001/04/xmlenc#sha256"/>
        <DigestValue>lqwtlgj0aTePR+zsoqT0Q+MCKq/jQXnkJGeQcWpQ4+4=</DigestValue>
      </Reference>
      <Reference URI="/xl/worksheets/sheet6.xml?ContentType=application/vnd.openxmlformats-officedocument.spreadsheetml.worksheet+xml">
        <DigestMethod Algorithm="http://www.w3.org/2001/04/xmlenc#sha256"/>
        <DigestValue>oFUMDha0lOuVEE3RQ63Y0sq4YRKpfve+7Cxw9WZs9ZY=</DigestValue>
      </Reference>
      <Reference URI="/xl/worksheets/sheet7.xml?ContentType=application/vnd.openxmlformats-officedocument.spreadsheetml.worksheet+xml">
        <DigestMethod Algorithm="http://www.w3.org/2001/04/xmlenc#sha256"/>
        <DigestValue>fE9mAFnhyDqYI551TLjt5JXAzH8Y59DcJTGYaENnYBc=</DigestValue>
      </Reference>
    </Manifest>
    <SignatureProperties>
      <SignatureProperty Id="idSignatureTime" Target="#idPackageSignature">
        <mdssi:SignatureTime xmlns:mdssi="http://schemas.openxmlformats.org/package/2006/digital-signature">
          <mdssi:Format>YYYY-MM-DDThh:mm:ssTZD</mdssi:Format>
          <mdssi:Value>2026-05-08T18:08:21Z</mdssi:Value>
        </mdssi:SignatureTime>
      </SignatureProperty>
    </SignatureProperties>
  </Object>
  <Object Id="idOfficeObject">
    <SignatureProperties>
      <SignatureProperty Id="idOfficeV1Details" Target="#idPackageSignature">
        <SignatureInfoV1 xmlns="http://schemas.microsoft.com/office/2006/digsig">
          <SetupID>{81EFD3E5-D9AD-48FD-8B8F-A29B01BCD987}</SetupID>
          <SignatureText>Sebastian Kaliman</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2026-05-08T18:08:21Z</xd:SigningTime>
          <xd:SigningCertificate>
            <xd:Cert>
              <xd:CertDigest>
                <DigestMethod Algorithm="http://www.w3.org/2001/04/xmlenc#sha256"/>
                <DigestValue>SHJUUMUD2at7swVv8czeSdBtt+kCLuPf/qXn3W+Az3w=</DigestValue>
              </xd:CertDigest>
              <xd:IssuerSerial>
                <X509IssuerName>C=PY, O=DOCUMENTA S.A., SERIALNUMBER=RUC80050172-1, CN=CA-DOCUMENTA S.A.</X509IssuerName>
                <X509SerialNumber>1881061754830831250</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J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BVVY9BJrSPQQwAAABbAAAAAQAAAEwAAAAEAAAACwAAADcAAAAiAAAAWwAAAFAAAABYALBN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zQAAAFYAAAAtAAAAOwAAAK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zgAAAFcAAAAlAAAADAAAAAMAAABUAAAAtAAAAC4AAAA7AAAAzAAAAFYAAAABAAAAVVWPQSa0j0EuAAAAOwAAABEAAABMAAAAAAAAAAAAAAAAAAAA//////////9wAAAAUwBlAGIAYQBzAHQAaQBhAG4AIABLAGEAbABpAG0AYQBuAAAACwAAAAoAAAAMAAAACgAAAAgAAAAHAAAABQAAAAoAAAALAAAABQAAAAwAAAAKAAAABQAAAAUAAAARAAAACg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wAAAGEAAAA1AQAAcgAAACUAAAAMAAAABAAAAFQAAACsAAAADAAAAGEAAABuAAAAcQAAAAEAAABVVY9BJrSPQQwAAABhAAAAEAAAAEwAAAAAAAAAAAAAAAAAAAD//////////2wAAABTAGUAYgBzAHQAaQBhAG4AIABLAGEAbABpAG0AYQBuAAcAAAAHAAAACAAAAAYAAAAEAAAAAwAAAAcAAAAHAAAABAAAAAgAAAAHAAAAAwAAAAMAAAAL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BAAAABgAAAAMAAAAAAAAAhIAAAAMAAAAAQAAAB4AAAAYAAAACwAAAHYAAAA1AQAAhwAAACUAAAAMAAAABAAAAFQAAADAAAAADAAAAHYAAACCAAAAhgAAAAEAAABVVY9BJrSPQQw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sAAACLAAAACAEAAJsAAAALAAAAiwAAAP4AAAARAAAAIQDwAAAAAAAAAAAAAACAPwAAAAAAAAAAAACAPwAAAAAAAAAAAAAAAAAAAAAAAAAAAAAAAAAAAAAAAAAAJQAAAAwAAAAAAACAKAAAAAwAAAAFAAAAJQAAAAwAAAAEAAAAGAAAAAwAAAAAAAACEgAAAAwAAAABAAAAFgAAAAwAAAAAAAAAVAAAACwBAAAMAAAAiwAAAAcBAACbAAAAAQAAAFVVj0EmtI9BDAAAAIsAAAAlAAAATAAAAAQAAAALAAAAiwAAAAkBAACcAAAAmAAAAEYAaQByAG0AYQBkAG8AIABwAG8AcgA6ACAAUwBFAEIAQQBTAFQASQBBAE4AIABNAEEAVABJAEEAUwAgAEsAQQBMAEkATQBBAE4AAAAGAAAAAwAAAAUAAAALAAAABwAAAAgAAAAIAAAABAAAAAgAAAAIAAAABQAAAAMAAAAEAAAABwAAAAcAAAAHAAAACAAAAAcAAAAHAAAAAwAAAAgAAAAKAAAABAAAAAwAAAAIAAAABwAAAAMAAAAIAAAABwAAAAQAAAAIAAAACAAAAAYAAAADAAAADAAAAAgAAAAKAAAAFgAAAAwAAAAAAAAAJQAAAAwAAAACAAAADgAAABQAAAAAAAAAEAAAABQAAAA=</Object>
  <Object Id="idInvalidSigLnImg">AQAAAGwAAAAAAAAAAAAAAD8BAACfAAAAAAAAAAAAAABmFgAAOwsAACBFTUYAAAEAF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I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0AAABWAAAALQ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M4AAABXAAAAJQAAAAwAAAAEAAAAVAAAALQAAAAuAAAAOwAAAMwAAABWAAAAAQAAAFVVj0EmtI9BLgAAADsAAAARAAAATAAAAAAAAAAAAAAAAAAAAP//////////cAAAAFMAZQBiAGEAcwB0AGkAYQBuACAASwBhAGwAaQBtAGEAbgAAAAsAAAAKAAAADAAAAAoAAAAIAAAABwAAAAUAAAAKAAAACwAAAAUAAAAMAAAACgAAAAU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KwAAAAMAAAAYQAAAG4AAABxAAAAAQAAAFVVj0EmtI9BDAAAAGEAAAAQAAAATAAAAAAAAAAAAAAAAAAAAP//////////bAAAAFMAZQBiAHMAdABpAGEAbgAgAEsAYQBsAGkAbQBhAG4ABwAAAAcAAAAIAAAABgAAAAQAAAADAAAABwAAAAcAAAAEAAAACAAAAAcAAAADAAAAAwAAAAsAAAAH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AAAAAMAAAAdgAAAIIAAACGAAAAAQAAAFVVj0EmtI9BDA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CwAAAIsAAAAIAQAAmwAAAAsAAACLAAAA/gAAABEAAAAhAPAAAAAAAAAAAAAAAIA/AAAAAAAAAAAAAIA/AAAAAAAAAAAAAAAAAAAAAAAAAAAAAAAAAAAAAAAAAAAlAAAADAAAAAAAAIAoAAAADAAAAAUAAAAlAAAADAAAAAEAAAAYAAAADAAAAAAAAAISAAAADAAAAAEAAAAWAAAADAAAAAAAAABUAAAALAEAAAwAAACLAAAABwEAAJsAAAABAAAAVVWPQSa0j0EMAAAAiwAAACUAAABMAAAABAAAAAsAAACLAAAACQEAAJwAAACYAAAARgBpAHIAbQBhAGQAbwAgAHAAbwByADoAIABTAEUAQgBBAFMAVABJAEEATgAgAE0AQQBUAEkAQQBTACAASwBBAEwASQBNAEEATgAAAAYAAAADAAAABQAAAAsAAAAHAAAACAAAAAgAAAAEAAAACAAAAAgAAAAFAAAAAwAAAAQAAAAHAAAABwAAAAcAAAAIAAAABwAAAAcAAAADAAAACAAAAAoAAAAEAAAADAAAAAgAAAAHAAAAAwAAAAgAAAAHAAAABAAAAAgAAAAIAAAABgAAAAMAAAAM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f6cXzGetwsm3c7gJg1ckJMEfLUkybA2O6CfJkiUa/Wk=</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wyF4dj9H80TlJU2OXmjLiepl/84wzupbhD69LNYvjBo=</DigestValue>
    </Reference>
    <Reference Type="http://www.w3.org/2000/09/xmldsig#Object" URI="#idValidSigLnImg">
      <DigestMethod Algorithm="http://www.w3.org/2001/04/xmlenc#sha256"/>
      <DigestValue>68JPHhLqrnvcBnOKrSWS2oQvGbfPhQa7cbC1D6jBW9k=</DigestValue>
    </Reference>
    <Reference Type="http://www.w3.org/2000/09/xmldsig#Object" URI="#idInvalidSigLnImg">
      <DigestMethod Algorithm="http://www.w3.org/2001/04/xmlenc#sha256"/>
      <DigestValue>AyuH4moxSAiwBML03jtZVzAsLTKd+nqHk53fxy3Mdnw=</DigestValue>
    </Reference>
  </SignedInfo>
  <SignatureValue>oL9znAN5t1DZNrQulvJ6n4DeyfCMDVcYwq/KEfPU44WZje1JmBZm48LxMm5ZQat1d4SUd0cPu6IB
Rt+1ocgjRDubQw1MSUq71tJR9xsUouW9IeCocgPHf23/QXO0sDVhSixR26JrSFX0vDJdZOKuW1tq
BihcPpVGly/3CjpGg5v6g8boWlJO54uZRs0AhbAW+9zQb+E6QAO4N9i3FVtzGFoS3jMGTUKpcIvW
zkbJt5QRN3fN/CU1ZvZGvfEuJE8znzSqSXr7vZTwk8EVwrJP9ZIyvQ/QrE6coe30l3e69V507dqR
4D7GzKYuX9TWMCmBxnTz7h6mchDslfX9PScwXA==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bwdu14A0xGaE7EoFDDcoy3zXAcU4+uby7pzyv9pfSYg=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kZZuXXMQ0MUpnYoe5hQheD5QnxztDlfb9yv/gPniVH8=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2OXiGTbnaCj8ur9LWnwFSQejGkbcpDmbRXqNyXgp6RE=</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Nslv3hG5IaZKte4gFHmkQ97KmCfYb6eI4iKdv65a1qY=</DigestValue>
      </Reference>
      <Reference URI="/xl/printerSettings/printerSettings2.bin?ContentType=application/vnd.openxmlformats-officedocument.spreadsheetml.printerSettings">
        <DigestMethod Algorithm="http://www.w3.org/2001/04/xmlenc#sha256"/>
        <DigestValue>yYF2hQAJasGb2QTl2Z/O3pLIa1WQMr4wT3sJWQ2NlJE=</DigestValue>
      </Reference>
      <Reference URI="/xl/printerSettings/printerSettings3.bin?ContentType=application/vnd.openxmlformats-officedocument.spreadsheetml.printerSettings">
        <DigestMethod Algorithm="http://www.w3.org/2001/04/xmlenc#sha256"/>
        <DigestValue>afmjgea6wUgvn7pHI9de5lOFzy6dHCQl4xtn6LIid4k=</DigestValue>
      </Reference>
      <Reference URI="/xl/printerSettings/printerSettings4.bin?ContentType=application/vnd.openxmlformats-officedocument.spreadsheetml.printerSettings">
        <DigestMethod Algorithm="http://www.w3.org/2001/04/xmlenc#sha256"/>
        <DigestValue>5Q6rPuRQ5xm+DMJ2BKdnwtmJ5EjGYWHinEZ06N/bx8g=</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gvjd2XLR+wfXB299Vgx2jX98Me1/oWuRktC743WeYHE=</DigestValue>
      </Reference>
      <Reference URI="/xl/printerSettings/printerSettings7.bin?ContentType=application/vnd.openxmlformats-officedocument.spreadsheetml.printerSettings">
        <DigestMethod Algorithm="http://www.w3.org/2001/04/xmlenc#sha256"/>
        <DigestValue>KHhDHpASc2+TC1l+dc/7yZ+LI4LyAfcOaRVIKQy/53w=</DigestValue>
      </Reference>
      <Reference URI="/xl/sharedStrings.xml?ContentType=application/vnd.openxmlformats-officedocument.spreadsheetml.sharedStrings+xml">
        <DigestMethod Algorithm="http://www.w3.org/2001/04/xmlenc#sha256"/>
        <DigestValue>1qkzXKLfO5rWaOm/2+nsx3lyxcZg6MpCmGmS35Mxfro=</DigestValue>
      </Reference>
      <Reference URI="/xl/styles.xml?ContentType=application/vnd.openxmlformats-officedocument.spreadsheetml.styles+xml">
        <DigestMethod Algorithm="http://www.w3.org/2001/04/xmlenc#sha256"/>
        <DigestValue>XhPEMc/Icaw9J2Scwe9iP5cHTMK3KwzDSJOZh+eiXQc=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5xdte8+E1wJKzf05wWL/rg2sPysok84yJr4O6/NcLgM=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HUUANfMvv0ElWBwZrHd08tUEFe7UhZgh9ikTTmKRqek=</DigestValue>
      </Reference>
      <Reference URI="/xl/worksheets/sheet2.xml?ContentType=application/vnd.openxmlformats-officedocument.spreadsheetml.worksheet+xml">
        <DigestMethod Algorithm="http://www.w3.org/2001/04/xmlenc#sha256"/>
        <DigestValue>1YPk07OwnPsrBC7vdBVJB5EucoMiw6PC3hGr4jfD3zs=</DigestValue>
      </Reference>
      <Reference URI="/xl/worksheets/sheet3.xml?ContentType=application/vnd.openxmlformats-officedocument.spreadsheetml.worksheet+xml">
        <DigestMethod Algorithm="http://www.w3.org/2001/04/xmlenc#sha256"/>
        <DigestValue>B3ywgOJLUIi6NlAG3hrO0wzbtLEzkv0y7srM2cmMwqo=</DigestValue>
      </Reference>
      <Reference URI="/xl/worksheets/sheet4.xml?ContentType=application/vnd.openxmlformats-officedocument.spreadsheetml.worksheet+xml">
        <DigestMethod Algorithm="http://www.w3.org/2001/04/xmlenc#sha256"/>
        <DigestValue>5kUSv8hdWM2Iwj9TFP+o87CmF1NPrJpjbmAtNkN9J9o=</DigestValue>
      </Reference>
      <Reference URI="/xl/worksheets/sheet5.xml?ContentType=application/vnd.openxmlformats-officedocument.spreadsheetml.worksheet+xml">
        <DigestMethod Algorithm="http://www.w3.org/2001/04/xmlenc#sha256"/>
        <DigestValue>lqwtlgj0aTePR+zsoqT0Q+MCKq/jQXnkJGeQcWpQ4+4=</DigestValue>
      </Reference>
      <Reference URI="/xl/worksheets/sheet6.xml?ContentType=application/vnd.openxmlformats-officedocument.spreadsheetml.worksheet+xml">
        <DigestMethod Algorithm="http://www.w3.org/2001/04/xmlenc#sha256"/>
        <DigestValue>oFUMDha0lOuVEE3RQ63Y0sq4YRKpfve+7Cxw9WZs9ZY=</DigestValue>
      </Reference>
      <Reference URI="/xl/worksheets/sheet7.xml?ContentType=application/vnd.openxmlformats-officedocument.spreadsheetml.worksheet+xml">
        <DigestMethod Algorithm="http://www.w3.org/2001/04/xmlenc#sha256"/>
        <DigestValue>fE9mAFnhyDqYI551TLjt5JXAzH8Y59DcJTGYaENnYBc=</DigestValue>
      </Reference>
    </Manifest>
    <SignatureProperties>
      <SignatureProperty Id="idSignatureTime" Target="#idPackageSignature">
        <mdssi:SignatureTime xmlns:mdssi="http://schemas.openxmlformats.org/package/2006/digital-signature">
          <mdssi:Format>YYYY-MM-DDThh:mm:ssTZD</mdssi:Format>
          <mdssi:Value>2026-05-08T18:20:06Z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2026-05-08T18:20:06Z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IGAAAAAcKDQcKDQcJDQ4WMShFrjFU1TJV1gECBAIDBAECBQoRKyZBowsTMfgqAAAAfqbJd6PIeqDCQFZ4JTd0Lk/HMVPSGy5uFiE4GypVJ0KnHjN9AAABkioAAACcz+7S6ffb7fnC0t1haH0hMm8aLXIuT8ggOIwoRKslP58cK08AAAH4KgAAAMHg9P///////////+bm5k9SXjw/SzBRzTFU0y1NwSAyVzFGXwEBAqIqCA8mnM/u69/SvI9jt4tgjIR9FBosDBEjMVTUMlXWMVPRKUSeDxk4AAAAwgIAAADT6ff///////+Tk5MjK0krSbkvUcsuT8YVJFoTIFIrSbgtTcEQHEeiKgAAAJzP7vT6/bTa8kRleixHhy1Nwi5PxiQtTnBwcJKSki81SRwtZAgOI/gqAAAAweD02+35gsLqZ5q6Jz1jNEJyOUZ4qamp+/v7////wdPeVnCJAQECoioAAACv1/Ho8/ubzu6CwuqMudS3u769vb3////////////L5fZymsABAgP4KgAAAK/X8fz9/uLx+snk9uTy+vz9/v///////////////8vl9nKawAECA6IqAAAAotHvtdryxOL1xOL1tdry0+r32+350+r3tdryxOL1pdPvc5rAAQID+CoAAABpj7ZnjrZqj7Zqj7ZnjrZtkbdukrdtkbdnjrZqj7ZojrZ3rdUCAwSiKgAAAAAAAAAAAAAAAAAAAAAAAAAAAAAAAAAAAAAAAAAAAAAAAAAAAAAAAPgq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 GS</vt:lpstr>
      <vt:lpstr>2 - EERR FONDO GS</vt:lpstr>
      <vt:lpstr>3 - PN FONDO GS</vt:lpstr>
      <vt:lpstr>4 - EFE FONDO GS</vt:lpstr>
      <vt:lpstr>5 - NOTAS FONDO GS</vt:lpstr>
      <vt:lpstr>5.2 - NOTA INVERSIONES</vt:lpstr>
      <vt:lpstr>'1 - EEFF FONDO GS'!Área_de_impresión</vt:lpstr>
      <vt:lpstr>'2 - EERR FONDO GS'!Área_de_impresión</vt:lpstr>
      <vt:lpstr>'3 - PN FONDO GS'!Área_de_impresión</vt:lpstr>
      <vt:lpstr>'4 - EFE FONDO GS'!Área_de_impresión</vt:lpstr>
      <vt:lpstr>'5 - NOTAS FONDO GS'!Área_de_impresión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Sebastian Kaliman</cp:lastModifiedBy>
  <cp:lastPrinted>2026-03-03T19:20:02Z</cp:lastPrinted>
  <dcterms:created xsi:type="dcterms:W3CDTF">2020-06-01T19:49:07Z</dcterms:created>
  <dcterms:modified xsi:type="dcterms:W3CDTF">2026-05-08T18:08:05Z</dcterms:modified>
</cp:coreProperties>
</file>