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esktop\"/>
    </mc:Choice>
  </mc:AlternateContent>
  <bookViews>
    <workbookView xWindow="0" yWindow="0" windowWidth="23040" windowHeight="9075"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INVERSIONES'!$B$4:$O$61</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FONDO'!$A$1:$I$44</definedName>
    <definedName name="_xlnm.Print_Area" localSheetId="2">'2 - EERR FONDO'!$A$1:$I$38</definedName>
    <definedName name="_xlnm.Print_Area" localSheetId="3">'3 - PN FONDO'!$A$1:$F$32</definedName>
    <definedName name="_xlnm.Print_Area" localSheetId="4">'4 - EFE FONDO'!$A$1:$I$40</definedName>
    <definedName name="_xlnm.Print_Area" localSheetId="5">'5 - NOTAS FONDO'!$A$1:$I$193</definedName>
    <definedName name="_xlnm.Print_Area" localSheetId="6">'5.2 - NOTA INVERSIONES'!$A$1:$O$63</definedName>
    <definedName name="_xlnm.Print_Area" localSheetId="0">Caratula!$A$1:$L$33</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_xlnm.Print_Titles" localSheetId="5">'5 - NOTAS FONDO'!$1:$9</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6" i="12" l="1"/>
  <c r="C160" i="5"/>
  <c r="E149" i="5"/>
  <c r="C149" i="5"/>
  <c r="E107" i="5"/>
  <c r="C107" i="5"/>
  <c r="C27" i="4" l="1"/>
  <c r="C34" i="4" s="1"/>
  <c r="D27" i="4"/>
  <c r="E172" i="5" l="1"/>
  <c r="L172" i="5" s="1"/>
  <c r="C172" i="5"/>
  <c r="E136" i="5"/>
  <c r="C136" i="5"/>
  <c r="E157" i="5" l="1"/>
  <c r="E160" i="5" s="1"/>
  <c r="H27" i="3" l="1"/>
  <c r="F17" i="2"/>
  <c r="E24" i="4" l="1"/>
  <c r="E22" i="4"/>
  <c r="O60" i="12" l="1"/>
  <c r="K160" i="5"/>
  <c r="L136" i="5"/>
  <c r="H25" i="1" l="1"/>
  <c r="F25" i="1"/>
  <c r="E125" i="5" l="1"/>
  <c r="C125" i="5"/>
  <c r="E20" i="4" l="1"/>
  <c r="K172" i="5" l="1"/>
  <c r="K149" i="5"/>
  <c r="L160" i="5" l="1"/>
  <c r="O65" i="12" l="1"/>
  <c r="C142" i="5" l="1"/>
  <c r="K142" i="5" s="1"/>
  <c r="E142" i="5"/>
  <c r="L142" i="5" s="1"/>
  <c r="E153" i="5"/>
  <c r="C153" i="5"/>
  <c r="E146" i="5"/>
  <c r="C146" i="5"/>
  <c r="E140" i="5"/>
  <c r="C140" i="5"/>
  <c r="E129" i="5"/>
  <c r="C129" i="5"/>
  <c r="E122" i="5"/>
  <c r="C122" i="5"/>
  <c r="H32" i="3"/>
  <c r="H20" i="4"/>
  <c r="F30" i="2"/>
  <c r="H30" i="2"/>
  <c r="H22" i="2"/>
  <c r="F22" i="2"/>
  <c r="H34" i="3" l="1"/>
  <c r="K107" i="5"/>
  <c r="F32" i="1"/>
  <c r="K125" i="5" l="1"/>
  <c r="L125" i="5" l="1"/>
  <c r="O66" i="12" l="1"/>
  <c r="F32" i="3"/>
  <c r="C164" i="5" l="1"/>
  <c r="H17" i="3"/>
  <c r="H36" i="3" l="1"/>
  <c r="H42" i="3" s="1"/>
  <c r="L149" i="5" l="1"/>
  <c r="B14" i="3" l="1"/>
  <c r="B14" i="4" s="1"/>
  <c r="K136" i="5" l="1"/>
  <c r="L107" i="5"/>
  <c r="F33" i="2"/>
  <c r="H38" i="1"/>
  <c r="H32" i="1"/>
  <c r="F38" i="1" l="1"/>
  <c r="L184" i="5" s="1"/>
  <c r="E26" i="4"/>
  <c r="E27" i="4" s="1"/>
  <c r="H46" i="1"/>
  <c r="F40" i="2"/>
  <c r="H47" i="1"/>
  <c r="H18" i="4"/>
  <c r="H40" i="1"/>
  <c r="H33" i="2"/>
  <c r="H40" i="2" s="1"/>
  <c r="B13" i="3"/>
  <c r="B13" i="4" s="1"/>
  <c r="F40" i="1" l="1"/>
  <c r="K184" i="5" s="1"/>
  <c r="C116" i="5"/>
  <c r="C118" i="5"/>
  <c r="C119" i="5" s="1"/>
  <c r="F17" i="3" l="1"/>
  <c r="B9" i="3" l="1"/>
  <c r="F46" i="1" l="1"/>
  <c r="F27" i="3" l="1"/>
  <c r="F34" i="3" s="1"/>
  <c r="F36" i="3" s="1"/>
  <c r="F42" i="3" s="1"/>
  <c r="D34" i="4" l="1"/>
  <c r="H27" i="4" l="1"/>
  <c r="F47" i="1"/>
</calcChain>
</file>

<file path=xl/sharedStrings.xml><?xml version="1.0" encoding="utf-8"?>
<sst xmlns="http://schemas.openxmlformats.org/spreadsheetml/2006/main" count="641" uniqueCount="297">
  <si>
    <t>Las notas 1 a 7 que acompañan a estos estados financieros forman parte integrante de los mismos</t>
  </si>
  <si>
    <t xml:space="preserve">Valor cuota parte </t>
  </si>
  <si>
    <t>Cuotas partes en circulación</t>
  </si>
  <si>
    <t>Total activo neto</t>
  </si>
  <si>
    <t>Resultado del período</t>
  </si>
  <si>
    <t>Resultados acumulados</t>
  </si>
  <si>
    <t>Suscripciones netas</t>
  </si>
  <si>
    <t>Activo neto</t>
  </si>
  <si>
    <t>Total Pasivo</t>
  </si>
  <si>
    <t>Comisiones a pagar a la administradora</t>
  </si>
  <si>
    <t>Pasivo</t>
  </si>
  <si>
    <t>Total activo</t>
  </si>
  <si>
    <t>5.3</t>
  </si>
  <si>
    <t>5.2</t>
  </si>
  <si>
    <t>Inversiones</t>
  </si>
  <si>
    <t>5.1</t>
  </si>
  <si>
    <t xml:space="preserve">Disponibilidades </t>
  </si>
  <si>
    <t>Activo</t>
  </si>
  <si>
    <t>Nota</t>
  </si>
  <si>
    <t>(en dólares)</t>
  </si>
  <si>
    <t>Estado del activo neto</t>
  </si>
  <si>
    <t>Resultado del periodo</t>
  </si>
  <si>
    <t>Total egresos</t>
  </si>
  <si>
    <t xml:space="preserve">Egresos por operaciones y servicios de personas relacionadas </t>
  </si>
  <si>
    <t>Otros egresos</t>
  </si>
  <si>
    <t>Comisión por administración</t>
  </si>
  <si>
    <t>Egresos</t>
  </si>
  <si>
    <t>Total ingresos</t>
  </si>
  <si>
    <t>Otros ingresos</t>
  </si>
  <si>
    <t>Resultado por tenencia de inversiones</t>
  </si>
  <si>
    <t>Ingresos</t>
  </si>
  <si>
    <t>Estado de ingresos y egresos</t>
  </si>
  <si>
    <t>3.8</t>
  </si>
  <si>
    <t>Efectivo y su equivalente al cierre del período</t>
  </si>
  <si>
    <t>Efectivo y su equivalente al comienzo del período</t>
  </si>
  <si>
    <t>Aumento (o disminución) neto de efectivo y sus equivalentes</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</si>
  <si>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</si>
  <si>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</si>
  <si>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</si>
  <si>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</si>
  <si>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</si>
  <si>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</si>
  <si>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</si>
  <si>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</si>
  <si>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</si>
  <si>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</si>
  <si>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</si>
  <si>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</si>
  <si>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</si>
  <si>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</si>
  <si>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</si>
  <si>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</si>
  <si>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</si>
  <si>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</si>
  <si>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</si>
  <si>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</si>
  <si>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</si>
  <si>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</si>
  <si>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</si>
  <si>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</si>
  <si>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Paraguay</t>
  </si>
  <si>
    <t>Sector</t>
  </si>
  <si>
    <t>Emisor</t>
  </si>
  <si>
    <t>5.2  Inversiones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</si>
  <si>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</si>
  <si>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</si>
  <si>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</si>
  <si>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</si>
  <si>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</si>
  <si>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</si>
  <si>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</si>
  <si>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</si>
  <si>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</si>
  <si>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</si>
  <si>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</si>
  <si>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</si>
  <si>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</si>
  <si>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</si>
  <si>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</si>
  <si>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</si>
  <si>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</si>
  <si>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</si>
  <si>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</si>
  <si>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</si>
  <si>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</si>
  <si>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</si>
  <si>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</si>
  <si>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</si>
  <si>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</si>
  <si>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</si>
  <si>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</si>
  <si>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</si>
  <si>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</si>
  <si>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</si>
  <si>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</si>
  <si>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</si>
  <si>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</si>
  <si>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</si>
  <si>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Honorario por administración</t>
  </si>
  <si>
    <t>Principales políticas y criterios contables aplicados</t>
  </si>
  <si>
    <t>Fondo de Inversión Financiero en Bienes de Capital</t>
  </si>
  <si>
    <t>(En dólares)</t>
  </si>
  <si>
    <t>El Fondo de Inversión Financiero en Bienes de Capital es un fondo de inversión, administrado por Puente Administradora de Fondos Patrimoniales de Inversión S.A.</t>
  </si>
  <si>
    <t>El Fondo fue creado con el objeto de invertir en instrumentos privados, consistentes en contratos de cesión de crédito y títulos de deuda privada emitidos por concesionarias de vehículo o maquinarias, como también en valores de renta fija (públicos o privados) y otros activos contemplados en la normativa vigente.</t>
  </si>
  <si>
    <t>La comisión de administración representa un gasto a cargo del Fondo correspondiente al 1,25 % anual + IVA. La comisión de Administración, se devenga diariamente sobre el Patrimonio del Fondo actualizado.</t>
  </si>
  <si>
    <t>5.  Cuentas por cobrar</t>
  </si>
  <si>
    <t>3.7  Política de reconocimiento de ingresos y gastos</t>
  </si>
  <si>
    <t>5.4</t>
  </si>
  <si>
    <t>Otros créditos</t>
  </si>
  <si>
    <t>5.5</t>
  </si>
  <si>
    <t>Acreedores varios</t>
  </si>
  <si>
    <t>5.6</t>
  </si>
  <si>
    <t>Provisiones</t>
  </si>
  <si>
    <t>-</t>
  </si>
  <si>
    <t>5.8</t>
  </si>
  <si>
    <t>5.7</t>
  </si>
  <si>
    <t>Los estados financieros han sido preparados de acuerdo con Normas de Información Financiera, emitidas por el Consejo de Contadores Públicos del Paraguay, y con las normas de valuación y exposición establecidos por la Comisión Nacional de Valores.</t>
  </si>
  <si>
    <t>Cesión de cartera</t>
  </si>
  <si>
    <t>Incluyen inversiones sin mercado activo las cuales se amortizan en base a las fechas de vencimiento de los pagarés que integran cada compra. Se adquieren a tasa de descuento y se valúan a su valor de compra mas el interés devengado.</t>
  </si>
  <si>
    <t>Distribución de dividendos</t>
  </si>
  <si>
    <t>Tipo de Instrumento</t>
  </si>
  <si>
    <t>Código del Instrumento</t>
  </si>
  <si>
    <t>RUC del Emisor</t>
  </si>
  <si>
    <t>Calificación de Riesgo</t>
  </si>
  <si>
    <t>País</t>
  </si>
  <si>
    <t>Fecha de Compra</t>
  </si>
  <si>
    <t>Fecha de Vencimiento</t>
  </si>
  <si>
    <t>Cantidad</t>
  </si>
  <si>
    <t>Valor Nominal</t>
  </si>
  <si>
    <t>Valor de Compra</t>
  </si>
  <si>
    <t>Valor Contable</t>
  </si>
  <si>
    <t>CDCCENSU01</t>
  </si>
  <si>
    <t>80013664-0</t>
  </si>
  <si>
    <t>Comercial</t>
  </si>
  <si>
    <t>CDCCENSU02</t>
  </si>
  <si>
    <t>CDCCENSU03</t>
  </si>
  <si>
    <t>CDCCENSU04</t>
  </si>
  <si>
    <t>80021359-9</t>
  </si>
  <si>
    <t>CDCDIVISA02</t>
  </si>
  <si>
    <t>80030724-0</t>
  </si>
  <si>
    <t>CDCRIEDER01</t>
  </si>
  <si>
    <t>80002612-8</t>
  </si>
  <si>
    <t>CDCRIEDER02</t>
  </si>
  <si>
    <t>CDCRIEDER03</t>
  </si>
  <si>
    <t>CDCTAPELOG01</t>
  </si>
  <si>
    <t>80057138-0</t>
  </si>
  <si>
    <t>CDCTAPE01</t>
  </si>
  <si>
    <t>80014552-6</t>
  </si>
  <si>
    <t>CDCTAPE02</t>
  </si>
  <si>
    <t>CDCTAPE03</t>
  </si>
  <si>
    <t>CDCTAPE04</t>
  </si>
  <si>
    <t>80067095-7</t>
  </si>
  <si>
    <t>CDCTIMBO02</t>
  </si>
  <si>
    <t>CDCTIMBO03</t>
  </si>
  <si>
    <t>CDCMASI02</t>
  </si>
  <si>
    <t>FMPUENTEUSD</t>
  </si>
  <si>
    <t>80114882-0</t>
  </si>
  <si>
    <t>Af+ Estable</t>
  </si>
  <si>
    <t>El Fondo contrata a una empresa especializada que preste el servicio de custodia de los pagarés y documentos privados que formen parte de los créditos cedidos a favor del Fondo. Para el traslado, digitalización y entrega de los documentos desde los concesionarios al depositario, se contrata además una empresa especializada para esta labor, a fin de asegurar una adecuada gestión y custodia de los activos.</t>
  </si>
  <si>
    <t>CDCDIVISA04</t>
  </si>
  <si>
    <t>CDCRIEDER04</t>
  </si>
  <si>
    <t>CDCTIMBO04</t>
  </si>
  <si>
    <t>CDCMASI03</t>
  </si>
  <si>
    <t>CDCRIEDER05</t>
  </si>
  <si>
    <t>CDCDIVISA05</t>
  </si>
  <si>
    <t>CDCRIEDER06</t>
  </si>
  <si>
    <t>3.7</t>
  </si>
  <si>
    <t>CDCDIVISA06</t>
  </si>
  <si>
    <t>CDCMASI04</t>
  </si>
  <si>
    <t>CDCMASI05</t>
  </si>
  <si>
    <t>CDCDIVISA07</t>
  </si>
  <si>
    <t>Para la preparación del estado de flujos de efectivo, el concepto del disponibilidades, comprende el efectivo y equivalentes.</t>
  </si>
  <si>
    <t>Las políticas y procedimientos aplicados para la preparación de los presentes estados financieros, no presentan cambios respectos a los utilizados en el ejercicio anterior.</t>
  </si>
  <si>
    <t xml:space="preserve">Amortizaciones a cobrar </t>
  </si>
  <si>
    <t>CDCTAPE05</t>
  </si>
  <si>
    <t>CDCDIVISA08</t>
  </si>
  <si>
    <t>CDCMASI06</t>
  </si>
  <si>
    <t>CDCMASI07</t>
  </si>
  <si>
    <t>CDCTAPE06</t>
  </si>
  <si>
    <t>5.2 - NOTA INVERSIONES</t>
  </si>
  <si>
    <t>Distribución de utilidades</t>
  </si>
  <si>
    <t>CDCMASI08</t>
  </si>
  <si>
    <t>CDCTAPE07</t>
  </si>
  <si>
    <t>CDCMASI09</t>
  </si>
  <si>
    <t>CDCMASI10</t>
  </si>
  <si>
    <t>CDCMASI11</t>
  </si>
  <si>
    <t>CDCTAPE08</t>
  </si>
  <si>
    <t>CDCDIVISA09</t>
  </si>
  <si>
    <t>CDCMASI12</t>
  </si>
  <si>
    <t xml:space="preserve">Gastos de custodia </t>
  </si>
  <si>
    <t>CDCVICAR01</t>
  </si>
  <si>
    <t>80001433-2</t>
  </si>
  <si>
    <t>VICAR SA</t>
  </si>
  <si>
    <t>CDCTAPELOG03</t>
  </si>
  <si>
    <t>CDCTIMBO05</t>
  </si>
  <si>
    <t>CDCDIVISA10</t>
  </si>
  <si>
    <t>CDCVICAR02</t>
  </si>
  <si>
    <t>CDCMASI13</t>
  </si>
  <si>
    <t>CDCTIMBO06</t>
  </si>
  <si>
    <t>Fondos, Bonos y Títulos</t>
  </si>
  <si>
    <t>Incluyen inversiones en títulos de renta fija, bonos y CDA, con mercado activo, las cuales se valúan a su valor de compras mas el devengo de intereses; e inversiones en fondos mutuos las cuales se valúan al valor actual del mismo.</t>
  </si>
  <si>
    <t>Tasa de Interés Nominal</t>
  </si>
  <si>
    <t>Solar Banco SAE</t>
  </si>
  <si>
    <t>Anticipo de clientes</t>
  </si>
  <si>
    <t xml:space="preserve">Gastos de auditoria </t>
  </si>
  <si>
    <t>Gastos varios</t>
  </si>
  <si>
    <t>Bursatil</t>
  </si>
  <si>
    <t>CDCTIMBO07</t>
  </si>
  <si>
    <t>CDCVICAR03</t>
  </si>
  <si>
    <t>CDCTRACTO1</t>
  </si>
  <si>
    <t>80027587-0</t>
  </si>
  <si>
    <t>CDCTAPE10</t>
  </si>
  <si>
    <t>CDCVICAR04</t>
  </si>
  <si>
    <t>CDCTAPE11</t>
  </si>
  <si>
    <t>Flujo de efectivo neto utilizado por actividades de financiamiento</t>
  </si>
  <si>
    <t>Honorarios profesional</t>
  </si>
  <si>
    <t>5.5  Comisiones a pagar a la administradora</t>
  </si>
  <si>
    <t>5.6  Acreedores varios</t>
  </si>
  <si>
    <t>5.7 Provisiones</t>
  </si>
  <si>
    <t>5.4 Otros Créditos</t>
  </si>
  <si>
    <t>Gastos de auditoria a devengar</t>
  </si>
  <si>
    <t>Gastos de custodia a devengar</t>
  </si>
  <si>
    <t>Gastos por verificación documental a devengar</t>
  </si>
  <si>
    <t>Gastos mantenimiento de sistemas a devengar</t>
  </si>
  <si>
    <t>Cuentas a cobrar</t>
  </si>
  <si>
    <t>5.3 Cuentas a cobrar</t>
  </si>
  <si>
    <t>31.12.2024</t>
  </si>
  <si>
    <t>Créditos Fiscales</t>
  </si>
  <si>
    <t>Saldos finales al 31.12.2024</t>
  </si>
  <si>
    <t xml:space="preserve">Gastos varios a devengar </t>
  </si>
  <si>
    <t>Gastos por honorarios profesionales a devengar</t>
  </si>
  <si>
    <t xml:space="preserve">Honorarios Profesionales </t>
  </si>
  <si>
    <t xml:space="preserve">Gastos varios </t>
  </si>
  <si>
    <t>CUOTAPARTE FONDO MUTUO</t>
  </si>
  <si>
    <t>FMESTUSD01</t>
  </si>
  <si>
    <t>80150466-0</t>
  </si>
  <si>
    <t>FONDO MUTUO ESTRATEGIA DÓLARES ESTADOUNIDENSES</t>
  </si>
  <si>
    <t>Aaf Estable</t>
  </si>
  <si>
    <t>PAGARE</t>
  </si>
  <si>
    <t>Total inversiones 31.12.2024</t>
  </si>
  <si>
    <t>Presentado en forma comparativa con el ejercicio finalizado el 31 de diciembre de 2024</t>
  </si>
  <si>
    <t>MARTIN MASI AUTOMOVILES SA</t>
  </si>
  <si>
    <t>5.8 Otros egresos</t>
  </si>
  <si>
    <t xml:space="preserve">Estados financieros correspondientes al periodo finalizado </t>
  </si>
  <si>
    <t>Las notas 1 a 8 que acompañan a estos estados financieros forman parte integrante de los mismos</t>
  </si>
  <si>
    <t>Hechos posteriores al cierre del periodo</t>
  </si>
  <si>
    <t>(En liquidación)</t>
  </si>
  <si>
    <t>Nota 8</t>
  </si>
  <si>
    <t>Otros asuntos relevantes</t>
  </si>
  <si>
    <t xml:space="preserve">Total </t>
  </si>
  <si>
    <t>1.1  Naturaleza Jurídica y Características del Fondo</t>
  </si>
  <si>
    <t>La Superintendencia de Valores (antes CNV) aprobó su registro y su reglamento interno con fecha 25 de enero de 2021 mediante Resolución CNV N° 2 E/21.</t>
  </si>
  <si>
    <t>1.2  Autorización para funcionamiento</t>
  </si>
  <si>
    <t>2.1 Información general de la Sociedad Administradora</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</si>
  <si>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</si>
  <si>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</si>
  <si>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</si>
  <si>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 xml:space="preserve">El Fondo tendrá como política que, como máximo, el 25% (veinte y cinco por ciento) de sus activos sean activos considerados de alta liquidez para efectos de solventar los gastos establecidos en el Reglamento, aprovechar oportunidades de inversión, pagar la remuneración de la administración y otros gastos necesarios para el funcionamiento del Fondo. 
</t>
  </si>
  <si>
    <t xml:space="preserve">1.3  Política de Inversión </t>
  </si>
  <si>
    <t>presentados en forma comparativa</t>
  </si>
  <si>
    <t>el 30 de junio de 2025</t>
  </si>
  <si>
    <t>al  30 de junio de 2025</t>
  </si>
  <si>
    <t>30.06.2025</t>
  </si>
  <si>
    <t>por el período finalizado el 30 de junio de 2025</t>
  </si>
  <si>
    <t>Presentado en forma comparativa con el mismo periodo del ejercicio anterior finalizado el 30 de junio de 2024</t>
  </si>
  <si>
    <t>30.06.2024</t>
  </si>
  <si>
    <t>Saldos finales al 30.06.2025</t>
  </si>
  <si>
    <t>Saldos finales al 30.06.2024</t>
  </si>
  <si>
    <t>Incremento/(Disminución) de cuentas por pagar</t>
  </si>
  <si>
    <t>al período económico finalizado el 30 de junio de 2025</t>
  </si>
  <si>
    <t xml:space="preserve">Acreedores varios </t>
  </si>
  <si>
    <t>2do trimestre</t>
  </si>
  <si>
    <t>Abril</t>
  </si>
  <si>
    <t>Mayo</t>
  </si>
  <si>
    <t>Junio</t>
  </si>
  <si>
    <t>A la fecha de emisión de los presentes estados financieros, no han ocurrido hechos significativos que impliquen alteraciones significativas a la estructura patrimonial o financiera o, a los resultados del Fondo al 30 de junio de 2025.</t>
  </si>
  <si>
    <t>El Fondo se constituye con el propósito de otorgar rentabilidad en Dólares Americanos con especial enfoque al segmento de cartera crediticia generada sobre contratos de cesión de créditos y títulos de deuda privada emitidos por concesionarios. Los Fondos invertidos por los cuotapartistas serán invertidos en carteras con activos crediticios privados con un plazo de hasta un máximo de 60 meses, y con un plazo mayor para las inversiones en otros activos, estimados desde la fecha de adquisición de la cartera por el Fondos. 
El Fondo centrará sus inversiones únicamente sobre activos autorizados de acuerdo a lo establecido en el Reglamento Interno y atendiendo a los limites mínimos y máximos establecidos por tipo de instrumento en relación con el activo total del Fondos</t>
  </si>
  <si>
    <t>2.2 Entidad encargada de la custodia de títulos</t>
  </si>
  <si>
    <t xml:space="preserve">De acuerdo al Reglamento Interno aprobado del Fondo, los activos del fondo podrán ser custodiados a través de las siguientes entidades designadas: </t>
  </si>
  <si>
    <t>Gastos por verificación documental</t>
  </si>
  <si>
    <t>Mantenimiento de sistema informático</t>
  </si>
  <si>
    <t xml:space="preserve">Gastos por calificación de riesgo </t>
  </si>
  <si>
    <t>Con fecha 27 de marzo de 2025, en Asamblea Extraordinaria de Participes se aprobó dar inicio y autorizar el proceso de liquidación del Fondo. La decisión adoptada corresponde a la coyuntura actual de tasas de los mercados internacionales. Asimismo se aprueba la designación de Puente AFPISA como Liquidador del Fondo.</t>
  </si>
  <si>
    <t>FONDO MUTUO LIQUIDEZ DÓLARES</t>
  </si>
  <si>
    <t>DIVISA AUTOMOTORES SA</t>
  </si>
  <si>
    <t>RIEDER Y CIA. SACI</t>
  </si>
  <si>
    <t>TAPE LOGISTICA S.A.</t>
  </si>
  <si>
    <t>TAPE RUVICHA SA EMISORA DE CAPITAL ABIERTO</t>
  </si>
  <si>
    <t>CATHAY SOCIEDAD ANONIMA EMISORA</t>
  </si>
  <si>
    <t>TRACTO AGRO VIAL S.A.E</t>
  </si>
  <si>
    <t>Total inversiones 30.06.2025</t>
  </si>
  <si>
    <t>Los presentes estados financieros del Fondo, comprenden el Estado del Activo Neto, Estado de Ingresos y Egresos, Estado de Flujos de Efectivo y Estado de Variación del Activo Neto por el período comprendido entre el 1 de enero y el 30 de junio de 2025.</t>
  </si>
  <si>
    <t>Se presentan en forma comparativa con los correspondientes al ejercicio finalizado el 31 de diciembre de 2024 en el caso  de los saldos patrimoniales y en forma comparativa  con los correspondientes al 30 de junio de  2024 en el caso de los resultados, estado de variación del activo neto y estado de flujo de efectivo.</t>
  </si>
  <si>
    <t>Disminución de inversiones</t>
  </si>
  <si>
    <t>(Incremento)/Disminución de cuentas a cobrar</t>
  </si>
  <si>
    <t>Disminución de otros pasivos</t>
  </si>
  <si>
    <t>CENSU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</si>
</sst>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_-;\-* #,##0_-;_-* &quot;-&quot;??_-;_-@_-"/>
    <numFmt numFmtId="174" formatCode="_ * #,##0.000000000_ ;_ * \-#,##0.000000000_ ;_ * &quot;-&quot;_ ;_ @_ "/>
    <numFmt numFmtId="175" formatCode="_(* #,##0.000_);_(* \(#,##0.000\);_(* &quot;-&quot;_);_(@_)"/>
  </numFmts>
  <fonts count="3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6"/>
      <color theme="1"/>
      <name val="Arial"/>
      <family val="2"/>
    </font>
    <font>
      <sz val="18"/>
      <color theme="1"/>
      <name val="Arial"/>
      <family val="2"/>
    </font>
    <font>
      <sz val="11"/>
      <color theme="0"/>
      <name val="Calibri"/>
      <family val="2"/>
      <scheme val="minor"/>
    </font>
    <font>
      <sz val="9"/>
      <color theme="1"/>
      <name val="Arial"/>
      <family val="2"/>
    </font>
    <font>
      <sz val="11"/>
      <color rgb="FF000000"/>
      <name val="Calibri"/>
      <family val="2"/>
    </font>
    <font>
      <u/>
      <sz val="11"/>
      <color theme="10"/>
      <name val="Calibri"/>
      <family val="2"/>
      <scheme val="minor"/>
    </font>
    <font>
      <sz val="11"/>
      <color theme="1"/>
      <name val="Calibri"/>
      <family val="2"/>
    </font>
    <font>
      <sz val="8"/>
      <name val="Arial"/>
      <family val="2"/>
    </font>
    <font>
      <sz val="8"/>
      <color rgb="FF000000"/>
      <name val="Arial"/>
      <family val="2"/>
    </font>
    <font>
      <b/>
      <sz val="8"/>
      <color rgb="FF000000"/>
      <name val="Arial"/>
      <family val="2"/>
    </font>
    <font>
      <sz val="8"/>
      <color theme="1"/>
      <name val="Arial"/>
      <family val="2"/>
    </font>
    <font>
      <b/>
      <sz val="8"/>
      <color rgb="FFFFFFFF"/>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rgb="FF244062"/>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30" fillId="0" borderId="0" applyNumberFormat="0" applyFill="0" applyBorder="0" applyAlignment="0" applyProtection="0"/>
  </cellStyleXfs>
  <cellXfs count="270">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166"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7"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0" fontId="3" fillId="0" borderId="0" xfId="0" applyFont="1" applyFill="1" applyBorder="1" applyAlignment="1">
      <alignment vertical="center" wrapText="1"/>
    </xf>
    <xf numFmtId="165" fontId="3" fillId="0" borderId="3" xfId="0" applyNumberFormat="1" applyFont="1" applyBorder="1" applyAlignment="1">
      <alignment vertical="center"/>
    </xf>
    <xf numFmtId="41" fontId="3" fillId="0" borderId="0" xfId="2" applyFont="1" applyFill="1" applyBorder="1" applyAlignment="1">
      <alignment vertical="center" wrapText="1"/>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165" fontId="2" fillId="0" borderId="0" xfId="0" applyNumberFormat="1" applyFont="1" applyAlignment="1">
      <alignment vertical="center"/>
    </xf>
    <xf numFmtId="41" fontId="2" fillId="0" borderId="0" xfId="2" applyFont="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0" fontId="2" fillId="2" borderId="0" xfId="0" applyFont="1" applyFill="1" applyBorder="1"/>
    <xf numFmtId="0" fontId="15" fillId="0" borderId="0" xfId="0" quotePrefix="1" applyFont="1" applyFill="1" applyBorder="1"/>
    <xf numFmtId="166" fontId="2" fillId="0" borderId="0" xfId="1" quotePrefix="1" applyNumberFormat="1" applyFont="1" applyFill="1" applyBorder="1"/>
    <xf numFmtId="165" fontId="3" fillId="2" borderId="0" xfId="4" applyFont="1" applyFill="1" applyBorder="1"/>
    <xf numFmtId="166" fontId="3" fillId="0" borderId="0" xfId="1" quotePrefix="1" applyNumberFormat="1" applyFont="1" applyFill="1" applyBorder="1"/>
    <xf numFmtId="0" fontId="2" fillId="0" borderId="0" xfId="0" quotePrefix="1" applyFont="1" applyFill="1" applyBorder="1"/>
    <xf numFmtId="0" fontId="3" fillId="0" borderId="0" xfId="0" quotePrefix="1" applyFont="1" applyFill="1" applyBorder="1"/>
    <xf numFmtId="41" fontId="2" fillId="0" borderId="4" xfId="2" applyFont="1" applyFill="1" applyBorder="1" applyAlignment="1">
      <alignment vertical="center" wrapText="1"/>
    </xf>
    <xf numFmtId="41" fontId="2" fillId="0" borderId="0" xfId="2"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5" fontId="3" fillId="0" borderId="3" xfId="4" applyFont="1" applyFill="1" applyBorder="1" applyAlignment="1">
      <alignment vertical="center"/>
    </xf>
    <xf numFmtId="165" fontId="3" fillId="0" borderId="4" xfId="0" applyNumberFormat="1" applyFont="1" applyFill="1" applyBorder="1" applyAlignment="1">
      <alignment vertical="center" wrapText="1"/>
    </xf>
    <xf numFmtId="165" fontId="2" fillId="2" borderId="4" xfId="4" applyFont="1" applyFill="1" applyBorder="1" applyAlignment="1">
      <alignment vertical="center"/>
    </xf>
    <xf numFmtId="165"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9" fontId="3" fillId="0" borderId="0" xfId="6" applyNumberFormat="1" applyFont="1" applyFill="1" applyBorder="1" applyAlignment="1">
      <alignment horizontal="center" wrapText="1"/>
    </xf>
    <xf numFmtId="169" fontId="2"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165" fontId="3" fillId="0" borderId="5" xfId="4" applyFont="1" applyBorder="1"/>
    <xf numFmtId="0" fontId="3" fillId="0" borderId="6" xfId="0" applyFont="1" applyBorder="1" applyAlignment="1">
      <alignment wrapText="1"/>
    </xf>
    <xf numFmtId="165" fontId="2" fillId="0" borderId="7" xfId="4" applyFont="1" applyBorder="1"/>
    <xf numFmtId="165" fontId="2" fillId="0" borderId="6" xfId="4" applyFont="1" applyBorder="1"/>
    <xf numFmtId="165" fontId="3" fillId="0" borderId="6" xfId="4" applyFont="1" applyBorder="1"/>
    <xf numFmtId="0" fontId="2" fillId="0" borderId="6" xfId="0" applyFont="1" applyBorder="1" applyAlignment="1">
      <alignment vertical="center" wrapText="1"/>
    </xf>
    <xf numFmtId="165" fontId="3" fillId="0" borderId="7" xfId="4" applyFont="1" applyBorder="1"/>
    <xf numFmtId="0" fontId="2" fillId="0" borderId="7" xfId="0" applyFont="1" applyBorder="1" applyAlignment="1">
      <alignment wrapText="1"/>
    </xf>
    <xf numFmtId="165"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41" fontId="0" fillId="0" borderId="0" xfId="0" applyNumberForma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horizontal="right" vertical="center" wrapText="1"/>
    </xf>
    <xf numFmtId="3" fontId="22" fillId="4" borderId="11" xfId="0" applyNumberFormat="1" applyFont="1" applyFill="1" applyBorder="1" applyAlignment="1">
      <alignment horizontal="right" vertical="center"/>
    </xf>
    <xf numFmtId="0" fontId="22" fillId="4" borderId="0" xfId="0" applyFont="1" applyFill="1" applyAlignment="1">
      <alignment vertical="center"/>
    </xf>
    <xf numFmtId="0" fontId="20" fillId="4" borderId="0" xfId="0" applyFont="1" applyFill="1" applyAlignment="1">
      <alignment horizontal="right" vertical="center" wrapText="1"/>
    </xf>
    <xf numFmtId="3" fontId="20" fillId="4" borderId="1" xfId="0" applyNumberFormat="1" applyFont="1" applyFill="1" applyBorder="1" applyAlignment="1">
      <alignment horizontal="righ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5" fillId="0" borderId="0" xfId="0" applyFont="1" applyAlignment="1">
      <alignment horizontal="center" vertical="center"/>
    </xf>
    <xf numFmtId="0" fontId="0" fillId="0" borderId="0" xfId="0" applyAlignment="1">
      <alignment horizontal="center"/>
    </xf>
    <xf numFmtId="0" fontId="7" fillId="0" borderId="0" xfId="0" applyFont="1" applyAlignment="1">
      <alignment horizontal="center" vertical="center"/>
    </xf>
    <xf numFmtId="0" fontId="26" fillId="0" borderId="0" xfId="0" applyFont="1"/>
    <xf numFmtId="0" fontId="22" fillId="4" borderId="0" xfId="0" applyFont="1" applyFill="1" applyBorder="1" applyAlignment="1">
      <alignment horizontal="center" vertical="center"/>
    </xf>
    <xf numFmtId="4" fontId="20" fillId="0" borderId="4" xfId="0" applyNumberFormat="1" applyFont="1" applyBorder="1" applyAlignment="1">
      <alignment horizontal="right" vertical="center"/>
    </xf>
    <xf numFmtId="165" fontId="2" fillId="0" borderId="0" xfId="0" applyNumberFormat="1" applyFont="1" applyAlignment="1">
      <alignment wrapText="1"/>
    </xf>
    <xf numFmtId="3" fontId="27" fillId="0" borderId="0" xfId="0" applyNumberFormat="1" applyFont="1"/>
    <xf numFmtId="0" fontId="27" fillId="0" borderId="0" xfId="0" applyFont="1"/>
    <xf numFmtId="165" fontId="2" fillId="0" borderId="0" xfId="0" applyNumberFormat="1" applyFont="1"/>
    <xf numFmtId="41" fontId="15" fillId="0" borderId="0" xfId="2" applyFont="1" applyBorder="1" applyAlignment="1">
      <alignment wrapText="1"/>
    </xf>
    <xf numFmtId="41" fontId="15" fillId="0" borderId="0" xfId="2" applyFont="1" applyAlignment="1">
      <alignment wrapText="1"/>
    </xf>
    <xf numFmtId="41" fontId="4" fillId="4" borderId="0" xfId="2" applyFont="1" applyFill="1" applyBorder="1" applyAlignment="1">
      <alignment horizontal="right" vertical="center"/>
    </xf>
    <xf numFmtId="41" fontId="0" fillId="0" borderId="0" xfId="0" applyNumberFormat="1" applyBorder="1"/>
    <xf numFmtId="41" fontId="0" fillId="0" borderId="0" xfId="2" applyFont="1"/>
    <xf numFmtId="0" fontId="2" fillId="0" borderId="0" xfId="0" applyFont="1" applyFill="1" applyBorder="1" applyAlignment="1">
      <alignment horizontal="center"/>
    </xf>
    <xf numFmtId="165" fontId="17" fillId="0" borderId="0" xfId="7" applyNumberFormat="1" applyFont="1"/>
    <xf numFmtId="0" fontId="5" fillId="0" borderId="0" xfId="0" applyFont="1" applyAlignment="1">
      <alignment horizontal="center" vertical="center"/>
    </xf>
    <xf numFmtId="168" fontId="11" fillId="3" borderId="0" xfId="5" applyNumberFormat="1" applyFont="1" applyFill="1" applyBorder="1" applyAlignment="1" applyProtection="1">
      <alignment wrapText="1"/>
    </xf>
    <xf numFmtId="0" fontId="2" fillId="0" borderId="0" xfId="0" applyFont="1" applyAlignment="1">
      <alignment horizontal="left" vertical="center"/>
    </xf>
    <xf numFmtId="41" fontId="20" fillId="0" borderId="0" xfId="2" applyFont="1" applyAlignment="1">
      <alignment horizontal="right" vertical="center"/>
    </xf>
    <xf numFmtId="41" fontId="20" fillId="0" borderId="4" xfId="2" applyFont="1" applyBorder="1" applyAlignment="1">
      <alignment horizontal="right" vertical="center"/>
    </xf>
    <xf numFmtId="0" fontId="28" fillId="0" borderId="0" xfId="0" applyFont="1" applyFill="1" applyBorder="1"/>
    <xf numFmtId="0" fontId="3" fillId="0" borderId="0" xfId="0" applyFont="1" applyFill="1" applyAlignment="1">
      <alignment vertical="center"/>
    </xf>
    <xf numFmtId="0" fontId="0" fillId="0" borderId="0" xfId="0" applyFill="1"/>
    <xf numFmtId="0" fontId="28" fillId="0" borderId="0" xfId="0" applyFont="1" applyBorder="1"/>
    <xf numFmtId="14" fontId="28" fillId="0" borderId="0" xfId="0" applyNumberFormat="1" applyFont="1" applyFill="1" applyBorder="1"/>
    <xf numFmtId="41" fontId="28" fillId="0" borderId="0" xfId="2" applyFont="1" applyFill="1" applyBorder="1"/>
    <xf numFmtId="171" fontId="28" fillId="0" borderId="0" xfId="2" applyNumberFormat="1" applyFont="1" applyFill="1" applyBorder="1"/>
    <xf numFmtId="0" fontId="30" fillId="0" borderId="0" xfId="11" quotePrefix="1" applyFill="1" applyBorder="1"/>
    <xf numFmtId="0" fontId="31" fillId="0" borderId="0" xfId="0" applyFont="1" applyFill="1" applyBorder="1"/>
    <xf numFmtId="3" fontId="22" fillId="4" borderId="0" xfId="0" applyNumberFormat="1" applyFont="1" applyFill="1" applyBorder="1" applyAlignment="1">
      <alignment horizontal="right" vertical="center"/>
    </xf>
    <xf numFmtId="0" fontId="3" fillId="0" borderId="4" xfId="0" applyFont="1" applyBorder="1" applyAlignment="1">
      <alignment horizontal="center"/>
    </xf>
    <xf numFmtId="0" fontId="3" fillId="0" borderId="0" xfId="0" applyFont="1" applyBorder="1" applyAlignment="1">
      <alignment horizontal="center"/>
    </xf>
    <xf numFmtId="0" fontId="5" fillId="2" borderId="0" xfId="0" applyFont="1" applyFill="1" applyBorder="1" applyAlignment="1">
      <alignment horizontal="left" vertical="center"/>
    </xf>
    <xf numFmtId="0" fontId="3" fillId="0" borderId="4" xfId="0" applyFont="1" applyFill="1" applyBorder="1" applyAlignment="1">
      <alignment horizontal="center" vertical="center"/>
    </xf>
    <xf numFmtId="14" fontId="2" fillId="0" borderId="0" xfId="0" applyNumberFormat="1" applyFont="1" applyAlignment="1"/>
    <xf numFmtId="169" fontId="2" fillId="2" borderId="0" xfId="8" applyNumberFormat="1" applyFont="1" applyFill="1" applyBorder="1"/>
    <xf numFmtId="169" fontId="3" fillId="2" borderId="0" xfId="0" applyNumberFormat="1" applyFont="1" applyFill="1" applyBorder="1"/>
    <xf numFmtId="169" fontId="3" fillId="2" borderId="3" xfId="0" applyNumberFormat="1" applyFont="1" applyFill="1" applyBorder="1"/>
    <xf numFmtId="0" fontId="22" fillId="5" borderId="0" xfId="0" applyFont="1" applyFill="1" applyBorder="1" applyAlignment="1"/>
    <xf numFmtId="14" fontId="22" fillId="5" borderId="4" xfId="0" applyNumberFormat="1" applyFont="1" applyFill="1" applyBorder="1" applyAlignment="1">
      <alignment horizontal="center"/>
    </xf>
    <xf numFmtId="14" fontId="22" fillId="5" borderId="0" xfId="0" applyNumberFormat="1" applyFont="1" applyFill="1" applyBorder="1" applyAlignment="1">
      <alignment horizontal="center"/>
    </xf>
    <xf numFmtId="0" fontId="20" fillId="5" borderId="0" xfId="0" applyFont="1" applyFill="1" applyBorder="1"/>
    <xf numFmtId="169" fontId="20" fillId="5" borderId="0" xfId="8" applyNumberFormat="1" applyFont="1" applyFill="1" applyBorder="1"/>
    <xf numFmtId="0" fontId="22" fillId="5" borderId="0" xfId="0" applyFont="1" applyFill="1" applyBorder="1"/>
    <xf numFmtId="169" fontId="22" fillId="5" borderId="3" xfId="0" applyNumberFormat="1" applyFont="1" applyFill="1" applyBorder="1"/>
    <xf numFmtId="169" fontId="22" fillId="5" borderId="0" xfId="0" applyNumberFormat="1" applyFont="1" applyFill="1" applyBorder="1"/>
    <xf numFmtId="170" fontId="20" fillId="0" borderId="0" xfId="2" applyNumberFormat="1" applyFont="1" applyAlignment="1">
      <alignment horizontal="right" vertical="center"/>
    </xf>
    <xf numFmtId="165" fontId="3" fillId="0" borderId="0" xfId="2" applyNumberFormat="1" applyFont="1" applyFill="1" applyBorder="1" applyAlignment="1">
      <alignment vertical="center" wrapText="1"/>
    </xf>
    <xf numFmtId="4" fontId="20" fillId="0" borderId="0" xfId="0" applyNumberFormat="1" applyFont="1" applyBorder="1" applyAlignment="1">
      <alignment horizontal="right" vertical="center"/>
    </xf>
    <xf numFmtId="0" fontId="2" fillId="0" borderId="0" xfId="0" applyFont="1" applyAlignment="1">
      <alignment horizontal="left" vertical="top" wrapText="1"/>
    </xf>
    <xf numFmtId="0" fontId="2" fillId="0" borderId="0" xfId="0" applyFont="1" applyAlignment="1">
      <alignment horizontal="left" vertical="top"/>
    </xf>
    <xf numFmtId="41" fontId="3" fillId="0" borderId="0" xfId="2" applyFont="1" applyFill="1" applyBorder="1" applyAlignment="1">
      <alignment vertical="center"/>
    </xf>
    <xf numFmtId="165" fontId="22" fillId="5" borderId="3" xfId="0" applyNumberFormat="1" applyFont="1" applyFill="1" applyBorder="1"/>
    <xf numFmtId="0" fontId="3" fillId="0" borderId="0" xfId="0" applyFont="1" applyAlignment="1">
      <alignment horizontal="left" vertical="top" wrapText="1"/>
    </xf>
    <xf numFmtId="165" fontId="3" fillId="2" borderId="0" xfId="4" applyFont="1" applyFill="1" applyBorder="1" applyAlignment="1">
      <alignment vertical="center"/>
    </xf>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4" fontId="32" fillId="0" borderId="5" xfId="0" applyNumberFormat="1" applyFont="1" applyFill="1" applyBorder="1" applyAlignment="1">
      <alignment vertical="center"/>
    </xf>
    <xf numFmtId="173" fontId="32" fillId="0" borderId="5" xfId="1" applyNumberFormat="1" applyFont="1" applyFill="1" applyBorder="1" applyAlignment="1">
      <alignment vertical="center"/>
    </xf>
    <xf numFmtId="43" fontId="32" fillId="0" borderId="5" xfId="1" applyFont="1" applyFill="1" applyBorder="1" applyAlignment="1">
      <alignment vertical="center"/>
    </xf>
    <xf numFmtId="0" fontId="33" fillId="0" borderId="0" xfId="0" applyFont="1" applyFill="1" applyBorder="1"/>
    <xf numFmtId="41" fontId="33" fillId="0" borderId="0" xfId="0" applyNumberFormat="1" applyFont="1" applyFill="1" applyBorder="1"/>
    <xf numFmtId="41" fontId="34" fillId="0" borderId="0" xfId="0" applyNumberFormat="1" applyFont="1" applyFill="1" applyBorder="1"/>
    <xf numFmtId="165" fontId="20" fillId="0" borderId="0" xfId="8" applyNumberFormat="1" applyFont="1" applyFill="1" applyBorder="1"/>
    <xf numFmtId="41" fontId="35" fillId="0" borderId="0" xfId="0" applyNumberFormat="1" applyFont="1" applyFill="1"/>
    <xf numFmtId="0" fontId="0" fillId="2" borderId="0" xfId="0" applyFill="1" applyBorder="1"/>
    <xf numFmtId="0" fontId="31" fillId="2" borderId="0" xfId="0" applyFont="1" applyFill="1" applyBorder="1"/>
    <xf numFmtId="41" fontId="0" fillId="2" borderId="0" xfId="0" applyNumberFormat="1" applyFill="1" applyBorder="1"/>
    <xf numFmtId="170" fontId="31" fillId="2" borderId="0" xfId="2" applyNumberFormat="1" applyFont="1" applyFill="1" applyBorder="1"/>
    <xf numFmtId="41" fontId="29" fillId="2" borderId="0" xfId="2" applyFont="1" applyFill="1" applyBorder="1"/>
    <xf numFmtId="0" fontId="21" fillId="2" borderId="0" xfId="0" applyFont="1" applyFill="1" applyBorder="1"/>
    <xf numFmtId="41" fontId="2" fillId="0" borderId="0" xfId="2" applyNumberFormat="1" applyFont="1" applyFill="1" applyBorder="1" applyAlignment="1">
      <alignment vertical="center" wrapText="1"/>
    </xf>
    <xf numFmtId="41" fontId="3" fillId="0" borderId="2" xfId="2" applyNumberFormat="1" applyFont="1" applyFill="1" applyBorder="1" applyAlignment="1">
      <alignment vertical="center" wrapText="1"/>
    </xf>
    <xf numFmtId="0" fontId="3" fillId="0" borderId="0" xfId="0" applyFont="1" applyBorder="1" applyAlignment="1">
      <alignment wrapText="1"/>
    </xf>
    <xf numFmtId="165" fontId="3" fillId="0" borderId="0" xfId="4" applyFont="1" applyBorder="1"/>
    <xf numFmtId="165" fontId="2" fillId="0" borderId="0" xfId="4" applyFont="1" applyFill="1" applyBorder="1" applyAlignment="1">
      <alignment vertical="center"/>
    </xf>
    <xf numFmtId="165" fontId="2" fillId="0" borderId="4" xfId="4" applyFont="1" applyFill="1" applyBorder="1" applyAlignment="1">
      <alignment vertical="center"/>
    </xf>
    <xf numFmtId="0" fontId="2" fillId="0" borderId="0" xfId="0" applyFont="1" applyAlignment="1">
      <alignment horizontal="left" vertical="top" wrapText="1"/>
    </xf>
    <xf numFmtId="0" fontId="15" fillId="0" borderId="0" xfId="0" applyFont="1" applyFill="1" applyBorder="1" applyAlignment="1">
      <alignment wrapText="1"/>
    </xf>
    <xf numFmtId="0" fontId="15" fillId="0" borderId="0" xfId="0" applyFont="1" applyFill="1" applyBorder="1" applyAlignment="1">
      <alignment vertical="center" wrapText="1"/>
    </xf>
    <xf numFmtId="170" fontId="33" fillId="0" borderId="0" xfId="2" applyNumberFormat="1" applyFont="1" applyFill="1" applyBorder="1"/>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0" xfId="0" applyFont="1" applyFill="1" applyBorder="1" applyAlignment="1">
      <alignment horizontal="center"/>
    </xf>
    <xf numFmtId="170" fontId="20" fillId="0" borderId="4" xfId="2" applyNumberFormat="1" applyFont="1" applyBorder="1" applyAlignment="1">
      <alignment horizontal="right" vertical="center"/>
    </xf>
    <xf numFmtId="0" fontId="31" fillId="0" borderId="4" xfId="0" applyFont="1" applyFill="1" applyBorder="1"/>
    <xf numFmtId="2" fontId="32" fillId="0" borderId="5" xfId="0" applyNumberFormat="1" applyFont="1" applyFill="1" applyBorder="1" applyAlignment="1">
      <alignment horizontal="center" vertical="center"/>
    </xf>
    <xf numFmtId="0" fontId="34" fillId="0" borderId="10" xfId="0" applyFont="1" applyFill="1" applyBorder="1"/>
    <xf numFmtId="0" fontId="34" fillId="0" borderId="1" xfId="0" applyFont="1" applyFill="1" applyBorder="1"/>
    <xf numFmtId="14" fontId="34" fillId="0" borderId="1" xfId="0" applyNumberFormat="1" applyFont="1" applyFill="1" applyBorder="1"/>
    <xf numFmtId="41" fontId="34" fillId="0" borderId="1" xfId="2" applyFont="1" applyFill="1" applyBorder="1"/>
    <xf numFmtId="172" fontId="34" fillId="0" borderId="1" xfId="3" applyNumberFormat="1" applyFont="1" applyFill="1" applyBorder="1"/>
    <xf numFmtId="171" fontId="34" fillId="0" borderId="1" xfId="2" applyNumberFormat="1" applyFont="1" applyFill="1" applyBorder="1" applyAlignment="1">
      <alignment horizontal="center"/>
    </xf>
    <xf numFmtId="173" fontId="34" fillId="0" borderId="12" xfId="0" applyNumberFormat="1" applyFont="1" applyFill="1" applyBorder="1" applyAlignment="1">
      <alignment horizontal="center"/>
    </xf>
    <xf numFmtId="0" fontId="34" fillId="4" borderId="0" xfId="0" applyFont="1" applyFill="1" applyBorder="1" applyAlignment="1">
      <alignment vertical="center"/>
    </xf>
    <xf numFmtId="0" fontId="35" fillId="0" borderId="0" xfId="0" applyFont="1"/>
    <xf numFmtId="0" fontId="36" fillId="6" borderId="6" xfId="0" applyNumberFormat="1" applyFont="1" applyFill="1" applyBorder="1" applyAlignment="1">
      <alignment horizontal="center" vertical="center" wrapText="1"/>
    </xf>
    <xf numFmtId="173" fontId="36" fillId="6" borderId="6" xfId="1" applyNumberFormat="1" applyFont="1" applyFill="1" applyBorder="1" applyAlignment="1">
      <alignment horizontal="center" vertical="center" wrapText="1"/>
    </xf>
    <xf numFmtId="43" fontId="36" fillId="6" borderId="6" xfId="1" applyFont="1" applyFill="1" applyBorder="1" applyAlignment="1">
      <alignment horizontal="center" vertical="center" wrapText="1"/>
    </xf>
    <xf numFmtId="41" fontId="35" fillId="0" borderId="0" xfId="0" applyNumberFormat="1" applyFont="1"/>
    <xf numFmtId="170" fontId="0" fillId="0" borderId="0" xfId="2" applyNumberFormat="1" applyFont="1"/>
    <xf numFmtId="170" fontId="0" fillId="0" borderId="0" xfId="2" applyNumberFormat="1" applyFont="1" applyBorder="1"/>
    <xf numFmtId="170" fontId="28" fillId="0" borderId="0" xfId="2" applyNumberFormat="1" applyFont="1" applyFill="1" applyBorder="1" applyAlignment="1">
      <alignment horizontal="center"/>
    </xf>
    <xf numFmtId="0" fontId="2" fillId="0" borderId="0" xfId="0" applyFont="1" applyFill="1" applyAlignment="1">
      <alignment vertical="center"/>
    </xf>
    <xf numFmtId="41" fontId="2" fillId="0" borderId="0" xfId="0" applyNumberFormat="1" applyFont="1" applyAlignment="1">
      <alignment vertical="center"/>
    </xf>
    <xf numFmtId="9" fontId="32" fillId="0" borderId="5" xfId="3" applyFont="1" applyFill="1" applyBorder="1" applyAlignment="1">
      <alignment vertical="center"/>
    </xf>
    <xf numFmtId="41" fontId="32" fillId="0" borderId="5" xfId="2" applyFont="1" applyFill="1" applyBorder="1" applyAlignment="1">
      <alignment vertical="center"/>
    </xf>
    <xf numFmtId="174" fontId="0" fillId="0" borderId="0" xfId="2" applyNumberFormat="1" applyFont="1"/>
    <xf numFmtId="0" fontId="35" fillId="0" borderId="0" xfId="0" applyFont="1" applyFill="1"/>
    <xf numFmtId="168" fontId="11" fillId="3" borderId="0" xfId="5" applyNumberFormat="1" applyFont="1" applyFill="1" applyBorder="1" applyAlignment="1" applyProtection="1">
      <alignment horizontal="left" wrapText="1"/>
    </xf>
    <xf numFmtId="41" fontId="2" fillId="2" borderId="0" xfId="2" applyFont="1" applyFill="1" applyBorder="1"/>
    <xf numFmtId="41" fontId="3" fillId="2" borderId="3" xfId="2" applyFont="1" applyFill="1" applyBorder="1"/>
    <xf numFmtId="0" fontId="2" fillId="0" borderId="0" xfId="0" applyFont="1" applyAlignment="1">
      <alignment horizontal="left" vertical="top"/>
    </xf>
    <xf numFmtId="0" fontId="2" fillId="0" borderId="0" xfId="0" applyFont="1" applyAlignment="1">
      <alignment horizontal="left" vertical="top" wrapText="1"/>
    </xf>
    <xf numFmtId="0" fontId="3" fillId="0" borderId="0" xfId="0" applyFont="1" applyAlignment="1">
      <alignment vertical="top"/>
    </xf>
    <xf numFmtId="0" fontId="3" fillId="2" borderId="0" xfId="0" applyFont="1" applyFill="1" applyAlignment="1">
      <alignment vertical="center"/>
    </xf>
    <xf numFmtId="0" fontId="5" fillId="2" borderId="0" xfId="0" applyFont="1" applyFill="1"/>
    <xf numFmtId="175" fontId="2" fillId="0" borderId="0" xfId="0" applyNumberFormat="1" applyFont="1" applyAlignment="1">
      <alignment wrapText="1"/>
    </xf>
    <xf numFmtId="41" fontId="32" fillId="0" borderId="5" xfId="2" applyFont="1" applyFill="1" applyBorder="1" applyAlignment="1">
      <alignment horizontal="right" vertic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2" fillId="0" borderId="0" xfId="0" applyFont="1" applyAlignment="1">
      <alignment horizontal="left" vertical="top" wrapText="1"/>
    </xf>
    <xf numFmtId="0" fontId="20"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20" fillId="2" borderId="0" xfId="0" applyFont="1" applyFill="1" applyBorder="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top" wrapText="1"/>
    </xf>
  </cellXfs>
  <cellStyles count="12">
    <cellStyle name="Comma [0] 2" xfId="4"/>
    <cellStyle name="Comma 3" xfId="6"/>
    <cellStyle name="Hipervínculo" xfId="11" builtinId="8"/>
    <cellStyle name="Millares" xfId="1" builtinId="3"/>
    <cellStyle name="Millares [0]" xfId="2" builtinId="6"/>
    <cellStyle name="Millares [0] 5" xfId="9"/>
    <cellStyle name="Millares [0] 6" xfId="10"/>
    <cellStyle name="Millares 9" xfId="8"/>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E6:F13"/>
  <sheetViews>
    <sheetView showGridLines="0" tabSelected="1" view="pageBreakPreview" topLeftCell="A16" zoomScaleNormal="100" zoomScaleSheetLayoutView="100" workbookViewId="0">
      <selection activeCell="G21" sqref="G21"/>
    </sheetView>
  </sheetViews>
  <sheetFormatPr baseColWidth="10" defaultRowHeight="15" x14ac:dyDescent="0.25"/>
  <cols>
    <col min="1" max="1" width="6.140625" customWidth="1"/>
  </cols>
  <sheetData>
    <row r="6" spans="5:6" ht="20.25" x14ac:dyDescent="0.25">
      <c r="F6" s="139" t="s">
        <v>96</v>
      </c>
    </row>
    <row r="7" spans="5:6" ht="20.25" x14ac:dyDescent="0.25">
      <c r="F7" s="139" t="s">
        <v>97</v>
      </c>
    </row>
    <row r="8" spans="5:6" ht="20.25" x14ac:dyDescent="0.25">
      <c r="F8" s="139" t="s">
        <v>100</v>
      </c>
    </row>
    <row r="9" spans="5:6" ht="20.25" x14ac:dyDescent="0.25">
      <c r="F9" s="139" t="s">
        <v>246</v>
      </c>
    </row>
    <row r="10" spans="5:6" x14ac:dyDescent="0.25">
      <c r="F10" s="140"/>
    </row>
    <row r="11" spans="5:6" x14ac:dyDescent="0.25">
      <c r="F11" s="141" t="s">
        <v>243</v>
      </c>
    </row>
    <row r="12" spans="5:6" x14ac:dyDescent="0.25">
      <c r="F12" s="141" t="s">
        <v>260</v>
      </c>
    </row>
    <row r="13" spans="5:6" x14ac:dyDescent="0.25">
      <c r="E13" s="140"/>
      <c r="F13" s="156" t="s">
        <v>259</v>
      </c>
    </row>
  </sheetData>
  <pageMargins left="0.7" right="0.7" top="0.75" bottom="0.75" header="0.3" footer="0.3"/>
  <pageSetup scale="68"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8"/>
  <sheetViews>
    <sheetView showGridLines="0" view="pageBreakPreview" zoomScale="90" zoomScaleNormal="90" zoomScaleSheetLayoutView="90" workbookViewId="0">
      <selection activeCell="B10" sqref="B10"/>
    </sheetView>
  </sheetViews>
  <sheetFormatPr baseColWidth="10" defaultColWidth="11.42578125" defaultRowHeight="12.75" x14ac:dyDescent="0.2"/>
  <cols>
    <col min="1" max="1" width="2.28515625" style="1" customWidth="1"/>
    <col min="2" max="2" width="54" style="2" customWidth="1"/>
    <col min="3" max="3" width="1.7109375" style="2" customWidth="1"/>
    <col min="4" max="4" width="15.85546875" style="2" customWidth="1"/>
    <col min="5" max="5" width="2.7109375" style="3" customWidth="1"/>
    <col min="6" max="6" width="17.85546875" style="2" customWidth="1"/>
    <col min="7" max="7" width="2.85546875" style="2" customWidth="1"/>
    <col min="8" max="8" width="18" style="1" customWidth="1"/>
    <col min="9" max="9" width="2.85546875" style="1" customWidth="1"/>
    <col min="10" max="16384" width="11.42578125" style="1"/>
  </cols>
  <sheetData>
    <row r="4" spans="2:7" x14ac:dyDescent="0.2">
      <c r="B4" s="39"/>
      <c r="C4" s="39"/>
      <c r="D4" s="39"/>
      <c r="E4" s="39"/>
      <c r="F4" s="39"/>
      <c r="G4" s="39"/>
    </row>
    <row r="5" spans="2:7" x14ac:dyDescent="0.2">
      <c r="B5" s="39"/>
      <c r="C5" s="39"/>
      <c r="D5" s="39"/>
      <c r="E5" s="39"/>
      <c r="F5" s="39"/>
      <c r="G5" s="39"/>
    </row>
    <row r="6" spans="2:7" x14ac:dyDescent="0.2">
      <c r="B6" s="39"/>
      <c r="C6" s="39"/>
      <c r="D6" s="39"/>
      <c r="E6" s="39"/>
      <c r="F6" s="39"/>
      <c r="G6" s="39"/>
    </row>
    <row r="7" spans="2:7" x14ac:dyDescent="0.2">
      <c r="B7" s="39"/>
      <c r="C7" s="39"/>
      <c r="D7" s="39"/>
      <c r="E7" s="39"/>
      <c r="F7" s="39"/>
      <c r="G7" s="39"/>
    </row>
    <row r="8" spans="2:7" x14ac:dyDescent="0.2">
      <c r="B8" s="39"/>
      <c r="C8" s="39"/>
      <c r="D8" s="39"/>
      <c r="E8" s="39"/>
      <c r="F8" s="39"/>
      <c r="G8" s="39"/>
    </row>
    <row r="9" spans="2:7" ht="25.5" customHeight="1" x14ac:dyDescent="0.35">
      <c r="B9" s="260" t="s">
        <v>100</v>
      </c>
      <c r="C9" s="260"/>
      <c r="D9" s="260"/>
      <c r="E9" s="260"/>
      <c r="F9" s="260"/>
      <c r="G9" s="260"/>
    </row>
    <row r="10" spans="2:7" ht="25.5" x14ac:dyDescent="0.35">
      <c r="B10" s="72" t="s">
        <v>246</v>
      </c>
      <c r="C10" s="39"/>
      <c r="D10" s="39"/>
      <c r="E10" s="39"/>
      <c r="F10" s="39"/>
      <c r="G10" s="39"/>
    </row>
    <row r="11" spans="2:7" x14ac:dyDescent="0.2">
      <c r="B11" s="39"/>
      <c r="C11" s="39"/>
      <c r="D11" s="39"/>
      <c r="E11" s="39"/>
      <c r="F11" s="39"/>
      <c r="G11" s="39"/>
    </row>
    <row r="12" spans="2:7" s="33" customFormat="1" ht="23.25" x14ac:dyDescent="0.35">
      <c r="B12" s="261" t="s">
        <v>20</v>
      </c>
      <c r="C12" s="261"/>
      <c r="D12" s="261"/>
      <c r="E12" s="261"/>
      <c r="F12" s="261"/>
      <c r="G12" s="37"/>
    </row>
    <row r="13" spans="2:7" s="33" customFormat="1" ht="23.25" x14ac:dyDescent="0.35">
      <c r="B13" s="73" t="s">
        <v>261</v>
      </c>
      <c r="C13" s="38"/>
      <c r="D13" s="38"/>
      <c r="E13" s="38"/>
      <c r="F13" s="38"/>
      <c r="G13" s="37"/>
    </row>
    <row r="14" spans="2:7" s="33" customFormat="1" ht="15" x14ac:dyDescent="0.2">
      <c r="B14" s="36" t="s">
        <v>240</v>
      </c>
      <c r="C14" s="36"/>
      <c r="D14" s="36"/>
      <c r="E14" s="36"/>
      <c r="F14" s="36"/>
      <c r="G14" s="34"/>
    </row>
    <row r="15" spans="2:7" s="33" customFormat="1" ht="15" x14ac:dyDescent="0.2">
      <c r="B15" s="35" t="s">
        <v>19</v>
      </c>
      <c r="C15" s="35"/>
      <c r="D15" s="35"/>
      <c r="E15" s="35"/>
      <c r="F15" s="35"/>
      <c r="G15" s="34"/>
    </row>
    <row r="16" spans="2:7" ht="13.5" customHeight="1" x14ac:dyDescent="0.2">
      <c r="B16" s="6"/>
      <c r="C16" s="6"/>
      <c r="D16" s="6"/>
      <c r="E16" s="6"/>
      <c r="F16" s="6"/>
    </row>
    <row r="17" spans="2:11" x14ac:dyDescent="0.2">
      <c r="B17" s="1"/>
      <c r="C17" s="6"/>
      <c r="D17" s="171" t="s">
        <v>18</v>
      </c>
      <c r="E17" s="172"/>
      <c r="F17" s="29" t="s">
        <v>262</v>
      </c>
      <c r="G17" s="30"/>
      <c r="H17" s="29" t="s">
        <v>226</v>
      </c>
    </row>
    <row r="18" spans="2:11" s="5" customFormat="1" x14ac:dyDescent="0.25">
      <c r="B18" s="28" t="s">
        <v>17</v>
      </c>
      <c r="C18" s="28"/>
      <c r="D18" s="28"/>
      <c r="E18" s="28"/>
    </row>
    <row r="19" spans="2:11" s="5" customFormat="1" x14ac:dyDescent="0.25">
      <c r="B19" s="28"/>
      <c r="C19" s="28"/>
      <c r="D19" s="28"/>
      <c r="E19" s="28"/>
    </row>
    <row r="20" spans="2:11" s="5" customFormat="1" x14ac:dyDescent="0.25">
      <c r="B20" s="11" t="s">
        <v>16</v>
      </c>
      <c r="C20" s="17"/>
      <c r="D20" s="222" t="s">
        <v>15</v>
      </c>
      <c r="E20" s="17"/>
      <c r="F20" s="20">
        <v>10450</v>
      </c>
      <c r="G20" s="192"/>
      <c r="H20" s="16">
        <v>32015</v>
      </c>
    </row>
    <row r="21" spans="2:11" s="5" customFormat="1" x14ac:dyDescent="0.25">
      <c r="B21" s="11" t="s">
        <v>14</v>
      </c>
      <c r="C21" s="11"/>
      <c r="D21" s="222" t="s">
        <v>13</v>
      </c>
      <c r="E21" s="11"/>
      <c r="F21" s="16">
        <v>7571104</v>
      </c>
      <c r="G21" s="16"/>
      <c r="H21" s="16">
        <v>7950079</v>
      </c>
      <c r="J21" s="245"/>
      <c r="K21" s="245"/>
    </row>
    <row r="22" spans="2:11" s="244" customFormat="1" x14ac:dyDescent="0.25">
      <c r="B22" s="11" t="s">
        <v>224</v>
      </c>
      <c r="C22" s="11"/>
      <c r="D22" s="223" t="s">
        <v>12</v>
      </c>
      <c r="E22" s="11"/>
      <c r="F22" s="16">
        <v>115487</v>
      </c>
      <c r="G22" s="16"/>
      <c r="H22" s="16">
        <v>57589</v>
      </c>
      <c r="J22" s="245"/>
      <c r="K22" s="245"/>
    </row>
    <row r="23" spans="2:11" s="5" customFormat="1" x14ac:dyDescent="0.25">
      <c r="B23" s="11" t="s">
        <v>108</v>
      </c>
      <c r="C23" s="11"/>
      <c r="D23" s="223" t="s">
        <v>107</v>
      </c>
      <c r="E23" s="11"/>
      <c r="F23" s="16">
        <v>36972</v>
      </c>
      <c r="G23" s="16"/>
      <c r="H23" s="16">
        <v>44497</v>
      </c>
      <c r="J23" s="245"/>
      <c r="K23" s="245"/>
    </row>
    <row r="24" spans="2:11" s="5" customFormat="1" x14ac:dyDescent="0.25">
      <c r="B24" s="11" t="s">
        <v>227</v>
      </c>
      <c r="C24" s="11"/>
      <c r="D24" s="223"/>
      <c r="E24" s="11"/>
      <c r="F24" s="16">
        <v>13681</v>
      </c>
      <c r="G24" s="16"/>
      <c r="H24" s="16">
        <v>8219</v>
      </c>
      <c r="J24" s="245"/>
      <c r="K24" s="245"/>
    </row>
    <row r="25" spans="2:11" s="5" customFormat="1" ht="13.5" thickBot="1" x14ac:dyDescent="0.3">
      <c r="B25" s="17" t="s">
        <v>11</v>
      </c>
      <c r="C25" s="11"/>
      <c r="D25" s="162"/>
      <c r="E25" s="11"/>
      <c r="F25" s="26">
        <f>SUM(F20:F24)</f>
        <v>7747694</v>
      </c>
      <c r="G25" s="27"/>
      <c r="H25" s="26">
        <f>SUM(H20:H24)</f>
        <v>8092399</v>
      </c>
    </row>
    <row r="26" spans="2:11" s="5" customFormat="1" ht="13.5" thickTop="1" x14ac:dyDescent="0.25">
      <c r="B26" s="11"/>
      <c r="C26" s="11"/>
      <c r="D26" s="17"/>
      <c r="E26" s="11"/>
      <c r="F26" s="16"/>
      <c r="G26" s="13"/>
    </row>
    <row r="27" spans="2:11" s="5" customFormat="1" x14ac:dyDescent="0.25">
      <c r="B27" s="17" t="s">
        <v>10</v>
      </c>
      <c r="C27" s="17"/>
      <c r="D27" s="17"/>
      <c r="E27" s="17"/>
      <c r="F27" s="25"/>
      <c r="G27" s="24"/>
    </row>
    <row r="28" spans="2:11" s="5" customFormat="1" x14ac:dyDescent="0.25">
      <c r="B28" s="17"/>
      <c r="C28" s="17"/>
      <c r="D28" s="17"/>
      <c r="E28" s="17"/>
      <c r="F28" s="25"/>
      <c r="G28" s="24"/>
    </row>
    <row r="29" spans="2:11" s="5" customFormat="1" x14ac:dyDescent="0.25">
      <c r="B29" s="11" t="s">
        <v>9</v>
      </c>
      <c r="C29" s="11"/>
      <c r="D29" s="30" t="s">
        <v>109</v>
      </c>
      <c r="E29" s="11"/>
      <c r="F29" s="212">
        <v>9735</v>
      </c>
      <c r="G29" s="16"/>
      <c r="H29" s="20">
        <v>9273</v>
      </c>
      <c r="K29" s="245"/>
    </row>
    <row r="30" spans="2:11" s="5" customFormat="1" x14ac:dyDescent="0.25">
      <c r="B30" s="6" t="s">
        <v>110</v>
      </c>
      <c r="C30" s="6"/>
      <c r="D30" s="30" t="s">
        <v>111</v>
      </c>
      <c r="E30" s="6"/>
      <c r="F30" s="212">
        <v>33768</v>
      </c>
      <c r="G30" s="16"/>
      <c r="H30" s="20">
        <v>77447</v>
      </c>
      <c r="K30" s="245"/>
    </row>
    <row r="31" spans="2:11" s="5" customFormat="1" x14ac:dyDescent="0.25">
      <c r="B31" s="6" t="s">
        <v>112</v>
      </c>
      <c r="C31" s="6"/>
      <c r="D31" s="30" t="s">
        <v>115</v>
      </c>
      <c r="E31" s="6"/>
      <c r="F31" s="212">
        <v>35511</v>
      </c>
      <c r="G31" s="16"/>
      <c r="H31" s="16">
        <v>37536</v>
      </c>
      <c r="K31" s="245"/>
    </row>
    <row r="32" spans="2:11" s="5" customFormat="1" ht="13.5" thickBot="1" x14ac:dyDescent="0.3">
      <c r="B32" s="15" t="s">
        <v>8</v>
      </c>
      <c r="C32" s="6"/>
      <c r="D32" s="15"/>
      <c r="E32" s="6"/>
      <c r="F32" s="18">
        <f>+SUM(F29:F31)</f>
        <v>79014</v>
      </c>
      <c r="G32" s="13"/>
      <c r="H32" s="18">
        <f>+SUM(H29:H31)</f>
        <v>124256</v>
      </c>
      <c r="J32" s="22"/>
    </row>
    <row r="33" spans="2:9" s="5" customFormat="1" ht="13.5" thickTop="1" x14ac:dyDescent="0.25">
      <c r="B33" s="6"/>
      <c r="C33" s="6"/>
      <c r="D33" s="15"/>
      <c r="E33" s="6"/>
      <c r="F33" s="6"/>
      <c r="G33" s="21"/>
    </row>
    <row r="34" spans="2:9" s="5" customFormat="1" x14ac:dyDescent="0.25">
      <c r="B34" s="17" t="s">
        <v>7</v>
      </c>
      <c r="C34" s="6"/>
      <c r="D34" s="15"/>
      <c r="E34" s="6"/>
      <c r="F34" s="6"/>
      <c r="G34" s="21"/>
    </row>
    <row r="35" spans="2:9" s="5" customFormat="1" x14ac:dyDescent="0.25">
      <c r="B35" s="11" t="s">
        <v>6</v>
      </c>
      <c r="C35" s="6"/>
      <c r="D35" s="15"/>
      <c r="E35" s="6"/>
      <c r="F35" s="20">
        <v>7514235</v>
      </c>
      <c r="G35" s="21"/>
      <c r="H35" s="20">
        <v>7514235</v>
      </c>
    </row>
    <row r="36" spans="2:9" s="5" customFormat="1" x14ac:dyDescent="0.25">
      <c r="B36" s="11" t="s">
        <v>5</v>
      </c>
      <c r="C36" s="6"/>
      <c r="D36" s="15"/>
      <c r="E36" s="6"/>
      <c r="F36" s="20">
        <v>54</v>
      </c>
      <c r="G36" s="21"/>
      <c r="H36" s="20">
        <v>0</v>
      </c>
    </row>
    <row r="37" spans="2:9" s="5" customFormat="1" x14ac:dyDescent="0.25">
      <c r="B37" s="11" t="s">
        <v>4</v>
      </c>
      <c r="C37" s="6"/>
      <c r="D37" s="15"/>
      <c r="E37" s="6"/>
      <c r="F37" s="20">
        <v>154391</v>
      </c>
      <c r="G37" s="21"/>
      <c r="H37" s="20">
        <v>453908</v>
      </c>
    </row>
    <row r="38" spans="2:9" s="5" customFormat="1" ht="13.5" thickBot="1" x14ac:dyDescent="0.3">
      <c r="B38" s="17" t="s">
        <v>3</v>
      </c>
      <c r="C38" s="17"/>
      <c r="D38" s="17"/>
      <c r="E38" s="17"/>
      <c r="F38" s="18">
        <f>+SUM(F35:F37)</f>
        <v>7668680</v>
      </c>
      <c r="G38" s="19"/>
      <c r="H38" s="18">
        <f>+SUM(H35:H37)</f>
        <v>7968143</v>
      </c>
    </row>
    <row r="39" spans="2:9" s="5" customFormat="1" ht="13.5" thickTop="1" x14ac:dyDescent="0.25">
      <c r="B39" s="17" t="s">
        <v>2</v>
      </c>
      <c r="C39" s="11"/>
      <c r="D39" s="17"/>
      <c r="E39" s="11"/>
      <c r="F39" s="213">
        <v>7498</v>
      </c>
      <c r="G39" s="212"/>
      <c r="H39" s="213">
        <v>7498</v>
      </c>
      <c r="I39" s="12"/>
    </row>
    <row r="40" spans="2:9" s="5" customFormat="1" x14ac:dyDescent="0.25">
      <c r="B40" s="15" t="s">
        <v>1</v>
      </c>
      <c r="C40" s="6"/>
      <c r="D40" s="30">
        <v>6</v>
      </c>
      <c r="E40" s="6"/>
      <c r="F40" s="14">
        <f>+F38/F39</f>
        <v>1022.7634035742865</v>
      </c>
      <c r="G40" s="13"/>
      <c r="H40" s="14">
        <f>+H38/H39</f>
        <v>1062.70245398773</v>
      </c>
      <c r="I40" s="12"/>
    </row>
    <row r="41" spans="2:9" s="5" customFormat="1" x14ac:dyDescent="0.25">
      <c r="B41" s="11"/>
      <c r="C41" s="11"/>
      <c r="D41" s="11"/>
      <c r="E41" s="11"/>
      <c r="F41" s="11"/>
      <c r="G41" s="6"/>
    </row>
    <row r="42" spans="2:9" s="5" customFormat="1" x14ac:dyDescent="0.25">
      <c r="B42" s="11"/>
      <c r="C42" s="11"/>
      <c r="D42" s="11"/>
      <c r="E42" s="11"/>
      <c r="F42" s="11"/>
      <c r="G42" s="6"/>
    </row>
    <row r="43" spans="2:9" x14ac:dyDescent="0.2">
      <c r="B43" s="10" t="s">
        <v>244</v>
      </c>
      <c r="C43" s="10"/>
      <c r="D43" s="10"/>
      <c r="E43" s="9"/>
    </row>
    <row r="46" spans="2:9" x14ac:dyDescent="0.2">
      <c r="F46" s="145">
        <f>+F38+F32-F25</f>
        <v>0</v>
      </c>
      <c r="H46" s="145">
        <f>+H38+H32-H25</f>
        <v>0</v>
      </c>
    </row>
    <row r="47" spans="2:9" x14ac:dyDescent="0.2">
      <c r="F47" s="258">
        <f>+F38-'3 - PN FONDO'!E27</f>
        <v>0</v>
      </c>
      <c r="H47" s="148">
        <f>+H38-'3 - PN FONDO'!$E$18</f>
        <v>0</v>
      </c>
    </row>
    <row r="48" spans="2:9" x14ac:dyDescent="0.2">
      <c r="F48" s="145"/>
      <c r="H48" s="145"/>
    </row>
    <row r="49" spans="6:6" x14ac:dyDescent="0.2">
      <c r="F49" s="8"/>
    </row>
    <row r="50" spans="6:6" x14ac:dyDescent="0.2">
      <c r="F50" s="7"/>
    </row>
    <row r="100" spans="7:7" x14ac:dyDescent="0.2">
      <c r="G100" s="5"/>
    </row>
    <row r="101" spans="7:7" x14ac:dyDescent="0.2">
      <c r="G101" s="5"/>
    </row>
    <row r="102" spans="7:7" x14ac:dyDescent="0.2">
      <c r="G102" s="5"/>
    </row>
    <row r="103" spans="7:7" x14ac:dyDescent="0.2">
      <c r="G103" s="5"/>
    </row>
    <row r="104" spans="7:7" x14ac:dyDescent="0.2">
      <c r="G104" s="5"/>
    </row>
    <row r="105" spans="7:7" x14ac:dyDescent="0.2">
      <c r="G105" s="5"/>
    </row>
    <row r="106" spans="7:7" x14ac:dyDescent="0.2">
      <c r="G106" s="5"/>
    </row>
    <row r="107" spans="7:7" x14ac:dyDescent="0.2">
      <c r="G107" s="6"/>
    </row>
    <row r="108" spans="7:7" x14ac:dyDescent="0.2">
      <c r="G108" s="1"/>
    </row>
    <row r="109" spans="7:7" x14ac:dyDescent="0.2">
      <c r="G109" s="1"/>
    </row>
    <row r="110" spans="7:7" x14ac:dyDescent="0.2">
      <c r="G110" s="1"/>
    </row>
    <row r="111" spans="7:7" x14ac:dyDescent="0.2">
      <c r="G111" s="1"/>
    </row>
    <row r="112" spans="7: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1"/>
    </row>
    <row r="126" spans="7:7" x14ac:dyDescent="0.2">
      <c r="G126" s="1"/>
    </row>
    <row r="127" spans="7:7" x14ac:dyDescent="0.2">
      <c r="G127" s="5"/>
    </row>
    <row r="128" spans="7:7" x14ac:dyDescent="0.2">
      <c r="G128" s="4"/>
    </row>
  </sheetData>
  <mergeCells count="2">
    <mergeCell ref="B9:G9"/>
    <mergeCell ref="B12:F12"/>
  </mergeCells>
  <pageMargins left="0.7" right="0.7" top="0.75" bottom="0.75" header="0.3" footer="0.3"/>
  <pageSetup scale="7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3"/>
  <sheetViews>
    <sheetView showGridLines="0" view="pageBreakPreview" zoomScale="90" zoomScaleNormal="90" zoomScaleSheetLayoutView="90" workbookViewId="0">
      <selection activeCell="I33" sqref="I33"/>
    </sheetView>
  </sheetViews>
  <sheetFormatPr baseColWidth="10" defaultColWidth="11.42578125" defaultRowHeight="12.75" x14ac:dyDescent="0.2"/>
  <cols>
    <col min="1" max="1" width="2.28515625" style="1" customWidth="1"/>
    <col min="2" max="2" width="53.28515625" style="1" customWidth="1"/>
    <col min="3" max="3" width="1.7109375" style="1" customWidth="1"/>
    <col min="4" max="4" width="14.5703125" style="1" customWidth="1"/>
    <col min="5" max="5" width="2.7109375" style="1" customWidth="1"/>
    <col min="6" max="6" width="17.85546875" style="40" customWidth="1"/>
    <col min="7" max="7" width="2.85546875" style="1" customWidth="1"/>
    <col min="8" max="8" width="18" style="1" customWidth="1"/>
    <col min="9" max="9" width="2.85546875" style="1" customWidth="1"/>
    <col min="10" max="10" width="12.140625" style="1" bestFit="1" customWidth="1"/>
    <col min="11" max="12" width="11.85546875" style="1" bestFit="1" customWidth="1"/>
    <col min="13" max="13" width="15.140625" style="1" bestFit="1" customWidth="1"/>
    <col min="14" max="16384" width="11.42578125" style="1"/>
  </cols>
  <sheetData>
    <row r="8" spans="2:12" x14ac:dyDescent="0.2">
      <c r="F8" s="74"/>
    </row>
    <row r="9" spans="2:12" ht="25.5" customHeight="1" x14ac:dyDescent="0.35">
      <c r="B9" s="260" t="s">
        <v>100</v>
      </c>
      <c r="C9" s="260"/>
      <c r="D9" s="260"/>
      <c r="E9" s="260"/>
      <c r="F9" s="260"/>
      <c r="G9" s="260"/>
      <c r="H9" s="260"/>
      <c r="I9" s="157"/>
      <c r="J9" s="157"/>
    </row>
    <row r="10" spans="2:12" ht="23.25" customHeight="1" x14ac:dyDescent="0.35">
      <c r="B10" s="260" t="s">
        <v>246</v>
      </c>
      <c r="C10" s="260"/>
      <c r="D10" s="260"/>
      <c r="E10" s="260"/>
      <c r="F10" s="260"/>
    </row>
    <row r="11" spans="2:12" ht="12" customHeight="1" x14ac:dyDescent="0.35">
      <c r="B11" s="250"/>
      <c r="C11" s="250"/>
      <c r="D11" s="250"/>
      <c r="E11" s="250"/>
      <c r="F11" s="250"/>
    </row>
    <row r="12" spans="2:12" ht="25.5" x14ac:dyDescent="0.35">
      <c r="B12" s="73" t="s">
        <v>31</v>
      </c>
      <c r="C12" s="72"/>
      <c r="D12" s="72"/>
      <c r="E12" s="72"/>
      <c r="F12" s="71"/>
    </row>
    <row r="13" spans="2:12" ht="25.5" x14ac:dyDescent="0.35">
      <c r="B13" s="73" t="s">
        <v>263</v>
      </c>
      <c r="C13" s="72"/>
      <c r="D13" s="72"/>
      <c r="E13" s="72"/>
      <c r="F13" s="71"/>
    </row>
    <row r="14" spans="2:12" ht="17.25" customHeight="1" x14ac:dyDescent="0.2">
      <c r="B14" s="69" t="s">
        <v>264</v>
      </c>
      <c r="C14" s="70"/>
      <c r="D14" s="70"/>
      <c r="E14" s="70"/>
      <c r="F14" s="70"/>
      <c r="G14" s="69"/>
      <c r="H14" s="69"/>
      <c r="I14" s="69"/>
    </row>
    <row r="15" spans="2:12" ht="21" customHeight="1" x14ac:dyDescent="0.2">
      <c r="B15" s="35" t="s">
        <v>19</v>
      </c>
      <c r="C15" s="35"/>
      <c r="D15" s="35"/>
      <c r="E15" s="35"/>
      <c r="F15" s="68"/>
    </row>
    <row r="16" spans="2:12" ht="12" customHeight="1" x14ac:dyDescent="0.2">
      <c r="B16" s="6"/>
      <c r="C16" s="6"/>
      <c r="D16" s="6"/>
      <c r="E16" s="6"/>
      <c r="F16" s="6"/>
      <c r="L16" s="65"/>
    </row>
    <row r="17" spans="1:14" s="10" customFormat="1" x14ac:dyDescent="0.2">
      <c r="B17" s="67"/>
      <c r="C17" s="67"/>
      <c r="D17" s="32" t="s">
        <v>18</v>
      </c>
      <c r="E17" s="31"/>
      <c r="F17" s="174" t="str">
        <f>+'1 - EEFF FONDO'!F17</f>
        <v>30.06.2025</v>
      </c>
      <c r="G17" s="66"/>
      <c r="H17" s="174" t="s">
        <v>265</v>
      </c>
      <c r="I17" s="1"/>
      <c r="L17" s="175"/>
    </row>
    <row r="18" spans="1:14" x14ac:dyDescent="0.2">
      <c r="A18" s="47"/>
      <c r="B18" s="46" t="s">
        <v>30</v>
      </c>
      <c r="C18" s="46"/>
      <c r="D18" s="46"/>
      <c r="E18" s="46"/>
      <c r="F18" s="45"/>
      <c r="G18" s="45"/>
      <c r="H18" s="45"/>
      <c r="L18" s="64"/>
    </row>
    <row r="19" spans="1:14" x14ac:dyDescent="0.2">
      <c r="A19" s="47"/>
      <c r="B19" s="46"/>
      <c r="C19" s="46"/>
      <c r="D19" s="46"/>
      <c r="E19" s="46"/>
      <c r="F19" s="46"/>
      <c r="G19" s="46"/>
      <c r="H19" s="46"/>
    </row>
    <row r="20" spans="1:14" x14ac:dyDescent="0.2">
      <c r="A20" s="47"/>
      <c r="B20" s="52" t="s">
        <v>29</v>
      </c>
      <c r="C20" s="52"/>
      <c r="D20" s="52"/>
      <c r="E20" s="52"/>
      <c r="F20" s="20">
        <v>225480</v>
      </c>
      <c r="G20" s="63"/>
      <c r="H20" s="20">
        <v>327578</v>
      </c>
    </row>
    <row r="21" spans="1:14" x14ac:dyDescent="0.2">
      <c r="A21" s="47"/>
      <c r="B21" s="55" t="s">
        <v>28</v>
      </c>
      <c r="C21" s="55"/>
      <c r="D21" s="55"/>
      <c r="E21" s="55"/>
      <c r="F21" s="48">
        <v>87</v>
      </c>
      <c r="G21" s="62"/>
      <c r="H21" s="61">
        <v>140</v>
      </c>
    </row>
    <row r="22" spans="1:14" x14ac:dyDescent="0.2">
      <c r="A22" s="47"/>
      <c r="B22" s="60" t="s">
        <v>27</v>
      </c>
      <c r="C22" s="59"/>
      <c r="D22" s="154"/>
      <c r="E22" s="59"/>
      <c r="F22" s="58">
        <f>SUM(F20:F21)</f>
        <v>225567</v>
      </c>
      <c r="G22" s="46"/>
      <c r="H22" s="58">
        <f>SUM(H20:H21)</f>
        <v>327718</v>
      </c>
    </row>
    <row r="23" spans="1:14" x14ac:dyDescent="0.2">
      <c r="A23" s="53"/>
      <c r="B23" s="52"/>
      <c r="C23" s="52"/>
      <c r="D23" s="52"/>
      <c r="E23" s="52"/>
      <c r="F23" s="54"/>
      <c r="G23" s="52"/>
      <c r="H23" s="54"/>
    </row>
    <row r="24" spans="1:14" x14ac:dyDescent="0.2">
      <c r="A24" s="47"/>
      <c r="B24" s="46" t="s">
        <v>26</v>
      </c>
      <c r="C24" s="46"/>
      <c r="D24" s="46"/>
      <c r="E24" s="46"/>
      <c r="F24" s="57"/>
      <c r="G24" s="45"/>
      <c r="H24" s="57"/>
    </row>
    <row r="25" spans="1:14" x14ac:dyDescent="0.2">
      <c r="A25" s="53"/>
      <c r="B25" s="52"/>
      <c r="C25" s="52"/>
      <c r="D25" s="52"/>
      <c r="E25" s="52"/>
      <c r="F25" s="56"/>
      <c r="G25" s="51"/>
      <c r="H25" s="56"/>
    </row>
    <row r="26" spans="1:14" x14ac:dyDescent="0.2">
      <c r="A26" s="53"/>
      <c r="B26" s="52" t="s">
        <v>25</v>
      </c>
      <c r="C26" s="52"/>
      <c r="D26" s="224" t="s">
        <v>166</v>
      </c>
      <c r="E26" s="52"/>
      <c r="F26" s="20">
        <v>-49685</v>
      </c>
      <c r="G26" s="51"/>
      <c r="H26" s="20">
        <v>-49866</v>
      </c>
    </row>
    <row r="27" spans="1:14" x14ac:dyDescent="0.2">
      <c r="A27" s="53"/>
      <c r="B27" s="52" t="s">
        <v>24</v>
      </c>
      <c r="C27" s="52"/>
      <c r="D27" s="224" t="s">
        <v>114</v>
      </c>
      <c r="E27" s="52"/>
      <c r="F27" s="48">
        <v>-21491</v>
      </c>
      <c r="G27" s="51"/>
      <c r="H27" s="48">
        <v>-31779</v>
      </c>
    </row>
    <row r="28" spans="1:14" hidden="1" x14ac:dyDescent="0.2">
      <c r="A28" s="53"/>
      <c r="B28" s="55" t="s">
        <v>23</v>
      </c>
      <c r="C28" s="55"/>
      <c r="D28" s="55"/>
      <c r="E28" s="55"/>
      <c r="F28" s="48">
        <v>0</v>
      </c>
      <c r="G28" s="62"/>
      <c r="H28" s="61">
        <v>0</v>
      </c>
    </row>
    <row r="29" spans="1:14" hidden="1" collapsed="1" x14ac:dyDescent="0.2">
      <c r="A29" s="53"/>
      <c r="B29" s="55"/>
      <c r="C29" s="55"/>
      <c r="D29" s="55"/>
      <c r="E29" s="55"/>
      <c r="F29" s="48"/>
      <c r="G29" s="62"/>
      <c r="H29" s="61"/>
    </row>
    <row r="30" spans="1:14" x14ac:dyDescent="0.2">
      <c r="A30" s="53"/>
      <c r="B30" s="60" t="s">
        <v>22</v>
      </c>
      <c r="C30" s="59"/>
      <c r="D30" s="154"/>
      <c r="E30" s="59"/>
      <c r="F30" s="188">
        <f>SUM(F26:F29)</f>
        <v>-71176</v>
      </c>
      <c r="G30" s="46"/>
      <c r="H30" s="188">
        <f>SUM(H26:H29)</f>
        <v>-81645</v>
      </c>
      <c r="I30" s="50"/>
      <c r="J30" s="50"/>
      <c r="K30" s="50"/>
      <c r="L30" s="50"/>
      <c r="M30" s="50"/>
      <c r="N30" s="50"/>
    </row>
    <row r="31" spans="1:14" x14ac:dyDescent="0.2">
      <c r="A31" s="53"/>
      <c r="B31" s="52"/>
      <c r="C31" s="52"/>
      <c r="D31" s="52"/>
      <c r="E31" s="52"/>
      <c r="F31" s="51"/>
      <c r="G31" s="52"/>
      <c r="H31" s="51"/>
      <c r="J31" s="50"/>
      <c r="K31" s="50"/>
    </row>
    <row r="32" spans="1:14" hidden="1" x14ac:dyDescent="0.2">
      <c r="A32" s="47"/>
      <c r="B32" s="46"/>
      <c r="C32" s="46"/>
      <c r="D32" s="46"/>
      <c r="E32" s="46"/>
      <c r="F32" s="49"/>
      <c r="G32" s="46"/>
      <c r="H32" s="48"/>
    </row>
    <row r="33" spans="1:8" ht="13.5" thickBot="1" x14ac:dyDescent="0.25">
      <c r="A33" s="47"/>
      <c r="B33" s="46" t="s">
        <v>21</v>
      </c>
      <c r="C33" s="46"/>
      <c r="D33" s="46"/>
      <c r="E33" s="46"/>
      <c r="F33" s="44">
        <f>+F30+F22</f>
        <v>154391</v>
      </c>
      <c r="G33" s="45"/>
      <c r="H33" s="44">
        <f>+H30+H22</f>
        <v>246073</v>
      </c>
    </row>
    <row r="34" spans="1:8" ht="13.5" thickTop="1" x14ac:dyDescent="0.2"/>
    <row r="35" spans="1:8" x14ac:dyDescent="0.2">
      <c r="F35" s="43"/>
    </row>
    <row r="36" spans="1:8" x14ac:dyDescent="0.2">
      <c r="B36" s="10" t="s">
        <v>244</v>
      </c>
      <c r="C36" s="10"/>
      <c r="D36" s="10"/>
      <c r="E36" s="10"/>
      <c r="F36" s="43"/>
    </row>
    <row r="37" spans="1:8" x14ac:dyDescent="0.2">
      <c r="F37" s="43"/>
    </row>
    <row r="38" spans="1:8" x14ac:dyDescent="0.2">
      <c r="F38" s="43"/>
    </row>
    <row r="39" spans="1:8" x14ac:dyDescent="0.2">
      <c r="F39" s="43"/>
    </row>
    <row r="40" spans="1:8" x14ac:dyDescent="0.2">
      <c r="F40" s="43">
        <f>+F33-'3 - PN FONDO'!D26</f>
        <v>0</v>
      </c>
      <c r="H40" s="43">
        <f>+H33-246073</f>
        <v>0</v>
      </c>
    </row>
    <row r="41" spans="1:8" x14ac:dyDescent="0.2">
      <c r="F41" s="43"/>
    </row>
    <row r="42" spans="1:8" x14ac:dyDescent="0.2">
      <c r="F42" s="43"/>
    </row>
    <row r="43" spans="1:8" x14ac:dyDescent="0.2">
      <c r="B43" s="42"/>
      <c r="C43" s="42"/>
      <c r="D43" s="42"/>
      <c r="E43" s="42"/>
      <c r="F43" s="41"/>
    </row>
  </sheetData>
  <mergeCells count="2">
    <mergeCell ref="B10:F10"/>
    <mergeCell ref="B9:H9"/>
  </mergeCells>
  <pageMargins left="0.7" right="0.7" top="0.75" bottom="0.75" header="0.3" footer="0.3"/>
  <pageSetup scale="7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4"/>
  <sheetViews>
    <sheetView showGridLines="0" view="pageBreakPreview" zoomScale="90" zoomScaleNormal="90" zoomScaleSheetLayoutView="90" workbookViewId="0">
      <selection activeCell="D18" sqref="D18:D26"/>
    </sheetView>
  </sheetViews>
  <sheetFormatPr baseColWidth="10" defaultColWidth="9.140625" defaultRowHeight="14.25" x14ac:dyDescent="0.2"/>
  <cols>
    <col min="1" max="1" width="2.140625" style="94" customWidth="1"/>
    <col min="2" max="2" width="50.7109375" style="94" customWidth="1"/>
    <col min="3" max="3" width="19.85546875" style="94" customWidth="1"/>
    <col min="4" max="4" width="23.140625" style="94" customWidth="1"/>
    <col min="5" max="5" width="24.5703125" style="94" customWidth="1"/>
    <col min="6" max="6" width="2.28515625" style="94" customWidth="1"/>
    <col min="7" max="7" width="9.140625" style="94"/>
    <col min="8" max="8" width="13.42578125" style="94" customWidth="1"/>
    <col min="9" max="16384" width="9.140625" style="94"/>
  </cols>
  <sheetData>
    <row r="5" spans="2:7" ht="15" x14ac:dyDescent="0.25">
      <c r="B5" s="115"/>
      <c r="C5" s="115"/>
      <c r="D5" s="115"/>
      <c r="E5" s="115"/>
    </row>
    <row r="6" spans="2:7" ht="15" x14ac:dyDescent="0.25">
      <c r="B6" s="115"/>
      <c r="C6" s="115"/>
      <c r="D6" s="115"/>
      <c r="E6" s="115"/>
    </row>
    <row r="7" spans="2:7" ht="15" x14ac:dyDescent="0.25">
      <c r="B7" s="115"/>
      <c r="C7" s="115"/>
      <c r="D7" s="115"/>
      <c r="E7" s="115"/>
    </row>
    <row r="8" spans="2:7" ht="15" x14ac:dyDescent="0.25">
      <c r="B8" s="115"/>
      <c r="C8" s="115"/>
      <c r="D8" s="115"/>
      <c r="E8" s="115"/>
    </row>
    <row r="9" spans="2:7" ht="25.5" x14ac:dyDescent="0.35">
      <c r="B9" s="260" t="s">
        <v>100</v>
      </c>
      <c r="C9" s="260"/>
      <c r="D9" s="260"/>
      <c r="E9" s="260"/>
      <c r="F9" s="260"/>
      <c r="G9" s="260"/>
    </row>
    <row r="10" spans="2:7" ht="25.5" x14ac:dyDescent="0.35">
      <c r="B10" s="260" t="s">
        <v>246</v>
      </c>
      <c r="C10" s="260"/>
      <c r="D10" s="260"/>
      <c r="E10" s="260"/>
      <c r="F10" s="260"/>
      <c r="G10" s="250"/>
    </row>
    <row r="11" spans="2:7" ht="15.75" customHeight="1" x14ac:dyDescent="0.35">
      <c r="B11" s="114"/>
      <c r="C11" s="113"/>
      <c r="D11" s="113"/>
      <c r="E11" s="113"/>
    </row>
    <row r="12" spans="2:7" ht="23.25" x14ac:dyDescent="0.35">
      <c r="B12" s="73" t="s">
        <v>47</v>
      </c>
      <c r="C12" s="113"/>
      <c r="D12" s="113"/>
      <c r="E12" s="113"/>
    </row>
    <row r="13" spans="2:7" ht="23.25" x14ac:dyDescent="0.35">
      <c r="B13" s="73" t="str">
        <f>+'4 - EFE FONDO'!B13</f>
        <v>por el período finalizado el 30 de junio de 2025</v>
      </c>
      <c r="C13" s="69"/>
      <c r="D13" s="69"/>
      <c r="E13" s="69"/>
    </row>
    <row r="14" spans="2:7" ht="21" customHeight="1" x14ac:dyDescent="0.2">
      <c r="B14" s="173" t="str">
        <f>+'4 - EFE FONDO'!B14</f>
        <v>Presentado en forma comparativa con el mismo periodo del ejercicio anterior finalizado el 30 de junio de 2024</v>
      </c>
      <c r="C14" s="70"/>
      <c r="D14" s="70"/>
      <c r="E14" s="70"/>
    </row>
    <row r="15" spans="2:7" ht="17.25" customHeight="1" x14ac:dyDescent="0.2">
      <c r="B15" s="35" t="s">
        <v>19</v>
      </c>
      <c r="C15" s="68"/>
      <c r="D15" s="68"/>
      <c r="E15" s="68"/>
    </row>
    <row r="16" spans="2:7" x14ac:dyDescent="0.2">
      <c r="B16" s="95"/>
      <c r="C16" s="95"/>
      <c r="D16" s="95"/>
      <c r="E16" s="95"/>
      <c r="F16" s="95"/>
    </row>
    <row r="17" spans="2:8" ht="18" customHeight="1" x14ac:dyDescent="0.2">
      <c r="B17" s="112" t="s">
        <v>46</v>
      </c>
      <c r="C17" s="110" t="s">
        <v>45</v>
      </c>
      <c r="D17" s="111" t="s">
        <v>44</v>
      </c>
      <c r="E17" s="110" t="s">
        <v>43</v>
      </c>
    </row>
    <row r="18" spans="2:8" ht="15.75" customHeight="1" x14ac:dyDescent="0.2">
      <c r="B18" s="109" t="s">
        <v>228</v>
      </c>
      <c r="C18" s="97">
        <v>7514235</v>
      </c>
      <c r="D18" s="97">
        <v>453908</v>
      </c>
      <c r="E18" s="97">
        <v>7968143</v>
      </c>
      <c r="H18" s="155">
        <f>+E18-'1 - EEFF FONDO'!H38</f>
        <v>0</v>
      </c>
    </row>
    <row r="19" spans="2:8" x14ac:dyDescent="0.2">
      <c r="B19" s="108"/>
      <c r="C19" s="103"/>
      <c r="D19" s="103"/>
      <c r="E19" s="103"/>
    </row>
    <row r="20" spans="2:8" x14ac:dyDescent="0.2">
      <c r="B20" s="107" t="s">
        <v>37</v>
      </c>
      <c r="C20" s="99">
        <v>0</v>
      </c>
      <c r="D20" s="99">
        <v>0</v>
      </c>
      <c r="E20" s="99">
        <f>+C20+D20</f>
        <v>0</v>
      </c>
      <c r="H20" s="155">
        <f>+E20-'4 - EFE FONDO'!F30</f>
        <v>0</v>
      </c>
    </row>
    <row r="21" spans="2:8" x14ac:dyDescent="0.2">
      <c r="B21" s="104"/>
      <c r="C21" s="103"/>
      <c r="D21" s="99"/>
      <c r="E21" s="103"/>
    </row>
    <row r="22" spans="2:8" x14ac:dyDescent="0.2">
      <c r="B22" s="106" t="s">
        <v>36</v>
      </c>
      <c r="C22" s="105">
        <v>0</v>
      </c>
      <c r="D22" s="99">
        <v>0</v>
      </c>
      <c r="E22" s="99">
        <f>+C22+D22</f>
        <v>0</v>
      </c>
    </row>
    <row r="23" spans="2:8" x14ac:dyDescent="0.2">
      <c r="B23" s="106"/>
      <c r="C23" s="105"/>
      <c r="D23" s="99"/>
      <c r="E23" s="99"/>
    </row>
    <row r="24" spans="2:8" x14ac:dyDescent="0.2">
      <c r="B24" s="106" t="s">
        <v>180</v>
      </c>
      <c r="C24" s="105">
        <v>0</v>
      </c>
      <c r="D24" s="105">
        <v>-453854</v>
      </c>
      <c r="E24" s="99">
        <f>+C24+D24</f>
        <v>-453854</v>
      </c>
    </row>
    <row r="25" spans="2:8" x14ac:dyDescent="0.2">
      <c r="B25" s="104"/>
      <c r="C25" s="103"/>
      <c r="D25" s="99"/>
      <c r="E25" s="103"/>
    </row>
    <row r="26" spans="2:8" x14ac:dyDescent="0.2">
      <c r="B26" s="102" t="s">
        <v>21</v>
      </c>
      <c r="C26" s="101">
        <v>0</v>
      </c>
      <c r="D26" s="100">
        <v>154391</v>
      </c>
      <c r="E26" s="99">
        <f>+C26+D26</f>
        <v>154391</v>
      </c>
    </row>
    <row r="27" spans="2:8" x14ac:dyDescent="0.2">
      <c r="B27" s="98" t="s">
        <v>266</v>
      </c>
      <c r="C27" s="97">
        <f>SUM(C18:C26)</f>
        <v>7514235</v>
      </c>
      <c r="D27" s="97">
        <f>SUM(D18:D26)</f>
        <v>154445</v>
      </c>
      <c r="E27" s="97">
        <f>SUM(E18:E26)</f>
        <v>7668680</v>
      </c>
      <c r="H27" s="155">
        <f>+E27-'1 - EEFF FONDO'!$F$38</f>
        <v>0</v>
      </c>
    </row>
    <row r="28" spans="2:8" x14ac:dyDescent="0.2">
      <c r="B28" s="98" t="s">
        <v>267</v>
      </c>
      <c r="C28" s="97">
        <v>7514235</v>
      </c>
      <c r="D28" s="97">
        <v>246073</v>
      </c>
      <c r="E28" s="97">
        <v>7760308</v>
      </c>
      <c r="H28" s="155"/>
    </row>
    <row r="29" spans="2:8" x14ac:dyDescent="0.2">
      <c r="B29" s="214"/>
      <c r="C29" s="215"/>
      <c r="D29" s="215"/>
      <c r="E29" s="215"/>
    </row>
    <row r="30" spans="2:8" x14ac:dyDescent="0.2">
      <c r="B30" s="10" t="s">
        <v>244</v>
      </c>
      <c r="C30" s="95"/>
      <c r="D30" s="95"/>
      <c r="E30" s="96"/>
      <c r="F30" s="95"/>
    </row>
    <row r="31" spans="2:8" x14ac:dyDescent="0.2">
      <c r="B31" s="1"/>
      <c r="C31" s="95"/>
      <c r="D31" s="95"/>
      <c r="E31" s="96"/>
      <c r="F31" s="95"/>
    </row>
    <row r="32" spans="2:8" x14ac:dyDescent="0.2">
      <c r="B32" s="1"/>
      <c r="C32" s="95"/>
      <c r="D32" s="95"/>
      <c r="E32" s="96"/>
      <c r="F32" s="95"/>
    </row>
    <row r="33" spans="2:6" x14ac:dyDescent="0.2">
      <c r="B33" s="1"/>
      <c r="C33" s="95"/>
      <c r="D33" s="95"/>
      <c r="E33" s="96"/>
      <c r="F33" s="95"/>
    </row>
    <row r="34" spans="2:6" x14ac:dyDescent="0.2">
      <c r="B34" s="1"/>
      <c r="C34" s="96">
        <f>+C27-'1 - EEFF FONDO'!F35</f>
        <v>0</v>
      </c>
      <c r="D34" s="96">
        <f>+D27-'1 - EEFF FONDO'!F36-'1 - EEFF FONDO'!F37</f>
        <v>0</v>
      </c>
      <c r="E34" s="96"/>
      <c r="F34" s="95"/>
    </row>
  </sheetData>
  <mergeCells count="2">
    <mergeCell ref="B9:G9"/>
    <mergeCell ref="B10:F10"/>
  </mergeCells>
  <pageMargins left="0.7" right="0.7" top="0.75" bottom="0.75" header="0.3" footer="0.3"/>
  <pageSetup scale="7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2"/>
  <sheetViews>
    <sheetView showGridLines="0" view="pageBreakPreview" topLeftCell="A10" zoomScale="90" zoomScaleNormal="90" zoomScaleSheetLayoutView="90" workbookViewId="0">
      <selection activeCell="F25" sqref="F25"/>
    </sheetView>
  </sheetViews>
  <sheetFormatPr baseColWidth="10" defaultColWidth="11.42578125" defaultRowHeight="14.25" x14ac:dyDescent="0.2"/>
  <cols>
    <col min="1" max="1" width="1.5703125" style="33" customWidth="1"/>
    <col min="2" max="2" width="62.5703125" style="76" customWidth="1"/>
    <col min="3" max="3" width="2.42578125" style="75" customWidth="1"/>
    <col min="4" max="4" width="14.42578125" style="76" customWidth="1"/>
    <col min="5" max="5" width="2.85546875" style="75" customWidth="1"/>
    <col min="6" max="6" width="17.85546875" style="75" customWidth="1"/>
    <col min="7" max="7" width="2.85546875" style="33" customWidth="1"/>
    <col min="8" max="8" width="18" style="33" customWidth="1"/>
    <col min="9" max="9" width="2.85546875" style="33" customWidth="1"/>
    <col min="10" max="16384" width="11.42578125" style="33"/>
  </cols>
  <sheetData>
    <row r="9" spans="1:12" ht="25.5" x14ac:dyDescent="0.35">
      <c r="B9" s="260" t="str">
        <f>+'1 - EEFF FONDO'!$B$9:$G$9</f>
        <v>Fondo de Inversión Financiero en Bienes de Capital</v>
      </c>
      <c r="C9" s="260"/>
      <c r="D9" s="260"/>
      <c r="E9" s="260"/>
      <c r="F9" s="260"/>
      <c r="G9" s="260"/>
      <c r="H9" s="260"/>
      <c r="I9" s="260"/>
      <c r="J9" s="260"/>
      <c r="K9" s="260"/>
      <c r="L9" s="260"/>
    </row>
    <row r="10" spans="1:12" ht="24" customHeight="1" x14ac:dyDescent="0.35">
      <c r="B10" s="260" t="s">
        <v>246</v>
      </c>
      <c r="C10" s="260"/>
      <c r="D10" s="260"/>
      <c r="E10" s="260"/>
      <c r="F10" s="260"/>
      <c r="G10" s="260"/>
      <c r="H10" s="260"/>
      <c r="I10" s="1"/>
      <c r="J10" s="1"/>
      <c r="K10" s="1"/>
      <c r="L10" s="1"/>
    </row>
    <row r="11" spans="1:12" ht="15.75" customHeight="1" x14ac:dyDescent="0.35">
      <c r="B11" s="250"/>
      <c r="C11" s="250"/>
      <c r="D11" s="250"/>
      <c r="E11" s="250"/>
      <c r="F11" s="250"/>
      <c r="G11" s="250"/>
      <c r="H11" s="250"/>
      <c r="I11" s="1"/>
      <c r="J11" s="1"/>
      <c r="K11" s="1"/>
      <c r="L11" s="1"/>
    </row>
    <row r="12" spans="1:12" ht="25.5" x14ac:dyDescent="0.35">
      <c r="B12" s="73" t="s">
        <v>42</v>
      </c>
      <c r="C12" s="73"/>
      <c r="D12" s="73"/>
      <c r="E12" s="73"/>
      <c r="F12" s="72"/>
      <c r="G12" s="72"/>
      <c r="H12" s="71"/>
      <c r="I12" s="1"/>
      <c r="J12" s="1"/>
      <c r="K12" s="1"/>
      <c r="L12" s="1"/>
    </row>
    <row r="13" spans="1:12" ht="25.5" x14ac:dyDescent="0.35">
      <c r="B13" s="73" t="str">
        <f>+'2 - EERR FONDO'!B13</f>
        <v>por el período finalizado el 30 de junio de 2025</v>
      </c>
      <c r="C13" s="72"/>
      <c r="D13" s="72"/>
      <c r="E13" s="72"/>
      <c r="F13" s="71"/>
      <c r="G13" s="72"/>
      <c r="H13" s="71"/>
      <c r="I13" s="1"/>
      <c r="J13" s="1"/>
      <c r="K13" s="1"/>
      <c r="L13" s="1"/>
    </row>
    <row r="14" spans="1:12" ht="20.25" customHeight="1" x14ac:dyDescent="0.2">
      <c r="B14" s="173" t="str">
        <f>+'2 - EERR FONDO'!B14</f>
        <v>Presentado en forma comparativa con el mismo periodo del ejercicio anterior finalizado el 30 de junio de 2024</v>
      </c>
      <c r="C14" s="69"/>
      <c r="D14" s="69"/>
      <c r="E14" s="69"/>
      <c r="F14" s="69"/>
      <c r="G14" s="93"/>
      <c r="H14" s="93"/>
    </row>
    <row r="15" spans="1:12" ht="20.25" customHeight="1" x14ac:dyDescent="0.2">
      <c r="B15" s="35" t="s">
        <v>19</v>
      </c>
      <c r="C15" s="35"/>
      <c r="D15" s="35"/>
      <c r="E15" s="35"/>
      <c r="F15" s="36"/>
      <c r="G15" s="93"/>
      <c r="H15" s="93"/>
    </row>
    <row r="16" spans="1:12" x14ac:dyDescent="0.2">
      <c r="A16" s="82"/>
      <c r="B16" s="35"/>
      <c r="C16" s="35"/>
      <c r="D16" s="35"/>
      <c r="E16" s="35"/>
      <c r="F16" s="35"/>
      <c r="G16" s="76"/>
    </row>
    <row r="17" spans="1:8" x14ac:dyDescent="0.2">
      <c r="A17" s="82"/>
      <c r="B17" s="80"/>
      <c r="C17" s="80"/>
      <c r="D17" s="32" t="s">
        <v>18</v>
      </c>
      <c r="E17" s="80"/>
      <c r="F17" s="92" t="str">
        <f>+'2 - EERR FONDO'!$F$17</f>
        <v>30.06.2025</v>
      </c>
      <c r="G17" s="1"/>
      <c r="H17" s="92" t="str">
        <f>+'2 - EERR FONDO'!H17</f>
        <v>30.06.2024</v>
      </c>
    </row>
    <row r="18" spans="1:8" x14ac:dyDescent="0.2">
      <c r="A18" s="82"/>
      <c r="B18" s="89" t="s">
        <v>41</v>
      </c>
      <c r="C18" s="80"/>
      <c r="D18" s="31"/>
      <c r="E18" s="80"/>
      <c r="F18" s="90"/>
      <c r="G18" s="1"/>
      <c r="H18" s="90"/>
    </row>
    <row r="19" spans="1:8" x14ac:dyDescent="0.2">
      <c r="A19" s="82"/>
      <c r="B19" s="80"/>
      <c r="C19" s="80"/>
      <c r="D19" s="31"/>
      <c r="E19" s="80"/>
      <c r="F19" s="90"/>
      <c r="G19" s="1"/>
      <c r="H19" s="90"/>
    </row>
    <row r="20" spans="1:8" x14ac:dyDescent="0.2">
      <c r="A20" s="82"/>
      <c r="B20" s="80" t="s">
        <v>21</v>
      </c>
      <c r="C20" s="80"/>
      <c r="D20" s="31"/>
      <c r="E20" s="80"/>
      <c r="F20" s="91">
        <v>154391</v>
      </c>
      <c r="G20" s="1"/>
      <c r="H20" s="91">
        <v>246073</v>
      </c>
    </row>
    <row r="21" spans="1:8" x14ac:dyDescent="0.2">
      <c r="A21" s="82"/>
      <c r="B21" s="80"/>
      <c r="C21" s="80"/>
      <c r="D21" s="31"/>
      <c r="E21" s="80"/>
      <c r="F21" s="90"/>
      <c r="G21" s="1"/>
      <c r="H21" s="90"/>
    </row>
    <row r="22" spans="1:8" x14ac:dyDescent="0.2">
      <c r="A22" s="82"/>
      <c r="B22" s="89" t="s">
        <v>40</v>
      </c>
      <c r="C22" s="89"/>
      <c r="D22" s="46"/>
      <c r="E22" s="89"/>
      <c r="F22" s="89"/>
      <c r="G22" s="1"/>
      <c r="H22" s="89"/>
    </row>
    <row r="23" spans="1:8" x14ac:dyDescent="0.2">
      <c r="A23" s="82"/>
      <c r="B23" s="219" t="s">
        <v>293</v>
      </c>
      <c r="C23" s="89"/>
      <c r="D23" s="46"/>
      <c r="E23" s="89"/>
      <c r="F23" s="87">
        <v>378975</v>
      </c>
      <c r="G23" s="1"/>
      <c r="H23" s="216">
        <v>88864</v>
      </c>
    </row>
    <row r="24" spans="1:8" x14ac:dyDescent="0.2">
      <c r="A24" s="82"/>
      <c r="B24" s="219" t="s">
        <v>294</v>
      </c>
      <c r="C24" s="89"/>
      <c r="D24" s="46"/>
      <c r="E24" s="89"/>
      <c r="F24" s="87">
        <v>-55835</v>
      </c>
      <c r="G24" s="1"/>
      <c r="H24" s="216">
        <v>100515</v>
      </c>
    </row>
    <row r="25" spans="1:8" s="83" customFormat="1" x14ac:dyDescent="0.2">
      <c r="A25" s="68"/>
      <c r="B25" s="220" t="s">
        <v>268</v>
      </c>
      <c r="C25" s="11"/>
      <c r="D25" s="11"/>
      <c r="E25" s="11"/>
      <c r="F25" s="87">
        <v>-43217</v>
      </c>
      <c r="G25" s="1"/>
      <c r="H25" s="216">
        <v>10020</v>
      </c>
    </row>
    <row r="26" spans="1:8" s="83" customFormat="1" x14ac:dyDescent="0.25">
      <c r="A26" s="68"/>
      <c r="B26" s="220" t="s">
        <v>295</v>
      </c>
      <c r="C26" s="17"/>
      <c r="D26" s="17"/>
      <c r="E26" s="17"/>
      <c r="F26" s="86">
        <v>-2025</v>
      </c>
      <c r="G26" s="5"/>
      <c r="H26" s="217">
        <v>-3595</v>
      </c>
    </row>
    <row r="27" spans="1:8" s="83" customFormat="1" x14ac:dyDescent="0.25">
      <c r="A27" s="68"/>
      <c r="B27" s="17" t="s">
        <v>39</v>
      </c>
      <c r="C27" s="17"/>
      <c r="D27" s="17"/>
      <c r="E27" s="17"/>
      <c r="F27" s="195">
        <f>+SUM(F20:F26)</f>
        <v>432289</v>
      </c>
      <c r="G27" s="23"/>
      <c r="H27" s="195">
        <f>+SUM(H20:H26)</f>
        <v>441877</v>
      </c>
    </row>
    <row r="28" spans="1:8" s="83" customFormat="1" x14ac:dyDescent="0.25">
      <c r="A28" s="68"/>
      <c r="B28" s="17"/>
      <c r="C28" s="17"/>
      <c r="D28" s="17"/>
      <c r="E28" s="17"/>
      <c r="F28" s="188"/>
      <c r="G28" s="23"/>
      <c r="H28" s="188"/>
    </row>
    <row r="29" spans="1:8" s="83" customFormat="1" x14ac:dyDescent="0.2">
      <c r="A29" s="68"/>
      <c r="B29" s="89" t="s">
        <v>38</v>
      </c>
      <c r="C29" s="17"/>
      <c r="D29" s="17"/>
      <c r="E29" s="17"/>
      <c r="F29" s="88"/>
      <c r="G29" s="5"/>
      <c r="H29" s="88"/>
    </row>
    <row r="30" spans="1:8" s="83" customFormat="1" hidden="1" x14ac:dyDescent="0.25">
      <c r="A30" s="68"/>
      <c r="B30" s="11" t="s">
        <v>37</v>
      </c>
      <c r="C30" s="11"/>
      <c r="D30" s="11"/>
      <c r="E30" s="11"/>
      <c r="F30" s="87">
        <v>0</v>
      </c>
      <c r="G30" s="5"/>
      <c r="H30" s="216">
        <v>0</v>
      </c>
    </row>
    <row r="31" spans="1:8" s="83" customFormat="1" x14ac:dyDescent="0.25">
      <c r="A31" s="68"/>
      <c r="B31" s="11" t="s">
        <v>119</v>
      </c>
      <c r="C31" s="11"/>
      <c r="D31" s="11"/>
      <c r="E31" s="11"/>
      <c r="F31" s="86">
        <v>-453854</v>
      </c>
      <c r="G31" s="5"/>
      <c r="H31" s="86">
        <v>-443960</v>
      </c>
    </row>
    <row r="32" spans="1:8" s="83" customFormat="1" ht="17.25" customHeight="1" x14ac:dyDescent="0.25">
      <c r="A32" s="68"/>
      <c r="B32" s="17" t="s">
        <v>214</v>
      </c>
      <c r="C32" s="17"/>
      <c r="D32" s="17"/>
      <c r="E32" s="17"/>
      <c r="F32" s="25">
        <f>SUM(F30:F31)</f>
        <v>-453854</v>
      </c>
      <c r="G32" s="5"/>
      <c r="H32" s="25">
        <f>SUM(H30:H31)</f>
        <v>-443960</v>
      </c>
    </row>
    <row r="33" spans="1:8" s="83" customFormat="1" x14ac:dyDescent="0.25">
      <c r="A33" s="68"/>
      <c r="B33" s="17"/>
      <c r="C33" s="17"/>
      <c r="D33" s="17"/>
      <c r="E33" s="17"/>
      <c r="F33" s="17"/>
      <c r="G33" s="5"/>
      <c r="H33" s="17"/>
    </row>
    <row r="34" spans="1:8" s="83" customFormat="1" x14ac:dyDescent="0.25">
      <c r="A34" s="68"/>
      <c r="B34" s="17" t="s">
        <v>35</v>
      </c>
      <c r="C34" s="17"/>
      <c r="D34" s="17"/>
      <c r="E34" s="17"/>
      <c r="F34" s="25">
        <f>+F32+F27</f>
        <v>-21565</v>
      </c>
      <c r="G34" s="5"/>
      <c r="H34" s="25">
        <f>+H32+H27</f>
        <v>-2083</v>
      </c>
    </row>
    <row r="35" spans="1:8" s="83" customFormat="1" x14ac:dyDescent="0.25">
      <c r="A35" s="68"/>
      <c r="B35" s="17" t="s">
        <v>34</v>
      </c>
      <c r="C35" s="17"/>
      <c r="D35" s="30" t="s">
        <v>32</v>
      </c>
      <c r="E35" s="17"/>
      <c r="F35" s="85">
        <v>32015</v>
      </c>
      <c r="G35" s="5"/>
      <c r="H35" s="85">
        <v>2423</v>
      </c>
    </row>
    <row r="36" spans="1:8" s="83" customFormat="1" ht="15" thickBot="1" x14ac:dyDescent="0.3">
      <c r="A36" s="68"/>
      <c r="B36" s="17" t="s">
        <v>33</v>
      </c>
      <c r="C36" s="17"/>
      <c r="D36" s="30" t="s">
        <v>32</v>
      </c>
      <c r="E36" s="17"/>
      <c r="F36" s="84">
        <f>+F34+F35</f>
        <v>10450</v>
      </c>
      <c r="G36" s="5"/>
      <c r="H36" s="84">
        <f>+H34+H35</f>
        <v>340</v>
      </c>
    </row>
    <row r="37" spans="1:8" ht="15" thickTop="1" x14ac:dyDescent="0.2">
      <c r="A37" s="82"/>
      <c r="B37" s="80"/>
      <c r="C37" s="80"/>
      <c r="D37" s="80"/>
      <c r="E37" s="80"/>
      <c r="F37" s="79"/>
      <c r="G37" s="1"/>
    </row>
    <row r="38" spans="1:8" x14ac:dyDescent="0.2">
      <c r="B38" s="81"/>
      <c r="C38" s="80"/>
      <c r="D38" s="81"/>
      <c r="E38" s="80"/>
      <c r="F38" s="79"/>
      <c r="G38" s="1"/>
    </row>
    <row r="39" spans="1:8" x14ac:dyDescent="0.2">
      <c r="B39" s="10" t="s">
        <v>0</v>
      </c>
      <c r="C39" s="9"/>
      <c r="D39" s="10"/>
      <c r="E39" s="9"/>
      <c r="F39" s="78"/>
      <c r="G39" s="2"/>
    </row>
    <row r="40" spans="1:8" x14ac:dyDescent="0.2">
      <c r="B40" s="2"/>
      <c r="C40" s="3"/>
      <c r="D40" s="2"/>
      <c r="E40" s="3"/>
      <c r="F40" s="77"/>
      <c r="G40" s="2"/>
    </row>
    <row r="41" spans="1:8" x14ac:dyDescent="0.2">
      <c r="B41" s="2"/>
      <c r="C41" s="3"/>
      <c r="D41" s="2"/>
      <c r="E41" s="3"/>
      <c r="F41" s="77"/>
      <c r="G41" s="2"/>
    </row>
    <row r="42" spans="1:8" x14ac:dyDescent="0.2">
      <c r="B42" s="2"/>
      <c r="C42" s="3"/>
      <c r="D42" s="2"/>
      <c r="E42" s="3"/>
      <c r="F42" s="149">
        <f>+F36-'1 - EEFF FONDO'!F20</f>
        <v>0</v>
      </c>
      <c r="G42" s="150"/>
      <c r="H42" s="149">
        <f>+H36-340</f>
        <v>0</v>
      </c>
    </row>
    <row r="43" spans="1:8" x14ac:dyDescent="0.2">
      <c r="B43" s="33"/>
      <c r="C43" s="33"/>
      <c r="D43" s="33"/>
      <c r="E43" s="33"/>
      <c r="F43" s="33"/>
    </row>
    <row r="44" spans="1:8" x14ac:dyDescent="0.2">
      <c r="B44" s="33"/>
      <c r="C44" s="33"/>
      <c r="D44" s="33"/>
      <c r="E44" s="33"/>
      <c r="F44" s="33"/>
    </row>
    <row r="45" spans="1:8" x14ac:dyDescent="0.2">
      <c r="B45" s="33"/>
      <c r="C45" s="33"/>
      <c r="D45" s="33"/>
      <c r="E45" s="33"/>
      <c r="F45" s="33"/>
    </row>
    <row r="46" spans="1:8" x14ac:dyDescent="0.2">
      <c r="B46" s="33"/>
      <c r="C46" s="33"/>
      <c r="D46" s="33"/>
      <c r="E46" s="33"/>
      <c r="F46" s="33"/>
    </row>
    <row r="47" spans="1:8" x14ac:dyDescent="0.2">
      <c r="B47" s="33"/>
      <c r="C47" s="33"/>
      <c r="D47" s="33"/>
      <c r="E47" s="33"/>
      <c r="F47" s="33"/>
    </row>
    <row r="48" spans="1:8" x14ac:dyDescent="0.2">
      <c r="B48" s="33"/>
      <c r="C48" s="33"/>
      <c r="D48" s="33"/>
      <c r="E48" s="33"/>
      <c r="F48" s="33"/>
    </row>
    <row r="49" spans="2:6" x14ac:dyDescent="0.2">
      <c r="B49" s="33"/>
      <c r="C49" s="33"/>
      <c r="D49" s="33"/>
      <c r="E49" s="33"/>
      <c r="F49" s="33"/>
    </row>
    <row r="50" spans="2:6" x14ac:dyDescent="0.2">
      <c r="B50" s="33"/>
      <c r="C50" s="33"/>
      <c r="D50" s="33"/>
      <c r="E50" s="33"/>
      <c r="F50" s="33"/>
    </row>
    <row r="51" spans="2:6" x14ac:dyDescent="0.2">
      <c r="B51" s="33"/>
      <c r="C51" s="33"/>
      <c r="D51" s="33"/>
      <c r="E51" s="33"/>
      <c r="F51" s="33"/>
    </row>
    <row r="52" spans="2:6" x14ac:dyDescent="0.2">
      <c r="B52" s="33"/>
      <c r="C52" s="33"/>
      <c r="D52" s="33"/>
      <c r="E52" s="33"/>
      <c r="F52" s="33"/>
    </row>
  </sheetData>
  <mergeCells count="2">
    <mergeCell ref="B9:L9"/>
    <mergeCell ref="B10:H10"/>
  </mergeCells>
  <pageMargins left="0.7" right="0.7" top="0.75" bottom="0.75" header="0.3" footer="0.3"/>
  <pageSetup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6:R193"/>
  <sheetViews>
    <sheetView showGridLines="0" view="pageBreakPreview" zoomScaleNormal="100" zoomScaleSheetLayoutView="100" workbookViewId="0">
      <selection activeCell="B192" sqref="B192:G192"/>
    </sheetView>
  </sheetViews>
  <sheetFormatPr baseColWidth="10" defaultRowHeight="15" x14ac:dyDescent="0.25"/>
  <cols>
    <col min="1" max="1" width="4.7109375" customWidth="1"/>
    <col min="2" max="2" width="43" customWidth="1"/>
    <col min="3" max="3" width="20" customWidth="1"/>
    <col min="4" max="4" width="2.85546875" customWidth="1"/>
    <col min="5" max="5" width="20" customWidth="1"/>
    <col min="6" max="6" width="16.140625" customWidth="1"/>
    <col min="7" max="7" width="19" customWidth="1"/>
    <col min="8" max="8" width="22.85546875" customWidth="1"/>
    <col min="9" max="9" width="5" customWidth="1"/>
    <col min="10" max="10" width="11.7109375" customWidth="1"/>
    <col min="11" max="11" width="12.42578125" style="241" bestFit="1" customWidth="1"/>
    <col min="12" max="12" width="10" style="241" bestFit="1" customWidth="1"/>
    <col min="13" max="13" width="18" customWidth="1"/>
    <col min="14" max="14" width="14.5703125" customWidth="1"/>
    <col min="15" max="15" width="18.28515625" customWidth="1"/>
    <col min="16" max="17" width="11.42578125" customWidth="1"/>
  </cols>
  <sheetData>
    <row r="6" spans="2:8" ht="25.5" x14ac:dyDescent="0.35">
      <c r="B6" s="138" t="s">
        <v>95</v>
      </c>
    </row>
    <row r="7" spans="2:8" ht="23.25" x14ac:dyDescent="0.35">
      <c r="B7" s="142" t="s">
        <v>269</v>
      </c>
    </row>
    <row r="8" spans="2:8" x14ac:dyDescent="0.25">
      <c r="B8" s="158" t="s">
        <v>101</v>
      </c>
    </row>
    <row r="10" spans="2:8" ht="18" x14ac:dyDescent="0.25">
      <c r="B10" s="116" t="s">
        <v>94</v>
      </c>
      <c r="C10" s="116" t="s">
        <v>93</v>
      </c>
      <c r="D10" s="116"/>
    </row>
    <row r="12" spans="2:8" x14ac:dyDescent="0.25">
      <c r="B12" s="12" t="s">
        <v>250</v>
      </c>
    </row>
    <row r="13" spans="2:8" ht="21" customHeight="1" x14ac:dyDescent="0.25">
      <c r="B13" s="262" t="s">
        <v>102</v>
      </c>
      <c r="C13" s="262"/>
      <c r="D13" s="262"/>
      <c r="E13" s="262"/>
      <c r="F13" s="262"/>
      <c r="G13" s="262"/>
      <c r="H13" s="262"/>
    </row>
    <row r="14" spans="2:8" ht="26.25" customHeight="1" x14ac:dyDescent="0.25">
      <c r="B14" s="262" t="s">
        <v>103</v>
      </c>
      <c r="C14" s="262"/>
      <c r="D14" s="262"/>
      <c r="E14" s="262"/>
      <c r="F14" s="262"/>
      <c r="G14" s="262"/>
      <c r="H14" s="262"/>
    </row>
    <row r="15" spans="2:8" ht="9" customHeight="1" x14ac:dyDescent="0.25">
      <c r="B15" s="254"/>
      <c r="C15" s="254"/>
      <c r="D15" s="254"/>
      <c r="E15" s="254"/>
      <c r="F15" s="254"/>
      <c r="G15" s="254"/>
      <c r="H15" s="254"/>
    </row>
    <row r="16" spans="2:8" x14ac:dyDescent="0.25">
      <c r="B16" s="12" t="s">
        <v>252</v>
      </c>
      <c r="C16" s="254"/>
      <c r="D16" s="254"/>
      <c r="E16" s="254"/>
      <c r="F16" s="254"/>
      <c r="G16" s="254"/>
      <c r="H16" s="254"/>
    </row>
    <row r="17" spans="2:8" x14ac:dyDescent="0.25">
      <c r="B17" s="262" t="s">
        <v>251</v>
      </c>
      <c r="C17" s="262"/>
      <c r="D17" s="262"/>
      <c r="E17" s="262"/>
      <c r="F17" s="262"/>
      <c r="G17" s="262"/>
      <c r="H17" s="262"/>
    </row>
    <row r="18" spans="2:8" ht="9" customHeight="1" x14ac:dyDescent="0.25"/>
    <row r="19" spans="2:8" x14ac:dyDescent="0.25">
      <c r="B19" s="256" t="s">
        <v>258</v>
      </c>
      <c r="C19" s="257"/>
      <c r="D19" s="257"/>
      <c r="E19" s="257"/>
      <c r="F19" s="257"/>
      <c r="G19" s="257"/>
      <c r="H19" s="257"/>
    </row>
    <row r="20" spans="2:8" ht="7.5" customHeight="1" x14ac:dyDescent="0.25">
      <c r="B20" s="257"/>
      <c r="C20" s="257"/>
      <c r="D20" s="257"/>
      <c r="E20" s="257"/>
      <c r="F20" s="257"/>
      <c r="G20" s="257"/>
      <c r="H20" s="257"/>
    </row>
    <row r="21" spans="2:8" ht="52.5" customHeight="1" x14ac:dyDescent="0.25">
      <c r="B21" s="269" t="s">
        <v>276</v>
      </c>
      <c r="C21" s="269"/>
      <c r="D21" s="269"/>
      <c r="E21" s="269"/>
      <c r="F21" s="269"/>
      <c r="G21" s="269"/>
      <c r="H21" s="269"/>
    </row>
    <row r="22" spans="2:8" ht="40.5" customHeight="1" x14ac:dyDescent="0.25">
      <c r="B22" s="269" t="s">
        <v>257</v>
      </c>
      <c r="C22" s="269"/>
      <c r="D22" s="269"/>
      <c r="E22" s="269"/>
      <c r="F22" s="269"/>
      <c r="G22" s="269"/>
      <c r="H22" s="269"/>
    </row>
    <row r="23" spans="2:8" ht="12.75" customHeight="1" x14ac:dyDescent="0.25"/>
    <row r="24" spans="2:8" ht="18" x14ac:dyDescent="0.25">
      <c r="B24" s="116" t="s">
        <v>92</v>
      </c>
      <c r="C24" s="116" t="s">
        <v>91</v>
      </c>
      <c r="D24" s="116"/>
    </row>
    <row r="25" spans="2:8" ht="12.75" customHeight="1" x14ac:dyDescent="0.25"/>
    <row r="26" spans="2:8" x14ac:dyDescent="0.25">
      <c r="B26" s="12" t="s">
        <v>253</v>
      </c>
    </row>
    <row r="27" spans="2:8" ht="28.5" customHeight="1" x14ac:dyDescent="0.25">
      <c r="B27" s="262" t="s">
        <v>90</v>
      </c>
      <c r="C27" s="262"/>
      <c r="D27" s="262"/>
      <c r="E27" s="262"/>
      <c r="F27" s="262"/>
      <c r="G27" s="262"/>
      <c r="H27" s="262"/>
    </row>
    <row r="28" spans="2:8" ht="6.75" customHeight="1" x14ac:dyDescent="0.25">
      <c r="B28" s="137"/>
    </row>
    <row r="29" spans="2:8" x14ac:dyDescent="0.25">
      <c r="B29" s="262" t="s">
        <v>89</v>
      </c>
      <c r="C29" s="262"/>
      <c r="D29" s="262"/>
      <c r="E29" s="262"/>
      <c r="F29" s="262"/>
      <c r="G29" s="262"/>
      <c r="H29" s="262"/>
    </row>
    <row r="30" spans="2:8" ht="9.75" customHeight="1" x14ac:dyDescent="0.25">
      <c r="B30" s="254"/>
      <c r="C30" s="254"/>
      <c r="D30" s="254"/>
      <c r="E30" s="254"/>
      <c r="F30" s="254"/>
      <c r="G30" s="254"/>
      <c r="H30" s="254"/>
    </row>
    <row r="31" spans="2:8" ht="15.75" customHeight="1" x14ac:dyDescent="0.25">
      <c r="B31" s="255" t="s">
        <v>277</v>
      </c>
      <c r="C31" s="254"/>
      <c r="D31" s="254"/>
      <c r="E31" s="254"/>
      <c r="F31" s="254"/>
      <c r="G31" s="254"/>
      <c r="H31" s="254"/>
    </row>
    <row r="32" spans="2:8" ht="7.5" customHeight="1" x14ac:dyDescent="0.25">
      <c r="B32" s="255"/>
      <c r="C32" s="254"/>
      <c r="D32" s="254"/>
      <c r="E32" s="254"/>
      <c r="F32" s="254"/>
      <c r="G32" s="254"/>
      <c r="H32" s="254"/>
    </row>
    <row r="33" spans="2:8" ht="15.75" customHeight="1" x14ac:dyDescent="0.25">
      <c r="B33" s="265" t="s">
        <v>278</v>
      </c>
      <c r="C33" s="265"/>
      <c r="D33" s="265"/>
      <c r="E33" s="265"/>
      <c r="F33" s="265"/>
      <c r="G33" s="265"/>
      <c r="H33" s="265"/>
    </row>
    <row r="34" spans="2:8" ht="8.25" customHeight="1" x14ac:dyDescent="0.25">
      <c r="B34" s="253"/>
      <c r="C34" s="253"/>
      <c r="D34" s="253"/>
      <c r="E34" s="253"/>
      <c r="F34" s="253"/>
      <c r="G34" s="253"/>
      <c r="H34" s="253"/>
    </row>
    <row r="35" spans="2:8" ht="29.25" customHeight="1" x14ac:dyDescent="0.25">
      <c r="B35" s="262" t="s">
        <v>254</v>
      </c>
      <c r="C35" s="262"/>
      <c r="D35" s="262"/>
      <c r="E35" s="262"/>
      <c r="F35" s="262"/>
      <c r="G35" s="262"/>
      <c r="H35" s="262"/>
    </row>
    <row r="36" spans="2:8" ht="15.75" customHeight="1" x14ac:dyDescent="0.25">
      <c r="B36" s="262" t="s">
        <v>255</v>
      </c>
      <c r="C36" s="262"/>
      <c r="D36" s="262"/>
      <c r="E36" s="262"/>
      <c r="F36" s="262"/>
      <c r="G36" s="262"/>
      <c r="H36" s="262"/>
    </row>
    <row r="37" spans="2:8" ht="6.75" customHeight="1" x14ac:dyDescent="0.25">
      <c r="B37" s="253"/>
      <c r="C37" s="253"/>
      <c r="D37" s="253"/>
      <c r="E37" s="253"/>
      <c r="F37" s="253"/>
      <c r="G37" s="253"/>
      <c r="H37" s="253"/>
    </row>
    <row r="38" spans="2:8" ht="25.5" customHeight="1" x14ac:dyDescent="0.25">
      <c r="B38" s="262" t="s">
        <v>256</v>
      </c>
      <c r="C38" s="262"/>
      <c r="D38" s="262"/>
      <c r="E38" s="262"/>
      <c r="F38" s="262"/>
      <c r="G38" s="262"/>
      <c r="H38" s="262"/>
    </row>
    <row r="39" spans="2:8" ht="8.25" customHeight="1" x14ac:dyDescent="0.25">
      <c r="B39" s="191"/>
      <c r="C39" s="191"/>
      <c r="D39" s="191"/>
      <c r="E39" s="191"/>
      <c r="F39" s="191"/>
      <c r="G39" s="191"/>
      <c r="H39" s="191"/>
    </row>
    <row r="40" spans="2:8" ht="43.5" customHeight="1" x14ac:dyDescent="0.25">
      <c r="B40" s="262" t="s">
        <v>158</v>
      </c>
      <c r="C40" s="262"/>
      <c r="D40" s="262"/>
      <c r="E40" s="262"/>
      <c r="F40" s="262"/>
      <c r="G40" s="262"/>
      <c r="H40" s="262"/>
    </row>
    <row r="42" spans="2:8" ht="18" x14ac:dyDescent="0.25">
      <c r="B42" s="116" t="s">
        <v>88</v>
      </c>
      <c r="C42" s="116" t="s">
        <v>99</v>
      </c>
      <c r="D42" s="116"/>
    </row>
    <row r="44" spans="2:8" x14ac:dyDescent="0.25">
      <c r="B44" s="12" t="s">
        <v>87</v>
      </c>
    </row>
    <row r="45" spans="2:8" ht="7.5" customHeight="1" x14ac:dyDescent="0.25">
      <c r="B45" s="134"/>
    </row>
    <row r="46" spans="2:8" ht="26.25" customHeight="1" x14ac:dyDescent="0.25">
      <c r="B46" s="262" t="s">
        <v>116</v>
      </c>
      <c r="C46" s="262"/>
      <c r="D46" s="262"/>
      <c r="E46" s="262"/>
      <c r="F46" s="262"/>
      <c r="G46" s="262"/>
      <c r="H46" s="262"/>
    </row>
    <row r="48" spans="2:8" x14ac:dyDescent="0.25">
      <c r="B48" s="12" t="s">
        <v>86</v>
      </c>
    </row>
    <row r="49" spans="2:9" ht="7.5" customHeight="1" x14ac:dyDescent="0.25">
      <c r="B49" s="134"/>
    </row>
    <row r="50" spans="2:9" ht="33" customHeight="1" x14ac:dyDescent="0.25">
      <c r="B50" s="262" t="s">
        <v>291</v>
      </c>
      <c r="C50" s="262"/>
      <c r="D50" s="262"/>
      <c r="E50" s="262"/>
      <c r="F50" s="262"/>
      <c r="G50" s="262"/>
      <c r="H50" s="262"/>
      <c r="I50" s="262"/>
    </row>
    <row r="51" spans="2:9" ht="29.25" customHeight="1" x14ac:dyDescent="0.25">
      <c r="B51" s="262" t="s">
        <v>292</v>
      </c>
      <c r="C51" s="262"/>
      <c r="D51" s="262"/>
      <c r="E51" s="262"/>
      <c r="F51" s="262"/>
      <c r="G51" s="262"/>
      <c r="H51" s="262"/>
      <c r="I51" s="262"/>
    </row>
    <row r="52" spans="2:9" ht="13.5" customHeight="1" x14ac:dyDescent="0.25">
      <c r="B52" s="218"/>
      <c r="C52" s="218"/>
      <c r="D52" s="218"/>
      <c r="E52" s="218"/>
      <c r="F52" s="218"/>
      <c r="G52" s="218"/>
      <c r="H52" s="218"/>
      <c r="I52" s="218"/>
    </row>
    <row r="53" spans="2:9" x14ac:dyDescent="0.25">
      <c r="B53" s="12" t="s">
        <v>85</v>
      </c>
      <c r="C53" s="12"/>
      <c r="D53" s="12"/>
    </row>
    <row r="54" spans="2:9" ht="8.25" customHeight="1" x14ac:dyDescent="0.25">
      <c r="B54" s="5"/>
    </row>
    <row r="55" spans="2:9" ht="17.25" customHeight="1" x14ac:dyDescent="0.25">
      <c r="B55" s="262" t="s">
        <v>84</v>
      </c>
      <c r="C55" s="262"/>
      <c r="D55" s="262"/>
      <c r="E55" s="262"/>
      <c r="F55" s="262"/>
      <c r="G55" s="262"/>
      <c r="H55" s="262"/>
    </row>
    <row r="56" spans="2:9" ht="8.25" customHeight="1" x14ac:dyDescent="0.25">
      <c r="B56" s="137"/>
    </row>
    <row r="57" spans="2:9" x14ac:dyDescent="0.25">
      <c r="B57" s="12" t="s">
        <v>83</v>
      </c>
      <c r="C57" s="134"/>
      <c r="D57" s="134"/>
    </row>
    <row r="58" spans="2:9" ht="8.25" customHeight="1" x14ac:dyDescent="0.25">
      <c r="B58" s="137"/>
    </row>
    <row r="59" spans="2:9" ht="13.5" customHeight="1" x14ac:dyDescent="0.25">
      <c r="B59" s="262" t="s">
        <v>82</v>
      </c>
      <c r="C59" s="262"/>
      <c r="D59" s="262"/>
      <c r="E59" s="262"/>
      <c r="F59" s="262"/>
      <c r="G59" s="262"/>
      <c r="H59" s="262"/>
    </row>
    <row r="60" spans="2:9" x14ac:dyDescent="0.25">
      <c r="B60" s="137"/>
    </row>
    <row r="61" spans="2:9" x14ac:dyDescent="0.25">
      <c r="B61" s="12" t="s">
        <v>81</v>
      </c>
      <c r="E61" s="134"/>
    </row>
    <row r="62" spans="2:9" ht="7.5" customHeight="1" x14ac:dyDescent="0.25">
      <c r="B62" s="134"/>
    </row>
    <row r="63" spans="2:9" ht="15" customHeight="1" x14ac:dyDescent="0.25">
      <c r="B63" s="194" t="s">
        <v>199</v>
      </c>
      <c r="C63" s="190"/>
      <c r="D63" s="190"/>
      <c r="E63" s="190"/>
      <c r="F63" s="190"/>
      <c r="G63" s="190"/>
      <c r="H63" s="190"/>
    </row>
    <row r="64" spans="2:9" ht="27.75" customHeight="1" x14ac:dyDescent="0.25">
      <c r="B64" s="262" t="s">
        <v>200</v>
      </c>
      <c r="C64" s="262"/>
      <c r="D64" s="262"/>
      <c r="E64" s="262"/>
      <c r="F64" s="262"/>
      <c r="G64" s="262"/>
      <c r="H64" s="262"/>
    </row>
    <row r="65" spans="2:8" x14ac:dyDescent="0.25">
      <c r="B65" s="190"/>
      <c r="C65" s="190"/>
      <c r="D65" s="190"/>
      <c r="E65" s="190"/>
      <c r="F65" s="190"/>
      <c r="G65" s="190"/>
      <c r="H65" s="190"/>
    </row>
    <row r="66" spans="2:8" x14ac:dyDescent="0.25">
      <c r="B66" s="194" t="s">
        <v>117</v>
      </c>
      <c r="C66" s="190"/>
      <c r="D66" s="190"/>
      <c r="E66" s="190"/>
      <c r="F66" s="190"/>
      <c r="G66" s="190"/>
      <c r="H66" s="190"/>
    </row>
    <row r="67" spans="2:8" ht="27" customHeight="1" x14ac:dyDescent="0.25">
      <c r="B67" s="262" t="s">
        <v>118</v>
      </c>
      <c r="C67" s="262"/>
      <c r="D67" s="262"/>
      <c r="E67" s="262"/>
      <c r="F67" s="262"/>
      <c r="G67" s="262"/>
      <c r="H67" s="262"/>
    </row>
    <row r="68" spans="2:8" x14ac:dyDescent="0.25">
      <c r="B68" s="137"/>
    </row>
    <row r="69" spans="2:8" x14ac:dyDescent="0.25">
      <c r="B69" s="12" t="s">
        <v>80</v>
      </c>
      <c r="C69" s="12"/>
      <c r="D69" s="12"/>
    </row>
    <row r="70" spans="2:8" ht="7.5" customHeight="1" x14ac:dyDescent="0.25">
      <c r="B70" s="12"/>
    </row>
    <row r="71" spans="2:8" x14ac:dyDescent="0.25">
      <c r="B71" s="262" t="s">
        <v>79</v>
      </c>
      <c r="C71" s="262"/>
      <c r="D71" s="262"/>
      <c r="E71" s="262"/>
      <c r="F71" s="262"/>
      <c r="G71" s="262"/>
      <c r="H71" s="262"/>
    </row>
    <row r="73" spans="2:8" x14ac:dyDescent="0.25">
      <c r="B73" s="162" t="s">
        <v>106</v>
      </c>
    </row>
    <row r="74" spans="2:8" ht="7.5" customHeight="1" x14ac:dyDescent="0.25"/>
    <row r="75" spans="2:8" x14ac:dyDescent="0.25">
      <c r="B75" s="265" t="s">
        <v>78</v>
      </c>
      <c r="C75" s="265"/>
      <c r="D75" s="265"/>
      <c r="E75" s="265"/>
      <c r="F75" s="265"/>
      <c r="G75" s="265"/>
      <c r="H75" s="265"/>
    </row>
    <row r="76" spans="2:8" x14ac:dyDescent="0.25">
      <c r="B76" s="137"/>
    </row>
    <row r="77" spans="2:8" x14ac:dyDescent="0.25">
      <c r="B77" s="267" t="s">
        <v>77</v>
      </c>
      <c r="C77" s="267"/>
      <c r="D77" s="267"/>
      <c r="E77" s="267"/>
      <c r="F77" s="267"/>
      <c r="G77" s="267"/>
      <c r="H77" s="267"/>
    </row>
    <row r="78" spans="2:8" ht="30.75" customHeight="1" x14ac:dyDescent="0.25">
      <c r="B78" s="262" t="s">
        <v>104</v>
      </c>
      <c r="C78" s="262"/>
      <c r="D78" s="262"/>
      <c r="E78" s="262"/>
      <c r="F78" s="262"/>
      <c r="G78" s="262"/>
      <c r="H78" s="262"/>
    </row>
    <row r="80" spans="2:8" x14ac:dyDescent="0.25">
      <c r="B80" s="267" t="s">
        <v>76</v>
      </c>
      <c r="C80" s="267"/>
      <c r="D80" s="267"/>
      <c r="E80" s="267"/>
      <c r="F80" s="267"/>
      <c r="G80" s="267"/>
      <c r="H80" s="267"/>
    </row>
    <row r="81" spans="2:8" x14ac:dyDescent="0.25">
      <c r="B81" s="137"/>
    </row>
    <row r="82" spans="2:8" x14ac:dyDescent="0.25">
      <c r="B82" s="262" t="s">
        <v>171</v>
      </c>
      <c r="C82" s="262"/>
      <c r="D82" s="262"/>
      <c r="E82" s="262"/>
      <c r="F82" s="262"/>
      <c r="G82" s="262"/>
      <c r="H82" s="262"/>
    </row>
    <row r="83" spans="2:8" x14ac:dyDescent="0.25">
      <c r="B83" s="134"/>
    </row>
    <row r="84" spans="2:8" x14ac:dyDescent="0.25">
      <c r="B84" s="267" t="s">
        <v>75</v>
      </c>
      <c r="C84" s="267"/>
      <c r="D84" s="267"/>
      <c r="E84" s="267"/>
      <c r="F84" s="267"/>
      <c r="G84" s="267"/>
      <c r="H84" s="267"/>
    </row>
    <row r="85" spans="2:8" ht="12" customHeight="1" x14ac:dyDescent="0.25">
      <c r="B85" s="134"/>
    </row>
    <row r="86" spans="2:8" ht="27" customHeight="1" x14ac:dyDescent="0.25">
      <c r="B86" s="268" t="s">
        <v>74</v>
      </c>
      <c r="C86" s="268"/>
      <c r="D86" s="268"/>
      <c r="E86" s="268"/>
      <c r="F86" s="268"/>
      <c r="G86" s="268"/>
      <c r="H86" s="268"/>
    </row>
    <row r="87" spans="2:8" ht="6.75" customHeight="1" x14ac:dyDescent="0.25">
      <c r="B87" s="137"/>
    </row>
    <row r="88" spans="2:8" x14ac:dyDescent="0.25">
      <c r="B88" s="262" t="s">
        <v>73</v>
      </c>
      <c r="C88" s="262"/>
      <c r="D88" s="262"/>
      <c r="E88" s="262"/>
      <c r="F88" s="262"/>
      <c r="G88" s="262"/>
      <c r="H88" s="262"/>
    </row>
    <row r="89" spans="2:8" ht="12" customHeight="1" x14ac:dyDescent="0.25">
      <c r="B89" s="137"/>
    </row>
    <row r="90" spans="2:8" x14ac:dyDescent="0.25">
      <c r="B90" s="135" t="s">
        <v>72</v>
      </c>
    </row>
    <row r="91" spans="2:8" x14ac:dyDescent="0.25">
      <c r="B91" s="265" t="s">
        <v>70</v>
      </c>
      <c r="C91" s="265"/>
      <c r="D91" s="265"/>
      <c r="E91" s="265"/>
      <c r="F91" s="265"/>
      <c r="G91" s="265"/>
      <c r="H91" s="265"/>
    </row>
    <row r="92" spans="2:8" ht="6.75" customHeight="1" x14ac:dyDescent="0.25">
      <c r="B92" s="136"/>
    </row>
    <row r="93" spans="2:8" x14ac:dyDescent="0.25">
      <c r="B93" s="135" t="s">
        <v>71</v>
      </c>
    </row>
    <row r="94" spans="2:8" x14ac:dyDescent="0.25">
      <c r="B94" s="265" t="s">
        <v>70</v>
      </c>
      <c r="C94" s="265"/>
      <c r="D94" s="265"/>
      <c r="E94" s="265"/>
      <c r="F94" s="265"/>
      <c r="G94" s="265"/>
      <c r="H94" s="265"/>
    </row>
    <row r="96" spans="2:8" ht="18" x14ac:dyDescent="0.25">
      <c r="B96" s="116" t="s">
        <v>69</v>
      </c>
      <c r="C96" s="116" t="s">
        <v>68</v>
      </c>
      <c r="D96" s="116"/>
    </row>
    <row r="98" spans="2:17" ht="27.75" customHeight="1" x14ac:dyDescent="0.25">
      <c r="B98" s="264" t="s">
        <v>172</v>
      </c>
      <c r="C98" s="264"/>
      <c r="D98" s="264"/>
      <c r="E98" s="264"/>
      <c r="F98" s="264"/>
      <c r="G98" s="264"/>
      <c r="H98" s="264"/>
      <c r="I98" s="163"/>
    </row>
    <row r="100" spans="2:17" ht="18" x14ac:dyDescent="0.25">
      <c r="B100" s="116" t="s">
        <v>67</v>
      </c>
      <c r="C100" s="116" t="s">
        <v>66</v>
      </c>
      <c r="D100" s="116"/>
    </row>
    <row r="102" spans="2:17" x14ac:dyDescent="0.25">
      <c r="B102" s="12" t="s">
        <v>65</v>
      </c>
    </row>
    <row r="103" spans="2:17" x14ac:dyDescent="0.25">
      <c r="B103" s="134"/>
      <c r="C103" s="129"/>
      <c r="E103" s="6"/>
    </row>
    <row r="104" spans="2:17" x14ac:dyDescent="0.25">
      <c r="B104" s="126" t="s">
        <v>46</v>
      </c>
      <c r="C104" s="130" t="s">
        <v>262</v>
      </c>
      <c r="D104" s="132"/>
      <c r="E104" s="130" t="s">
        <v>226</v>
      </c>
    </row>
    <row r="105" spans="2:17" s="118" customFormat="1" x14ac:dyDescent="0.25">
      <c r="B105" s="129" t="s">
        <v>202</v>
      </c>
      <c r="C105" s="251">
        <v>10447</v>
      </c>
      <c r="D105" s="126"/>
      <c r="E105" s="251">
        <v>31867</v>
      </c>
      <c r="G105" s="6"/>
      <c r="H105" s="6"/>
      <c r="K105" s="242"/>
      <c r="L105" s="242"/>
    </row>
    <row r="106" spans="2:17" s="118" customFormat="1" x14ac:dyDescent="0.25">
      <c r="B106" s="129" t="s">
        <v>64</v>
      </c>
      <c r="C106" s="251">
        <v>3</v>
      </c>
      <c r="D106" s="126"/>
      <c r="E106" s="251">
        <v>148</v>
      </c>
      <c r="G106" s="6"/>
      <c r="H106" s="6"/>
      <c r="K106" s="242"/>
      <c r="L106" s="242"/>
    </row>
    <row r="107" spans="2:17" s="118" customFormat="1" ht="15.75" thickBot="1" x14ac:dyDescent="0.3">
      <c r="B107" s="120" t="s">
        <v>249</v>
      </c>
      <c r="C107" s="252">
        <f>SUM(C105:C106)</f>
        <v>10450</v>
      </c>
      <c r="D107" s="126"/>
      <c r="E107" s="252">
        <f>SUM(E105:E106)</f>
        <v>32015</v>
      </c>
      <c r="K107" s="242">
        <f>+C107-'1 - EEFF FONDO'!F20</f>
        <v>0</v>
      </c>
      <c r="L107" s="242">
        <f>+E107-'1 - EEFF FONDO'!H20</f>
        <v>0</v>
      </c>
      <c r="P107" s="152"/>
      <c r="Q107" s="152"/>
    </row>
    <row r="108" spans="2:17" s="118" customFormat="1" ht="15.75" thickTop="1" x14ac:dyDescent="0.25">
      <c r="B108" s="131"/>
      <c r="C108" s="151"/>
      <c r="D108" s="126"/>
      <c r="E108" s="6"/>
      <c r="K108" s="242"/>
      <c r="L108" s="242"/>
    </row>
    <row r="109" spans="2:17" s="118" customFormat="1" x14ac:dyDescent="0.25">
      <c r="B109" s="131" t="s">
        <v>63</v>
      </c>
      <c r="C109" s="131"/>
      <c r="D109" s="131"/>
      <c r="E109" s="133"/>
      <c r="F109" s="133"/>
      <c r="K109" s="242"/>
      <c r="L109" s="242"/>
    </row>
    <row r="111" spans="2:17" s="164" customFormat="1" ht="12" hidden="1" x14ac:dyDescent="0.2">
      <c r="B111" s="161"/>
      <c r="C111" s="161"/>
      <c r="D111" s="161"/>
      <c r="E111" s="161"/>
      <c r="F111" s="165"/>
      <c r="G111" s="161"/>
      <c r="H111" s="161"/>
      <c r="I111" s="166"/>
      <c r="J111" s="166"/>
      <c r="K111" s="243"/>
      <c r="L111" s="243"/>
      <c r="M111" s="167"/>
      <c r="N111" s="167"/>
      <c r="O111" s="167"/>
    </row>
    <row r="112" spans="2:17" s="164" customFormat="1" x14ac:dyDescent="0.25">
      <c r="B112" s="168" t="s">
        <v>179</v>
      </c>
      <c r="C112" s="161"/>
      <c r="D112" s="161"/>
      <c r="E112" s="161"/>
      <c r="F112" s="165"/>
      <c r="G112" s="161"/>
      <c r="H112" s="161"/>
      <c r="I112" s="166"/>
      <c r="J112" s="166"/>
      <c r="K112" s="243"/>
      <c r="L112" s="243"/>
      <c r="M112" s="167"/>
      <c r="N112" s="167"/>
      <c r="O112" s="167"/>
    </row>
    <row r="114" spans="2:17" hidden="1" x14ac:dyDescent="0.25">
      <c r="B114" s="131" t="s">
        <v>105</v>
      </c>
    </row>
    <row r="115" spans="2:17" hidden="1" x14ac:dyDescent="0.25"/>
    <row r="116" spans="2:17" hidden="1" x14ac:dyDescent="0.25">
      <c r="B116" s="126" t="s">
        <v>46</v>
      </c>
      <c r="C116" s="143" t="str">
        <f>+$C$104</f>
        <v>30.06.2025</v>
      </c>
      <c r="D116" s="132"/>
    </row>
    <row r="117" spans="2:17" hidden="1" x14ac:dyDescent="0.25">
      <c r="B117" s="129" t="s">
        <v>59</v>
      </c>
      <c r="C117" s="128">
        <v>0</v>
      </c>
      <c r="D117" s="129"/>
    </row>
    <row r="118" spans="2:17" ht="15.75" hidden="1" thickBot="1" x14ac:dyDescent="0.3">
      <c r="B118" s="126" t="s">
        <v>58</v>
      </c>
      <c r="C118" s="125">
        <f>+C117</f>
        <v>0</v>
      </c>
      <c r="D118" s="126"/>
      <c r="P118" s="117"/>
      <c r="Q118" s="117"/>
    </row>
    <row r="119" spans="2:17" hidden="1" x14ac:dyDescent="0.25">
      <c r="C119" s="146">
        <f>+C118-'1 - EEFF FONDO'!F22</f>
        <v>-115487</v>
      </c>
      <c r="D119" s="147"/>
    </row>
    <row r="120" spans="2:17" x14ac:dyDescent="0.25">
      <c r="B120" s="131" t="s">
        <v>225</v>
      </c>
    </row>
    <row r="122" spans="2:17" x14ac:dyDescent="0.25">
      <c r="B122" s="126" t="s">
        <v>46</v>
      </c>
      <c r="C122" s="130" t="str">
        <f>+$C$104</f>
        <v>30.06.2025</v>
      </c>
      <c r="D122" s="132"/>
      <c r="E122" s="130" t="str">
        <f>+$E$104</f>
        <v>31.12.2024</v>
      </c>
    </row>
    <row r="123" spans="2:17" x14ac:dyDescent="0.25">
      <c r="B123" s="54" t="s">
        <v>173</v>
      </c>
      <c r="C123" s="176">
        <v>115018</v>
      </c>
      <c r="D123" s="127"/>
      <c r="E123" s="176">
        <v>57207</v>
      </c>
    </row>
    <row r="124" spans="2:17" x14ac:dyDescent="0.25">
      <c r="B124" s="54" t="s">
        <v>59</v>
      </c>
      <c r="C124" s="176">
        <v>469</v>
      </c>
      <c r="D124" s="176"/>
      <c r="E124" s="176">
        <v>382</v>
      </c>
      <c r="P124" s="153"/>
      <c r="Q124" s="153"/>
    </row>
    <row r="125" spans="2:17" ht="15.75" thickBot="1" x14ac:dyDescent="0.3">
      <c r="B125" s="120" t="s">
        <v>249</v>
      </c>
      <c r="C125" s="178">
        <f>SUM(C123:C124)</f>
        <v>115487</v>
      </c>
      <c r="D125" s="124"/>
      <c r="E125" s="178">
        <f>SUM(E123:E124)</f>
        <v>57589</v>
      </c>
      <c r="K125" s="241">
        <f>+C125-'1 - EEFF FONDO'!F22</f>
        <v>0</v>
      </c>
      <c r="L125" s="241">
        <f>+E125-'1 - EEFF FONDO'!H22</f>
        <v>0</v>
      </c>
      <c r="P125" s="153"/>
      <c r="Q125" s="153"/>
    </row>
    <row r="126" spans="2:17" ht="15.75" thickTop="1" x14ac:dyDescent="0.25">
      <c r="C126" s="146"/>
      <c r="D126" s="147"/>
    </row>
    <row r="127" spans="2:17" x14ac:dyDescent="0.25">
      <c r="B127" s="131" t="s">
        <v>219</v>
      </c>
    </row>
    <row r="129" spans="2:17" x14ac:dyDescent="0.25">
      <c r="B129" s="126" t="s">
        <v>46</v>
      </c>
      <c r="C129" s="130" t="str">
        <f>+$C$104</f>
        <v>30.06.2025</v>
      </c>
      <c r="D129" s="132"/>
      <c r="E129" s="130" t="str">
        <f>+$E$104</f>
        <v>31.12.2024</v>
      </c>
    </row>
    <row r="130" spans="2:17" x14ac:dyDescent="0.25">
      <c r="B130" s="54" t="s">
        <v>220</v>
      </c>
      <c r="C130" s="176">
        <v>32240</v>
      </c>
      <c r="D130" s="132"/>
      <c r="E130" s="176">
        <v>32580.82</v>
      </c>
    </row>
    <row r="131" spans="2:17" x14ac:dyDescent="0.25">
      <c r="B131" s="54" t="s">
        <v>221</v>
      </c>
      <c r="C131" s="176">
        <v>681</v>
      </c>
      <c r="D131" s="143"/>
      <c r="E131" s="176">
        <v>4903.2299999999996</v>
      </c>
    </row>
    <row r="132" spans="2:17" x14ac:dyDescent="0.25">
      <c r="B132" s="54" t="s">
        <v>223</v>
      </c>
      <c r="C132" s="176">
        <v>2500</v>
      </c>
      <c r="D132" s="143"/>
      <c r="E132" s="176">
        <v>3286.07</v>
      </c>
    </row>
    <row r="133" spans="2:17" x14ac:dyDescent="0.25">
      <c r="B133" s="54" t="s">
        <v>222</v>
      </c>
      <c r="C133" s="176">
        <v>1551</v>
      </c>
      <c r="D133" s="143"/>
      <c r="E133" s="176">
        <v>1552.17</v>
      </c>
    </row>
    <row r="134" spans="2:17" x14ac:dyDescent="0.25">
      <c r="B134" s="54" t="s">
        <v>230</v>
      </c>
      <c r="C134" s="176">
        <v>0</v>
      </c>
      <c r="D134" s="143"/>
      <c r="E134" s="176">
        <v>1875</v>
      </c>
    </row>
    <row r="135" spans="2:17" x14ac:dyDescent="0.25">
      <c r="B135" s="54" t="s">
        <v>229</v>
      </c>
      <c r="C135" s="176">
        <v>0</v>
      </c>
      <c r="D135" s="143"/>
      <c r="E135" s="176">
        <v>299.70999999999998</v>
      </c>
    </row>
    <row r="136" spans="2:17" ht="15.75" thickBot="1" x14ac:dyDescent="0.3">
      <c r="B136" s="120" t="s">
        <v>249</v>
      </c>
      <c r="C136" s="178">
        <f>SUM(C130:C135)</f>
        <v>36972</v>
      </c>
      <c r="D136" s="124"/>
      <c r="E136" s="178">
        <f>SUM(E130:E135)</f>
        <v>44497</v>
      </c>
      <c r="K136" s="241">
        <f>+C136-'1 - EEFF FONDO'!F23</f>
        <v>0</v>
      </c>
      <c r="L136" s="241">
        <f>+E136-'1 - EEFF FONDO'!H23</f>
        <v>0</v>
      </c>
      <c r="P136" s="153"/>
      <c r="Q136" s="153"/>
    </row>
    <row r="137" spans="2:17" ht="15.75" thickTop="1" x14ac:dyDescent="0.25">
      <c r="B137" s="126"/>
      <c r="C137" s="170"/>
      <c r="D137" s="124"/>
      <c r="P137" s="153"/>
      <c r="Q137" s="153"/>
    </row>
    <row r="138" spans="2:17" x14ac:dyDescent="0.25">
      <c r="B138" s="131" t="s">
        <v>216</v>
      </c>
      <c r="C138" s="177"/>
      <c r="D138" s="177"/>
      <c r="E138" s="177"/>
      <c r="P138" s="153"/>
      <c r="Q138" s="153"/>
    </row>
    <row r="139" spans="2:17" x14ac:dyDescent="0.25">
      <c r="B139" s="126"/>
      <c r="C139" s="177"/>
      <c r="D139" s="177"/>
      <c r="E139" s="177"/>
      <c r="P139" s="153"/>
      <c r="Q139" s="153"/>
    </row>
    <row r="140" spans="2:17" x14ac:dyDescent="0.25">
      <c r="B140" s="179" t="s">
        <v>46</v>
      </c>
      <c r="C140" s="130" t="str">
        <f>+$C$104</f>
        <v>30.06.2025</v>
      </c>
      <c r="D140" s="132"/>
      <c r="E140" s="130" t="str">
        <f>+$E$104</f>
        <v>31.12.2024</v>
      </c>
      <c r="P140" s="153"/>
      <c r="Q140" s="153"/>
    </row>
    <row r="141" spans="2:17" x14ac:dyDescent="0.25">
      <c r="B141" s="182" t="s">
        <v>98</v>
      </c>
      <c r="C141" s="183">
        <v>9735</v>
      </c>
      <c r="D141" s="183"/>
      <c r="E141" s="183">
        <v>9273</v>
      </c>
      <c r="P141" s="153"/>
      <c r="Q141" s="153"/>
    </row>
    <row r="142" spans="2:17" ht="15.75" thickBot="1" x14ac:dyDescent="0.3">
      <c r="B142" s="184" t="s">
        <v>58</v>
      </c>
      <c r="C142" s="185">
        <f>SUM(C141)</f>
        <v>9735</v>
      </c>
      <c r="D142" s="186"/>
      <c r="E142" s="185">
        <f>SUM(E141)</f>
        <v>9273</v>
      </c>
      <c r="K142" s="241">
        <f>+C142-'1 - EEFF FONDO'!F29</f>
        <v>0</v>
      </c>
      <c r="L142" s="241">
        <f>+E142-'1 - EEFF FONDO'!H29</f>
        <v>0</v>
      </c>
      <c r="P142" s="153"/>
      <c r="Q142" s="153"/>
    </row>
    <row r="143" spans="2:17" ht="15.75" thickTop="1" x14ac:dyDescent="0.25">
      <c r="B143" s="126"/>
      <c r="C143" s="177"/>
      <c r="D143" s="177"/>
      <c r="E143" s="177"/>
      <c r="P143" s="153"/>
      <c r="Q143" s="153"/>
    </row>
    <row r="144" spans="2:17" x14ac:dyDescent="0.25">
      <c r="B144" s="131" t="s">
        <v>217</v>
      </c>
      <c r="C144" s="177"/>
      <c r="D144" s="177"/>
      <c r="E144" s="177"/>
      <c r="P144" s="153"/>
      <c r="Q144" s="153"/>
    </row>
    <row r="145" spans="2:17" x14ac:dyDescent="0.25">
      <c r="B145" s="126"/>
      <c r="C145" s="177"/>
      <c r="D145" s="177"/>
      <c r="E145" s="177"/>
      <c r="P145" s="153"/>
      <c r="Q145" s="153"/>
    </row>
    <row r="146" spans="2:17" x14ac:dyDescent="0.25">
      <c r="B146" s="179" t="s">
        <v>46</v>
      </c>
      <c r="C146" s="130" t="str">
        <f>+$C$104</f>
        <v>30.06.2025</v>
      </c>
      <c r="D146" s="132"/>
      <c r="E146" s="130" t="str">
        <f>+$E$104</f>
        <v>31.12.2024</v>
      </c>
      <c r="P146" s="153"/>
      <c r="Q146" s="153"/>
    </row>
    <row r="147" spans="2:17" x14ac:dyDescent="0.25">
      <c r="B147" s="182" t="s">
        <v>203</v>
      </c>
      <c r="C147" s="183">
        <v>32304</v>
      </c>
      <c r="D147" s="183"/>
      <c r="E147" s="183">
        <v>77447</v>
      </c>
      <c r="P147" s="153"/>
      <c r="Q147" s="153"/>
    </row>
    <row r="148" spans="2:17" x14ac:dyDescent="0.25">
      <c r="B148" s="182" t="s">
        <v>270</v>
      </c>
      <c r="C148" s="183">
        <v>1464</v>
      </c>
      <c r="D148" s="183"/>
      <c r="E148" s="183">
        <v>0</v>
      </c>
      <c r="P148" s="153"/>
      <c r="Q148" s="153"/>
    </row>
    <row r="149" spans="2:17" ht="15.75" thickBot="1" x14ac:dyDescent="0.3">
      <c r="B149" s="120" t="s">
        <v>249</v>
      </c>
      <c r="C149" s="185">
        <f>SUM(C147:C148)</f>
        <v>33768</v>
      </c>
      <c r="D149" s="186"/>
      <c r="E149" s="185">
        <f>SUM(E147:E148)</f>
        <v>77447</v>
      </c>
      <c r="K149" s="241">
        <f>+C149-'1 - EEFF FONDO'!F30</f>
        <v>0</v>
      </c>
      <c r="L149" s="241">
        <f>+E149-'1 - EEFF FONDO'!H30</f>
        <v>0</v>
      </c>
      <c r="P149" s="153"/>
      <c r="Q149" s="153"/>
    </row>
    <row r="150" spans="2:17" ht="15.75" thickTop="1" x14ac:dyDescent="0.25">
      <c r="B150" s="184"/>
      <c r="C150" s="186"/>
      <c r="D150" s="186"/>
      <c r="E150" s="186"/>
      <c r="P150" s="153"/>
      <c r="Q150" s="153"/>
    </row>
    <row r="151" spans="2:17" x14ac:dyDescent="0.25">
      <c r="B151" s="131" t="s">
        <v>218</v>
      </c>
      <c r="C151" s="186"/>
      <c r="D151" s="186"/>
      <c r="E151" s="186"/>
      <c r="P151" s="153"/>
      <c r="Q151" s="153"/>
    </row>
    <row r="152" spans="2:17" x14ac:dyDescent="0.25">
      <c r="B152" s="184"/>
      <c r="C152" s="186"/>
      <c r="D152" s="186"/>
      <c r="E152" s="186"/>
      <c r="P152" s="153"/>
      <c r="Q152" s="153"/>
    </row>
    <row r="153" spans="2:17" x14ac:dyDescent="0.25">
      <c r="B153" s="179" t="s">
        <v>46</v>
      </c>
      <c r="C153" s="130" t="str">
        <f>+$C$104</f>
        <v>30.06.2025</v>
      </c>
      <c r="D153" s="132"/>
      <c r="E153" s="130" t="str">
        <f>+$E$104</f>
        <v>31.12.2024</v>
      </c>
      <c r="P153" s="153"/>
      <c r="Q153" s="153"/>
    </row>
    <row r="154" spans="2:17" x14ac:dyDescent="0.25">
      <c r="B154" s="182" t="s">
        <v>204</v>
      </c>
      <c r="C154" s="183">
        <v>32064</v>
      </c>
      <c r="D154" s="132"/>
      <c r="E154" s="183">
        <v>29520.02</v>
      </c>
      <c r="P154" s="153"/>
      <c r="Q154" s="153"/>
    </row>
    <row r="155" spans="2:17" x14ac:dyDescent="0.25">
      <c r="B155" s="182" t="s">
        <v>279</v>
      </c>
      <c r="C155" s="183">
        <v>1449</v>
      </c>
      <c r="D155" s="132"/>
      <c r="E155" s="183">
        <v>1171.8699999999999</v>
      </c>
      <c r="P155" s="153"/>
      <c r="Q155" s="153"/>
    </row>
    <row r="156" spans="2:17" x14ac:dyDescent="0.25">
      <c r="B156" s="182" t="s">
        <v>232</v>
      </c>
      <c r="C156" s="183">
        <v>1337</v>
      </c>
      <c r="D156" s="132"/>
      <c r="E156" s="183">
        <v>2942.03</v>
      </c>
      <c r="P156" s="153"/>
      <c r="Q156" s="153"/>
    </row>
    <row r="157" spans="2:17" x14ac:dyDescent="0.25">
      <c r="B157" s="182" t="s">
        <v>189</v>
      </c>
      <c r="C157" s="183">
        <v>661</v>
      </c>
      <c r="D157" s="132"/>
      <c r="E157" s="183">
        <f>1660+1.27</f>
        <v>1661.27</v>
      </c>
      <c r="P157" s="153"/>
      <c r="Q157" s="153"/>
    </row>
    <row r="158" spans="2:17" x14ac:dyDescent="0.25">
      <c r="B158" s="182" t="s">
        <v>280</v>
      </c>
      <c r="C158" s="183">
        <v>0</v>
      </c>
      <c r="D158" s="132"/>
      <c r="E158" s="183">
        <v>2023.81</v>
      </c>
      <c r="P158" s="153"/>
      <c r="Q158" s="153"/>
    </row>
    <row r="159" spans="2:17" x14ac:dyDescent="0.25">
      <c r="B159" s="182" t="s">
        <v>231</v>
      </c>
      <c r="C159" s="183">
        <v>0</v>
      </c>
      <c r="D159" s="132"/>
      <c r="E159" s="183">
        <v>217</v>
      </c>
      <c r="P159" s="153"/>
      <c r="Q159" s="153"/>
    </row>
    <row r="160" spans="2:17" ht="15.75" thickBot="1" x14ac:dyDescent="0.3">
      <c r="B160" s="120" t="s">
        <v>249</v>
      </c>
      <c r="C160" s="185">
        <f>SUM(C154:C159)</f>
        <v>35511</v>
      </c>
      <c r="D160" s="186"/>
      <c r="E160" s="185">
        <f>SUM(E154:E159)</f>
        <v>37535.999999999993</v>
      </c>
      <c r="K160" s="241">
        <f>+C160-'1 - EEFF FONDO'!F31</f>
        <v>0</v>
      </c>
      <c r="L160" s="241">
        <f>+E160-'1 - EEFF FONDO'!H31</f>
        <v>0</v>
      </c>
      <c r="P160" s="153"/>
      <c r="Q160" s="153"/>
    </row>
    <row r="161" spans="2:17" ht="15.75" thickTop="1" x14ac:dyDescent="0.25">
      <c r="B161" s="184"/>
      <c r="C161" s="186"/>
      <c r="D161" s="186"/>
      <c r="E161" s="186"/>
      <c r="P161" s="153"/>
      <c r="Q161" s="153"/>
    </row>
    <row r="162" spans="2:17" x14ac:dyDescent="0.25">
      <c r="B162" s="184" t="s">
        <v>242</v>
      </c>
      <c r="C162" s="186"/>
      <c r="D162" s="186"/>
      <c r="E162" s="186"/>
      <c r="P162" s="153"/>
      <c r="Q162" s="153"/>
    </row>
    <row r="163" spans="2:17" x14ac:dyDescent="0.25">
      <c r="B163" s="184"/>
      <c r="C163" s="186"/>
      <c r="D163" s="186"/>
      <c r="E163" s="186"/>
      <c r="P163" s="153"/>
      <c r="Q163" s="153"/>
    </row>
    <row r="164" spans="2:17" x14ac:dyDescent="0.25">
      <c r="B164" s="179" t="s">
        <v>46</v>
      </c>
      <c r="C164" s="180" t="str">
        <f>+C153</f>
        <v>30.06.2025</v>
      </c>
      <c r="D164" s="181"/>
      <c r="E164" s="180" t="s">
        <v>265</v>
      </c>
      <c r="P164" s="153"/>
      <c r="Q164" s="153"/>
    </row>
    <row r="165" spans="2:17" x14ac:dyDescent="0.25">
      <c r="B165" s="182" t="s">
        <v>189</v>
      </c>
      <c r="C165" s="204">
        <v>7387.72</v>
      </c>
      <c r="D165" s="204"/>
      <c r="E165" s="204">
        <v>7989</v>
      </c>
      <c r="P165" s="153"/>
      <c r="Q165" s="153"/>
    </row>
    <row r="166" spans="2:17" x14ac:dyDescent="0.25">
      <c r="B166" s="182" t="s">
        <v>204</v>
      </c>
      <c r="C166" s="204">
        <v>5937.04</v>
      </c>
      <c r="D166" s="204"/>
      <c r="E166" s="204">
        <v>6878</v>
      </c>
      <c r="P166" s="153"/>
      <c r="Q166" s="153"/>
    </row>
    <row r="167" spans="2:17" x14ac:dyDescent="0.25">
      <c r="B167" s="182" t="s">
        <v>280</v>
      </c>
      <c r="C167" s="204">
        <v>5083.01</v>
      </c>
      <c r="D167" s="204"/>
      <c r="E167" s="204">
        <v>1961</v>
      </c>
      <c r="P167" s="153"/>
      <c r="Q167" s="153"/>
    </row>
    <row r="168" spans="2:17" x14ac:dyDescent="0.25">
      <c r="B168" s="182" t="s">
        <v>205</v>
      </c>
      <c r="C168" s="204">
        <v>1445.22</v>
      </c>
      <c r="D168" s="204"/>
      <c r="E168" s="204">
        <v>658</v>
      </c>
      <c r="P168" s="153"/>
      <c r="Q168" s="153"/>
    </row>
    <row r="169" spans="2:17" x14ac:dyDescent="0.25">
      <c r="B169" s="182" t="s">
        <v>215</v>
      </c>
      <c r="C169" s="204">
        <v>1102.8900000000001</v>
      </c>
      <c r="D169" s="204"/>
      <c r="E169" s="204">
        <v>2300</v>
      </c>
      <c r="P169" s="153"/>
      <c r="Q169" s="153"/>
    </row>
    <row r="170" spans="2:17" x14ac:dyDescent="0.25">
      <c r="B170" s="182" t="s">
        <v>281</v>
      </c>
      <c r="C170" s="204">
        <v>279</v>
      </c>
      <c r="D170" s="204"/>
      <c r="E170" s="204">
        <v>7805</v>
      </c>
      <c r="P170" s="153"/>
      <c r="Q170" s="153"/>
    </row>
    <row r="171" spans="2:17" x14ac:dyDescent="0.25">
      <c r="B171" s="182" t="s">
        <v>279</v>
      </c>
      <c r="C171" s="204">
        <v>256.12</v>
      </c>
      <c r="D171" s="204"/>
      <c r="E171" s="204">
        <v>4188</v>
      </c>
      <c r="P171" s="153"/>
      <c r="Q171" s="153"/>
    </row>
    <row r="172" spans="2:17" ht="15.75" thickBot="1" x14ac:dyDescent="0.3">
      <c r="B172" s="120" t="s">
        <v>249</v>
      </c>
      <c r="C172" s="193">
        <f>SUM(C165:C171)</f>
        <v>21491</v>
      </c>
      <c r="D172" s="186"/>
      <c r="E172" s="193">
        <f>SUM(E165:E171)</f>
        <v>31779</v>
      </c>
      <c r="K172" s="241">
        <f>+C172+'2 - EERR FONDO'!F27</f>
        <v>0</v>
      </c>
      <c r="L172" s="241">
        <f>+E172+'2 - EERR FONDO'!H27</f>
        <v>0</v>
      </c>
      <c r="P172" s="153"/>
      <c r="Q172" s="153"/>
    </row>
    <row r="173" spans="2:17" ht="15.75" thickTop="1" x14ac:dyDescent="0.25">
      <c r="B173" s="126"/>
      <c r="C173" s="177"/>
      <c r="D173" s="177"/>
      <c r="E173" s="177"/>
      <c r="P173" s="153"/>
      <c r="Q173" s="153"/>
    </row>
    <row r="174" spans="2:17" ht="18" collapsed="1" x14ac:dyDescent="0.25">
      <c r="B174" s="116" t="s">
        <v>57</v>
      </c>
      <c r="C174" s="116" t="s">
        <v>56</v>
      </c>
    </row>
    <row r="176" spans="2:17" ht="25.5" x14ac:dyDescent="0.25">
      <c r="B176" s="123"/>
      <c r="C176" s="122" t="s">
        <v>55</v>
      </c>
      <c r="D176" s="122"/>
      <c r="E176" s="122" t="s">
        <v>54</v>
      </c>
      <c r="F176" s="122" t="s">
        <v>53</v>
      </c>
    </row>
    <row r="177" spans="1:18" x14ac:dyDescent="0.25">
      <c r="B177" s="120" t="s">
        <v>52</v>
      </c>
      <c r="C177" s="121"/>
      <c r="D177" s="121"/>
      <c r="E177" s="121"/>
      <c r="F177" s="121"/>
    </row>
    <row r="178" spans="1:18" x14ac:dyDescent="0.25">
      <c r="B178" s="119" t="s">
        <v>51</v>
      </c>
      <c r="C178" s="189">
        <v>1066.6578999999999</v>
      </c>
      <c r="D178" s="187"/>
      <c r="E178" s="159">
        <v>7997801</v>
      </c>
      <c r="F178" s="169">
        <v>93</v>
      </c>
    </row>
    <row r="179" spans="1:18" x14ac:dyDescent="0.25">
      <c r="B179" s="119" t="s">
        <v>50</v>
      </c>
      <c r="C179" s="189">
        <v>1070.1704</v>
      </c>
      <c r="D179" s="187"/>
      <c r="E179" s="159">
        <v>8024137</v>
      </c>
      <c r="F179" s="169">
        <v>93</v>
      </c>
    </row>
    <row r="180" spans="1:18" x14ac:dyDescent="0.25">
      <c r="B180" s="119" t="s">
        <v>49</v>
      </c>
      <c r="C180" s="144">
        <v>1073.7644705254734</v>
      </c>
      <c r="D180" s="225"/>
      <c r="E180" s="160">
        <v>8051086</v>
      </c>
      <c r="F180" s="226">
        <v>93</v>
      </c>
    </row>
    <row r="181" spans="1:18" x14ac:dyDescent="0.25">
      <c r="B181" s="120" t="s">
        <v>271</v>
      </c>
      <c r="C181" s="121"/>
      <c r="D181" s="121"/>
      <c r="E181" s="121"/>
      <c r="F181" s="121"/>
    </row>
    <row r="182" spans="1:18" x14ac:dyDescent="0.25">
      <c r="B182" s="119" t="s">
        <v>272</v>
      </c>
      <c r="C182" s="189">
        <v>1016.5305</v>
      </c>
      <c r="D182" s="187"/>
      <c r="E182" s="159">
        <v>7621945.9400000004</v>
      </c>
      <c r="F182" s="169">
        <v>93</v>
      </c>
    </row>
    <row r="183" spans="1:18" x14ac:dyDescent="0.25">
      <c r="B183" s="119" t="s">
        <v>273</v>
      </c>
      <c r="C183" s="189">
        <v>1019.9450000000001</v>
      </c>
      <c r="D183" s="187"/>
      <c r="E183" s="159">
        <v>7647547.5499999998</v>
      </c>
      <c r="F183" s="169">
        <v>93</v>
      </c>
    </row>
    <row r="184" spans="1:18" x14ac:dyDescent="0.25">
      <c r="B184" s="119" t="s">
        <v>274</v>
      </c>
      <c r="C184" s="144">
        <v>1022.7634035742865</v>
      </c>
      <c r="D184" s="225"/>
      <c r="E184" s="160">
        <v>7668680</v>
      </c>
      <c r="F184" s="226">
        <v>93</v>
      </c>
      <c r="K184" s="248">
        <f>+C184-'1 - EEFF FONDO'!F40</f>
        <v>0</v>
      </c>
      <c r="L184" s="241">
        <f>+E184-'1 - EEFF FONDO'!F38</f>
        <v>0</v>
      </c>
    </row>
    <row r="185" spans="1:18" x14ac:dyDescent="0.25">
      <c r="A185" s="206"/>
      <c r="B185" s="207"/>
      <c r="C185" s="209"/>
      <c r="D185" s="209"/>
      <c r="E185" s="210"/>
      <c r="F185" s="207"/>
      <c r="G185" s="206"/>
      <c r="H185" s="206"/>
      <c r="I185" s="208"/>
      <c r="Q185" s="153"/>
      <c r="R185" s="153"/>
    </row>
    <row r="186" spans="1:18" ht="18" x14ac:dyDescent="0.25">
      <c r="A186" s="206"/>
      <c r="B186" s="116" t="s">
        <v>48</v>
      </c>
      <c r="C186" s="116" t="s">
        <v>248</v>
      </c>
      <c r="H186" s="206"/>
      <c r="I186" s="208"/>
      <c r="Q186" s="153"/>
      <c r="R186" s="153"/>
    </row>
    <row r="187" spans="1:18" x14ac:dyDescent="0.25">
      <c r="A187" s="206"/>
      <c r="H187" s="206"/>
      <c r="I187" s="208"/>
      <c r="Q187" s="153"/>
      <c r="R187" s="153"/>
    </row>
    <row r="188" spans="1:18" ht="30.75" customHeight="1" x14ac:dyDescent="0.25">
      <c r="A188" s="206"/>
      <c r="B188" s="266" t="s">
        <v>282</v>
      </c>
      <c r="C188" s="266"/>
      <c r="D188" s="266"/>
      <c r="E188" s="266"/>
      <c r="F188" s="266"/>
      <c r="G188" s="266"/>
      <c r="H188" s="266"/>
      <c r="I188" s="208"/>
      <c r="Q188" s="153"/>
      <c r="R188" s="153"/>
    </row>
    <row r="189" spans="1:18" x14ac:dyDescent="0.25">
      <c r="A189" s="206"/>
      <c r="B189" s="207"/>
      <c r="C189" s="209"/>
      <c r="D189" s="209"/>
      <c r="E189" s="210"/>
      <c r="F189" s="207"/>
      <c r="G189" s="206"/>
      <c r="H189" s="206"/>
      <c r="I189" s="208"/>
      <c r="Q189" s="153"/>
      <c r="R189" s="153"/>
    </row>
    <row r="190" spans="1:18" ht="18" x14ac:dyDescent="0.25">
      <c r="A190" s="206"/>
      <c r="B190" s="211" t="s">
        <v>247</v>
      </c>
      <c r="C190" s="211" t="s">
        <v>245</v>
      </c>
      <c r="D190" s="206"/>
      <c r="E190" s="206"/>
      <c r="F190" s="206"/>
      <c r="G190" s="206"/>
      <c r="H190" s="206"/>
      <c r="I190" s="206"/>
    </row>
    <row r="191" spans="1:18" x14ac:dyDescent="0.25">
      <c r="A191" s="206"/>
      <c r="B191" s="206"/>
      <c r="C191" s="206"/>
      <c r="D191" s="206"/>
      <c r="E191" s="206"/>
      <c r="F191" s="206"/>
      <c r="G191" s="206"/>
      <c r="H191" s="206"/>
      <c r="I191" s="206"/>
    </row>
    <row r="192" spans="1:18" ht="37.5" customHeight="1" x14ac:dyDescent="0.25">
      <c r="A192" s="206"/>
      <c r="B192" s="266" t="s">
        <v>275</v>
      </c>
      <c r="C192" s="266"/>
      <c r="D192" s="266"/>
      <c r="E192" s="266"/>
      <c r="F192" s="266"/>
      <c r="G192" s="266"/>
      <c r="H192" s="206"/>
      <c r="I192" s="206"/>
    </row>
    <row r="193" spans="2:7" ht="11.25" customHeight="1" x14ac:dyDescent="0.25">
      <c r="B193" s="263"/>
      <c r="C193" s="263"/>
      <c r="D193" s="263"/>
      <c r="E193" s="263"/>
      <c r="F193" s="263"/>
      <c r="G193" s="263"/>
    </row>
  </sheetData>
  <sortState ref="B164:E171">
    <sortCondition descending="1" ref="C164:C171"/>
  </sortState>
  <mergeCells count="34">
    <mergeCell ref="B67:H67"/>
    <mergeCell ref="B55:H55"/>
    <mergeCell ref="B59:H59"/>
    <mergeCell ref="B46:H46"/>
    <mergeCell ref="B21:H21"/>
    <mergeCell ref="B22:H22"/>
    <mergeCell ref="B33:H33"/>
    <mergeCell ref="B35:H35"/>
    <mergeCell ref="B36:H36"/>
    <mergeCell ref="B38:H38"/>
    <mergeCell ref="B40:H40"/>
    <mergeCell ref="B50:I50"/>
    <mergeCell ref="B51:I51"/>
    <mergeCell ref="B64:H64"/>
    <mergeCell ref="B193:G193"/>
    <mergeCell ref="B88:H88"/>
    <mergeCell ref="B71:H71"/>
    <mergeCell ref="B98:H98"/>
    <mergeCell ref="B91:H91"/>
    <mergeCell ref="B94:H94"/>
    <mergeCell ref="B192:G192"/>
    <mergeCell ref="B75:H75"/>
    <mergeCell ref="B77:H77"/>
    <mergeCell ref="B78:H78"/>
    <mergeCell ref="B80:H80"/>
    <mergeCell ref="B82:H82"/>
    <mergeCell ref="B84:H84"/>
    <mergeCell ref="B86:H86"/>
    <mergeCell ref="B188:H188"/>
    <mergeCell ref="B13:H13"/>
    <mergeCell ref="B14:H14"/>
    <mergeCell ref="B17:H17"/>
    <mergeCell ref="B27:H27"/>
    <mergeCell ref="B29:H29"/>
  </mergeCells>
  <hyperlinks>
    <hyperlink ref="B112" location="'5.2 - NOTA INVERSIONES'!B2" display="'5.2 - NOTA INVERSIONES'"/>
  </hyperlinks>
  <pageMargins left="0.70866141732283472" right="0.70866141732283472" top="0.74803149606299213" bottom="0.74803149606299213" header="0.31496062992125984" footer="0.31496062992125984"/>
  <pageSetup scale="42" fitToHeight="2" orientation="portrait" r:id="rId1"/>
  <rowBreaks count="3" manualBreakCount="3">
    <brk id="72" max="16383" man="1"/>
    <brk id="161" max="16383" man="1"/>
    <brk id="192"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66"/>
  <sheetViews>
    <sheetView showGridLines="0" view="pageBreakPreview" zoomScaleNormal="100" zoomScaleSheetLayoutView="100" workbookViewId="0">
      <selection activeCell="E26" sqref="E26"/>
    </sheetView>
  </sheetViews>
  <sheetFormatPr baseColWidth="10" defaultRowHeight="11.25" x14ac:dyDescent="0.2"/>
  <cols>
    <col min="1" max="1" width="2.7109375" style="236" customWidth="1"/>
    <col min="2" max="2" width="24.5703125" style="236" customWidth="1"/>
    <col min="3" max="3" width="24.42578125" style="236" bestFit="1" customWidth="1"/>
    <col min="4" max="4" width="17.5703125" style="236" bestFit="1" customWidth="1"/>
    <col min="5" max="5" width="44" style="236" customWidth="1"/>
    <col min="6" max="6" width="14.42578125" style="236" bestFit="1" customWidth="1"/>
    <col min="7" max="7" width="11.85546875" style="236" bestFit="1" customWidth="1"/>
    <col min="8" max="8" width="10.7109375" style="236" bestFit="1" customWidth="1"/>
    <col min="9" max="9" width="8.85546875" style="236" bestFit="1" customWidth="1"/>
    <col min="10" max="10" width="12.5703125" style="236" bestFit="1" customWidth="1"/>
    <col min="11" max="11" width="15.5703125" style="236" bestFit="1" customWidth="1"/>
    <col min="12" max="12" width="12.85546875" style="236" bestFit="1" customWidth="1"/>
    <col min="13" max="13" width="11.85546875" style="236" bestFit="1" customWidth="1"/>
    <col min="14" max="15" width="12.5703125" style="236" bestFit="1" customWidth="1"/>
    <col min="16" max="16384" width="11.42578125" style="236"/>
  </cols>
  <sheetData>
    <row r="2" spans="2:18" x14ac:dyDescent="0.2">
      <c r="B2" s="235" t="s">
        <v>63</v>
      </c>
    </row>
    <row r="4" spans="2:18" ht="33.75" x14ac:dyDescent="0.2">
      <c r="B4" s="237" t="s">
        <v>120</v>
      </c>
      <c r="C4" s="237" t="s">
        <v>121</v>
      </c>
      <c r="D4" s="237" t="s">
        <v>122</v>
      </c>
      <c r="E4" s="237" t="s">
        <v>62</v>
      </c>
      <c r="F4" s="237" t="s">
        <v>123</v>
      </c>
      <c r="G4" s="237" t="s">
        <v>201</v>
      </c>
      <c r="H4" s="237" t="s">
        <v>61</v>
      </c>
      <c r="I4" s="237" t="s">
        <v>124</v>
      </c>
      <c r="J4" s="237" t="s">
        <v>125</v>
      </c>
      <c r="K4" s="237" t="s">
        <v>126</v>
      </c>
      <c r="L4" s="238" t="s">
        <v>127</v>
      </c>
      <c r="M4" s="239" t="s">
        <v>128</v>
      </c>
      <c r="N4" s="239" t="s">
        <v>129</v>
      </c>
      <c r="O4" s="239" t="s">
        <v>130</v>
      </c>
      <c r="P4" s="201"/>
    </row>
    <row r="5" spans="2:18" x14ac:dyDescent="0.2">
      <c r="B5" s="196" t="s">
        <v>233</v>
      </c>
      <c r="C5" s="197" t="s">
        <v>155</v>
      </c>
      <c r="D5" s="227" t="s">
        <v>156</v>
      </c>
      <c r="E5" s="196" t="s">
        <v>283</v>
      </c>
      <c r="F5" s="196" t="s">
        <v>157</v>
      </c>
      <c r="G5" s="246">
        <v>0</v>
      </c>
      <c r="H5" s="196" t="s">
        <v>206</v>
      </c>
      <c r="I5" s="196" t="s">
        <v>60</v>
      </c>
      <c r="J5" s="198">
        <v>45834</v>
      </c>
      <c r="K5" s="259" t="s">
        <v>113</v>
      </c>
      <c r="L5" s="199">
        <v>3795.6755700000003</v>
      </c>
      <c r="M5" s="200">
        <v>3795.6755700000003</v>
      </c>
      <c r="N5" s="200">
        <v>4628105.58947</v>
      </c>
      <c r="O5" s="247">
        <v>4755670.3</v>
      </c>
      <c r="P5" s="205"/>
      <c r="R5" s="240"/>
    </row>
    <row r="6" spans="2:18" x14ac:dyDescent="0.2">
      <c r="B6" s="196" t="s">
        <v>233</v>
      </c>
      <c r="C6" s="197" t="s">
        <v>234</v>
      </c>
      <c r="D6" s="227" t="s">
        <v>235</v>
      </c>
      <c r="E6" s="196" t="s">
        <v>236</v>
      </c>
      <c r="F6" s="196" t="s">
        <v>237</v>
      </c>
      <c r="G6" s="246">
        <v>0</v>
      </c>
      <c r="H6" s="196" t="s">
        <v>206</v>
      </c>
      <c r="I6" s="196" t="s">
        <v>60</v>
      </c>
      <c r="J6" s="198">
        <v>45814</v>
      </c>
      <c r="K6" s="259" t="s">
        <v>113</v>
      </c>
      <c r="L6" s="199">
        <v>1037.7465099999999</v>
      </c>
      <c r="M6" s="200">
        <v>1037.7465099999999</v>
      </c>
      <c r="N6" s="200">
        <v>1048519.29822</v>
      </c>
      <c r="O6" s="247">
        <f>1071273.09-1</f>
        <v>1071272.0900000001</v>
      </c>
      <c r="P6" s="205"/>
      <c r="R6" s="240"/>
    </row>
    <row r="7" spans="2:18" x14ac:dyDescent="0.2">
      <c r="B7" s="196" t="s">
        <v>238</v>
      </c>
      <c r="C7" s="197" t="s">
        <v>131</v>
      </c>
      <c r="D7" s="227" t="s">
        <v>132</v>
      </c>
      <c r="E7" s="196" t="s">
        <v>296</v>
      </c>
      <c r="F7" s="196" t="s">
        <v>113</v>
      </c>
      <c r="G7" s="246">
        <v>8.2100176577E-2</v>
      </c>
      <c r="H7" s="196" t="s">
        <v>133</v>
      </c>
      <c r="I7" s="196" t="s">
        <v>60</v>
      </c>
      <c r="J7" s="198">
        <v>44469</v>
      </c>
      <c r="K7" s="198">
        <v>46327</v>
      </c>
      <c r="L7" s="199">
        <v>266108</v>
      </c>
      <c r="M7" s="200">
        <v>266108</v>
      </c>
      <c r="N7" s="200">
        <v>230650.97175600001</v>
      </c>
      <c r="O7" s="247">
        <v>27643.74</v>
      </c>
      <c r="P7" s="205"/>
      <c r="R7" s="240"/>
    </row>
    <row r="8" spans="2:18" x14ac:dyDescent="0.2">
      <c r="B8" s="196" t="s">
        <v>238</v>
      </c>
      <c r="C8" s="197" t="s">
        <v>134</v>
      </c>
      <c r="D8" s="227" t="s">
        <v>132</v>
      </c>
      <c r="E8" s="196" t="s">
        <v>296</v>
      </c>
      <c r="F8" s="196" t="s">
        <v>113</v>
      </c>
      <c r="G8" s="246">
        <v>8.4399999999999989E-2</v>
      </c>
      <c r="H8" s="196" t="s">
        <v>133</v>
      </c>
      <c r="I8" s="196" t="s">
        <v>60</v>
      </c>
      <c r="J8" s="198">
        <v>44487</v>
      </c>
      <c r="K8" s="198">
        <v>46327</v>
      </c>
      <c r="L8" s="199">
        <v>701170</v>
      </c>
      <c r="M8" s="200">
        <v>701170</v>
      </c>
      <c r="N8" s="200">
        <v>611343.11129999999</v>
      </c>
      <c r="O8" s="247">
        <v>72840.78</v>
      </c>
      <c r="P8" s="205"/>
      <c r="R8" s="240"/>
    </row>
    <row r="9" spans="2:18" x14ac:dyDescent="0.2">
      <c r="B9" s="196" t="s">
        <v>238</v>
      </c>
      <c r="C9" s="197" t="s">
        <v>135</v>
      </c>
      <c r="D9" s="227" t="s">
        <v>132</v>
      </c>
      <c r="E9" s="196" t="s">
        <v>296</v>
      </c>
      <c r="F9" s="196" t="s">
        <v>113</v>
      </c>
      <c r="G9" s="246">
        <v>9.5000000000000001E-2</v>
      </c>
      <c r="H9" s="196" t="s">
        <v>133</v>
      </c>
      <c r="I9" s="196" t="s">
        <v>60</v>
      </c>
      <c r="J9" s="198">
        <v>44614</v>
      </c>
      <c r="K9" s="198">
        <v>46086</v>
      </c>
      <c r="L9" s="199">
        <v>322635</v>
      </c>
      <c r="M9" s="200">
        <v>322635</v>
      </c>
      <c r="N9" s="200">
        <v>278067.16900500003</v>
      </c>
      <c r="O9" s="247">
        <v>30510.62</v>
      </c>
      <c r="P9" s="205"/>
      <c r="R9" s="240"/>
    </row>
    <row r="10" spans="2:18" x14ac:dyDescent="0.2">
      <c r="B10" s="196" t="s">
        <v>238</v>
      </c>
      <c r="C10" s="197" t="s">
        <v>136</v>
      </c>
      <c r="D10" s="227" t="s">
        <v>132</v>
      </c>
      <c r="E10" s="196" t="s">
        <v>296</v>
      </c>
      <c r="F10" s="196" t="s">
        <v>113</v>
      </c>
      <c r="G10" s="246">
        <v>9.5000000000000001E-2</v>
      </c>
      <c r="H10" s="196" t="s">
        <v>133</v>
      </c>
      <c r="I10" s="196" t="s">
        <v>60</v>
      </c>
      <c r="J10" s="198">
        <v>44617</v>
      </c>
      <c r="K10" s="198">
        <v>46086</v>
      </c>
      <c r="L10" s="199">
        <v>379311</v>
      </c>
      <c r="M10" s="200">
        <v>379311</v>
      </c>
      <c r="N10" s="200">
        <v>324052.97352</v>
      </c>
      <c r="O10" s="247">
        <v>40816.93</v>
      </c>
      <c r="P10" s="205"/>
      <c r="R10" s="240"/>
    </row>
    <row r="11" spans="2:18" x14ac:dyDescent="0.2">
      <c r="B11" s="196" t="s">
        <v>238</v>
      </c>
      <c r="C11" s="197" t="s">
        <v>159</v>
      </c>
      <c r="D11" s="227" t="s">
        <v>137</v>
      </c>
      <c r="E11" s="196" t="s">
        <v>284</v>
      </c>
      <c r="F11" s="196" t="s">
        <v>113</v>
      </c>
      <c r="G11" s="246">
        <v>0.1032</v>
      </c>
      <c r="H11" s="196" t="s">
        <v>133</v>
      </c>
      <c r="I11" s="196" t="s">
        <v>60</v>
      </c>
      <c r="J11" s="198">
        <v>44783</v>
      </c>
      <c r="K11" s="198">
        <v>45839</v>
      </c>
      <c r="L11" s="199">
        <v>127185</v>
      </c>
      <c r="M11" s="200">
        <v>127185</v>
      </c>
      <c r="N11" s="200">
        <v>325114.3</v>
      </c>
      <c r="O11" s="247">
        <v>332.91</v>
      </c>
      <c r="P11" s="205"/>
      <c r="R11" s="240"/>
    </row>
    <row r="12" spans="2:18" x14ac:dyDescent="0.2">
      <c r="B12" s="196" t="s">
        <v>238</v>
      </c>
      <c r="C12" s="197" t="s">
        <v>138</v>
      </c>
      <c r="D12" s="227" t="s">
        <v>137</v>
      </c>
      <c r="E12" s="196" t="s">
        <v>284</v>
      </c>
      <c r="F12" s="196" t="s">
        <v>113</v>
      </c>
      <c r="G12" s="246">
        <v>9.6999999999999989E-2</v>
      </c>
      <c r="H12" s="196" t="s">
        <v>133</v>
      </c>
      <c r="I12" s="196" t="s">
        <v>60</v>
      </c>
      <c r="J12" s="198">
        <v>44628</v>
      </c>
      <c r="K12" s="198">
        <v>46027</v>
      </c>
      <c r="L12" s="199">
        <v>308271</v>
      </c>
      <c r="M12" s="200">
        <v>308271</v>
      </c>
      <c r="N12" s="200">
        <v>277106.03498400003</v>
      </c>
      <c r="O12" s="247">
        <v>2124.9</v>
      </c>
      <c r="P12" s="205"/>
      <c r="R12" s="240"/>
    </row>
    <row r="13" spans="2:18" x14ac:dyDescent="0.2">
      <c r="B13" s="196" t="s">
        <v>238</v>
      </c>
      <c r="C13" s="197" t="s">
        <v>140</v>
      </c>
      <c r="D13" s="227" t="s">
        <v>141</v>
      </c>
      <c r="E13" s="196" t="s">
        <v>285</v>
      </c>
      <c r="F13" s="196" t="s">
        <v>113</v>
      </c>
      <c r="G13" s="246">
        <v>9.3299999999999994E-2</v>
      </c>
      <c r="H13" s="196" t="s">
        <v>133</v>
      </c>
      <c r="I13" s="196" t="s">
        <v>60</v>
      </c>
      <c r="J13" s="198">
        <v>44650</v>
      </c>
      <c r="K13" s="198">
        <v>46058</v>
      </c>
      <c r="L13" s="199">
        <v>487959</v>
      </c>
      <c r="M13" s="200">
        <v>487959</v>
      </c>
      <c r="N13" s="200">
        <v>429208.73640000005</v>
      </c>
      <c r="O13" s="247">
        <v>12930.3</v>
      </c>
      <c r="P13" s="205"/>
      <c r="R13" s="240"/>
    </row>
    <row r="14" spans="2:18" x14ac:dyDescent="0.2">
      <c r="B14" s="196" t="s">
        <v>238</v>
      </c>
      <c r="C14" s="197" t="s">
        <v>142</v>
      </c>
      <c r="D14" s="227" t="s">
        <v>141</v>
      </c>
      <c r="E14" s="196" t="s">
        <v>285</v>
      </c>
      <c r="F14" s="196" t="s">
        <v>113</v>
      </c>
      <c r="G14" s="246">
        <v>9.3299999999999994E-2</v>
      </c>
      <c r="H14" s="196" t="s">
        <v>133</v>
      </c>
      <c r="I14" s="196" t="s">
        <v>60</v>
      </c>
      <c r="J14" s="198">
        <v>44663</v>
      </c>
      <c r="K14" s="198">
        <v>46143</v>
      </c>
      <c r="L14" s="199">
        <v>386771</v>
      </c>
      <c r="M14" s="200">
        <v>386771</v>
      </c>
      <c r="N14" s="200">
        <v>342682.20016800001</v>
      </c>
      <c r="O14" s="247">
        <v>10363.98</v>
      </c>
      <c r="P14" s="205"/>
      <c r="R14" s="240"/>
    </row>
    <row r="15" spans="2:18" x14ac:dyDescent="0.2">
      <c r="B15" s="196" t="s">
        <v>238</v>
      </c>
      <c r="C15" s="197" t="s">
        <v>143</v>
      </c>
      <c r="D15" s="227" t="s">
        <v>141</v>
      </c>
      <c r="E15" s="196" t="s">
        <v>285</v>
      </c>
      <c r="F15" s="196" t="s">
        <v>113</v>
      </c>
      <c r="G15" s="246">
        <v>9.3299999999999994E-2</v>
      </c>
      <c r="H15" s="196" t="s">
        <v>133</v>
      </c>
      <c r="I15" s="196" t="s">
        <v>60</v>
      </c>
      <c r="J15" s="198">
        <v>44727</v>
      </c>
      <c r="K15" s="198">
        <v>46113</v>
      </c>
      <c r="L15" s="199">
        <v>216815</v>
      </c>
      <c r="M15" s="200">
        <v>216815</v>
      </c>
      <c r="N15" s="200">
        <v>188949.56</v>
      </c>
      <c r="O15" s="247">
        <v>29758.53</v>
      </c>
      <c r="P15" s="205"/>
      <c r="R15" s="240"/>
    </row>
    <row r="16" spans="2:18" x14ac:dyDescent="0.2">
      <c r="B16" s="196" t="s">
        <v>238</v>
      </c>
      <c r="C16" s="197" t="s">
        <v>160</v>
      </c>
      <c r="D16" s="227" t="s">
        <v>141</v>
      </c>
      <c r="E16" s="196" t="s">
        <v>285</v>
      </c>
      <c r="F16" s="196" t="s">
        <v>113</v>
      </c>
      <c r="G16" s="246">
        <v>9.9199999999999997E-2</v>
      </c>
      <c r="H16" s="196" t="s">
        <v>133</v>
      </c>
      <c r="I16" s="196" t="s">
        <v>60</v>
      </c>
      <c r="J16" s="198">
        <v>44783</v>
      </c>
      <c r="K16" s="198">
        <v>46113</v>
      </c>
      <c r="L16" s="199">
        <v>334180</v>
      </c>
      <c r="M16" s="200">
        <v>334180</v>
      </c>
      <c r="N16" s="200">
        <v>188949.56</v>
      </c>
      <c r="O16" s="247">
        <v>16320.44</v>
      </c>
      <c r="P16" s="205"/>
      <c r="R16" s="240"/>
    </row>
    <row r="17" spans="2:18" x14ac:dyDescent="0.2">
      <c r="B17" s="196" t="s">
        <v>238</v>
      </c>
      <c r="C17" s="197" t="s">
        <v>144</v>
      </c>
      <c r="D17" s="227" t="s">
        <v>145</v>
      </c>
      <c r="E17" s="196" t="s">
        <v>286</v>
      </c>
      <c r="F17" s="196" t="s">
        <v>113</v>
      </c>
      <c r="G17" s="246">
        <v>6.6500000000000004E-2</v>
      </c>
      <c r="H17" s="196" t="s">
        <v>133</v>
      </c>
      <c r="I17" s="196" t="s">
        <v>60</v>
      </c>
      <c r="J17" s="198">
        <v>44525</v>
      </c>
      <c r="K17" s="198">
        <v>46296</v>
      </c>
      <c r="L17" s="199">
        <v>105445</v>
      </c>
      <c r="M17" s="200">
        <v>105445</v>
      </c>
      <c r="N17" s="200">
        <v>92876.37778000001</v>
      </c>
      <c r="O17" s="247">
        <v>7168.82</v>
      </c>
      <c r="P17" s="205"/>
      <c r="R17" s="240"/>
    </row>
    <row r="18" spans="2:18" x14ac:dyDescent="0.2">
      <c r="B18" s="196" t="s">
        <v>238</v>
      </c>
      <c r="C18" s="197" t="s">
        <v>146</v>
      </c>
      <c r="D18" s="227" t="s">
        <v>147</v>
      </c>
      <c r="E18" s="196" t="s">
        <v>287</v>
      </c>
      <c r="F18" s="196" t="s">
        <v>113</v>
      </c>
      <c r="G18" s="246">
        <v>7.4533231956000007E-2</v>
      </c>
      <c r="H18" s="196" t="s">
        <v>133</v>
      </c>
      <c r="I18" s="196" t="s">
        <v>60</v>
      </c>
      <c r="J18" s="198">
        <v>44377</v>
      </c>
      <c r="K18" s="198">
        <v>46147</v>
      </c>
      <c r="L18" s="199">
        <v>479783.58</v>
      </c>
      <c r="M18" s="200">
        <v>479783.58</v>
      </c>
      <c r="N18" s="200">
        <v>430382.66368530004</v>
      </c>
      <c r="O18" s="247">
        <v>8555.5</v>
      </c>
      <c r="P18" s="205"/>
      <c r="R18" s="240"/>
    </row>
    <row r="19" spans="2:18" x14ac:dyDescent="0.2">
      <c r="B19" s="196" t="s">
        <v>238</v>
      </c>
      <c r="C19" s="197" t="s">
        <v>148</v>
      </c>
      <c r="D19" s="227" t="s">
        <v>147</v>
      </c>
      <c r="E19" s="196" t="s">
        <v>287</v>
      </c>
      <c r="F19" s="196" t="s">
        <v>113</v>
      </c>
      <c r="G19" s="246">
        <v>6.6964861658000002E-2</v>
      </c>
      <c r="H19" s="196" t="s">
        <v>133</v>
      </c>
      <c r="I19" s="196" t="s">
        <v>60</v>
      </c>
      <c r="J19" s="198">
        <v>44440</v>
      </c>
      <c r="K19" s="198">
        <v>46143</v>
      </c>
      <c r="L19" s="199">
        <v>416177</v>
      </c>
      <c r="M19" s="200">
        <v>416177</v>
      </c>
      <c r="N19" s="200">
        <v>358745.40635400004</v>
      </c>
      <c r="O19" s="247">
        <v>50989.97</v>
      </c>
      <c r="P19" s="205"/>
      <c r="R19" s="240"/>
    </row>
    <row r="20" spans="2:18" x14ac:dyDescent="0.2">
      <c r="B20" s="196" t="s">
        <v>238</v>
      </c>
      <c r="C20" s="197" t="s">
        <v>149</v>
      </c>
      <c r="D20" s="227" t="s">
        <v>147</v>
      </c>
      <c r="E20" s="196" t="s">
        <v>287</v>
      </c>
      <c r="F20" s="196" t="s">
        <v>113</v>
      </c>
      <c r="G20" s="246">
        <v>6.59E-2</v>
      </c>
      <c r="H20" s="196" t="s">
        <v>133</v>
      </c>
      <c r="I20" s="196" t="s">
        <v>60</v>
      </c>
      <c r="J20" s="198">
        <v>44525</v>
      </c>
      <c r="K20" s="198">
        <v>46296</v>
      </c>
      <c r="L20" s="199">
        <v>214275</v>
      </c>
      <c r="M20" s="200">
        <v>214275</v>
      </c>
      <c r="N20" s="200">
        <v>186161.048625</v>
      </c>
      <c r="O20" s="247">
        <v>32531.24</v>
      </c>
      <c r="P20" s="205"/>
      <c r="R20" s="240"/>
    </row>
    <row r="21" spans="2:18" x14ac:dyDescent="0.2">
      <c r="B21" s="196" t="s">
        <v>238</v>
      </c>
      <c r="C21" s="197" t="s">
        <v>150</v>
      </c>
      <c r="D21" s="227" t="s">
        <v>147</v>
      </c>
      <c r="E21" s="196" t="s">
        <v>287</v>
      </c>
      <c r="F21" s="196" t="s">
        <v>113</v>
      </c>
      <c r="G21" s="246">
        <v>7.9000000000000001E-2</v>
      </c>
      <c r="H21" s="196" t="s">
        <v>133</v>
      </c>
      <c r="I21" s="196" t="s">
        <v>60</v>
      </c>
      <c r="J21" s="198">
        <v>44712</v>
      </c>
      <c r="K21" s="198">
        <v>46086</v>
      </c>
      <c r="L21" s="199">
        <v>357607</v>
      </c>
      <c r="M21" s="200">
        <v>357607</v>
      </c>
      <c r="N21" s="200">
        <v>311028.68825000001</v>
      </c>
      <c r="O21" s="247">
        <v>54270.67</v>
      </c>
      <c r="P21" s="205"/>
      <c r="R21" s="240"/>
    </row>
    <row r="22" spans="2:18" x14ac:dyDescent="0.2">
      <c r="B22" s="196" t="s">
        <v>238</v>
      </c>
      <c r="C22" s="197" t="s">
        <v>152</v>
      </c>
      <c r="D22" s="227" t="s">
        <v>151</v>
      </c>
      <c r="E22" s="196" t="s">
        <v>288</v>
      </c>
      <c r="F22" s="196" t="s">
        <v>113</v>
      </c>
      <c r="G22" s="246">
        <v>5.3221407524000001E-2</v>
      </c>
      <c r="H22" s="196" t="s">
        <v>133</v>
      </c>
      <c r="I22" s="196" t="s">
        <v>60</v>
      </c>
      <c r="J22" s="198">
        <v>44427</v>
      </c>
      <c r="K22" s="198">
        <v>46117</v>
      </c>
      <c r="L22" s="199">
        <v>523257</v>
      </c>
      <c r="M22" s="200">
        <v>523257</v>
      </c>
      <c r="N22" s="200">
        <v>468988.97001599998</v>
      </c>
      <c r="O22" s="247">
        <v>42633.39</v>
      </c>
      <c r="P22" s="205"/>
      <c r="R22" s="240"/>
    </row>
    <row r="23" spans="2:18" x14ac:dyDescent="0.2">
      <c r="B23" s="196" t="s">
        <v>238</v>
      </c>
      <c r="C23" s="197" t="s">
        <v>153</v>
      </c>
      <c r="D23" s="227" t="s">
        <v>151</v>
      </c>
      <c r="E23" s="196" t="s">
        <v>288</v>
      </c>
      <c r="F23" s="196" t="s">
        <v>113</v>
      </c>
      <c r="G23" s="246">
        <v>6.1200000000000004E-2</v>
      </c>
      <c r="H23" s="196" t="s">
        <v>133</v>
      </c>
      <c r="I23" s="196" t="s">
        <v>60</v>
      </c>
      <c r="J23" s="198">
        <v>44517</v>
      </c>
      <c r="K23" s="198">
        <v>46113</v>
      </c>
      <c r="L23" s="199">
        <v>552517</v>
      </c>
      <c r="M23" s="200">
        <v>552517</v>
      </c>
      <c r="N23" s="200">
        <v>490447.79273700004</v>
      </c>
      <c r="O23" s="247">
        <v>50930.61</v>
      </c>
      <c r="P23" s="205"/>
      <c r="R23" s="240"/>
    </row>
    <row r="24" spans="2:18" x14ac:dyDescent="0.2">
      <c r="B24" s="196" t="s">
        <v>238</v>
      </c>
      <c r="C24" s="197" t="s">
        <v>161</v>
      </c>
      <c r="D24" s="227" t="s">
        <v>151</v>
      </c>
      <c r="E24" s="196" t="s">
        <v>288</v>
      </c>
      <c r="F24" s="196" t="s">
        <v>113</v>
      </c>
      <c r="G24" s="246">
        <v>6.5000000000000002E-2</v>
      </c>
      <c r="H24" s="196" t="s">
        <v>133</v>
      </c>
      <c r="I24" s="196" t="s">
        <v>60</v>
      </c>
      <c r="J24" s="198">
        <v>44789</v>
      </c>
      <c r="K24" s="198">
        <v>46113</v>
      </c>
      <c r="L24" s="199">
        <v>872437.35</v>
      </c>
      <c r="M24" s="200">
        <v>872437.35</v>
      </c>
      <c r="N24" s="200">
        <v>787987.2</v>
      </c>
      <c r="O24" s="247">
        <v>121238.07</v>
      </c>
      <c r="P24" s="205"/>
      <c r="R24" s="240"/>
    </row>
    <row r="25" spans="2:18" x14ac:dyDescent="0.2">
      <c r="B25" s="196" t="s">
        <v>238</v>
      </c>
      <c r="C25" s="197" t="s">
        <v>154</v>
      </c>
      <c r="D25" s="227" t="s">
        <v>139</v>
      </c>
      <c r="E25" s="196" t="s">
        <v>241</v>
      </c>
      <c r="F25" s="196" t="s">
        <v>113</v>
      </c>
      <c r="G25" s="246">
        <v>9.69E-2</v>
      </c>
      <c r="H25" s="196" t="s">
        <v>133</v>
      </c>
      <c r="I25" s="196" t="s">
        <v>60</v>
      </c>
      <c r="J25" s="198">
        <v>44736</v>
      </c>
      <c r="K25" s="198">
        <v>46113</v>
      </c>
      <c r="L25" s="199">
        <v>226160</v>
      </c>
      <c r="M25" s="200">
        <v>226160</v>
      </c>
      <c r="N25" s="200">
        <v>195780.41</v>
      </c>
      <c r="O25" s="247">
        <v>29246.81</v>
      </c>
      <c r="P25" s="205"/>
      <c r="R25" s="240"/>
    </row>
    <row r="26" spans="2:18" x14ac:dyDescent="0.2">
      <c r="B26" s="196" t="s">
        <v>238</v>
      </c>
      <c r="C26" s="197" t="s">
        <v>162</v>
      </c>
      <c r="D26" s="227" t="s">
        <v>139</v>
      </c>
      <c r="E26" s="196" t="s">
        <v>241</v>
      </c>
      <c r="F26" s="196" t="s">
        <v>113</v>
      </c>
      <c r="G26" s="246">
        <v>9.69E-2</v>
      </c>
      <c r="H26" s="196" t="s">
        <v>133</v>
      </c>
      <c r="I26" s="196" t="s">
        <v>60</v>
      </c>
      <c r="J26" s="198">
        <v>44799</v>
      </c>
      <c r="K26" s="198">
        <v>46113</v>
      </c>
      <c r="L26" s="199">
        <v>204936</v>
      </c>
      <c r="M26" s="200">
        <v>204936</v>
      </c>
      <c r="N26" s="200">
        <v>182650.36</v>
      </c>
      <c r="O26" s="247">
        <v>17087.37</v>
      </c>
      <c r="P26" s="205"/>
      <c r="R26" s="240"/>
    </row>
    <row r="27" spans="2:18" x14ac:dyDescent="0.2">
      <c r="B27" s="196" t="s">
        <v>238</v>
      </c>
      <c r="C27" s="197" t="s">
        <v>163</v>
      </c>
      <c r="D27" s="227" t="s">
        <v>141</v>
      </c>
      <c r="E27" s="196" t="s">
        <v>285</v>
      </c>
      <c r="F27" s="196" t="s">
        <v>113</v>
      </c>
      <c r="G27" s="246">
        <v>9.4399999999999998E-2</v>
      </c>
      <c r="H27" s="196" t="s">
        <v>133</v>
      </c>
      <c r="I27" s="196" t="s">
        <v>60</v>
      </c>
      <c r="J27" s="198">
        <v>44805</v>
      </c>
      <c r="K27" s="198">
        <v>46113</v>
      </c>
      <c r="L27" s="199">
        <v>247419</v>
      </c>
      <c r="M27" s="200">
        <v>247419</v>
      </c>
      <c r="N27" s="200">
        <v>224527.21</v>
      </c>
      <c r="O27" s="247">
        <v>12701.32</v>
      </c>
      <c r="P27" s="205"/>
      <c r="R27" s="240"/>
    </row>
    <row r="28" spans="2:18" x14ac:dyDescent="0.2">
      <c r="B28" s="196" t="s">
        <v>238</v>
      </c>
      <c r="C28" s="197" t="s">
        <v>164</v>
      </c>
      <c r="D28" s="227" t="s">
        <v>137</v>
      </c>
      <c r="E28" s="196" t="s">
        <v>284</v>
      </c>
      <c r="F28" s="196" t="s">
        <v>113</v>
      </c>
      <c r="G28" s="246">
        <v>7.85E-2</v>
      </c>
      <c r="H28" s="196" t="s">
        <v>133</v>
      </c>
      <c r="I28" s="196" t="s">
        <v>60</v>
      </c>
      <c r="J28" s="198">
        <v>44818</v>
      </c>
      <c r="K28" s="198">
        <v>45858</v>
      </c>
      <c r="L28" s="199">
        <v>153806</v>
      </c>
      <c r="M28" s="200">
        <v>153806</v>
      </c>
      <c r="N28" s="200">
        <v>140697.56</v>
      </c>
      <c r="O28" s="247">
        <v>290.73</v>
      </c>
      <c r="P28" s="205"/>
      <c r="R28" s="240"/>
    </row>
    <row r="29" spans="2:18" x14ac:dyDescent="0.2">
      <c r="B29" s="196" t="s">
        <v>238</v>
      </c>
      <c r="C29" s="197" t="s">
        <v>165</v>
      </c>
      <c r="D29" s="227" t="s">
        <v>141</v>
      </c>
      <c r="E29" s="196" t="s">
        <v>285</v>
      </c>
      <c r="F29" s="196" t="s">
        <v>113</v>
      </c>
      <c r="G29" s="246">
        <v>0.10249999999999999</v>
      </c>
      <c r="H29" s="196" t="s">
        <v>133</v>
      </c>
      <c r="I29" s="196" t="s">
        <v>60</v>
      </c>
      <c r="J29" s="198">
        <v>44827</v>
      </c>
      <c r="K29" s="198">
        <v>46073</v>
      </c>
      <c r="L29" s="199">
        <v>320942</v>
      </c>
      <c r="M29" s="200">
        <v>320942</v>
      </c>
      <c r="N29" s="200">
        <v>277183.51</v>
      </c>
      <c r="O29" s="247">
        <v>50833.87</v>
      </c>
      <c r="P29" s="205"/>
      <c r="R29" s="240"/>
    </row>
    <row r="30" spans="2:18" x14ac:dyDescent="0.2">
      <c r="B30" s="196" t="s">
        <v>238</v>
      </c>
      <c r="C30" s="197" t="s">
        <v>167</v>
      </c>
      <c r="D30" s="227" t="s">
        <v>137</v>
      </c>
      <c r="E30" s="196" t="s">
        <v>284</v>
      </c>
      <c r="F30" s="196" t="s">
        <v>113</v>
      </c>
      <c r="G30" s="246">
        <v>9.5000000000000001E-2</v>
      </c>
      <c r="H30" s="196" t="s">
        <v>133</v>
      </c>
      <c r="I30" s="196" t="s">
        <v>60</v>
      </c>
      <c r="J30" s="198">
        <v>44846</v>
      </c>
      <c r="K30" s="198">
        <v>45899</v>
      </c>
      <c r="L30" s="199">
        <v>193016</v>
      </c>
      <c r="M30" s="200">
        <v>193016</v>
      </c>
      <c r="N30" s="200">
        <v>172970.17</v>
      </c>
      <c r="O30" s="247">
        <v>2206.0300000000002</v>
      </c>
      <c r="P30" s="205"/>
      <c r="R30" s="240"/>
    </row>
    <row r="31" spans="2:18" x14ac:dyDescent="0.2">
      <c r="B31" s="196" t="s">
        <v>238</v>
      </c>
      <c r="C31" s="197" t="s">
        <v>168</v>
      </c>
      <c r="D31" s="227" t="s">
        <v>139</v>
      </c>
      <c r="E31" s="196" t="s">
        <v>241</v>
      </c>
      <c r="F31" s="196" t="s">
        <v>113</v>
      </c>
      <c r="G31" s="246">
        <v>9.3100000000000002E-2</v>
      </c>
      <c r="H31" s="196" t="s">
        <v>133</v>
      </c>
      <c r="I31" s="196" t="s">
        <v>60</v>
      </c>
      <c r="J31" s="198">
        <v>44853</v>
      </c>
      <c r="K31" s="198">
        <v>46113</v>
      </c>
      <c r="L31" s="199">
        <v>129394</v>
      </c>
      <c r="M31" s="200">
        <v>129394</v>
      </c>
      <c r="N31" s="200">
        <v>112919.11</v>
      </c>
      <c r="O31" s="247">
        <v>18463.27</v>
      </c>
      <c r="P31" s="205"/>
      <c r="R31" s="240"/>
    </row>
    <row r="32" spans="2:18" x14ac:dyDescent="0.2">
      <c r="B32" s="196" t="s">
        <v>238</v>
      </c>
      <c r="C32" s="197" t="s">
        <v>169</v>
      </c>
      <c r="D32" s="227" t="s">
        <v>139</v>
      </c>
      <c r="E32" s="196" t="s">
        <v>241</v>
      </c>
      <c r="F32" s="196" t="s">
        <v>113</v>
      </c>
      <c r="G32" s="246">
        <v>8.6999999999999994E-2</v>
      </c>
      <c r="H32" s="196" t="s">
        <v>133</v>
      </c>
      <c r="I32" s="196" t="s">
        <v>60</v>
      </c>
      <c r="J32" s="198">
        <v>44866</v>
      </c>
      <c r="K32" s="198">
        <v>45962</v>
      </c>
      <c r="L32" s="199">
        <v>96484</v>
      </c>
      <c r="M32" s="200">
        <v>96484</v>
      </c>
      <c r="N32" s="200">
        <v>83192.47</v>
      </c>
      <c r="O32" s="247">
        <v>7522.74</v>
      </c>
      <c r="P32" s="205"/>
      <c r="R32" s="240"/>
    </row>
    <row r="33" spans="2:18" x14ac:dyDescent="0.2">
      <c r="B33" s="196" t="s">
        <v>238</v>
      </c>
      <c r="C33" s="197" t="s">
        <v>170</v>
      </c>
      <c r="D33" s="227" t="s">
        <v>137</v>
      </c>
      <c r="E33" s="196" t="s">
        <v>284</v>
      </c>
      <c r="F33" s="196" t="s">
        <v>113</v>
      </c>
      <c r="G33" s="246">
        <v>0.105</v>
      </c>
      <c r="H33" s="196" t="s">
        <v>133</v>
      </c>
      <c r="I33" s="196" t="s">
        <v>60</v>
      </c>
      <c r="J33" s="198">
        <v>44911</v>
      </c>
      <c r="K33" s="198">
        <v>45962</v>
      </c>
      <c r="L33" s="199">
        <v>132998</v>
      </c>
      <c r="M33" s="200">
        <v>132998</v>
      </c>
      <c r="N33" s="200">
        <v>119725.75999999999</v>
      </c>
      <c r="O33" s="247">
        <v>3850.74</v>
      </c>
      <c r="P33" s="205"/>
      <c r="R33" s="240"/>
    </row>
    <row r="34" spans="2:18" x14ac:dyDescent="0.2">
      <c r="B34" s="196" t="s">
        <v>238</v>
      </c>
      <c r="C34" s="197" t="s">
        <v>174</v>
      </c>
      <c r="D34" s="227" t="s">
        <v>147</v>
      </c>
      <c r="E34" s="196" t="s">
        <v>287</v>
      </c>
      <c r="F34" s="196" t="s">
        <v>113</v>
      </c>
      <c r="G34" s="246">
        <v>0.08</v>
      </c>
      <c r="H34" s="196" t="s">
        <v>133</v>
      </c>
      <c r="I34" s="196" t="s">
        <v>60</v>
      </c>
      <c r="J34" s="198">
        <v>44956</v>
      </c>
      <c r="K34" s="198">
        <v>46082</v>
      </c>
      <c r="L34" s="199">
        <v>131344</v>
      </c>
      <c r="M34" s="200">
        <v>131344</v>
      </c>
      <c r="N34" s="200">
        <v>120259.12</v>
      </c>
      <c r="O34" s="247">
        <v>16159.19</v>
      </c>
      <c r="P34" s="205"/>
      <c r="R34" s="240"/>
    </row>
    <row r="35" spans="2:18" x14ac:dyDescent="0.2">
      <c r="B35" s="196" t="s">
        <v>238</v>
      </c>
      <c r="C35" s="197" t="s">
        <v>175</v>
      </c>
      <c r="D35" s="227" t="s">
        <v>137</v>
      </c>
      <c r="E35" s="196" t="s">
        <v>284</v>
      </c>
      <c r="F35" s="196" t="s">
        <v>113</v>
      </c>
      <c r="G35" s="246">
        <v>0.105</v>
      </c>
      <c r="H35" s="196" t="s">
        <v>133</v>
      </c>
      <c r="I35" s="196" t="s">
        <v>60</v>
      </c>
      <c r="J35" s="198">
        <v>44973</v>
      </c>
      <c r="K35" s="198">
        <v>46054</v>
      </c>
      <c r="L35" s="199">
        <v>176863.08</v>
      </c>
      <c r="M35" s="200">
        <v>176863.08</v>
      </c>
      <c r="N35" s="200">
        <v>156427.03</v>
      </c>
      <c r="O35" s="247">
        <v>11949.87</v>
      </c>
      <c r="P35" s="205"/>
      <c r="R35" s="240"/>
    </row>
    <row r="36" spans="2:18" x14ac:dyDescent="0.2">
      <c r="B36" s="196" t="s">
        <v>238</v>
      </c>
      <c r="C36" s="197" t="s">
        <v>176</v>
      </c>
      <c r="D36" s="227" t="s">
        <v>139</v>
      </c>
      <c r="E36" s="196" t="s">
        <v>241</v>
      </c>
      <c r="F36" s="196" t="s">
        <v>113</v>
      </c>
      <c r="G36" s="246">
        <v>0.1</v>
      </c>
      <c r="H36" s="196" t="s">
        <v>133</v>
      </c>
      <c r="I36" s="196" t="s">
        <v>60</v>
      </c>
      <c r="J36" s="198">
        <v>44980</v>
      </c>
      <c r="K36" s="198">
        <v>46113</v>
      </c>
      <c r="L36" s="199">
        <v>190180</v>
      </c>
      <c r="M36" s="200">
        <v>190180</v>
      </c>
      <c r="N36" s="200">
        <v>166820.5</v>
      </c>
      <c r="O36" s="247">
        <v>32685.22</v>
      </c>
      <c r="P36" s="205"/>
      <c r="R36" s="240"/>
    </row>
    <row r="37" spans="2:18" x14ac:dyDescent="0.2">
      <c r="B37" s="196" t="s">
        <v>238</v>
      </c>
      <c r="C37" s="197" t="s">
        <v>177</v>
      </c>
      <c r="D37" s="227" t="s">
        <v>139</v>
      </c>
      <c r="E37" s="196" t="s">
        <v>241</v>
      </c>
      <c r="F37" s="196" t="s">
        <v>113</v>
      </c>
      <c r="G37" s="246">
        <v>0.1</v>
      </c>
      <c r="H37" s="196" t="s">
        <v>133</v>
      </c>
      <c r="I37" s="196" t="s">
        <v>60</v>
      </c>
      <c r="J37" s="198">
        <v>44998</v>
      </c>
      <c r="K37" s="198">
        <v>46113</v>
      </c>
      <c r="L37" s="199">
        <v>137510</v>
      </c>
      <c r="M37" s="200">
        <v>137510</v>
      </c>
      <c r="N37" s="200">
        <v>118562.22</v>
      </c>
      <c r="O37" s="247">
        <v>37877.08</v>
      </c>
      <c r="P37" s="205"/>
      <c r="R37" s="240"/>
    </row>
    <row r="38" spans="2:18" x14ac:dyDescent="0.2">
      <c r="B38" s="196" t="s">
        <v>238</v>
      </c>
      <c r="C38" s="197" t="s">
        <v>178</v>
      </c>
      <c r="D38" s="227" t="s">
        <v>147</v>
      </c>
      <c r="E38" s="196" t="s">
        <v>287</v>
      </c>
      <c r="F38" s="196" t="s">
        <v>113</v>
      </c>
      <c r="G38" s="246">
        <v>0.08</v>
      </c>
      <c r="H38" s="196" t="s">
        <v>133</v>
      </c>
      <c r="I38" s="196" t="s">
        <v>60</v>
      </c>
      <c r="J38" s="198">
        <v>45015</v>
      </c>
      <c r="K38" s="198">
        <v>46078</v>
      </c>
      <c r="L38" s="199">
        <v>92870</v>
      </c>
      <c r="M38" s="200">
        <v>92870</v>
      </c>
      <c r="N38" s="200">
        <v>83319.539999999994</v>
      </c>
      <c r="O38" s="247">
        <v>8920.24</v>
      </c>
      <c r="P38" s="205"/>
      <c r="R38" s="240"/>
    </row>
    <row r="39" spans="2:18" x14ac:dyDescent="0.2">
      <c r="B39" s="196" t="s">
        <v>238</v>
      </c>
      <c r="C39" s="197" t="s">
        <v>181</v>
      </c>
      <c r="D39" s="227" t="s">
        <v>139</v>
      </c>
      <c r="E39" s="196" t="s">
        <v>241</v>
      </c>
      <c r="F39" s="196" t="s">
        <v>113</v>
      </c>
      <c r="G39" s="246">
        <v>0.1</v>
      </c>
      <c r="H39" s="196" t="s">
        <v>133</v>
      </c>
      <c r="I39" s="196" t="s">
        <v>60</v>
      </c>
      <c r="J39" s="198">
        <v>45020</v>
      </c>
      <c r="K39" s="198">
        <v>46113</v>
      </c>
      <c r="L39" s="199">
        <v>125165</v>
      </c>
      <c r="M39" s="200">
        <v>125165</v>
      </c>
      <c r="N39" s="200">
        <v>111516.92</v>
      </c>
      <c r="O39" s="247">
        <v>21118.71</v>
      </c>
      <c r="P39" s="205"/>
      <c r="R39" s="240"/>
    </row>
    <row r="40" spans="2:18" x14ac:dyDescent="0.2">
      <c r="B40" s="196" t="s">
        <v>238</v>
      </c>
      <c r="C40" s="197" t="s">
        <v>182</v>
      </c>
      <c r="D40" s="227" t="s">
        <v>147</v>
      </c>
      <c r="E40" s="196" t="s">
        <v>287</v>
      </c>
      <c r="F40" s="196" t="s">
        <v>113</v>
      </c>
      <c r="G40" s="246">
        <v>0.08</v>
      </c>
      <c r="H40" s="196" t="s">
        <v>133</v>
      </c>
      <c r="I40" s="196" t="s">
        <v>60</v>
      </c>
      <c r="J40" s="198">
        <v>45041</v>
      </c>
      <c r="K40" s="198">
        <v>45838</v>
      </c>
      <c r="L40" s="199">
        <v>89315</v>
      </c>
      <c r="M40" s="200">
        <v>89315</v>
      </c>
      <c r="N40" s="200">
        <v>78880.570000000007</v>
      </c>
      <c r="O40" s="247">
        <v>26698.240000000002</v>
      </c>
      <c r="P40" s="205"/>
      <c r="R40" s="240"/>
    </row>
    <row r="41" spans="2:18" x14ac:dyDescent="0.2">
      <c r="B41" s="196" t="s">
        <v>238</v>
      </c>
      <c r="C41" s="197" t="s">
        <v>183</v>
      </c>
      <c r="D41" s="227" t="s">
        <v>139</v>
      </c>
      <c r="E41" s="196" t="s">
        <v>241</v>
      </c>
      <c r="F41" s="196" t="s">
        <v>113</v>
      </c>
      <c r="G41" s="246">
        <v>0.1</v>
      </c>
      <c r="H41" s="196" t="s">
        <v>133</v>
      </c>
      <c r="I41" s="196" t="s">
        <v>60</v>
      </c>
      <c r="J41" s="198">
        <v>45044</v>
      </c>
      <c r="K41" s="198">
        <v>46113</v>
      </c>
      <c r="L41" s="199">
        <v>151835</v>
      </c>
      <c r="M41" s="200">
        <v>151835</v>
      </c>
      <c r="N41" s="200">
        <v>132647.20000000001</v>
      </c>
      <c r="O41" s="247">
        <v>38495</v>
      </c>
      <c r="P41" s="205"/>
      <c r="R41" s="240"/>
    </row>
    <row r="42" spans="2:18" x14ac:dyDescent="0.2">
      <c r="B42" s="196" t="s">
        <v>238</v>
      </c>
      <c r="C42" s="197" t="s">
        <v>184</v>
      </c>
      <c r="D42" s="227" t="s">
        <v>139</v>
      </c>
      <c r="E42" s="196" t="s">
        <v>241</v>
      </c>
      <c r="F42" s="196" t="s">
        <v>113</v>
      </c>
      <c r="G42" s="246">
        <v>0.1</v>
      </c>
      <c r="H42" s="196" t="s">
        <v>133</v>
      </c>
      <c r="I42" s="196" t="s">
        <v>60</v>
      </c>
      <c r="J42" s="198">
        <v>45049</v>
      </c>
      <c r="K42" s="198">
        <v>45992</v>
      </c>
      <c r="L42" s="199">
        <v>104880</v>
      </c>
      <c r="M42" s="200">
        <v>104880</v>
      </c>
      <c r="N42" s="200">
        <v>96181.82</v>
      </c>
      <c r="O42" s="247">
        <v>3676.5</v>
      </c>
      <c r="P42" s="205"/>
      <c r="R42" s="240"/>
    </row>
    <row r="43" spans="2:18" x14ac:dyDescent="0.2">
      <c r="B43" s="196" t="s">
        <v>238</v>
      </c>
      <c r="C43" s="197" t="s">
        <v>185</v>
      </c>
      <c r="D43" s="227" t="s">
        <v>139</v>
      </c>
      <c r="E43" s="196" t="s">
        <v>241</v>
      </c>
      <c r="F43" s="196" t="s">
        <v>113</v>
      </c>
      <c r="G43" s="246">
        <v>0.1</v>
      </c>
      <c r="H43" s="196" t="s">
        <v>133</v>
      </c>
      <c r="I43" s="196" t="s">
        <v>60</v>
      </c>
      <c r="J43" s="198">
        <v>45077</v>
      </c>
      <c r="K43" s="198">
        <v>46113</v>
      </c>
      <c r="L43" s="199">
        <v>106015</v>
      </c>
      <c r="M43" s="200">
        <v>106015</v>
      </c>
      <c r="N43" s="200">
        <v>93877.65</v>
      </c>
      <c r="O43" s="247">
        <v>22141.99</v>
      </c>
      <c r="P43" s="205"/>
      <c r="R43" s="240"/>
    </row>
    <row r="44" spans="2:18" x14ac:dyDescent="0.2">
      <c r="B44" s="196" t="s">
        <v>238</v>
      </c>
      <c r="C44" s="197" t="s">
        <v>186</v>
      </c>
      <c r="D44" s="227" t="s">
        <v>147</v>
      </c>
      <c r="E44" s="196" t="s">
        <v>287</v>
      </c>
      <c r="F44" s="196" t="s">
        <v>113</v>
      </c>
      <c r="G44" s="246">
        <v>0.09</v>
      </c>
      <c r="H44" s="196" t="s">
        <v>133</v>
      </c>
      <c r="I44" s="196" t="s">
        <v>60</v>
      </c>
      <c r="J44" s="198">
        <v>45077</v>
      </c>
      <c r="K44" s="198">
        <v>46107</v>
      </c>
      <c r="L44" s="199">
        <v>110027</v>
      </c>
      <c r="M44" s="200">
        <v>110027</v>
      </c>
      <c r="N44" s="200">
        <v>97598.37</v>
      </c>
      <c r="O44" s="247">
        <v>23705.75</v>
      </c>
      <c r="P44" s="205"/>
      <c r="R44" s="240"/>
    </row>
    <row r="45" spans="2:18" x14ac:dyDescent="0.2">
      <c r="B45" s="196" t="s">
        <v>238</v>
      </c>
      <c r="C45" s="197" t="s">
        <v>187</v>
      </c>
      <c r="D45" s="227" t="s">
        <v>137</v>
      </c>
      <c r="E45" s="196" t="s">
        <v>284</v>
      </c>
      <c r="F45" s="196" t="s">
        <v>113</v>
      </c>
      <c r="G45" s="246">
        <v>0.105</v>
      </c>
      <c r="H45" s="196" t="s">
        <v>133</v>
      </c>
      <c r="I45" s="196" t="s">
        <v>60</v>
      </c>
      <c r="J45" s="198">
        <v>45086</v>
      </c>
      <c r="K45" s="198">
        <v>46113</v>
      </c>
      <c r="L45" s="199">
        <v>191474</v>
      </c>
      <c r="M45" s="200">
        <v>191474</v>
      </c>
      <c r="N45" s="200">
        <v>168124.99</v>
      </c>
      <c r="O45" s="247">
        <v>23651.88</v>
      </c>
      <c r="P45" s="205"/>
      <c r="R45" s="240"/>
    </row>
    <row r="46" spans="2:18" x14ac:dyDescent="0.2">
      <c r="B46" s="196" t="s">
        <v>238</v>
      </c>
      <c r="C46" s="197" t="s">
        <v>188</v>
      </c>
      <c r="D46" s="227" t="s">
        <v>139</v>
      </c>
      <c r="E46" s="196" t="s">
        <v>241</v>
      </c>
      <c r="F46" s="196" t="s">
        <v>113</v>
      </c>
      <c r="G46" s="246">
        <v>0.1</v>
      </c>
      <c r="H46" s="196" t="s">
        <v>133</v>
      </c>
      <c r="I46" s="196" t="s">
        <v>60</v>
      </c>
      <c r="J46" s="198">
        <v>45107</v>
      </c>
      <c r="K46" s="198">
        <v>46113</v>
      </c>
      <c r="L46" s="199">
        <v>98470</v>
      </c>
      <c r="M46" s="200">
        <v>98470</v>
      </c>
      <c r="N46" s="200">
        <v>88836.47</v>
      </c>
      <c r="O46" s="247">
        <v>17828.59</v>
      </c>
      <c r="P46" s="205"/>
      <c r="R46" s="240"/>
    </row>
    <row r="47" spans="2:18" x14ac:dyDescent="0.2">
      <c r="B47" s="196" t="s">
        <v>238</v>
      </c>
      <c r="C47" s="197" t="s">
        <v>190</v>
      </c>
      <c r="D47" s="227" t="s">
        <v>191</v>
      </c>
      <c r="E47" s="196" t="s">
        <v>192</v>
      </c>
      <c r="F47" s="196" t="s">
        <v>113</v>
      </c>
      <c r="G47" s="246">
        <v>0.1</v>
      </c>
      <c r="H47" s="196" t="s">
        <v>133</v>
      </c>
      <c r="I47" s="196" t="s">
        <v>60</v>
      </c>
      <c r="J47" s="198">
        <v>45117</v>
      </c>
      <c r="K47" s="198">
        <v>46082</v>
      </c>
      <c r="L47" s="199">
        <v>224208</v>
      </c>
      <c r="M47" s="200">
        <v>224208</v>
      </c>
      <c r="N47" s="200">
        <v>199049.9</v>
      </c>
      <c r="O47" s="247">
        <v>41180.129999999997</v>
      </c>
      <c r="P47" s="205"/>
      <c r="R47" s="240"/>
    </row>
    <row r="48" spans="2:18" x14ac:dyDescent="0.2">
      <c r="B48" s="196" t="s">
        <v>238</v>
      </c>
      <c r="C48" s="197" t="s">
        <v>193</v>
      </c>
      <c r="D48" s="227" t="s">
        <v>145</v>
      </c>
      <c r="E48" s="196" t="s">
        <v>286</v>
      </c>
      <c r="F48" s="196" t="s">
        <v>113</v>
      </c>
      <c r="G48" s="246">
        <v>9.6000000000000002E-2</v>
      </c>
      <c r="H48" s="196" t="s">
        <v>133</v>
      </c>
      <c r="I48" s="196" t="s">
        <v>60</v>
      </c>
      <c r="J48" s="198">
        <v>45127</v>
      </c>
      <c r="K48" s="198">
        <v>46113</v>
      </c>
      <c r="L48" s="199">
        <v>205734</v>
      </c>
      <c r="M48" s="200">
        <v>205734</v>
      </c>
      <c r="N48" s="200">
        <v>182051.29</v>
      </c>
      <c r="O48" s="247">
        <v>62229.43</v>
      </c>
      <c r="P48" s="205"/>
      <c r="R48" s="240"/>
    </row>
    <row r="49" spans="2:18" x14ac:dyDescent="0.2">
      <c r="B49" s="196" t="s">
        <v>238</v>
      </c>
      <c r="C49" s="197" t="s">
        <v>194</v>
      </c>
      <c r="D49" s="227" t="s">
        <v>151</v>
      </c>
      <c r="E49" s="196" t="s">
        <v>288</v>
      </c>
      <c r="F49" s="196" t="s">
        <v>113</v>
      </c>
      <c r="G49" s="246">
        <v>8.2500000000000004E-2</v>
      </c>
      <c r="H49" s="196" t="s">
        <v>133</v>
      </c>
      <c r="I49" s="196" t="s">
        <v>60</v>
      </c>
      <c r="J49" s="198">
        <v>45135</v>
      </c>
      <c r="K49" s="198">
        <v>46113</v>
      </c>
      <c r="L49" s="199">
        <v>254730</v>
      </c>
      <c r="M49" s="200">
        <v>254730</v>
      </c>
      <c r="N49" s="200">
        <v>229998.33</v>
      </c>
      <c r="O49" s="247">
        <v>69835.92</v>
      </c>
      <c r="P49" s="205"/>
      <c r="R49" s="240"/>
    </row>
    <row r="50" spans="2:18" x14ac:dyDescent="0.2">
      <c r="B50" s="196" t="s">
        <v>238</v>
      </c>
      <c r="C50" s="197" t="s">
        <v>195</v>
      </c>
      <c r="D50" s="227" t="s">
        <v>137</v>
      </c>
      <c r="E50" s="196" t="s">
        <v>284</v>
      </c>
      <c r="F50" s="196" t="s">
        <v>113</v>
      </c>
      <c r="G50" s="246">
        <v>0.1075</v>
      </c>
      <c r="H50" s="196" t="s">
        <v>133</v>
      </c>
      <c r="I50" s="196" t="s">
        <v>60</v>
      </c>
      <c r="J50" s="198">
        <v>45148</v>
      </c>
      <c r="K50" s="198">
        <v>46113</v>
      </c>
      <c r="L50" s="199">
        <v>110098</v>
      </c>
      <c r="M50" s="200">
        <v>110098</v>
      </c>
      <c r="N50" s="200">
        <v>97834.04</v>
      </c>
      <c r="O50" s="247">
        <v>10706.56</v>
      </c>
      <c r="P50" s="205"/>
      <c r="R50" s="240"/>
    </row>
    <row r="51" spans="2:18" x14ac:dyDescent="0.2">
      <c r="B51" s="196" t="s">
        <v>238</v>
      </c>
      <c r="C51" s="197" t="s">
        <v>196</v>
      </c>
      <c r="D51" s="227" t="s">
        <v>191</v>
      </c>
      <c r="E51" s="196" t="s">
        <v>192</v>
      </c>
      <c r="F51" s="196" t="s">
        <v>113</v>
      </c>
      <c r="G51" s="246">
        <v>0.1</v>
      </c>
      <c r="H51" s="196" t="s">
        <v>133</v>
      </c>
      <c r="I51" s="196" t="s">
        <v>60</v>
      </c>
      <c r="J51" s="198">
        <v>45175</v>
      </c>
      <c r="K51" s="198">
        <v>46113</v>
      </c>
      <c r="L51" s="199">
        <v>158330</v>
      </c>
      <c r="M51" s="200">
        <v>158330</v>
      </c>
      <c r="N51" s="200">
        <v>140525.54</v>
      </c>
      <c r="O51" s="247">
        <v>37648.629999999997</v>
      </c>
      <c r="P51" s="205"/>
      <c r="R51" s="240"/>
    </row>
    <row r="52" spans="2:18" x14ac:dyDescent="0.2">
      <c r="B52" s="196" t="s">
        <v>238</v>
      </c>
      <c r="C52" s="197" t="s">
        <v>197</v>
      </c>
      <c r="D52" s="227" t="s">
        <v>139</v>
      </c>
      <c r="E52" s="196" t="s">
        <v>241</v>
      </c>
      <c r="F52" s="196" t="s">
        <v>113</v>
      </c>
      <c r="G52" s="246">
        <v>0.1</v>
      </c>
      <c r="H52" s="196" t="s">
        <v>133</v>
      </c>
      <c r="I52" s="196" t="s">
        <v>60</v>
      </c>
      <c r="J52" s="198">
        <v>45184</v>
      </c>
      <c r="K52" s="198">
        <v>46113</v>
      </c>
      <c r="L52" s="199">
        <v>109190</v>
      </c>
      <c r="M52" s="200">
        <v>109190</v>
      </c>
      <c r="N52" s="200">
        <v>97541.01</v>
      </c>
      <c r="O52" s="247">
        <v>28254.94</v>
      </c>
      <c r="P52" s="205"/>
      <c r="R52" s="240"/>
    </row>
    <row r="53" spans="2:18" x14ac:dyDescent="0.2">
      <c r="B53" s="196" t="s">
        <v>238</v>
      </c>
      <c r="C53" s="197" t="s">
        <v>198</v>
      </c>
      <c r="D53" s="227" t="s">
        <v>151</v>
      </c>
      <c r="E53" s="196" t="s">
        <v>288</v>
      </c>
      <c r="F53" s="196" t="s">
        <v>113</v>
      </c>
      <c r="G53" s="246">
        <v>8.1000000000000003E-2</v>
      </c>
      <c r="H53" s="196" t="s">
        <v>133</v>
      </c>
      <c r="I53" s="196" t="s">
        <v>60</v>
      </c>
      <c r="J53" s="198">
        <v>45189</v>
      </c>
      <c r="K53" s="198">
        <v>46113</v>
      </c>
      <c r="L53" s="199">
        <v>222340</v>
      </c>
      <c r="M53" s="200">
        <v>222340</v>
      </c>
      <c r="N53" s="200">
        <v>200841.44</v>
      </c>
      <c r="O53" s="247">
        <v>75267.649999999994</v>
      </c>
      <c r="P53" s="205"/>
      <c r="R53" s="240"/>
    </row>
    <row r="54" spans="2:18" x14ac:dyDescent="0.2">
      <c r="B54" s="196" t="s">
        <v>238</v>
      </c>
      <c r="C54" s="197" t="s">
        <v>207</v>
      </c>
      <c r="D54" s="227" t="s">
        <v>151</v>
      </c>
      <c r="E54" s="196" t="s">
        <v>288</v>
      </c>
      <c r="F54" s="196" t="s">
        <v>113</v>
      </c>
      <c r="G54" s="246">
        <v>8.8499999999999995E-2</v>
      </c>
      <c r="H54" s="196" t="s">
        <v>133</v>
      </c>
      <c r="I54" s="196" t="s">
        <v>60</v>
      </c>
      <c r="J54" s="198">
        <v>45209</v>
      </c>
      <c r="K54" s="198">
        <v>46113</v>
      </c>
      <c r="L54" s="199">
        <v>380419</v>
      </c>
      <c r="M54" s="200">
        <v>380419</v>
      </c>
      <c r="N54" s="200">
        <v>347439.67</v>
      </c>
      <c r="O54" s="247">
        <v>55313.34</v>
      </c>
      <c r="P54" s="205"/>
      <c r="R54" s="240"/>
    </row>
    <row r="55" spans="2:18" x14ac:dyDescent="0.2">
      <c r="B55" s="196" t="s">
        <v>238</v>
      </c>
      <c r="C55" s="197" t="s">
        <v>208</v>
      </c>
      <c r="D55" s="227" t="s">
        <v>191</v>
      </c>
      <c r="E55" s="196" t="s">
        <v>192</v>
      </c>
      <c r="F55" s="196" t="s">
        <v>113</v>
      </c>
      <c r="G55" s="246">
        <v>0.1</v>
      </c>
      <c r="H55" s="196" t="s">
        <v>133</v>
      </c>
      <c r="I55" s="196" t="s">
        <v>60</v>
      </c>
      <c r="J55" s="198">
        <v>45247</v>
      </c>
      <c r="K55" s="198">
        <v>46113</v>
      </c>
      <c r="L55" s="199">
        <v>86411</v>
      </c>
      <c r="M55" s="200">
        <v>86411</v>
      </c>
      <c r="N55" s="200">
        <v>77169.37</v>
      </c>
      <c r="O55" s="247">
        <v>29845.16</v>
      </c>
      <c r="P55" s="205"/>
      <c r="R55" s="240"/>
    </row>
    <row r="56" spans="2:18" x14ac:dyDescent="0.2">
      <c r="B56" s="196" t="s">
        <v>238</v>
      </c>
      <c r="C56" s="197" t="s">
        <v>209</v>
      </c>
      <c r="D56" s="227" t="s">
        <v>210</v>
      </c>
      <c r="E56" s="196" t="s">
        <v>289</v>
      </c>
      <c r="F56" s="196" t="s">
        <v>113</v>
      </c>
      <c r="G56" s="246">
        <v>0.1</v>
      </c>
      <c r="H56" s="196" t="s">
        <v>133</v>
      </c>
      <c r="I56" s="196" t="s">
        <v>60</v>
      </c>
      <c r="J56" s="198">
        <v>45278</v>
      </c>
      <c r="K56" s="198">
        <v>46023</v>
      </c>
      <c r="L56" s="199">
        <v>342566</v>
      </c>
      <c r="M56" s="200">
        <v>342566</v>
      </c>
      <c r="N56" s="200">
        <v>308022</v>
      </c>
      <c r="O56" s="247">
        <v>92932.479999999996</v>
      </c>
      <c r="P56" s="205"/>
      <c r="R56" s="240"/>
    </row>
    <row r="57" spans="2:18" x14ac:dyDescent="0.2">
      <c r="B57" s="196" t="s">
        <v>238</v>
      </c>
      <c r="C57" s="197" t="s">
        <v>211</v>
      </c>
      <c r="D57" s="227" t="s">
        <v>147</v>
      </c>
      <c r="E57" s="196" t="s">
        <v>287</v>
      </c>
      <c r="F57" s="196" t="s">
        <v>113</v>
      </c>
      <c r="G57" s="246">
        <v>7.0000000000000007E-2</v>
      </c>
      <c r="H57" s="196" t="s">
        <v>133</v>
      </c>
      <c r="I57" s="196" t="s">
        <v>60</v>
      </c>
      <c r="J57" s="198">
        <v>45286</v>
      </c>
      <c r="K57" s="198">
        <v>46113</v>
      </c>
      <c r="L57" s="199">
        <v>102293</v>
      </c>
      <c r="M57" s="200">
        <v>102293</v>
      </c>
      <c r="N57" s="200">
        <v>92502.63</v>
      </c>
      <c r="O57" s="247">
        <v>36748.29</v>
      </c>
      <c r="P57" s="205"/>
      <c r="R57" s="240"/>
    </row>
    <row r="58" spans="2:18" x14ac:dyDescent="0.2">
      <c r="B58" s="196" t="s">
        <v>238</v>
      </c>
      <c r="C58" s="197" t="s">
        <v>212</v>
      </c>
      <c r="D58" s="227" t="s">
        <v>191</v>
      </c>
      <c r="E58" s="196" t="s">
        <v>192</v>
      </c>
      <c r="F58" s="196" t="s">
        <v>113</v>
      </c>
      <c r="G58" s="246">
        <v>0.1</v>
      </c>
      <c r="H58" s="196" t="s">
        <v>133</v>
      </c>
      <c r="I58" s="196" t="s">
        <v>60</v>
      </c>
      <c r="J58" s="198">
        <v>45288</v>
      </c>
      <c r="K58" s="198">
        <v>46113</v>
      </c>
      <c r="L58" s="199">
        <v>318761</v>
      </c>
      <c r="M58" s="200">
        <v>318761</v>
      </c>
      <c r="N58" s="200">
        <v>291644.96999999997</v>
      </c>
      <c r="O58" s="247">
        <v>65289.53</v>
      </c>
      <c r="P58" s="205"/>
      <c r="R58" s="240"/>
    </row>
    <row r="59" spans="2:18" x14ac:dyDescent="0.2">
      <c r="B59" s="196" t="s">
        <v>238</v>
      </c>
      <c r="C59" s="197" t="s">
        <v>213</v>
      </c>
      <c r="D59" s="227" t="s">
        <v>147</v>
      </c>
      <c r="E59" s="196" t="s">
        <v>287</v>
      </c>
      <c r="F59" s="196" t="s">
        <v>113</v>
      </c>
      <c r="G59" s="246">
        <v>9.0999999999999998E-2</v>
      </c>
      <c r="H59" s="196" t="s">
        <v>133</v>
      </c>
      <c r="I59" s="196" t="s">
        <v>60</v>
      </c>
      <c r="J59" s="198">
        <v>45315</v>
      </c>
      <c r="K59" s="198">
        <v>46113</v>
      </c>
      <c r="L59" s="199">
        <v>385203</v>
      </c>
      <c r="M59" s="200">
        <v>385203</v>
      </c>
      <c r="N59" s="200">
        <v>350289.93</v>
      </c>
      <c r="O59" s="247">
        <v>99837.01</v>
      </c>
      <c r="P59" s="205"/>
      <c r="R59" s="240"/>
    </row>
    <row r="60" spans="2:18" x14ac:dyDescent="0.2">
      <c r="B60" s="228" t="s">
        <v>290</v>
      </c>
      <c r="C60" s="229"/>
      <c r="D60" s="229"/>
      <c r="E60" s="229"/>
      <c r="F60" s="230"/>
      <c r="G60" s="229"/>
      <c r="H60" s="229"/>
      <c r="I60" s="231"/>
      <c r="J60" s="231"/>
      <c r="K60" s="231"/>
      <c r="L60" s="231"/>
      <c r="M60" s="232"/>
      <c r="N60" s="233"/>
      <c r="O60" s="234">
        <f>+SUM(O5:O59)</f>
        <v>7571104.0000000037</v>
      </c>
      <c r="P60" s="203"/>
    </row>
    <row r="61" spans="2:18" x14ac:dyDescent="0.2">
      <c r="B61" s="228" t="s">
        <v>239</v>
      </c>
      <c r="C61" s="229"/>
      <c r="D61" s="229"/>
      <c r="E61" s="229"/>
      <c r="F61" s="230"/>
      <c r="G61" s="229"/>
      <c r="H61" s="229"/>
      <c r="I61" s="231"/>
      <c r="J61" s="231"/>
      <c r="K61" s="231"/>
      <c r="L61" s="231"/>
      <c r="M61" s="232"/>
      <c r="N61" s="233"/>
      <c r="O61" s="234">
        <v>7950079</v>
      </c>
      <c r="P61" s="203"/>
    </row>
    <row r="62" spans="2:18" x14ac:dyDescent="0.2">
      <c r="B62" s="201"/>
      <c r="C62" s="201"/>
      <c r="D62" s="201"/>
      <c r="E62" s="201"/>
      <c r="F62" s="201"/>
      <c r="G62" s="201"/>
      <c r="H62" s="201"/>
      <c r="I62" s="201"/>
      <c r="J62" s="201"/>
      <c r="K62" s="202"/>
      <c r="L62" s="201"/>
      <c r="M62" s="201"/>
      <c r="N62" s="201"/>
      <c r="O62" s="201"/>
      <c r="P62" s="201"/>
    </row>
    <row r="63" spans="2:18" hidden="1" x14ac:dyDescent="0.2">
      <c r="B63" s="249"/>
      <c r="C63" s="201"/>
      <c r="D63" s="201"/>
      <c r="E63" s="201"/>
      <c r="F63" s="201"/>
      <c r="G63" s="201"/>
      <c r="H63" s="201"/>
      <c r="I63" s="201"/>
      <c r="J63" s="201"/>
      <c r="L63" s="201"/>
      <c r="M63" s="201"/>
      <c r="N63" s="201"/>
      <c r="P63" s="201"/>
    </row>
    <row r="64" spans="2:18" x14ac:dyDescent="0.2">
      <c r="B64" s="201"/>
      <c r="C64" s="201"/>
      <c r="D64" s="201"/>
      <c r="E64" s="201"/>
      <c r="F64" s="201"/>
      <c r="G64" s="201"/>
      <c r="H64" s="201"/>
      <c r="I64" s="201"/>
      <c r="J64" s="201"/>
      <c r="L64" s="201"/>
      <c r="M64" s="201"/>
      <c r="N64" s="201"/>
      <c r="P64" s="201"/>
    </row>
    <row r="65" spans="11:15" x14ac:dyDescent="0.2">
      <c r="O65" s="221">
        <f>+O60-'1 - EEFF FONDO'!F21</f>
        <v>0</v>
      </c>
    </row>
    <row r="66" spans="11:15" x14ac:dyDescent="0.2">
      <c r="K66" s="240"/>
      <c r="O66" s="221">
        <f>+O61-'1 - EEFF FONDO'!H21</f>
        <v>0</v>
      </c>
    </row>
  </sheetData>
  <autoFilter ref="B4:O61"/>
  <pageMargins left="0.25" right="0.25" top="0.75" bottom="0.75" header="0.3" footer="0.3"/>
  <pageSetup scale="56"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g506gqB8EUvUlQZ/YONVINh5lFa308itjXBXI0E9ieU=</DigestValue>
    </Reference>
    <Reference Type="http://www.w3.org/2000/09/xmldsig#Object" URI="#idOfficeObject">
      <DigestMethod Algorithm="http://www.w3.org/2001/04/xmlenc#sha256"/>
      <DigestValue>2BaiRpllIDz1ydhYvpbqxVQkexNy5B2mrB0EqRmEIyg=</DigestValue>
    </Reference>
    <Reference Type="http://uri.etsi.org/01903#SignedProperties" URI="#idSignedProperties">
      <Transforms>
        <Transform Algorithm="http://www.w3.org/TR/2001/REC-xml-c14n-20010315"/>
      </Transforms>
      <DigestMethod Algorithm="http://www.w3.org/2001/04/xmlenc#sha256"/>
      <DigestValue>kkC5opPUBqs2QsIPqTfYUM+nrK1GBkHbAc3tR0grUIM=</DigestValue>
    </Reference>
    <Reference Type="http://www.w3.org/2000/09/xmldsig#Object" URI="#idValidSigLnImg">
      <DigestMethod Algorithm="http://www.w3.org/2001/04/xmlenc#sha256"/>
      <DigestValue>b1HbOvE3xbeD9mjJfAD8cvMdUHNLgAz44SQB+1TkxY8=</DigestValue>
    </Reference>
    <Reference Type="http://www.w3.org/2000/09/xmldsig#Object" URI="#idInvalidSigLnImg">
      <DigestMethod Algorithm="http://www.w3.org/2001/04/xmlenc#sha256"/>
      <DigestValue>EjjLhezRDZwteahsC8m8Dmk4hNFSdG3cIOMlLrQqe10=</DigestValue>
    </Reference>
  </SignedInfo>
  <SignatureValue>pt+9/V2jMMBHW47cBwBtKskMsZSENES5oTdZJJxw6xoiwnLLjNn2HGDfSU6vFdK41nJ5I4kmWYoO
uRKp1xDtW6GyubYZkbCBE6P7mqg3jznZ7sGsndyfwih8skM/NH3Q1kYz4HTk7UNv5Xl24xl7qoHf
nC31Vau1H1WPv86ZUqrazXjA2rIcJX+yBFC8axH/e4AQpATJvprFDMXnYnnd4KJPRa2Xqy7CiNvw
cWaejfCxb9wZL/oEYKf4oGGL13l75IjuNXwR/cjUlnaInX03LvPizZHbu8tp+nRTRhGxeKRmVZC5
TqCZTEDPLj0ql3lT3kMcXV3FdN+y9LdOCa/OQg==</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q5noVqHklNeb+esQzleNL7Qj8tKXqR+pVieZ88erKi4=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SIfqfFYAaYxv5kPheZ3sqKk8pIsUvJEUridg1VKQjKE=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cFSQ4AU2aGGuQnFA+QzVa2pTYnM2bllQMiF/eUR2zhQ=</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6BvVuHz5nUjo+z3z25npXlERJ+8zsIBuDwvzTlqZhUc=</DigestValue>
      </Reference>
      <Reference URI="/xl/printerSettings/printerSettings2.bin?ContentType=application/vnd.openxmlformats-officedocument.spreadsheetml.printerSettings">
        <DigestMethod Algorithm="http://www.w3.org/2001/04/xmlenc#sha256"/>
        <DigestValue>6BvVuHz5nUjo+z3z25npXlERJ+8zsIBuDwvzTlqZhUc=</DigestValue>
      </Reference>
      <Reference URI="/xl/printerSettings/printerSettings3.bin?ContentType=application/vnd.openxmlformats-officedocument.spreadsheetml.printerSettings">
        <DigestMethod Algorithm="http://www.w3.org/2001/04/xmlenc#sha256"/>
        <DigestValue>6BvVuHz5nUjo+z3z25npXlERJ+8zsIBuDwvzTlqZhUc=</DigestValue>
      </Reference>
      <Reference URI="/xl/printerSettings/printerSettings4.bin?ContentType=application/vnd.openxmlformats-officedocument.spreadsheetml.printerSettings">
        <DigestMethod Algorithm="http://www.w3.org/2001/04/xmlenc#sha256"/>
        <DigestValue>6BvVuHz5nUjo+z3z25npXlERJ+8zsIBuDwvzTlqZhUc=</DigestValue>
      </Reference>
      <Reference URI="/xl/printerSettings/printerSettings5.bin?ContentType=application/vnd.openxmlformats-officedocument.spreadsheetml.printerSettings">
        <DigestMethod Algorithm="http://www.w3.org/2001/04/xmlenc#sha256"/>
        <DigestValue>6BvVuHz5nUjo+z3z25npXlERJ+8zsIBuDwvzTlqZhUc=</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N4JZLvPczZlRfXseJVwIEjGCUnJXso0rrAkrFhe+qpk=</DigestValue>
      </Reference>
      <Reference URI="/xl/styles.xml?ContentType=application/vnd.openxmlformats-officedocument.spreadsheetml.styles+xml">
        <DigestMethod Algorithm="http://www.w3.org/2001/04/xmlenc#sha256"/>
        <DigestValue>+E1ruaKabVZOPvinSqUilhDv4gp0ippD8fq8QzsrX6I=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qaWrHaVR6wee5eHj15UdPU+KGGskDuf62ZPo+8RuojM=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dGX2I5xL4BwZZC6NJlOYNtOdXcUrn4vWwX3pYQ5XFnY=</DigestValue>
      </Reference>
      <Reference URI="/xl/worksheets/sheet2.xml?ContentType=application/vnd.openxmlformats-officedocument.spreadsheetml.worksheet+xml">
        <DigestMethod Algorithm="http://www.w3.org/2001/04/xmlenc#sha256"/>
        <DigestValue>TBRO4oc9wNDdfCEIc1m4mUycXyUqkJa3eCl2jcKRFEA=</DigestValue>
      </Reference>
      <Reference URI="/xl/worksheets/sheet3.xml?ContentType=application/vnd.openxmlformats-officedocument.spreadsheetml.worksheet+xml">
        <DigestMethod Algorithm="http://www.w3.org/2001/04/xmlenc#sha256"/>
        <DigestValue>KQdxSSnpi6GhaDjcHEaA4pDWvi12VZQ+J1JqOHUK/kU=</DigestValue>
      </Reference>
      <Reference URI="/xl/worksheets/sheet4.xml?ContentType=application/vnd.openxmlformats-officedocument.spreadsheetml.worksheet+xml">
        <DigestMethod Algorithm="http://www.w3.org/2001/04/xmlenc#sha256"/>
        <DigestValue>9lhOJXiDGuWWqTM1qIp8I5Rz90H8xPEaz8U9CmML31I=</DigestValue>
      </Reference>
      <Reference URI="/xl/worksheets/sheet5.xml?ContentType=application/vnd.openxmlformats-officedocument.spreadsheetml.worksheet+xml">
        <DigestMethod Algorithm="http://www.w3.org/2001/04/xmlenc#sha256"/>
        <DigestValue>abjVKvuQIfpGC3FwBq4c3up6FDMSWnYw0PWK3dzBuz4=</DigestValue>
      </Reference>
      <Reference URI="/xl/worksheets/sheet6.xml?ContentType=application/vnd.openxmlformats-officedocument.spreadsheetml.worksheet+xml">
        <DigestMethod Algorithm="http://www.w3.org/2001/04/xmlenc#sha256"/>
        <DigestValue>eL6TqDdy1zHwWBLTFUptVnenaU2+bWWybDDLcSH8UGU=</DigestValue>
      </Reference>
      <Reference URI="/xl/worksheets/sheet7.xml?ContentType=application/vnd.openxmlformats-officedocument.spreadsheetml.worksheet+xml">
        <DigestMethod Algorithm="http://www.w3.org/2001/04/xmlenc#sha256"/>
        <DigestValue>sc6vIG6uyJvC86l+RddtySaW/wD7UsFh/56oIi2pW/M=</DigestValue>
      </Reference>
    </Manifest>
    <SignatureProperties>
      <SignatureProperty Id="idSignatureTime" Target="#idPackageSignature">
        <mdssi:SignatureTime xmlns:mdssi="http://schemas.openxmlformats.org/package/2006/digital-signature">
          <mdssi:Format>YYYY-MM-DDThh:mm:ssTZD</mdssi:Format>
          <mdssi:Value>2025-08-14T15:05:20Z</mdssi:Value>
        </mdssi:SignatureTime>
      </SignatureProperty>
    </SignatureProperties>
  </Object>
  <Object Id="idOfficeObject">
    <SignatureProperties>
      <SignatureProperty Id="idOfficeV1Details" Target="#idPackageSignature">
        <SignatureInfoV1 xmlns="http://schemas.microsoft.com/office/2006/digsig">
          <SetupID>{FA34492B-1E19-4EFD-AA14-6546B6EF3AFD}</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2025-08-14T15:05:20Z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cUAAAAAfqbJd6PIeqDCQFZ4JTd0Lk/HMVPSGy5uFiE4GypVJ0KnHjN9AAABAGwAAACcz+7S6ffb7fnC0t1haH0hMm8aLXIuT8ggOIwoRKslP58cK08AAAFacQAAAMHg9P///////////+bm5k9SXjw/SzBRzTFU0y1NwSAyVzFGXwEBAgAACA8mnM/u69/SvI9jt4tgjIR9FBosDBEjMVTUMlXWMVPRKUSeDxk4AAAAAD0AAADT6ff///////+Tk5MjK0krSbkvUcsuT8YVJFoTIFIrSbgtTcEQHEcAAAAAAJzP7vT6/bTa8kRleixHhy1Nwi5PxiQtTnBwcJKSki81SRwtZAgOI1omAAAAweD02+35gsLqZ5q6Jz1jNEJyOUZ4qamp+/v7////wdPeVnCJAQECAAAAAACv1/Ho8/ubzu6CwuqMudS3u769vb3////////////L5fZymsABAgORFAAAAK/X8fz9/uLx+snk9uTy+vz9/v///////////////8vl9nKawAECAwAAAAAAotHvtdryxOL1xOL1tdry0+r32+350+r3tdryxOL1pdPvc5rAAQIDALs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4Gly5Nl1UZRG1tN5ZsGFLFDK3cweU6g2IAkxXUFsSYM=</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GvdDb0d5kimwAPHxZwKwJM+dr1181RhCchu3NPoWKYc=</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5c0SCi8V872X0d9Xq6mYyOjx3SQpS+eMKfu1WUZ79Lc=</DigestValue>
    </Reference>
  </SignedInfo>
  <SignatureValue>idAJCl+R+UtJFJI6Z22PWTjDgJwPf2F7qyVg2wPD+nQbdbaFmZASWRXO4nr3KsvtSDuzvwAwZYDQ
gPq/9I1OxYG/qfGAaWKrr3r7ZVT/esVzZWsrfn01VEJy8fpBVrhnvy5/qmGlTAHRc3iQs0CDOy58
bOEF30Bh3kTTSGErxDW2YAV0BSqFwuV7Ipa4ImluD1Q36aWIQbqyIhMBCtcz2PsqlY3jzLFCJqJ8
OsIE+xiG9r7KVNl0kLJe6YNU8PLnq9riR9RTxPMHFEZ6q1/Yc+z+8guHXY6rwB7SdGkcRQ4oMZdq
S5hWNNdEvw87RoAjeT0QwS8VdAG/4+zHqBjb4g==</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q5noVqHklNeb+esQzleNL7Qj8tKXqR+pVieZ88erKi4=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SIfqfFYAaYxv5kPheZ3sqKk8pIsUvJEUridg1VKQjKE=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cFSQ4AU2aGGuQnFA+QzVa2pTYnM2bllQMiF/eUR2zhQ=</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6BvVuHz5nUjo+z3z25npXlERJ+8zsIBuDwvzTlqZhUc=</DigestValue>
      </Reference>
      <Reference URI="/xl/printerSettings/printerSettings2.bin?ContentType=application/vnd.openxmlformats-officedocument.spreadsheetml.printerSettings">
        <DigestMethod Algorithm="http://www.w3.org/2001/04/xmlenc#sha256"/>
        <DigestValue>6BvVuHz5nUjo+z3z25npXlERJ+8zsIBuDwvzTlqZhUc=</DigestValue>
      </Reference>
      <Reference URI="/xl/printerSettings/printerSettings3.bin?ContentType=application/vnd.openxmlformats-officedocument.spreadsheetml.printerSettings">
        <DigestMethod Algorithm="http://www.w3.org/2001/04/xmlenc#sha256"/>
        <DigestValue>6BvVuHz5nUjo+z3z25npXlERJ+8zsIBuDwvzTlqZhUc=</DigestValue>
      </Reference>
      <Reference URI="/xl/printerSettings/printerSettings4.bin?ContentType=application/vnd.openxmlformats-officedocument.spreadsheetml.printerSettings">
        <DigestMethod Algorithm="http://www.w3.org/2001/04/xmlenc#sha256"/>
        <DigestValue>6BvVuHz5nUjo+z3z25npXlERJ+8zsIBuDwvzTlqZhUc=</DigestValue>
      </Reference>
      <Reference URI="/xl/printerSettings/printerSettings5.bin?ContentType=application/vnd.openxmlformats-officedocument.spreadsheetml.printerSettings">
        <DigestMethod Algorithm="http://www.w3.org/2001/04/xmlenc#sha256"/>
        <DigestValue>6BvVuHz5nUjo+z3z25npXlERJ+8zsIBuDwvzTlqZhUc=</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N4JZLvPczZlRfXseJVwIEjGCUnJXso0rrAkrFhe+qpk=</DigestValue>
      </Reference>
      <Reference URI="/xl/styles.xml?ContentType=application/vnd.openxmlformats-officedocument.spreadsheetml.styles+xml">
        <DigestMethod Algorithm="http://www.w3.org/2001/04/xmlenc#sha256"/>
        <DigestValue>+E1ruaKabVZOPvinSqUilhDv4gp0ippD8fq8QzsrX6I=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qaWrHaVR6wee5eHj15UdPU+KGGskDuf62ZPo+8RuojM=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dGX2I5xL4BwZZC6NJlOYNtOdXcUrn4vWwX3pYQ5XFnY=</DigestValue>
      </Reference>
      <Reference URI="/xl/worksheets/sheet2.xml?ContentType=application/vnd.openxmlformats-officedocument.spreadsheetml.worksheet+xml">
        <DigestMethod Algorithm="http://www.w3.org/2001/04/xmlenc#sha256"/>
        <DigestValue>TBRO4oc9wNDdfCEIc1m4mUycXyUqkJa3eCl2jcKRFEA=</DigestValue>
      </Reference>
      <Reference URI="/xl/worksheets/sheet3.xml?ContentType=application/vnd.openxmlformats-officedocument.spreadsheetml.worksheet+xml">
        <DigestMethod Algorithm="http://www.w3.org/2001/04/xmlenc#sha256"/>
        <DigestValue>KQdxSSnpi6GhaDjcHEaA4pDWvi12VZQ+J1JqOHUK/kU=</DigestValue>
      </Reference>
      <Reference URI="/xl/worksheets/sheet4.xml?ContentType=application/vnd.openxmlformats-officedocument.spreadsheetml.worksheet+xml">
        <DigestMethod Algorithm="http://www.w3.org/2001/04/xmlenc#sha256"/>
        <DigestValue>9lhOJXiDGuWWqTM1qIp8I5Rz90H8xPEaz8U9CmML31I=</DigestValue>
      </Reference>
      <Reference URI="/xl/worksheets/sheet5.xml?ContentType=application/vnd.openxmlformats-officedocument.spreadsheetml.worksheet+xml">
        <DigestMethod Algorithm="http://www.w3.org/2001/04/xmlenc#sha256"/>
        <DigestValue>abjVKvuQIfpGC3FwBq4c3up6FDMSWnYw0PWK3dzBuz4=</DigestValue>
      </Reference>
      <Reference URI="/xl/worksheets/sheet6.xml?ContentType=application/vnd.openxmlformats-officedocument.spreadsheetml.worksheet+xml">
        <DigestMethod Algorithm="http://www.w3.org/2001/04/xmlenc#sha256"/>
        <DigestValue>eL6TqDdy1zHwWBLTFUptVnenaU2+bWWybDDLcSH8UGU=</DigestValue>
      </Reference>
      <Reference URI="/xl/worksheets/sheet7.xml?ContentType=application/vnd.openxmlformats-officedocument.spreadsheetml.worksheet+xml">
        <DigestMethod Algorithm="http://www.w3.org/2001/04/xmlenc#sha256"/>
        <DigestValue>sc6vIG6uyJvC86l+RddtySaW/wD7UsFh/56oIi2pW/M=</DigestValue>
      </Reference>
    </Manifest>
    <SignatureProperties>
      <SignatureProperty Id="idSignatureTime" Target="#idPackageSignature">
        <mdssi:SignatureTime xmlns:mdssi="http://schemas.openxmlformats.org/package/2006/digital-signature">
          <mdssi:Format>YYYY-MM-DDThh:mm:ssTZD</mdssi:Format>
          <mdssi:Value>2025-08-14T15:52:32Z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2025-08-14T15:52:32Z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gQAAAAAcKDQcKDQcJDQ4WMShFrjFU1TJV1gECBAIDBAECBQoRKyZBowsTMeBAAAAAfqbJd6PIeqDCQFZ4JTd0Lk/HMVPSGy5uFiE4GypVJ0KnHjN9AAAB4EAAAACcz+7S6ffb7fnC0t1haH0hMm8aLXIuT8ggOIwoRKslP58cK08AAAFAQAAAAMHg9P///////////+bm5k9SXjw/SzBRzTFU0y1NwSAyVzFGXwEBAkBACA8mnM/u69/SvI9jt4tgjIR9FBosDBEjMVTUMlXWMVPRKUSeDxk4AAAAwEAAAADT6ff///////+Tk5MjK0krSbkvUcsuT8YVJFoTIFIrSbgtTcEQHEdAQAAAAJzP7vT6/bTa8kRleixHhy1Nwi5PxiQtTnBwcJKSki81SRwtZAgOI6B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lpstr>'5 - NOTAS FONDO'!Títulos_a_imprimir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2025-07-18T17:12:19Z</cp:lastPrinted>
  <dcterms:created xsi:type="dcterms:W3CDTF">2020-06-01T19:26:16Z</dcterms:created>
  <dcterms:modified xsi:type="dcterms:W3CDTF">2025-08-14T15:05:16Z</dcterms:modified>
</cp:coreProperties>
</file>