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drawings/drawing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8.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62.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28800" windowHeight="1233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xlnm._FilterDatabase" localSheetId="6" hidden="1">'5.2 - NOTA INVERSIONES'!$B$4:$O$76</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FONDO'!$A$1:$I$43</definedName>
    <definedName name="_xlnm.Print_Area" localSheetId="2">'2 - EERR FONDO'!$A$1:$I$37</definedName>
    <definedName name="_xlnm.Print_Area" localSheetId="3">'3 - PN FONDO'!$A$1:$F$31</definedName>
    <definedName name="_xlnm.Print_Area" localSheetId="4">'4 - EFE FONDO'!$A$1:$I$39</definedName>
    <definedName name="_xlnm.Print_Area" localSheetId="5">'5 - NOTAS FONDO'!$A$1:$I$204</definedName>
    <definedName name="_xlnm.Print_Area" localSheetId="6">'5.2 - NOTA INVERSIONES'!$A$1:$O$79</definedName>
    <definedName name="_xlnm.Print_Area" localSheetId="0">Caratula!$A$1:$L$47</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0" i="1" l="1"/>
  <c r="O82" i="12" l="1"/>
  <c r="K25" i="3" l="1"/>
  <c r="K24" i="3"/>
  <c r="K23" i="3"/>
  <c r="K22" i="3"/>
  <c r="E23" i="4" l="1"/>
  <c r="K30" i="3" s="1"/>
  <c r="E21" i="4"/>
  <c r="E19" i="4"/>
  <c r="K29" i="3" l="1"/>
  <c r="H21" i="4"/>
  <c r="O5" i="12"/>
  <c r="O75" i="12" s="1"/>
  <c r="O81" i="12" s="1"/>
  <c r="E17" i="4" l="1"/>
  <c r="F37" i="1" l="1"/>
  <c r="F39" i="1" l="1"/>
  <c r="C160" i="5"/>
  <c r="E160" i="5"/>
  <c r="E149" i="5"/>
  <c r="C149" i="5"/>
  <c r="E137" i="5"/>
  <c r="C137" i="5"/>
  <c r="H24" i="1" l="1"/>
  <c r="F24" i="1"/>
  <c r="E126" i="5" l="1"/>
  <c r="C126" i="5"/>
  <c r="E172" i="5" l="1"/>
  <c r="C172" i="5"/>
  <c r="K172" i="5" s="1"/>
  <c r="E108" i="5"/>
  <c r="C108" i="5"/>
  <c r="K149" i="5"/>
  <c r="L160" i="5" l="1"/>
  <c r="K160" i="5"/>
  <c r="L172" i="5" l="1"/>
  <c r="C143" i="5" l="1"/>
  <c r="K143" i="5" s="1"/>
  <c r="E143" i="5"/>
  <c r="L143" i="5" s="1"/>
  <c r="E153" i="5"/>
  <c r="E164" i="5" s="1"/>
  <c r="C153" i="5"/>
  <c r="E147" i="5"/>
  <c r="C147" i="5"/>
  <c r="E141" i="5"/>
  <c r="C141" i="5"/>
  <c r="E130" i="5"/>
  <c r="C130" i="5"/>
  <c r="E123" i="5"/>
  <c r="C123" i="5"/>
  <c r="H31" i="3"/>
  <c r="H26" i="3"/>
  <c r="F29" i="2"/>
  <c r="H29" i="2"/>
  <c r="H21" i="2"/>
  <c r="F21" i="2"/>
  <c r="H33" i="3" l="1"/>
  <c r="K108" i="5"/>
  <c r="F31" i="1"/>
  <c r="F45" i="1" s="1"/>
  <c r="C26" i="4" l="1"/>
  <c r="C34" i="4" s="1"/>
  <c r="K126" i="5" l="1"/>
  <c r="L126" i="5" l="1"/>
  <c r="F31" i="3" l="1"/>
  <c r="L193" i="5" l="1"/>
  <c r="C164" i="5" l="1"/>
  <c r="H16" i="3"/>
  <c r="H35" i="3" l="1"/>
  <c r="H41" i="3" s="1"/>
  <c r="L149" i="5" l="1"/>
  <c r="B13" i="3" l="1"/>
  <c r="B13" i="4" s="1"/>
  <c r="K137" i="5" l="1"/>
  <c r="L137" i="5"/>
  <c r="L108" i="5"/>
  <c r="F32" i="2"/>
  <c r="H31" i="1"/>
  <c r="D25" i="4" l="1"/>
  <c r="E25" i="4" s="1"/>
  <c r="E26" i="4" s="1"/>
  <c r="F19" i="3"/>
  <c r="H37" i="1"/>
  <c r="H39" i="1"/>
  <c r="H32" i="2"/>
  <c r="H39" i="2" s="1"/>
  <c r="B12" i="3"/>
  <c r="B12" i="4" s="1"/>
  <c r="H27" i="4" l="1"/>
  <c r="H46" i="1"/>
  <c r="H45" i="1"/>
  <c r="H17" i="4"/>
  <c r="H26" i="4"/>
  <c r="F46" i="1"/>
  <c r="F39" i="2"/>
  <c r="C117" i="5"/>
  <c r="C119" i="5"/>
  <c r="C120" i="5" s="1"/>
  <c r="F16" i="3" l="1"/>
  <c r="B9" i="3" l="1"/>
  <c r="K193" i="5" l="1"/>
  <c r="F26" i="3" l="1"/>
  <c r="F33" i="3" s="1"/>
  <c r="F35" i="3" l="1"/>
  <c r="F41" i="3" s="1"/>
  <c r="K19" i="1"/>
  <c r="D26" i="4"/>
  <c r="D34" i="4" s="1"/>
</calcChain>
</file>

<file path=xl/sharedStrings.xml><?xml version="1.0" encoding="utf-8"?>
<sst xmlns="http://schemas.openxmlformats.org/spreadsheetml/2006/main" count="749" uniqueCount="334">
  <si>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</si>
  <si>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</si>
  <si>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</si>
  <si>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</si>
  <si>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</si>
  <si>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</si>
  <si>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</si>
  <si>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</si>
  <si>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</si>
  <si>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</si>
  <si>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</si>
  <si>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5.3</t>
  </si>
  <si>
    <t>5.2</t>
  </si>
  <si>
    <t>Inversiones</t>
  </si>
  <si>
    <t>5.1</t>
  </si>
  <si>
    <t xml:space="preserve">Disponibilidades </t>
  </si>
  <si>
    <t>Activo</t>
  </si>
  <si>
    <t>Nota</t>
  </si>
  <si>
    <t>(en dólares)</t>
  </si>
  <si>
    <t>Estado del activo neto</t>
  </si>
  <si>
    <t>Total egresos</t>
  </si>
  <si>
    <t xml:space="preserve">Egresos por operaciones y servicios de personas relacionadas </t>
  </si>
  <si>
    <t>Otros egresos</t>
  </si>
  <si>
    <t>Comisión por administración</t>
  </si>
  <si>
    <t>Egresos</t>
  </si>
  <si>
    <t>Total ingresos</t>
  </si>
  <si>
    <t>Otros ingresos</t>
  </si>
  <si>
    <t>Resultado por tenencia de inversiones</t>
  </si>
  <si>
    <t>Ingresos</t>
  </si>
  <si>
    <t>Estado de ingresos y egresos</t>
  </si>
  <si>
    <t>3.8</t>
  </si>
  <si>
    <t>Aumento (o disminución) neto de efectivo y sus equivalentes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</si>
  <si>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</si>
  <si>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</si>
  <si>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</si>
  <si>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</si>
  <si>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</si>
  <si>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</si>
  <si>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</si>
  <si>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</si>
  <si>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</si>
  <si>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</si>
  <si>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</si>
  <si>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</si>
  <si>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</si>
  <si>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</si>
  <si>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</si>
  <si>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</si>
  <si>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</si>
  <si>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</si>
  <si>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</si>
  <si>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</si>
  <si>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</si>
  <si>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</si>
  <si>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</si>
  <si>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Paraguay</t>
  </si>
  <si>
    <t>Sector</t>
  </si>
  <si>
    <t>Emisor</t>
  </si>
  <si>
    <t>5.2  Inversiones</t>
  </si>
  <si>
    <t>Total disponibilidades</t>
  </si>
  <si>
    <t>Puente Casa de Bolsa S.A.</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</si>
  <si>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</si>
  <si>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</si>
  <si>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</si>
  <si>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</si>
  <si>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</si>
  <si>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</si>
  <si>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</si>
  <si>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</si>
  <si>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</si>
  <si>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</si>
  <si>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</si>
  <si>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</si>
  <si>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</si>
  <si>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</si>
  <si>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</si>
  <si>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</si>
  <si>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</si>
  <si>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</si>
  <si>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</si>
  <si>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</si>
  <si>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</si>
  <si>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</si>
  <si>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</si>
  <si>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</si>
  <si>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</si>
  <si>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</si>
  <si>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</si>
  <si>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</si>
  <si>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</si>
  <si>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</si>
  <si>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</si>
  <si>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</si>
  <si>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</si>
  <si>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Honorario por administración</t>
  </si>
  <si>
    <t>Principales políticas y criterios contables aplicados</t>
  </si>
  <si>
    <t>Fondo de Inversión Financiero en Bienes de Capital</t>
  </si>
  <si>
    <t>(En dólares)</t>
  </si>
  <si>
    <t>El Fondo de Inversión Financiero en Bienes de Capital es un fondo de inversión, administrado por Puente Administradora de Fondos Patrimoniales de Inversión S.A.</t>
  </si>
  <si>
    <t>El Fondo fue creado con el objeto de invertir en instrumentos privados, consistentes en contratos de cesión de crédito y títulos de deuda privada emitidos por concesionarias de vehículo o maquinarias, como también en valores de renta fija (públicos o privados) y otros activos contemplados en la normativa vigente.</t>
  </si>
  <si>
    <t>La comisión de administración representa un gasto a cargo del Fondo correspondiente al 1,25 % anual + IVA. La comisión de Administración, se devenga diariamente sobre el Patrimonio del Fondo actualizado.</t>
  </si>
  <si>
    <t>5.  Cuentas por cobrar</t>
  </si>
  <si>
    <t>3.7  Política de reconocimiento de ingresos y gastos</t>
  </si>
  <si>
    <t>5.4</t>
  </si>
  <si>
    <t>Otros créditos</t>
  </si>
  <si>
    <t>5.5</t>
  </si>
  <si>
    <t>Acreedores varios</t>
  </si>
  <si>
    <t>5.6</t>
  </si>
  <si>
    <t>Provisiones</t>
  </si>
  <si>
    <t>Total otros créditos</t>
  </si>
  <si>
    <t>Total acreedores varios</t>
  </si>
  <si>
    <t>-</t>
  </si>
  <si>
    <t>5.8</t>
  </si>
  <si>
    <t>5.7</t>
  </si>
  <si>
    <t>Total provisiones</t>
  </si>
  <si>
    <t>Total otros egresos</t>
  </si>
  <si>
    <t>Los estados financieros han sido preparados de acuerdo con Normas de Información Financiera, emitidas por el Consejo de Contadores Públicos del Paraguay, y con las normas de valuación y exposición establecidos por la Comisión Nacional de Valores.</t>
  </si>
  <si>
    <t>Cesión de cartera</t>
  </si>
  <si>
    <t>Incluyen inversiones sin mercado activo las cuales se amortizan en base a las fechas de vencimiento de los pagarés que integran cada compra. Se adquieren a tasa de descuento y se valúan a su valor de compra mas el interés devengado.</t>
  </si>
  <si>
    <t>Distribución de dividendos</t>
  </si>
  <si>
    <t>Tipo de Instrumento</t>
  </si>
  <si>
    <t>Código del Instrumento</t>
  </si>
  <si>
    <t>RUC del Emisor</t>
  </si>
  <si>
    <t>Calificación de Riesgo</t>
  </si>
  <si>
    <t>País</t>
  </si>
  <si>
    <t>Fecha de Compra</t>
  </si>
  <si>
    <t>Fecha de Vencimiento</t>
  </si>
  <si>
    <t>Cantidad</t>
  </si>
  <si>
    <t>Valor Nominal</t>
  </si>
  <si>
    <t>Valor de Compra</t>
  </si>
  <si>
    <t>Valor Contable</t>
  </si>
  <si>
    <t>CDCCENSU01</t>
  </si>
  <si>
    <t>80013664-0</t>
  </si>
  <si>
    <t>Comercial</t>
  </si>
  <si>
    <t>CDCCENSU02</t>
  </si>
  <si>
    <t>CDCCENSU03</t>
  </si>
  <si>
    <t>CDCCENSU04</t>
  </si>
  <si>
    <t>80021359-9</t>
  </si>
  <si>
    <t>CDCDIVISA02</t>
  </si>
  <si>
    <t>80030724-0</t>
  </si>
  <si>
    <t>CDCRIEDER01</t>
  </si>
  <si>
    <t>80002612-8</t>
  </si>
  <si>
    <t>CDCRIEDER02</t>
  </si>
  <si>
    <t>CDCRIEDER03</t>
  </si>
  <si>
    <t>CDCTAPELOG01</t>
  </si>
  <si>
    <t>80057138-0</t>
  </si>
  <si>
    <t>CDCTAPE01</t>
  </si>
  <si>
    <t>80014552-6</t>
  </si>
  <si>
    <t>CDCTAPE02</t>
  </si>
  <si>
    <t>CDCTAPE03</t>
  </si>
  <si>
    <t>CDCTAPE04</t>
  </si>
  <si>
    <t>80067095-7</t>
  </si>
  <si>
    <t>CDCTIMBO02</t>
  </si>
  <si>
    <t>CDCTIMBO03</t>
  </si>
  <si>
    <t>CDCMASI02</t>
  </si>
  <si>
    <t>El Fondo contrata a una empresa especializada que preste el servicio de custodia de los pagarés y documentos privados que formen parte de los créditos cedidos a favor del Fondo. Para el traslado, digitalización y entrega de los documentos desde los concesionarios al depositario, se contrata además una empresa especializada para esta labor, a fin de asegurar una adecuada gestión y custodia de los activos.</t>
  </si>
  <si>
    <t>CDCRIEDER04</t>
  </si>
  <si>
    <t>CDCTIMBO04</t>
  </si>
  <si>
    <t>CDCMASI03</t>
  </si>
  <si>
    <t>CDCRIEDER05</t>
  </si>
  <si>
    <t>CDCDIVISA05</t>
  </si>
  <si>
    <t>CDCRIEDER06</t>
  </si>
  <si>
    <t>3.7</t>
  </si>
  <si>
    <t>CDCMASI04</t>
  </si>
  <si>
    <t>5.9 Otros egresos</t>
  </si>
  <si>
    <t>Para la preparación del estado de flujos de efectivo, el concepto del disponibilidades, comprende el efectivo y equivalentes.</t>
  </si>
  <si>
    <t>Las políticas y procedimientos aplicados para la preparación de los presentes estados financieros, no presentan cambios respectos a los utilizados en el ejercicio anterior.</t>
  </si>
  <si>
    <t xml:space="preserve">Amortizaciones a cobrar </t>
  </si>
  <si>
    <t>CDCTAPE05</t>
  </si>
  <si>
    <t>CDCDIVISA08</t>
  </si>
  <si>
    <t>CDCMASI06</t>
  </si>
  <si>
    <t>CDCMASI07</t>
  </si>
  <si>
    <t>CDCTAPE06</t>
  </si>
  <si>
    <t>5.2 - NOTA INVERSIONES</t>
  </si>
  <si>
    <t>CDCMASI08</t>
  </si>
  <si>
    <t>CDCTAPE07</t>
  </si>
  <si>
    <t>CDCMASI09</t>
  </si>
  <si>
    <t>CDCMASI10</t>
  </si>
  <si>
    <t>CDCMASI11</t>
  </si>
  <si>
    <t>CDCTAPE08</t>
  </si>
  <si>
    <t>CDCDIVISA09</t>
  </si>
  <si>
    <t>CDCMASI12</t>
  </si>
  <si>
    <t xml:space="preserve">Gastos de custodia </t>
  </si>
  <si>
    <t>CDCVICAR01</t>
  </si>
  <si>
    <t>80001433-2</t>
  </si>
  <si>
    <t>VICAR SA</t>
  </si>
  <si>
    <t>CDCTAPELOG03</t>
  </si>
  <si>
    <t>CDCTIMBO05</t>
  </si>
  <si>
    <t>CDCDIVISA10</t>
  </si>
  <si>
    <t>CDCVICAR02</t>
  </si>
  <si>
    <t>CDCMASI13</t>
  </si>
  <si>
    <t>CDCTIMBO06</t>
  </si>
  <si>
    <t>Fondos, Bonos y Títulos</t>
  </si>
  <si>
    <t>Incluyen inversiones en títulos de renta fija, bonos y CDA, con mercado activo, las cuales se valúan a su valor de compras mas el devengo de intereses; e inversiones en fondos mutuos las cuales se valúan al valor actual del mismo.</t>
  </si>
  <si>
    <t>Tasa de Interés Nominal</t>
  </si>
  <si>
    <t>Solar Banco SAE</t>
  </si>
  <si>
    <t>Anticipo de clientes</t>
  </si>
  <si>
    <t xml:space="preserve">Gastos de auditoria </t>
  </si>
  <si>
    <t>Gastos varios</t>
  </si>
  <si>
    <t>CDCTIMBO07</t>
  </si>
  <si>
    <t>CDCVICAR03</t>
  </si>
  <si>
    <t>CDCTRACTO1</t>
  </si>
  <si>
    <t>80027587-0</t>
  </si>
  <si>
    <t>CDCTAPE10</t>
  </si>
  <si>
    <t>CDCVICAR04</t>
  </si>
  <si>
    <t>CDCTAPE11</t>
  </si>
  <si>
    <t>Flujo de efectivo neto utilizado por actividades de financiamiento</t>
  </si>
  <si>
    <t>Abril</t>
  </si>
  <si>
    <t>Mayo</t>
  </si>
  <si>
    <t>Junio</t>
  </si>
  <si>
    <t>Honorarios profesional</t>
  </si>
  <si>
    <t>2do trimestre</t>
  </si>
  <si>
    <t>3er trimestre</t>
  </si>
  <si>
    <t>Julio</t>
  </si>
  <si>
    <t>Agosto</t>
  </si>
  <si>
    <t>Septiembre</t>
  </si>
  <si>
    <t>CERTIFICADO DE DEPOSITO DE AHORRO</t>
  </si>
  <si>
    <t>Financiero</t>
  </si>
  <si>
    <t>AA-py Estable</t>
  </si>
  <si>
    <t>5.5  Comisiones a pagar a la administradora</t>
  </si>
  <si>
    <t>5.6  Acreedores varios</t>
  </si>
  <si>
    <t>5.7 Provisiones</t>
  </si>
  <si>
    <t>5.4 Otros Créditos</t>
  </si>
  <si>
    <t>Gastos de auditoria a devengar</t>
  </si>
  <si>
    <t>Gastos de custodia a devengar</t>
  </si>
  <si>
    <t>Gastos por verificación documental a devengar</t>
  </si>
  <si>
    <t>Gastos mantenimiento de sistemas a devengar</t>
  </si>
  <si>
    <t>Cuentas a cobrar</t>
  </si>
  <si>
    <t>5.3 Cuentas a cobrar</t>
  </si>
  <si>
    <t>31.12.2024</t>
  </si>
  <si>
    <t>Créditos Fiscales</t>
  </si>
  <si>
    <t>Saldos finales al 31.12.2024</t>
  </si>
  <si>
    <t xml:space="preserve">Gastos varios a devengar </t>
  </si>
  <si>
    <t>Gastos por honorarios profesionales a devengar</t>
  </si>
  <si>
    <t xml:space="preserve">Honorarios Profesionales </t>
  </si>
  <si>
    <t xml:space="preserve">Gastos varios </t>
  </si>
  <si>
    <t>4to trimestre</t>
  </si>
  <si>
    <t>Octubre</t>
  </si>
  <si>
    <t>Noviembre</t>
  </si>
  <si>
    <t>Diciembre</t>
  </si>
  <si>
    <t>PAGARE</t>
  </si>
  <si>
    <t>Total inversiones 31.12.2024</t>
  </si>
  <si>
    <t xml:space="preserve">Estados financieros correspondientes al ejercicio finalizado </t>
  </si>
  <si>
    <t>Resultado del ejercicio</t>
  </si>
  <si>
    <t>Hechos posteriores al cierre del ejercicio</t>
  </si>
  <si>
    <t>el 31 de diciembre de 2025</t>
  </si>
  <si>
    <t>al 31 de diciembre de 2025</t>
  </si>
  <si>
    <t>Presentado en forma comparativa con el ejercicio finalizado el 31 de diciembre de 2024</t>
  </si>
  <si>
    <t>31.12.2025</t>
  </si>
  <si>
    <t>Presentado en forma comparativa con el ejercicio anterior finalizado el 31 de diciembre de 2024</t>
  </si>
  <si>
    <t>Saldos finales al 31.12.2025</t>
  </si>
  <si>
    <t>Los presentes estados financieros del Fondo, comprenden el Estado del Activo Neto, Estado de Ingresos y Egresos, Estado de Flujos de Efectivo y Estado de Variación del Activo Neto por el período comprendido entre el 1 de enero y el 31 de diciembre de 2025.</t>
  </si>
  <si>
    <t>Se presentan en forma comparativa con los correspondientes al ejercicio finalizado el 31 de diciembre de 2024.</t>
  </si>
  <si>
    <t>A la fecha de emisión de los presentes estados financieros, no han ocurrido hechos significativos que impliquen alteraciones significativas a la estructura patrimonial o financiera o, a los resultados del Fondo al 31 de diciembre de 2025.</t>
  </si>
  <si>
    <t>Otros asuntos relevantes</t>
  </si>
  <si>
    <t>Con fecha 27 de marzo de 2025, en Asamblea Extraordinaria de Participes se aprobó dar inicio y autorizar el proceso de liquidación del Fondo. La decisión adoptada corresponde a la coyuntura actual de tasas de los mercados internacionales. Asimismo se aprueba la designación de Puente AFPISA como Liquidador del Fondo.</t>
  </si>
  <si>
    <t>Nota 8</t>
  </si>
  <si>
    <t>Total inversiones 31.12.2025</t>
  </si>
  <si>
    <t>BC1298</t>
  </si>
  <si>
    <t>80024928-3</t>
  </si>
  <si>
    <t>BANCO ATLAS S.A.</t>
  </si>
  <si>
    <t>AApy Estable</t>
  </si>
  <si>
    <t>BC1299</t>
  </si>
  <si>
    <t>AA2792BAM</t>
  </si>
  <si>
    <t>80009515-4</t>
  </si>
  <si>
    <t>BANCO BASA SA</t>
  </si>
  <si>
    <t>AA3025USD</t>
  </si>
  <si>
    <t>80016889-5</t>
  </si>
  <si>
    <t>INTERFISA BANCO SAECA</t>
  </si>
  <si>
    <t>Apy Estable</t>
  </si>
  <si>
    <t>BC1255</t>
  </si>
  <si>
    <t>EA5396</t>
  </si>
  <si>
    <t>80022570-8</t>
  </si>
  <si>
    <t>BANCO FAMILIAR SAECA</t>
  </si>
  <si>
    <t>AA1313FIC</t>
  </si>
  <si>
    <t>80081330-8</t>
  </si>
  <si>
    <t>FINANCIERA FIC SOCIEDAD ANONIMA EMISORA DE CAPITAL ABIERTO</t>
  </si>
  <si>
    <t>A-py Estable</t>
  </si>
  <si>
    <t>AA1314FIC</t>
  </si>
  <si>
    <t>AA1315FIC</t>
  </si>
  <si>
    <t>AA1316FIC</t>
  </si>
  <si>
    <t>AA1317FIC</t>
  </si>
  <si>
    <t>AA1318FIC</t>
  </si>
  <si>
    <t>EA5399</t>
  </si>
  <si>
    <t>EA5403</t>
  </si>
  <si>
    <t>EA5394</t>
  </si>
  <si>
    <t>EA5395</t>
  </si>
  <si>
    <t>LA1225</t>
  </si>
  <si>
    <t>80044227-0</t>
  </si>
  <si>
    <t>BANCO GNB PARAGUAY SOCIEDAD ANONIMA EMISORA DE CAPITAL ABIERTO</t>
  </si>
  <si>
    <t>AA+py Estable</t>
  </si>
  <si>
    <t>BE1606</t>
  </si>
  <si>
    <t>80034461-8</t>
  </si>
  <si>
    <t>SUDAMERIS BANK SAECA</t>
  </si>
  <si>
    <t>AA+py Fuerte</t>
  </si>
  <si>
    <t>BE1607</t>
  </si>
  <si>
    <t>BE1608</t>
  </si>
  <si>
    <t>BE1614</t>
  </si>
  <si>
    <t>DIVISA AUTOMOTORES SA</t>
  </si>
  <si>
    <t>RIEDER Y CIA. SACI</t>
  </si>
  <si>
    <t>TAPE LOGISTICA S.A.</t>
  </si>
  <si>
    <t>TAPE RUVICHA SA EMISORA DE CAPITAL ABIERTO</t>
  </si>
  <si>
    <t>CATHAY SOCIEDAD ANONIMA EMISORA</t>
  </si>
  <si>
    <t>MARTIN MASI AUTOMOVILES SA</t>
  </si>
  <si>
    <t>TRACTO AGRO VIAL S.A.E</t>
  </si>
  <si>
    <t>por el ejercicio finalizado al 31 de diciembre de 2025</t>
  </si>
  <si>
    <t>al ejercicio finalizado el 31 de diciembre de 2025</t>
  </si>
  <si>
    <t>Disminución / (Incremento) de inversiones</t>
  </si>
  <si>
    <t>(Incremento) / Disminución de cuentas a cobrar</t>
  </si>
  <si>
    <t>(Disminución) / Incremento de cuentas por pagar</t>
  </si>
  <si>
    <t>(Disminución) / Incremento de otros pasivos</t>
  </si>
  <si>
    <t>Efectivo y su equivalente al comienzo del ejercicio</t>
  </si>
  <si>
    <t>Efectivo y su equivalente al cierre del ejercicio</t>
  </si>
  <si>
    <t>Rescates (Nota 7)</t>
  </si>
  <si>
    <t>1.2  Autorización para funcionamiento</t>
  </si>
  <si>
    <t>La Superintendencia de Valores (antes CNV) aprobó su registro y su reglamento interno con fecha 25 de enero de 2021 mediante Resolución CNV N° 2 E/21.</t>
  </si>
  <si>
    <t xml:space="preserve">1.3  Política de Inversión </t>
  </si>
  <si>
    <t>El Fondo se constituye con el propósito de otorgar rentabilidad en Dólares Americanos con especial enfoque al segmento de cartera crediticia generada sobre contratos de cesión de créditos y títulos de deuda privada emitidos por concesionarios. Los Fondos invertidos por los cuotapartistas serán invertidos en carteras con activos crediticios privados con un plazo de hasta un máximo de 60 meses, y con un plazo mayor para las inversiones en otros activos, estimados desde la fecha de adquisición de la cartera por el Fondos. 
El Fondo centrará sus inversiones únicamente sobre activos autorizados de acuerdo a lo establecido en el Reglamento Interno y atendiendo a los limites mínimos y máximos establecidos por tipo de instrumento en relación con el activo total del Fondos</t>
  </si>
  <si>
    <t xml:space="preserve">El Fondo tendrá como política que, como máximo, el 25% (veinte y cinco por ciento) de sus activos sean activos considerados de alta liquidez para efectos de solventar los gastos establecidos en el Reglamento, aprovechar oportunidades de inversión, pagar la remuneración de la administración y otros gastos necesarios para el funcionamiento del Fondo. 
</t>
  </si>
  <si>
    <t>1.1  Naturaleza Jurídica y Características del Fondo</t>
  </si>
  <si>
    <t>2.1 Información general de la Sociedad Administradora</t>
  </si>
  <si>
    <t>2.2 Entidad encargada de la custodia de títulos</t>
  </si>
  <si>
    <t xml:space="preserve">De acuerdo al Reglamento Interno aprobado del Fondo, 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</si>
  <si>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</si>
  <si>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</si>
  <si>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</si>
  <si>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Mantenimiento de sistema informático</t>
  </si>
  <si>
    <t>Gastos por verificación documental</t>
  </si>
  <si>
    <t xml:space="preserve">Gastos por calificación de riesgo </t>
  </si>
  <si>
    <t>CENSU (*)</t>
  </si>
  <si>
    <t>(*) Se encuentran en trámite procesos judiciales de cobro contra los libradores de pagarés, por un capital total reclamado de USD 26.214.</t>
  </si>
  <si>
    <t>Distribución de utilidades (Nota 7)</t>
  </si>
  <si>
    <t>En fecha 09 de abril de 2025 se realizo el pago de dividendos por  un total de USD 453.853,94 conforme la aprobación de la cuenta anual del fondo y de los estados financieros correspondiente del ejercicio cerrado al 31 de diciembre de 2024 realizada en Asamblea Ordinaria de Participes de fecha 27 de marzo del 2025.</t>
  </si>
  <si>
    <t>Conforme el Acta de Directorio N° 148 de fecha 14 de octubre del 2025 se procedió al pago parcial con cargo al patrimonio liquido disponible del Fondo en proporción a las participaciones de cada cuotapartista según los registros a la fecha de corte por un total de USD 4.681.804 acorde al Plan Técnico de Liquidación presentado por Puente AFPISA,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</si>
</sst>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 numFmtId="174" formatCode="_-* #,##0.0000_-;\-* #,##0.0000_-;_-* &quot;-&quot;??_-;_-@_-"/>
    <numFmt numFmtId="175" formatCode="dd/mm/yyyy;@"/>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6"/>
      <color theme="1"/>
      <name val="Arial"/>
      <family val="2"/>
    </font>
    <font>
      <sz val="18"/>
      <color theme="1"/>
      <name val="Arial"/>
      <family val="2"/>
    </font>
    <font>
      <sz val="11"/>
      <color theme="0"/>
      <name val="Calibri"/>
      <family val="2"/>
      <scheme val="minor"/>
    </font>
    <font>
      <sz val="9"/>
      <color theme="1"/>
      <name val="Arial"/>
      <family val="2"/>
    </font>
    <font>
      <sz val="11"/>
      <color rgb="FF000000"/>
      <name val="Calibri"/>
      <family val="2"/>
    </font>
    <font>
      <u/>
      <sz val="11"/>
      <color theme="10"/>
      <name val="Calibri"/>
      <family val="2"/>
      <scheme val="minor"/>
    </font>
    <font>
      <sz val="11"/>
      <color theme="1"/>
      <name val="Calibri"/>
      <family val="2"/>
    </font>
    <font>
      <sz val="8"/>
      <name val="Arial"/>
      <family val="2"/>
    </font>
    <font>
      <sz val="8"/>
      <color rgb="FF000000"/>
      <name val="Arial"/>
      <family val="2"/>
    </font>
    <font>
      <b/>
      <sz val="8"/>
      <color rgb="FF000000"/>
      <name val="Arial"/>
      <family val="2"/>
    </font>
    <font>
      <sz val="8"/>
      <color theme="1"/>
      <name val="Arial"/>
      <family val="2"/>
    </font>
    <font>
      <b/>
      <sz val="8"/>
      <color rgb="FFFFFFFF"/>
      <name val="Arial"/>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cellStyleXfs>
  <cellXfs count="271">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7"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0" fontId="3" fillId="0" borderId="0" xfId="0" applyFont="1" applyFill="1" applyBorder="1" applyAlignment="1">
      <alignment vertical="center" wrapText="1"/>
    </xf>
    <xf numFmtId="165" fontId="3" fillId="0" borderId="3" xfId="0" applyNumberFormat="1" applyFont="1" applyBorder="1" applyAlignment="1">
      <alignment vertical="center"/>
    </xf>
    <xf numFmtId="41" fontId="3" fillId="0" borderId="0" xfId="2" applyFont="1" applyFill="1" applyBorder="1" applyAlignment="1">
      <alignment vertical="center" wrapText="1"/>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2" fillId="0" borderId="0" xfId="2"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166" fontId="3" fillId="0" borderId="0" xfId="1" quotePrefix="1" applyNumberFormat="1" applyFont="1" applyFill="1" applyBorder="1"/>
    <xf numFmtId="0" fontId="2" fillId="0" borderId="0" xfId="0" quotePrefix="1" applyFont="1" applyFill="1" applyBorder="1"/>
    <xf numFmtId="0" fontId="3" fillId="0" borderId="0" xfId="0" quotePrefix="1" applyFont="1" applyFill="1" applyBorder="1"/>
    <xf numFmtId="41" fontId="2" fillId="0" borderId="4" xfId="2" applyFont="1" applyFill="1" applyBorder="1" applyAlignment="1">
      <alignment vertical="center" wrapText="1"/>
    </xf>
    <xf numFmtId="41" fontId="2" fillId="0" borderId="0" xfId="2" applyFont="1" applyFill="1" applyBorder="1"/>
    <xf numFmtId="41" fontId="3" fillId="0" borderId="0" xfId="2"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5" fontId="3" fillId="0" borderId="3" xfId="4" applyFont="1" applyFill="1" applyBorder="1" applyAlignment="1">
      <alignment vertical="center"/>
    </xf>
    <xf numFmtId="165" fontId="3" fillId="0" borderId="4" xfId="0" applyNumberFormat="1" applyFont="1" applyFill="1" applyBorder="1" applyAlignment="1">
      <alignment vertical="center" wrapText="1"/>
    </xf>
    <xf numFmtId="165" fontId="2" fillId="2" borderId="4" xfId="4" applyFont="1" applyFill="1" applyBorder="1" applyAlignment="1">
      <alignment vertical="center"/>
    </xf>
    <xf numFmtId="165"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69" fontId="3" fillId="0" borderId="0" xfId="6" applyNumberFormat="1" applyFont="1" applyFill="1" applyBorder="1" applyAlignment="1">
      <alignment horizontal="center" wrapText="1"/>
    </xf>
    <xf numFmtId="169" fontId="2"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165" fontId="3" fillId="0" borderId="5" xfId="4" applyFont="1" applyBorder="1"/>
    <xf numFmtId="0" fontId="3" fillId="0" borderId="6" xfId="0" applyFont="1" applyBorder="1" applyAlignment="1">
      <alignment wrapText="1"/>
    </xf>
    <xf numFmtId="165" fontId="2" fillId="0" borderId="7" xfId="4" applyFont="1" applyBorder="1"/>
    <xf numFmtId="165" fontId="2" fillId="0" borderId="6" xfId="4" applyFont="1" applyBorder="1"/>
    <xf numFmtId="165" fontId="3" fillId="0" borderId="6" xfId="4" applyFont="1" applyBorder="1"/>
    <xf numFmtId="0" fontId="2" fillId="0" borderId="6" xfId="0" applyFont="1" applyBorder="1" applyAlignment="1">
      <alignment vertical="center" wrapText="1"/>
    </xf>
    <xf numFmtId="165" fontId="3" fillId="0" borderId="7" xfId="4" applyFont="1" applyBorder="1"/>
    <xf numFmtId="0" fontId="2" fillId="0" borderId="7" xfId="0" applyFont="1" applyBorder="1" applyAlignment="1">
      <alignment wrapText="1"/>
    </xf>
    <xf numFmtId="165"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3" fillId="0" borderId="5"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23" fillId="0" borderId="0" xfId="0" applyFont="1" applyAlignment="1">
      <alignment vertical="center"/>
    </xf>
    <xf numFmtId="0" fontId="22" fillId="4" borderId="0" xfId="0" applyFont="1" applyFill="1" applyAlignment="1">
      <alignment horizontal="right" vertical="center" wrapText="1"/>
    </xf>
    <xf numFmtId="3" fontId="22" fillId="4" borderId="11" xfId="0" applyNumberFormat="1" applyFont="1" applyFill="1" applyBorder="1" applyAlignment="1">
      <alignment horizontal="right" vertical="center"/>
    </xf>
    <xf numFmtId="0" fontId="22" fillId="4" borderId="0" xfId="0" applyFont="1" applyFill="1" applyAlignment="1">
      <alignment vertical="center"/>
    </xf>
    <xf numFmtId="0" fontId="20" fillId="4" borderId="0" xfId="0" applyFont="1" applyFill="1" applyAlignment="1">
      <alignment horizontal="right" vertical="center" wrapText="1"/>
    </xf>
    <xf numFmtId="3" fontId="20" fillId="4" borderId="1" xfId="0" applyNumberFormat="1" applyFont="1" applyFill="1" applyBorder="1" applyAlignment="1">
      <alignment horizontal="right" vertical="center"/>
    </xf>
    <xf numFmtId="0" fontId="20" fillId="4" borderId="0" xfId="0" applyFont="1" applyFill="1" applyAlignment="1">
      <alignment vertical="center"/>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5" fillId="0" borderId="0" xfId="0" applyFont="1" applyAlignment="1">
      <alignment horizontal="center" vertical="center"/>
    </xf>
    <xf numFmtId="0" fontId="0" fillId="0" borderId="0" xfId="0" applyAlignment="1">
      <alignment horizontal="center"/>
    </xf>
    <xf numFmtId="0" fontId="7" fillId="0" borderId="0" xfId="0" applyFont="1" applyAlignment="1">
      <alignment horizontal="center" vertical="center"/>
    </xf>
    <xf numFmtId="0" fontId="26" fillId="0" borderId="0" xfId="0" applyFont="1"/>
    <xf numFmtId="0" fontId="22" fillId="4" borderId="0" xfId="0" applyFont="1" applyFill="1" applyBorder="1" applyAlignment="1">
      <alignment horizontal="center" vertical="center"/>
    </xf>
    <xf numFmtId="4" fontId="20" fillId="0" borderId="4" xfId="0" applyNumberFormat="1" applyFont="1" applyBorder="1" applyAlignment="1">
      <alignment horizontal="right" vertical="center"/>
    </xf>
    <xf numFmtId="165" fontId="2" fillId="0" borderId="0" xfId="0" applyNumberFormat="1" applyFont="1" applyAlignment="1">
      <alignment wrapText="1"/>
    </xf>
    <xf numFmtId="3" fontId="27" fillId="0" borderId="0" xfId="0" applyNumberFormat="1" applyFont="1"/>
    <xf numFmtId="0" fontId="27"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41" fontId="4" fillId="4" borderId="0" xfId="2" applyFont="1" applyFill="1" applyBorder="1" applyAlignment="1">
      <alignment horizontal="right" vertical="center"/>
    </xf>
    <xf numFmtId="41" fontId="0" fillId="0" borderId="0" xfId="0" applyNumberFormat="1" applyBorder="1"/>
    <xf numFmtId="41" fontId="0" fillId="0" borderId="0" xfId="2" applyFont="1"/>
    <xf numFmtId="168" fontId="9" fillId="3" borderId="0" xfId="5" applyNumberFormat="1" applyFont="1" applyFill="1" applyBorder="1" applyAlignment="1" applyProtection="1">
      <alignment horizontal="left" wrapText="1"/>
    </xf>
    <xf numFmtId="0" fontId="2" fillId="0" borderId="0" xfId="0" applyFont="1" applyFill="1" applyBorder="1" applyAlignment="1">
      <alignment horizontal="center"/>
    </xf>
    <xf numFmtId="165" fontId="17" fillId="0" borderId="0" xfId="7" applyNumberFormat="1" applyFont="1"/>
    <xf numFmtId="0" fontId="5" fillId="0" borderId="0" xfId="0" applyFont="1" applyAlignment="1">
      <alignment horizontal="center" vertical="center"/>
    </xf>
    <xf numFmtId="168" fontId="11" fillId="3" borderId="0" xfId="5" applyNumberFormat="1" applyFont="1" applyFill="1" applyBorder="1" applyAlignment="1" applyProtection="1">
      <alignment wrapText="1"/>
    </xf>
    <xf numFmtId="0" fontId="2" fillId="0" borderId="0" xfId="0" applyFont="1" applyAlignment="1">
      <alignment horizontal="left" vertical="center"/>
    </xf>
    <xf numFmtId="41" fontId="20" fillId="0" borderId="0" xfId="2" applyFont="1" applyAlignment="1">
      <alignment horizontal="right" vertical="center"/>
    </xf>
    <xf numFmtId="41" fontId="20" fillId="0" borderId="4" xfId="2" applyFont="1" applyBorder="1" applyAlignment="1">
      <alignment horizontal="right" vertical="center"/>
    </xf>
    <xf numFmtId="0" fontId="28" fillId="0" borderId="0" xfId="0" applyFont="1" applyFill="1" applyBorder="1"/>
    <xf numFmtId="0" fontId="3" fillId="0" borderId="0" xfId="0" applyFont="1" applyFill="1" applyAlignment="1">
      <alignment vertical="center"/>
    </xf>
    <xf numFmtId="0" fontId="0" fillId="0" borderId="0" xfId="0" applyFill="1"/>
    <xf numFmtId="0" fontId="28" fillId="0" borderId="0" xfId="0" applyFont="1" applyBorder="1"/>
    <xf numFmtId="14" fontId="28" fillId="0" borderId="0" xfId="0" applyNumberFormat="1" applyFont="1" applyFill="1" applyBorder="1"/>
    <xf numFmtId="41" fontId="28" fillId="0" borderId="0" xfId="2" applyFont="1" applyFill="1" applyBorder="1"/>
    <xf numFmtId="171" fontId="28" fillId="0" borderId="0" xfId="2" applyNumberFormat="1" applyFont="1" applyFill="1" applyBorder="1"/>
    <xf numFmtId="0" fontId="30" fillId="0" borderId="0" xfId="11" quotePrefix="1" applyFill="1" applyBorder="1"/>
    <xf numFmtId="0" fontId="31" fillId="0" borderId="0" xfId="0" applyFont="1" applyFill="1" applyBorder="1"/>
    <xf numFmtId="3" fontId="22" fillId="4" borderId="0" xfId="0" applyNumberFormat="1" applyFont="1" applyFill="1" applyBorder="1" applyAlignment="1">
      <alignment horizontal="right" vertical="center"/>
    </xf>
    <xf numFmtId="0" fontId="3" fillId="0" borderId="4" xfId="0" applyFont="1" applyBorder="1" applyAlignment="1">
      <alignment horizontal="center"/>
    </xf>
    <xf numFmtId="0" fontId="3" fillId="0" borderId="0" xfId="0" applyFont="1" applyBorder="1" applyAlignment="1">
      <alignment horizontal="center"/>
    </xf>
    <xf numFmtId="0" fontId="5" fillId="2" borderId="0" xfId="0" applyFont="1" applyFill="1" applyBorder="1" applyAlignment="1">
      <alignment horizontal="left" vertical="center"/>
    </xf>
    <xf numFmtId="0" fontId="3" fillId="0" borderId="4" xfId="0" applyFont="1" applyFill="1" applyBorder="1" applyAlignment="1">
      <alignment horizontal="center" vertical="center"/>
    </xf>
    <xf numFmtId="14" fontId="2" fillId="0" borderId="0" xfId="0" applyNumberFormat="1" applyFont="1" applyAlignment="1"/>
    <xf numFmtId="169" fontId="2" fillId="2" borderId="0" xfId="8" applyNumberFormat="1" applyFont="1" applyFill="1" applyBorder="1"/>
    <xf numFmtId="169" fontId="3" fillId="2" borderId="0" xfId="0" applyNumberFormat="1" applyFont="1" applyFill="1" applyBorder="1"/>
    <xf numFmtId="169" fontId="3" fillId="2" borderId="3" xfId="0" applyNumberFormat="1" applyFont="1" applyFill="1" applyBorder="1"/>
    <xf numFmtId="0" fontId="22" fillId="5" borderId="0" xfId="0" applyFont="1" applyFill="1" applyBorder="1" applyAlignment="1"/>
    <xf numFmtId="14" fontId="22" fillId="5" borderId="4" xfId="0" applyNumberFormat="1" applyFont="1" applyFill="1" applyBorder="1" applyAlignment="1">
      <alignment horizontal="center"/>
    </xf>
    <xf numFmtId="14" fontId="22" fillId="5" borderId="0" xfId="0" applyNumberFormat="1" applyFont="1" applyFill="1" applyBorder="1" applyAlignment="1">
      <alignment horizontal="center"/>
    </xf>
    <xf numFmtId="0" fontId="20" fillId="5" borderId="0" xfId="0" applyFont="1" applyFill="1" applyBorder="1"/>
    <xf numFmtId="169" fontId="20" fillId="5" borderId="0" xfId="8" applyNumberFormat="1" applyFont="1" applyFill="1" applyBorder="1"/>
    <xf numFmtId="0" fontId="22" fillId="5" borderId="0" xfId="0" applyFont="1" applyFill="1" applyBorder="1"/>
    <xf numFmtId="169" fontId="22" fillId="5" borderId="3" xfId="0" applyNumberFormat="1" applyFont="1" applyFill="1" applyBorder="1"/>
    <xf numFmtId="169" fontId="22" fillId="5" borderId="0" xfId="0" applyNumberFormat="1" applyFont="1" applyFill="1" applyBorder="1"/>
    <xf numFmtId="170" fontId="20" fillId="0" borderId="0" xfId="2" applyNumberFormat="1" applyFont="1" applyAlignment="1">
      <alignment horizontal="right" vertical="center"/>
    </xf>
    <xf numFmtId="165" fontId="3" fillId="0" borderId="0" xfId="2" applyNumberFormat="1" applyFont="1" applyFill="1" applyBorder="1" applyAlignment="1">
      <alignment vertical="center" wrapText="1"/>
    </xf>
    <xf numFmtId="4" fontId="20" fillId="0" borderId="0" xfId="0" applyNumberFormat="1" applyFont="1" applyBorder="1" applyAlignment="1">
      <alignment horizontal="right" vertical="center"/>
    </xf>
    <xf numFmtId="0" fontId="2" fillId="0" borderId="0" xfId="0" applyFont="1" applyAlignment="1">
      <alignment horizontal="left" vertical="top" wrapText="1"/>
    </xf>
    <xf numFmtId="41" fontId="3" fillId="0" borderId="0" xfId="2" applyFont="1" applyFill="1" applyBorder="1" applyAlignment="1">
      <alignment vertical="center"/>
    </xf>
    <xf numFmtId="165" fontId="22" fillId="5" borderId="3" xfId="0" applyNumberFormat="1" applyFont="1" applyFill="1" applyBorder="1"/>
    <xf numFmtId="0" fontId="3" fillId="0" borderId="0" xfId="0" applyFont="1" applyAlignment="1">
      <alignment horizontal="left" vertical="top" wrapText="1"/>
    </xf>
    <xf numFmtId="165" fontId="3" fillId="2" borderId="0" xfId="4" applyFont="1" applyFill="1" applyBorder="1" applyAlignment="1">
      <alignment vertical="center"/>
    </xf>
    <xf numFmtId="0" fontId="32" fillId="0" borderId="5" xfId="0" applyNumberFormat="1" applyFont="1" applyFill="1" applyBorder="1" applyAlignment="1">
      <alignment vertical="center"/>
    </xf>
    <xf numFmtId="0" fontId="32" fillId="0" borderId="5" xfId="0" applyNumberFormat="1" applyFont="1" applyFill="1" applyBorder="1" applyAlignment="1">
      <alignment horizontal="center" vertical="center"/>
    </xf>
    <xf numFmtId="173" fontId="32" fillId="0" borderId="5" xfId="1" applyNumberFormat="1" applyFont="1" applyFill="1" applyBorder="1" applyAlignment="1">
      <alignment vertical="center"/>
    </xf>
    <xf numFmtId="43" fontId="32" fillId="0" borderId="5" xfId="1" applyFont="1" applyFill="1" applyBorder="1" applyAlignment="1">
      <alignment vertical="center"/>
    </xf>
    <xf numFmtId="0" fontId="33" fillId="0" borderId="0" xfId="0" applyFont="1" applyFill="1" applyBorder="1"/>
    <xf numFmtId="41" fontId="33" fillId="0" borderId="0" xfId="0" applyNumberFormat="1" applyFont="1" applyFill="1" applyBorder="1"/>
    <xf numFmtId="165" fontId="20" fillId="0" borderId="0" xfId="8" applyNumberFormat="1" applyFont="1" applyFill="1" applyBorder="1"/>
    <xf numFmtId="41" fontId="35" fillId="0" borderId="0" xfId="0" applyNumberFormat="1" applyFont="1" applyFill="1"/>
    <xf numFmtId="0" fontId="0" fillId="2" borderId="0" xfId="0" applyFill="1" applyBorder="1"/>
    <xf numFmtId="0" fontId="31" fillId="2" borderId="0" xfId="0" applyFont="1" applyFill="1" applyBorder="1"/>
    <xf numFmtId="41" fontId="0" fillId="2" borderId="0" xfId="0" applyNumberFormat="1" applyFill="1" applyBorder="1"/>
    <xf numFmtId="170" fontId="31" fillId="2" borderId="0" xfId="2" applyNumberFormat="1" applyFont="1" applyFill="1" applyBorder="1"/>
    <xf numFmtId="41" fontId="29" fillId="2" borderId="0" xfId="2" applyFont="1" applyFill="1" applyBorder="1"/>
    <xf numFmtId="0" fontId="21" fillId="2" borderId="0" xfId="0" applyFont="1" applyFill="1" applyBorder="1"/>
    <xf numFmtId="0" fontId="2" fillId="0" borderId="0" xfId="0" applyFont="1" applyAlignment="1">
      <alignment horizontal="left" vertical="top" wrapText="1"/>
    </xf>
    <xf numFmtId="41" fontId="2" fillId="0" borderId="0" xfId="2" applyNumberFormat="1" applyFont="1" applyFill="1" applyBorder="1" applyAlignment="1">
      <alignment vertical="center" wrapText="1"/>
    </xf>
    <xf numFmtId="41" fontId="3" fillId="0" borderId="2" xfId="2" applyNumberFormat="1" applyFont="1" applyFill="1" applyBorder="1" applyAlignment="1">
      <alignment vertical="center" wrapText="1"/>
    </xf>
    <xf numFmtId="0" fontId="3" fillId="0" borderId="0" xfId="0" applyFont="1" applyBorder="1" applyAlignment="1">
      <alignment wrapText="1"/>
    </xf>
    <xf numFmtId="165" fontId="3" fillId="0" borderId="0" xfId="4" applyFont="1" applyBorder="1"/>
    <xf numFmtId="165" fontId="2" fillId="0" borderId="0" xfId="4" applyFont="1" applyFill="1" applyBorder="1" applyAlignment="1">
      <alignment vertical="center"/>
    </xf>
    <xf numFmtId="165" fontId="2" fillId="0" borderId="4" xfId="4" applyFont="1" applyFill="1" applyBorder="1" applyAlignment="1">
      <alignment vertical="center"/>
    </xf>
    <xf numFmtId="0" fontId="2" fillId="0" borderId="0" xfId="0" applyFont="1" applyAlignment="1">
      <alignment horizontal="left" vertical="top" wrapText="1"/>
    </xf>
    <xf numFmtId="0" fontId="15" fillId="0" borderId="0" xfId="0" applyFont="1" applyFill="1" applyBorder="1" applyAlignment="1">
      <alignment wrapText="1"/>
    </xf>
    <xf numFmtId="0" fontId="15" fillId="0" borderId="0" xfId="0" applyFont="1" applyFill="1" applyBorder="1" applyAlignment="1">
      <alignment vertical="center" wrapText="1"/>
    </xf>
    <xf numFmtId="170" fontId="33" fillId="0" borderId="0" xfId="2" applyNumberFormat="1" applyFont="1" applyFill="1" applyBorder="1"/>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0" xfId="0" applyFont="1" applyFill="1" applyBorder="1" applyAlignment="1">
      <alignment horizontal="center"/>
    </xf>
    <xf numFmtId="170" fontId="20" fillId="0" borderId="4" xfId="2" applyNumberFormat="1" applyFont="1" applyBorder="1" applyAlignment="1">
      <alignment horizontal="right" vertical="center"/>
    </xf>
    <xf numFmtId="0" fontId="31" fillId="0" borderId="4" xfId="0" applyFont="1" applyFill="1" applyBorder="1"/>
    <xf numFmtId="0" fontId="34" fillId="0" borderId="10" xfId="0" applyFont="1" applyFill="1" applyBorder="1"/>
    <xf numFmtId="0" fontId="34" fillId="0" borderId="1" xfId="0" applyFont="1" applyFill="1" applyBorder="1"/>
    <xf numFmtId="14" fontId="34" fillId="0" borderId="1" xfId="0" applyNumberFormat="1" applyFont="1" applyFill="1" applyBorder="1"/>
    <xf numFmtId="41" fontId="34" fillId="0" borderId="1" xfId="2" applyFont="1" applyFill="1" applyBorder="1"/>
    <xf numFmtId="172" fontId="34" fillId="0" borderId="1" xfId="3" applyNumberFormat="1" applyFont="1" applyFill="1" applyBorder="1"/>
    <xf numFmtId="171" fontId="34" fillId="0" borderId="1" xfId="2" applyNumberFormat="1" applyFont="1" applyFill="1" applyBorder="1" applyAlignment="1">
      <alignment horizontal="center"/>
    </xf>
    <xf numFmtId="173" fontId="34" fillId="0" borderId="12" xfId="0" applyNumberFormat="1" applyFont="1" applyFill="1" applyBorder="1" applyAlignment="1">
      <alignment horizontal="center"/>
    </xf>
    <xf numFmtId="0" fontId="34" fillId="4" borderId="0" xfId="0" applyFont="1" applyFill="1" applyBorder="1" applyAlignment="1">
      <alignment vertical="center"/>
    </xf>
    <xf numFmtId="0" fontId="35" fillId="0" borderId="0" xfId="0" applyFont="1"/>
    <xf numFmtId="0" fontId="36" fillId="6" borderId="6" xfId="0" applyNumberFormat="1" applyFont="1" applyFill="1" applyBorder="1" applyAlignment="1">
      <alignment horizontal="center" vertical="center" wrapText="1"/>
    </xf>
    <xf numFmtId="173" fontId="36" fillId="6" borderId="6" xfId="1" applyNumberFormat="1" applyFont="1" applyFill="1" applyBorder="1" applyAlignment="1">
      <alignment horizontal="center" vertical="center" wrapText="1"/>
    </xf>
    <xf numFmtId="43" fontId="36" fillId="6" borderId="6" xfId="1" applyFont="1" applyFill="1" applyBorder="1" applyAlignment="1">
      <alignment horizontal="center" vertical="center" wrapText="1"/>
    </xf>
    <xf numFmtId="41" fontId="35" fillId="0" borderId="0" xfId="0" applyNumberFormat="1" applyFont="1"/>
    <xf numFmtId="41" fontId="35" fillId="0" borderId="0" xfId="2" applyFont="1"/>
    <xf numFmtId="170" fontId="20" fillId="0" borderId="0" xfId="2" applyNumberFormat="1" applyFont="1" applyBorder="1" applyAlignment="1">
      <alignment horizontal="right" vertical="center"/>
    </xf>
    <xf numFmtId="41" fontId="20" fillId="0" borderId="0" xfId="2" applyFont="1" applyBorder="1" applyAlignment="1">
      <alignment horizontal="right" vertical="center"/>
    </xf>
    <xf numFmtId="0" fontId="2" fillId="0" borderId="0" xfId="0" applyFont="1" applyAlignment="1">
      <alignment vertical="top" wrapText="1"/>
    </xf>
    <xf numFmtId="170" fontId="0" fillId="0" borderId="0" xfId="2" applyNumberFormat="1" applyFont="1"/>
    <xf numFmtId="170" fontId="0" fillId="0" borderId="0" xfId="2" applyNumberFormat="1" applyFont="1" applyBorder="1"/>
    <xf numFmtId="170" fontId="28" fillId="0" borderId="0" xfId="2" applyNumberFormat="1" applyFont="1" applyFill="1" applyBorder="1" applyAlignment="1">
      <alignment horizontal="center"/>
    </xf>
    <xf numFmtId="0" fontId="2" fillId="0" borderId="0" xfId="0" applyFont="1" applyFill="1" applyAlignment="1">
      <alignment vertical="center"/>
    </xf>
    <xf numFmtId="41" fontId="2" fillId="0" borderId="0" xfId="0" applyNumberFormat="1" applyFont="1" applyAlignment="1">
      <alignment vertical="center"/>
    </xf>
    <xf numFmtId="174" fontId="32" fillId="0" borderId="5" xfId="0" applyNumberFormat="1" applyFont="1" applyFill="1" applyBorder="1" applyAlignment="1">
      <alignment horizontal="center" vertical="center"/>
    </xf>
    <xf numFmtId="2" fontId="32" fillId="0" borderId="5" xfId="0" applyNumberFormat="1" applyFont="1" applyFill="1" applyBorder="1" applyAlignment="1">
      <alignment vertical="center"/>
    </xf>
    <xf numFmtId="175" fontId="32" fillId="0" borderId="5" xfId="0" applyNumberFormat="1" applyFont="1" applyFill="1"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41" fontId="5" fillId="0" borderId="0" xfId="0" applyNumberFormat="1" applyFont="1"/>
    <xf numFmtId="165" fontId="5" fillId="0" borderId="0" xfId="0" applyNumberFormat="1" applyFont="1" applyAlignment="1">
      <alignment vertical="center"/>
    </xf>
    <xf numFmtId="0" fontId="3" fillId="2" borderId="0" xfId="0" applyFont="1" applyFill="1" applyAlignment="1">
      <alignment vertical="center"/>
    </xf>
    <xf numFmtId="0" fontId="5" fillId="2" borderId="0" xfId="0" applyFont="1" applyFill="1"/>
    <xf numFmtId="0" fontId="3" fillId="0" borderId="0" xfId="0" applyFont="1" applyAlignment="1">
      <alignment vertical="top"/>
    </xf>
    <xf numFmtId="0" fontId="21" fillId="0" borderId="0" xfId="0" applyFont="1" applyFill="1"/>
    <xf numFmtId="0" fontId="35" fillId="0" borderId="0" xfId="0" applyFont="1" applyFill="1"/>
    <xf numFmtId="0" fontId="20" fillId="2" borderId="0" xfId="0" applyFont="1" applyFill="1" applyBorder="1" applyAlignment="1">
      <alignment horizontal="left" vertical="top" wrapText="1"/>
    </xf>
    <xf numFmtId="0" fontId="20" fillId="2" borderId="0" xfId="0" applyFont="1" applyFill="1" applyBorder="1" applyAlignment="1">
      <alignment horizontal="left" vertical="top" wrapText="1"/>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20" fillId="2" borderId="0" xfId="0" applyFont="1" applyFill="1" applyBorder="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xf numFmtId="0" fontId="2" fillId="2" borderId="0" xfId="0" applyFont="1" applyFill="1" applyAlignment="1">
      <alignment horizontal="left" vertical="top" wrapText="1"/>
    </xf>
  </cellXfs>
  <cellStyles count="12">
    <cellStyle name="Comma [0] 2" xfId="4"/>
    <cellStyle name="Comma 3" xfId="6"/>
    <cellStyle name="Hipervínculo" xfId="11" builtinId="8"/>
    <cellStyle name="Millares" xfId="1" builtinId="3"/>
    <cellStyle name="Millares [0]" xfId="2" builtinId="6"/>
    <cellStyle name="Millares [0] 5" xfId="9"/>
    <cellStyle name="Millares [0] 6" xfId="10"/>
    <cellStyle name="Millares 9" xfId="8"/>
    <cellStyle name="Normal" xfId="0" builtinId="0"/>
    <cellStyle name="Normal 12" xfId="7"/>
    <cellStyle name="Normal_Estados Fiscal 1999" xfId="5"/>
    <cellStyle name="Porcentaje" xfId="3"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E6:F19"/>
  <sheetViews>
    <sheetView showGridLines="0" tabSelected="1" view="pageBreakPreview" topLeftCell="A13" zoomScaleNormal="100" zoomScaleSheetLayoutView="100" workbookViewId="0">
      <selection activeCell="J8" sqref="J8"/>
    </sheetView>
  </sheetViews>
  <sheetFormatPr baseColWidth="10" defaultRowHeight="15" x14ac:dyDescent="0.25"/>
  <cols>
    <col min="1" max="1" width="6.140625" customWidth="1"/>
  </cols>
  <sheetData>
    <row r="6" spans="6:6" ht="20.25" x14ac:dyDescent="0.25">
      <c r="F6" s="139" t="s">
        <v>92</v>
      </c>
    </row>
    <row r="7" spans="6:6" ht="20.25" x14ac:dyDescent="0.25">
      <c r="F7" s="139" t="s">
        <v>93</v>
      </c>
    </row>
    <row r="8" spans="6:6" ht="20.25" x14ac:dyDescent="0.25">
      <c r="F8" s="139" t="s">
        <v>96</v>
      </c>
    </row>
    <row r="9" spans="6:6" x14ac:dyDescent="0.25">
      <c r="F9" s="140"/>
    </row>
    <row r="10" spans="6:6" x14ac:dyDescent="0.25">
      <c r="F10" s="141" t="s">
        <v>242</v>
      </c>
    </row>
    <row r="11" spans="6:6" x14ac:dyDescent="0.25">
      <c r="F11" s="141" t="s">
        <v>245</v>
      </c>
    </row>
    <row r="12" spans="6:6" x14ac:dyDescent="0.25">
      <c r="F12" s="141"/>
    </row>
    <row r="13" spans="6:6" x14ac:dyDescent="0.25">
      <c r="F13" s="141"/>
    </row>
    <row r="14" spans="6:6" x14ac:dyDescent="0.25">
      <c r="F14" s="141"/>
    </row>
    <row r="15" spans="6:6" x14ac:dyDescent="0.25">
      <c r="F15" s="141"/>
    </row>
    <row r="16" spans="6:6" x14ac:dyDescent="0.25">
      <c r="F16" s="141"/>
    </row>
    <row r="17" spans="5:6" x14ac:dyDescent="0.25">
      <c r="F17" s="141"/>
    </row>
    <row r="18" spans="5:6" x14ac:dyDescent="0.25">
      <c r="F18" s="141"/>
    </row>
    <row r="19" spans="5:6" x14ac:dyDescent="0.25">
      <c r="E19" s="140"/>
      <c r="F19" s="157"/>
    </row>
  </sheetData>
  <pageMargins left="0.7" right="0.7" top="0.75" bottom="0.75" header="0.3" footer="0.3"/>
  <pageSetup scale="68"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7"/>
  <sheetViews>
    <sheetView showGridLines="0" topLeftCell="A5" zoomScale="90" zoomScaleNormal="90" zoomScaleSheetLayoutView="90" workbookViewId="0">
      <selection activeCell="F35" sqref="F35"/>
    </sheetView>
  </sheetViews>
  <sheetFormatPr baseColWidth="10" defaultColWidth="11.42578125" defaultRowHeight="12.75" x14ac:dyDescent="0.2"/>
  <cols>
    <col min="1" max="1" width="2.28515625" style="1" customWidth="1"/>
    <col min="2" max="2" width="54" style="2" customWidth="1"/>
    <col min="3" max="3" width="1.7109375" style="2" customWidth="1"/>
    <col min="4" max="4" width="15.85546875" style="2" customWidth="1"/>
    <col min="5" max="5" width="2.7109375" style="3" customWidth="1"/>
    <col min="6" max="6" width="17.85546875" style="2" customWidth="1"/>
    <col min="7" max="7" width="2.85546875" style="2" customWidth="1"/>
    <col min="8" max="8" width="18" style="1" customWidth="1"/>
    <col min="9" max="9" width="2.85546875" style="1" customWidth="1"/>
    <col min="10" max="10" width="11.42578125" style="1"/>
    <col min="11" max="11" width="11.5703125" style="1" hidden="1" customWidth="1"/>
    <col min="12" max="16384" width="11.42578125" style="1"/>
  </cols>
  <sheetData>
    <row r="4" spans="2:8" x14ac:dyDescent="0.2">
      <c r="B4" s="39"/>
      <c r="C4" s="39"/>
      <c r="D4" s="39"/>
      <c r="E4" s="39"/>
      <c r="F4" s="39"/>
      <c r="G4" s="39"/>
    </row>
    <row r="5" spans="2:8" x14ac:dyDescent="0.2">
      <c r="B5" s="39"/>
      <c r="C5" s="39"/>
      <c r="D5" s="39"/>
      <c r="E5" s="39"/>
      <c r="F5" s="39"/>
      <c r="G5" s="39"/>
    </row>
    <row r="6" spans="2:8" x14ac:dyDescent="0.2">
      <c r="B6" s="39"/>
      <c r="C6" s="39"/>
      <c r="D6" s="39"/>
      <c r="E6" s="39"/>
      <c r="F6" s="39"/>
      <c r="G6" s="39"/>
    </row>
    <row r="7" spans="2:8" x14ac:dyDescent="0.2">
      <c r="B7" s="39"/>
      <c r="C7" s="39"/>
      <c r="D7" s="39"/>
      <c r="E7" s="39"/>
      <c r="F7" s="39"/>
      <c r="G7" s="39"/>
    </row>
    <row r="8" spans="2:8" x14ac:dyDescent="0.2">
      <c r="B8" s="39"/>
      <c r="C8" s="39"/>
      <c r="D8" s="39"/>
      <c r="E8" s="39"/>
      <c r="F8" s="39"/>
      <c r="G8" s="39"/>
    </row>
    <row r="9" spans="2:8" ht="25.5" customHeight="1" x14ac:dyDescent="0.35">
      <c r="B9" s="262" t="s">
        <v>96</v>
      </c>
      <c r="C9" s="262"/>
      <c r="D9" s="262"/>
      <c r="E9" s="262"/>
      <c r="F9" s="262"/>
      <c r="G9" s="262"/>
    </row>
    <row r="10" spans="2:8" x14ac:dyDescent="0.2">
      <c r="B10" s="39"/>
      <c r="C10" s="39"/>
      <c r="D10" s="39"/>
      <c r="E10" s="39"/>
      <c r="F10" s="39"/>
      <c r="G10" s="39"/>
    </row>
    <row r="11" spans="2:8" s="33" customFormat="1" ht="23.25" x14ac:dyDescent="0.35">
      <c r="B11" s="263" t="s">
        <v>19</v>
      </c>
      <c r="C11" s="263"/>
      <c r="D11" s="263"/>
      <c r="E11" s="263"/>
      <c r="F11" s="263"/>
      <c r="G11" s="37"/>
    </row>
    <row r="12" spans="2:8" s="33" customFormat="1" ht="23.25" x14ac:dyDescent="0.35">
      <c r="B12" s="154" t="s">
        <v>246</v>
      </c>
      <c r="C12" s="38"/>
      <c r="D12" s="38"/>
      <c r="E12" s="38"/>
      <c r="F12" s="38"/>
      <c r="G12" s="37"/>
    </row>
    <row r="13" spans="2:8" s="33" customFormat="1" ht="15" x14ac:dyDescent="0.2">
      <c r="B13" s="174" t="s">
        <v>247</v>
      </c>
      <c r="C13" s="36"/>
      <c r="D13" s="36"/>
      <c r="E13" s="36"/>
      <c r="F13" s="36"/>
      <c r="G13" s="34"/>
    </row>
    <row r="14" spans="2:8" s="33" customFormat="1" ht="15" x14ac:dyDescent="0.2">
      <c r="B14" s="35" t="s">
        <v>18</v>
      </c>
      <c r="C14" s="35"/>
      <c r="D14" s="35"/>
      <c r="E14" s="35"/>
      <c r="F14" s="35"/>
      <c r="G14" s="34"/>
    </row>
    <row r="15" spans="2:8" ht="13.5" customHeight="1" x14ac:dyDescent="0.2">
      <c r="B15" s="6"/>
      <c r="C15" s="6"/>
      <c r="D15" s="6"/>
      <c r="E15" s="6"/>
      <c r="F15" s="6"/>
    </row>
    <row r="16" spans="2:8" x14ac:dyDescent="0.2">
      <c r="B16" s="1"/>
      <c r="C16" s="6"/>
      <c r="D16" s="172" t="s">
        <v>17</v>
      </c>
      <c r="E16" s="173"/>
      <c r="F16" s="29" t="s">
        <v>248</v>
      </c>
      <c r="G16" s="30"/>
      <c r="H16" s="29" t="s">
        <v>229</v>
      </c>
    </row>
    <row r="17" spans="2:11" s="5" customFormat="1" x14ac:dyDescent="0.25">
      <c r="B17" s="28" t="s">
        <v>16</v>
      </c>
      <c r="C17" s="28"/>
      <c r="D17" s="28"/>
      <c r="E17" s="28"/>
    </row>
    <row r="18" spans="2:11" s="5" customFormat="1" x14ac:dyDescent="0.25">
      <c r="B18" s="28"/>
      <c r="C18" s="28"/>
      <c r="D18" s="28"/>
      <c r="E18" s="28"/>
    </row>
    <row r="19" spans="2:11" s="5" customFormat="1" x14ac:dyDescent="0.25">
      <c r="B19" s="11" t="s">
        <v>15</v>
      </c>
      <c r="C19" s="17"/>
      <c r="D19" s="221" t="s">
        <v>14</v>
      </c>
      <c r="E19" s="17"/>
      <c r="F19" s="20">
        <v>67415</v>
      </c>
      <c r="G19" s="192"/>
      <c r="H19" s="20">
        <v>32015</v>
      </c>
      <c r="K19" s="22">
        <f>+F19-H19-'4 - EFE FONDO'!F33</f>
        <v>0</v>
      </c>
    </row>
    <row r="20" spans="2:11" s="5" customFormat="1" x14ac:dyDescent="0.25">
      <c r="B20" s="11" t="s">
        <v>13</v>
      </c>
      <c r="C20" s="11"/>
      <c r="D20" s="221" t="s">
        <v>12</v>
      </c>
      <c r="E20" s="11"/>
      <c r="F20" s="16">
        <v>2926218</v>
      </c>
      <c r="G20" s="16"/>
      <c r="H20" s="16">
        <v>7950079</v>
      </c>
      <c r="J20" s="247"/>
      <c r="K20" s="247">
        <f>+F20-H20+'4 - EFE FONDO'!F22</f>
        <v>0</v>
      </c>
    </row>
    <row r="21" spans="2:11" s="246" customFormat="1" x14ac:dyDescent="0.25">
      <c r="B21" s="11" t="s">
        <v>227</v>
      </c>
      <c r="C21" s="11"/>
      <c r="D21" s="222" t="s">
        <v>11</v>
      </c>
      <c r="E21" s="11"/>
      <c r="F21" s="16">
        <v>93510</v>
      </c>
      <c r="G21" s="16"/>
      <c r="H21" s="16">
        <v>57589</v>
      </c>
      <c r="J21" s="247"/>
      <c r="K21" s="247"/>
    </row>
    <row r="22" spans="2:11" s="5" customFormat="1" x14ac:dyDescent="0.25">
      <c r="B22" s="11" t="s">
        <v>104</v>
      </c>
      <c r="C22" s="11"/>
      <c r="D22" s="222" t="s">
        <v>103</v>
      </c>
      <c r="E22" s="11"/>
      <c r="F22" s="16">
        <v>0</v>
      </c>
      <c r="G22" s="16"/>
      <c r="H22" s="16">
        <v>44497</v>
      </c>
      <c r="J22" s="247"/>
      <c r="K22" s="247"/>
    </row>
    <row r="23" spans="2:11" s="5" customFormat="1" x14ac:dyDescent="0.25">
      <c r="B23" s="11" t="s">
        <v>230</v>
      </c>
      <c r="C23" s="11"/>
      <c r="D23" s="222"/>
      <c r="E23" s="11"/>
      <c r="F23" s="16">
        <v>18585</v>
      </c>
      <c r="G23" s="16"/>
      <c r="H23" s="16">
        <v>8219</v>
      </c>
      <c r="J23" s="247"/>
      <c r="K23" s="247"/>
    </row>
    <row r="24" spans="2:11" s="5" customFormat="1" ht="13.5" thickBot="1" x14ac:dyDescent="0.3">
      <c r="B24" s="17" t="s">
        <v>10</v>
      </c>
      <c r="C24" s="11"/>
      <c r="D24" s="163"/>
      <c r="E24" s="11"/>
      <c r="F24" s="26">
        <f>SUM(F19:F23)</f>
        <v>3105728</v>
      </c>
      <c r="G24" s="27"/>
      <c r="H24" s="26">
        <f>SUM(H19:H23)</f>
        <v>8092399</v>
      </c>
    </row>
    <row r="25" spans="2:11" s="5" customFormat="1" ht="13.5" thickTop="1" x14ac:dyDescent="0.25">
      <c r="B25" s="11"/>
      <c r="C25" s="11"/>
      <c r="D25" s="17"/>
      <c r="E25" s="11"/>
      <c r="F25" s="16"/>
      <c r="G25" s="13"/>
    </row>
    <row r="26" spans="2:11" s="5" customFormat="1" x14ac:dyDescent="0.25">
      <c r="B26" s="17" t="s">
        <v>9</v>
      </c>
      <c r="C26" s="17"/>
      <c r="D26" s="17"/>
      <c r="E26" s="17"/>
      <c r="F26" s="25"/>
      <c r="G26" s="24"/>
    </row>
    <row r="27" spans="2:11" s="5" customFormat="1" x14ac:dyDescent="0.25">
      <c r="B27" s="17"/>
      <c r="C27" s="17"/>
      <c r="D27" s="17"/>
      <c r="E27" s="17"/>
      <c r="F27" s="25"/>
      <c r="G27" s="24"/>
    </row>
    <row r="28" spans="2:11" s="5" customFormat="1" x14ac:dyDescent="0.25">
      <c r="B28" s="11" t="s">
        <v>8</v>
      </c>
      <c r="C28" s="11"/>
      <c r="D28" s="30" t="s">
        <v>105</v>
      </c>
      <c r="E28" s="11"/>
      <c r="F28" s="211">
        <v>1283</v>
      </c>
      <c r="G28" s="16"/>
      <c r="H28" s="211">
        <v>9273</v>
      </c>
      <c r="K28" s="247"/>
    </row>
    <row r="29" spans="2:11" s="5" customFormat="1" x14ac:dyDescent="0.25">
      <c r="B29" s="6" t="s">
        <v>106</v>
      </c>
      <c r="C29" s="6"/>
      <c r="D29" s="30" t="s">
        <v>107</v>
      </c>
      <c r="E29" s="6"/>
      <c r="F29" s="211">
        <v>4004</v>
      </c>
      <c r="G29" s="16"/>
      <c r="H29" s="211">
        <v>77447</v>
      </c>
      <c r="K29" s="247"/>
    </row>
    <row r="30" spans="2:11" s="5" customFormat="1" x14ac:dyDescent="0.25">
      <c r="B30" s="6" t="s">
        <v>108</v>
      </c>
      <c r="C30" s="6"/>
      <c r="D30" s="30" t="s">
        <v>113</v>
      </c>
      <c r="E30" s="6"/>
      <c r="F30" s="211">
        <v>1060</v>
      </c>
      <c r="G30" s="16"/>
      <c r="H30" s="211">
        <v>37536</v>
      </c>
      <c r="K30" s="247"/>
    </row>
    <row r="31" spans="2:11" s="5" customFormat="1" ht="13.5" thickBot="1" x14ac:dyDescent="0.3">
      <c r="B31" s="15" t="s">
        <v>7</v>
      </c>
      <c r="C31" s="6"/>
      <c r="D31" s="15"/>
      <c r="E31" s="6"/>
      <c r="F31" s="18">
        <f>+SUM(F28:F30)</f>
        <v>6347</v>
      </c>
      <c r="G31" s="13"/>
      <c r="H31" s="18">
        <f>+SUM(H28:H30)</f>
        <v>124256</v>
      </c>
      <c r="J31" s="22"/>
    </row>
    <row r="32" spans="2:11" s="5" customFormat="1" ht="13.5" thickTop="1" x14ac:dyDescent="0.25">
      <c r="B32" s="6"/>
      <c r="C32" s="6"/>
      <c r="D32" s="15"/>
      <c r="E32" s="6"/>
      <c r="F32" s="6"/>
      <c r="G32" s="21"/>
    </row>
    <row r="33" spans="2:9" s="5" customFormat="1" x14ac:dyDescent="0.25">
      <c r="B33" s="17" t="s">
        <v>6</v>
      </c>
      <c r="C33" s="6"/>
      <c r="D33" s="15"/>
      <c r="E33" s="6"/>
      <c r="F33" s="6"/>
      <c r="G33" s="21"/>
    </row>
    <row r="34" spans="2:9" s="5" customFormat="1" x14ac:dyDescent="0.25">
      <c r="B34" s="11" t="s">
        <v>5</v>
      </c>
      <c r="C34" s="6"/>
      <c r="D34" s="15"/>
      <c r="E34" s="6"/>
      <c r="F34" s="20">
        <v>2832431</v>
      </c>
      <c r="G34" s="21"/>
      <c r="H34" s="20">
        <v>7514235</v>
      </c>
    </row>
    <row r="35" spans="2:9" s="5" customFormat="1" x14ac:dyDescent="0.25">
      <c r="B35" s="11" t="s">
        <v>4</v>
      </c>
      <c r="C35" s="6"/>
      <c r="D35" s="15"/>
      <c r="E35" s="6"/>
      <c r="F35" s="20">
        <v>54</v>
      </c>
      <c r="G35" s="21"/>
      <c r="H35" s="20">
        <v>0</v>
      </c>
    </row>
    <row r="36" spans="2:9" s="5" customFormat="1" x14ac:dyDescent="0.25">
      <c r="B36" s="11" t="s">
        <v>243</v>
      </c>
      <c r="C36" s="6"/>
      <c r="D36" s="15"/>
      <c r="E36" s="6"/>
      <c r="F36" s="20">
        <v>266896</v>
      </c>
      <c r="G36" s="21"/>
      <c r="H36" s="20">
        <v>453908</v>
      </c>
    </row>
    <row r="37" spans="2:9" s="5" customFormat="1" ht="13.5" thickBot="1" x14ac:dyDescent="0.3">
      <c r="B37" s="17" t="s">
        <v>3</v>
      </c>
      <c r="C37" s="17"/>
      <c r="D37" s="17"/>
      <c r="E37" s="17"/>
      <c r="F37" s="18">
        <f>+SUM(F34:F36)</f>
        <v>3099381</v>
      </c>
      <c r="G37" s="19"/>
      <c r="H37" s="18">
        <f>+SUM(H34:H36)</f>
        <v>7968143</v>
      </c>
    </row>
    <row r="38" spans="2:9" s="5" customFormat="1" ht="13.5" thickTop="1" x14ac:dyDescent="0.25">
      <c r="B38" s="17" t="s">
        <v>2</v>
      </c>
      <c r="C38" s="11"/>
      <c r="D38" s="17"/>
      <c r="E38" s="11"/>
      <c r="F38" s="212">
        <v>7498</v>
      </c>
      <c r="G38" s="211"/>
      <c r="H38" s="212">
        <v>7498</v>
      </c>
      <c r="I38" s="12"/>
    </row>
    <row r="39" spans="2:9" s="5" customFormat="1" x14ac:dyDescent="0.25">
      <c r="B39" s="15" t="s">
        <v>1</v>
      </c>
      <c r="C39" s="6"/>
      <c r="D39" s="30">
        <v>6</v>
      </c>
      <c r="E39" s="6"/>
      <c r="F39" s="14">
        <f>+F37/F38</f>
        <v>413.36102960789543</v>
      </c>
      <c r="G39" s="13"/>
      <c r="H39" s="14">
        <f>+H37/H38</f>
        <v>1062.70245398773</v>
      </c>
      <c r="I39" s="12"/>
    </row>
    <row r="40" spans="2:9" s="5" customFormat="1" x14ac:dyDescent="0.25">
      <c r="B40" s="11"/>
      <c r="C40" s="11"/>
      <c r="D40" s="11"/>
      <c r="E40" s="11"/>
      <c r="F40" s="11"/>
      <c r="G40" s="6"/>
    </row>
    <row r="41" spans="2:9" s="5" customFormat="1" x14ac:dyDescent="0.25">
      <c r="B41" s="11"/>
      <c r="C41" s="11"/>
      <c r="D41" s="11"/>
      <c r="E41" s="11"/>
      <c r="F41" s="11"/>
      <c r="G41" s="6"/>
    </row>
    <row r="42" spans="2:9" x14ac:dyDescent="0.2">
      <c r="B42" s="10" t="s">
        <v>0</v>
      </c>
      <c r="C42" s="10"/>
      <c r="D42" s="10"/>
      <c r="E42" s="9"/>
    </row>
    <row r="45" spans="2:9" hidden="1" x14ac:dyDescent="0.2">
      <c r="F45" s="145">
        <f>+F37+F31-F24</f>
        <v>0</v>
      </c>
      <c r="H45" s="145">
        <f>+H37+H31-H24</f>
        <v>0</v>
      </c>
    </row>
    <row r="46" spans="2:9" hidden="1" x14ac:dyDescent="0.2">
      <c r="F46" s="145">
        <f>+F37-'3 - PN FONDO'!E26</f>
        <v>0</v>
      </c>
      <c r="H46" s="148">
        <f>+H37-'3 - PN FONDO'!$E$17</f>
        <v>0</v>
      </c>
    </row>
    <row r="47" spans="2:9" x14ac:dyDescent="0.2">
      <c r="F47" s="145"/>
      <c r="H47" s="145"/>
    </row>
    <row r="48" spans="2:9" x14ac:dyDescent="0.2">
      <c r="F48" s="8"/>
    </row>
    <row r="49" spans="6:6" x14ac:dyDescent="0.2">
      <c r="F49" s="7"/>
    </row>
    <row r="99" spans="7:7" x14ac:dyDescent="0.2">
      <c r="G99" s="5"/>
    </row>
    <row r="100" spans="7:7" x14ac:dyDescent="0.2">
      <c r="G100" s="5"/>
    </row>
    <row r="101" spans="7:7" x14ac:dyDescent="0.2">
      <c r="G101" s="5"/>
    </row>
    <row r="102" spans="7:7" x14ac:dyDescent="0.2">
      <c r="G102" s="5"/>
    </row>
    <row r="103" spans="7:7" x14ac:dyDescent="0.2">
      <c r="G103" s="5"/>
    </row>
    <row r="104" spans="7:7" x14ac:dyDescent="0.2">
      <c r="G104" s="5"/>
    </row>
    <row r="105" spans="7:7" x14ac:dyDescent="0.2">
      <c r="G105" s="5"/>
    </row>
    <row r="106" spans="7:7" x14ac:dyDescent="0.2">
      <c r="G106" s="6"/>
    </row>
    <row r="107" spans="7:7" x14ac:dyDescent="0.2">
      <c r="G107" s="1"/>
    </row>
    <row r="108" spans="7:7" x14ac:dyDescent="0.2">
      <c r="G108" s="1"/>
    </row>
    <row r="109" spans="7:7" x14ac:dyDescent="0.2">
      <c r="G109" s="1"/>
    </row>
    <row r="110" spans="7:7" x14ac:dyDescent="0.2">
      <c r="G110" s="1"/>
    </row>
    <row r="111" spans="7:7" x14ac:dyDescent="0.2">
      <c r="G111" s="1"/>
    </row>
    <row r="112" spans="7: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1"/>
    </row>
    <row r="126" spans="7:7" x14ac:dyDescent="0.2">
      <c r="G126" s="5"/>
    </row>
    <row r="127" spans="7:7" x14ac:dyDescent="0.2">
      <c r="G127" s="4"/>
    </row>
  </sheetData>
  <mergeCells count="2">
    <mergeCell ref="B9:G9"/>
    <mergeCell ref="B11:F11"/>
  </mergeCells>
  <pageMargins left="0.7" right="0.7" top="0.75" bottom="0.75" header="0.3" footer="0.3"/>
  <pageSetup scale="7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N42"/>
  <sheetViews>
    <sheetView showGridLines="0" zoomScale="90" zoomScaleNormal="90" zoomScaleSheetLayoutView="90" workbookViewId="0">
      <selection activeCell="E46" sqref="E46"/>
    </sheetView>
  </sheetViews>
  <sheetFormatPr baseColWidth="10" defaultColWidth="11.42578125" defaultRowHeight="12.75" x14ac:dyDescent="0.2"/>
  <cols>
    <col min="1" max="1" width="2.28515625" style="1" customWidth="1"/>
    <col min="2" max="2" width="50" style="1" customWidth="1"/>
    <col min="3" max="3" width="1.7109375" style="1" customWidth="1"/>
    <col min="4" max="4" width="14.5703125" style="1" customWidth="1"/>
    <col min="5" max="5" width="2.7109375" style="1" customWidth="1"/>
    <col min="6" max="6" width="17.85546875" style="40" customWidth="1"/>
    <col min="7" max="7" width="2.85546875" style="1" customWidth="1"/>
    <col min="8" max="8" width="18" style="1" customWidth="1"/>
    <col min="9" max="9" width="2.85546875" style="1" customWidth="1"/>
    <col min="10" max="10" width="12.140625" style="1" bestFit="1" customWidth="1"/>
    <col min="11" max="12" width="11.85546875" style="1" bestFit="1" customWidth="1"/>
    <col min="13" max="13" width="15.140625" style="1" bestFit="1" customWidth="1"/>
    <col min="14" max="16384" width="11.42578125" style="1"/>
  </cols>
  <sheetData>
    <row r="8" spans="2:12" x14ac:dyDescent="0.2">
      <c r="F8" s="74"/>
    </row>
    <row r="9" spans="2:12" ht="25.5" customHeight="1" x14ac:dyDescent="0.35">
      <c r="B9" s="262" t="s">
        <v>96</v>
      </c>
      <c r="C9" s="262"/>
      <c r="D9" s="262"/>
      <c r="E9" s="262"/>
      <c r="F9" s="262"/>
      <c r="G9" s="262"/>
      <c r="H9" s="262"/>
      <c r="I9" s="158"/>
      <c r="J9" s="158"/>
    </row>
    <row r="10" spans="2:12" ht="15" customHeight="1" x14ac:dyDescent="0.35">
      <c r="B10" s="262"/>
      <c r="C10" s="262"/>
      <c r="D10" s="262"/>
      <c r="E10" s="262"/>
      <c r="F10" s="262"/>
    </row>
    <row r="11" spans="2:12" ht="25.5" x14ac:dyDescent="0.35">
      <c r="B11" s="73" t="s">
        <v>29</v>
      </c>
      <c r="C11" s="72"/>
      <c r="D11" s="72"/>
      <c r="E11" s="72"/>
      <c r="F11" s="71"/>
    </row>
    <row r="12" spans="2:12" ht="25.5" x14ac:dyDescent="0.35">
      <c r="B12" s="73" t="s">
        <v>305</v>
      </c>
      <c r="C12" s="72"/>
      <c r="D12" s="72"/>
      <c r="E12" s="72"/>
      <c r="F12" s="71"/>
    </row>
    <row r="13" spans="2:12" ht="17.25" customHeight="1" x14ac:dyDescent="0.2">
      <c r="B13" s="174" t="s">
        <v>249</v>
      </c>
      <c r="C13" s="70"/>
      <c r="D13" s="70"/>
      <c r="E13" s="70"/>
      <c r="F13" s="70"/>
      <c r="G13" s="69"/>
      <c r="H13" s="69"/>
      <c r="I13" s="69"/>
    </row>
    <row r="14" spans="2:12" ht="21" customHeight="1" x14ac:dyDescent="0.2">
      <c r="B14" s="35" t="s">
        <v>18</v>
      </c>
      <c r="C14" s="35"/>
      <c r="D14" s="35"/>
      <c r="E14" s="35"/>
      <c r="F14" s="68"/>
    </row>
    <row r="15" spans="2:12" ht="12" customHeight="1" x14ac:dyDescent="0.2">
      <c r="B15" s="6"/>
      <c r="C15" s="6"/>
      <c r="D15" s="6"/>
      <c r="E15" s="6"/>
      <c r="F15" s="6"/>
      <c r="L15" s="65"/>
    </row>
    <row r="16" spans="2:12" s="10" customFormat="1" x14ac:dyDescent="0.2">
      <c r="B16" s="67"/>
      <c r="C16" s="67"/>
      <c r="D16" s="32" t="s">
        <v>17</v>
      </c>
      <c r="E16" s="31"/>
      <c r="F16" s="175" t="s">
        <v>248</v>
      </c>
      <c r="G16" s="66"/>
      <c r="H16" s="175" t="s">
        <v>229</v>
      </c>
      <c r="I16" s="1"/>
      <c r="L16" s="176"/>
    </row>
    <row r="17" spans="1:14" x14ac:dyDescent="0.2">
      <c r="A17" s="47"/>
      <c r="B17" s="46" t="s">
        <v>28</v>
      </c>
      <c r="C17" s="46"/>
      <c r="D17" s="46"/>
      <c r="E17" s="46"/>
      <c r="F17" s="45"/>
      <c r="G17" s="45"/>
      <c r="H17" s="45"/>
      <c r="L17" s="64"/>
    </row>
    <row r="18" spans="1:14" x14ac:dyDescent="0.2">
      <c r="A18" s="47"/>
      <c r="B18" s="46"/>
      <c r="C18" s="46"/>
      <c r="D18" s="46"/>
      <c r="E18" s="46"/>
      <c r="F18" s="46"/>
      <c r="G18" s="46"/>
      <c r="H18" s="46"/>
    </row>
    <row r="19" spans="1:14" x14ac:dyDescent="0.2">
      <c r="A19" s="47"/>
      <c r="B19" s="52" t="s">
        <v>27</v>
      </c>
      <c r="C19" s="52"/>
      <c r="D19" s="52"/>
      <c r="E19" s="52"/>
      <c r="F19" s="20">
        <v>383062</v>
      </c>
      <c r="G19" s="63"/>
      <c r="H19" s="20">
        <v>611886</v>
      </c>
    </row>
    <row r="20" spans="1:14" x14ac:dyDescent="0.2">
      <c r="A20" s="47"/>
      <c r="B20" s="55" t="s">
        <v>26</v>
      </c>
      <c r="C20" s="55"/>
      <c r="D20" s="55"/>
      <c r="E20" s="55"/>
      <c r="F20" s="48">
        <v>452</v>
      </c>
      <c r="G20" s="62"/>
      <c r="H20" s="48">
        <v>196</v>
      </c>
    </row>
    <row r="21" spans="1:14" x14ac:dyDescent="0.2">
      <c r="A21" s="47"/>
      <c r="B21" s="60" t="s">
        <v>25</v>
      </c>
      <c r="C21" s="59"/>
      <c r="D21" s="155"/>
      <c r="E21" s="59"/>
      <c r="F21" s="58">
        <f>SUM(F19:F20)</f>
        <v>383514</v>
      </c>
      <c r="G21" s="46"/>
      <c r="H21" s="58">
        <f>SUM(H19:H20)</f>
        <v>612082</v>
      </c>
    </row>
    <row r="22" spans="1:14" x14ac:dyDescent="0.2">
      <c r="A22" s="53"/>
      <c r="B22" s="52"/>
      <c r="C22" s="52"/>
      <c r="D22" s="52"/>
      <c r="E22" s="52"/>
      <c r="F22" s="54"/>
      <c r="G22" s="52"/>
      <c r="H22" s="54"/>
    </row>
    <row r="23" spans="1:14" x14ac:dyDescent="0.2">
      <c r="A23" s="47"/>
      <c r="B23" s="46" t="s">
        <v>24</v>
      </c>
      <c r="C23" s="46"/>
      <c r="D23" s="46"/>
      <c r="E23" s="46"/>
      <c r="F23" s="57"/>
      <c r="G23" s="45"/>
      <c r="H23" s="57"/>
    </row>
    <row r="24" spans="1:14" x14ac:dyDescent="0.2">
      <c r="A24" s="53"/>
      <c r="B24" s="52"/>
      <c r="C24" s="52"/>
      <c r="D24" s="52"/>
      <c r="E24" s="52"/>
      <c r="F24" s="56"/>
      <c r="G24" s="51"/>
      <c r="H24" s="56"/>
    </row>
    <row r="25" spans="1:14" x14ac:dyDescent="0.2">
      <c r="A25" s="53"/>
      <c r="B25" s="52" t="s">
        <v>23</v>
      </c>
      <c r="C25" s="52"/>
      <c r="D25" s="223" t="s">
        <v>162</v>
      </c>
      <c r="E25" s="52"/>
      <c r="F25" s="20">
        <v>-85408</v>
      </c>
      <c r="G25" s="51"/>
      <c r="H25" s="20">
        <v>-99724</v>
      </c>
    </row>
    <row r="26" spans="1:14" x14ac:dyDescent="0.2">
      <c r="A26" s="53"/>
      <c r="B26" s="52" t="s">
        <v>22</v>
      </c>
      <c r="C26" s="52"/>
      <c r="D26" s="223" t="s">
        <v>112</v>
      </c>
      <c r="E26" s="52"/>
      <c r="F26" s="48">
        <v>-31210</v>
      </c>
      <c r="G26" s="51"/>
      <c r="H26" s="48">
        <v>-58450</v>
      </c>
    </row>
    <row r="27" spans="1:14" hidden="1" x14ac:dyDescent="0.2">
      <c r="A27" s="53"/>
      <c r="B27" s="55" t="s">
        <v>21</v>
      </c>
      <c r="C27" s="55"/>
      <c r="D27" s="55"/>
      <c r="E27" s="55"/>
      <c r="F27" s="48">
        <v>0</v>
      </c>
      <c r="G27" s="62"/>
      <c r="H27" s="61">
        <v>0</v>
      </c>
    </row>
    <row r="28" spans="1:14" hidden="1" collapsed="1" x14ac:dyDescent="0.2">
      <c r="A28" s="53"/>
      <c r="B28" s="55"/>
      <c r="C28" s="55"/>
      <c r="D28" s="55"/>
      <c r="E28" s="55"/>
      <c r="F28" s="48"/>
      <c r="G28" s="62"/>
      <c r="H28" s="61"/>
    </row>
    <row r="29" spans="1:14" x14ac:dyDescent="0.2">
      <c r="A29" s="53"/>
      <c r="B29" s="60" t="s">
        <v>20</v>
      </c>
      <c r="C29" s="59"/>
      <c r="D29" s="155"/>
      <c r="E29" s="59"/>
      <c r="F29" s="189">
        <f>SUM(F25:F28)</f>
        <v>-116618</v>
      </c>
      <c r="G29" s="46"/>
      <c r="H29" s="189">
        <f>SUM(H25:H28)</f>
        <v>-158174</v>
      </c>
      <c r="I29" s="50"/>
      <c r="J29" s="50"/>
      <c r="K29" s="50"/>
      <c r="L29" s="50"/>
      <c r="M29" s="50"/>
      <c r="N29" s="50"/>
    </row>
    <row r="30" spans="1:14" x14ac:dyDescent="0.2">
      <c r="A30" s="53"/>
      <c r="B30" s="52"/>
      <c r="C30" s="52"/>
      <c r="D30" s="52"/>
      <c r="E30" s="52"/>
      <c r="F30" s="51"/>
      <c r="G30" s="52"/>
      <c r="H30" s="51"/>
      <c r="J30" s="50"/>
      <c r="K30" s="50"/>
    </row>
    <row r="31" spans="1:14" hidden="1" x14ac:dyDescent="0.2">
      <c r="A31" s="47"/>
      <c r="B31" s="46"/>
      <c r="C31" s="46"/>
      <c r="D31" s="46"/>
      <c r="E31" s="46"/>
      <c r="F31" s="49"/>
      <c r="G31" s="46"/>
      <c r="H31" s="48"/>
    </row>
    <row r="32" spans="1:14" ht="13.5" thickBot="1" x14ac:dyDescent="0.25">
      <c r="A32" s="47"/>
      <c r="B32" s="46" t="s">
        <v>243</v>
      </c>
      <c r="C32" s="46"/>
      <c r="D32" s="46"/>
      <c r="E32" s="46"/>
      <c r="F32" s="44">
        <f>+F29+F21</f>
        <v>266896</v>
      </c>
      <c r="G32" s="45"/>
      <c r="H32" s="44">
        <f>+H29+H21</f>
        <v>453908</v>
      </c>
    </row>
    <row r="33" spans="2:8" ht="13.5" thickTop="1" x14ac:dyDescent="0.2"/>
    <row r="34" spans="2:8" x14ac:dyDescent="0.2">
      <c r="F34" s="43"/>
    </row>
    <row r="35" spans="2:8" x14ac:dyDescent="0.2">
      <c r="B35" s="10" t="s">
        <v>0</v>
      </c>
      <c r="C35" s="10"/>
      <c r="D35" s="10"/>
      <c r="E35" s="10"/>
      <c r="F35" s="43"/>
    </row>
    <row r="36" spans="2:8" x14ac:dyDescent="0.2">
      <c r="F36" s="43"/>
    </row>
    <row r="37" spans="2:8" x14ac:dyDescent="0.2">
      <c r="F37" s="43"/>
    </row>
    <row r="38" spans="2:8" x14ac:dyDescent="0.2">
      <c r="F38" s="43"/>
    </row>
    <row r="39" spans="2:8" hidden="1" x14ac:dyDescent="0.2">
      <c r="F39" s="43">
        <f>+F32-'3 - PN FONDO'!D25</f>
        <v>0</v>
      </c>
      <c r="H39" s="43">
        <f>+H32-'3 - PN FONDO'!D17</f>
        <v>0</v>
      </c>
    </row>
    <row r="40" spans="2:8" x14ac:dyDescent="0.2">
      <c r="F40" s="43"/>
    </row>
    <row r="41" spans="2:8" x14ac:dyDescent="0.2">
      <c r="F41" s="43"/>
    </row>
    <row r="42" spans="2:8" x14ac:dyDescent="0.2">
      <c r="B42" s="42"/>
      <c r="C42" s="42"/>
      <c r="D42" s="42"/>
      <c r="E42" s="42"/>
      <c r="F42" s="41"/>
    </row>
  </sheetData>
  <mergeCells count="2">
    <mergeCell ref="B10:F10"/>
    <mergeCell ref="B9:H9"/>
  </mergeCells>
  <pageMargins left="0.7" right="0.7" top="0.75" bottom="0.75" header="0.3" footer="0.3"/>
  <pageSetup scale="8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I34"/>
  <sheetViews>
    <sheetView showGridLines="0" zoomScale="90" zoomScaleNormal="90" zoomScaleSheetLayoutView="90" workbookViewId="0">
      <selection activeCell="B41" sqref="B41"/>
    </sheetView>
  </sheetViews>
  <sheetFormatPr baseColWidth="10" defaultColWidth="9.140625" defaultRowHeight="14.25" x14ac:dyDescent="0.2"/>
  <cols>
    <col min="1" max="1" width="2.140625" style="94" customWidth="1"/>
    <col min="2" max="2" width="50.7109375" style="94" customWidth="1"/>
    <col min="3" max="3" width="19.85546875" style="94" customWidth="1"/>
    <col min="4" max="4" width="23.140625" style="94" customWidth="1"/>
    <col min="5" max="5" width="24.5703125" style="94" customWidth="1"/>
    <col min="6" max="6" width="2.28515625" style="94" customWidth="1"/>
    <col min="7" max="7" width="9.140625" style="94"/>
    <col min="8" max="8" width="13.42578125" style="94" hidden="1" customWidth="1"/>
    <col min="9" max="9" width="11.5703125" style="94" bestFit="1" customWidth="1"/>
    <col min="10" max="16384" width="9.140625" style="94"/>
  </cols>
  <sheetData>
    <row r="5" spans="2:7" ht="15" x14ac:dyDescent="0.25">
      <c r="B5" s="115"/>
      <c r="C5" s="115"/>
      <c r="D5" s="115"/>
      <c r="E5" s="115"/>
    </row>
    <row r="6" spans="2:7" ht="15" x14ac:dyDescent="0.25">
      <c r="B6" s="115"/>
      <c r="C6" s="115"/>
      <c r="D6" s="115"/>
      <c r="E6" s="115"/>
    </row>
    <row r="7" spans="2:7" ht="15" x14ac:dyDescent="0.25">
      <c r="B7" s="115"/>
      <c r="C7" s="115"/>
      <c r="D7" s="115"/>
      <c r="E7" s="115"/>
    </row>
    <row r="8" spans="2:7" ht="15" x14ac:dyDescent="0.25">
      <c r="B8" s="115"/>
      <c r="C8" s="115"/>
      <c r="D8" s="115"/>
      <c r="E8" s="115"/>
    </row>
    <row r="9" spans="2:7" ht="25.5" x14ac:dyDescent="0.35">
      <c r="B9" s="262" t="s">
        <v>96</v>
      </c>
      <c r="C9" s="262"/>
      <c r="D9" s="262"/>
      <c r="E9" s="262"/>
      <c r="F9" s="262"/>
      <c r="G9" s="262"/>
    </row>
    <row r="10" spans="2:7" ht="15.75" customHeight="1" x14ac:dyDescent="0.35">
      <c r="B10" s="114"/>
      <c r="C10" s="113"/>
      <c r="D10" s="113"/>
      <c r="E10" s="113"/>
    </row>
    <row r="11" spans="2:7" ht="23.25" x14ac:dyDescent="0.35">
      <c r="B11" s="73" t="s">
        <v>42</v>
      </c>
      <c r="C11" s="113"/>
      <c r="D11" s="113"/>
      <c r="E11" s="113"/>
    </row>
    <row r="12" spans="2:7" ht="23.25" x14ac:dyDescent="0.35">
      <c r="B12" s="73" t="str">
        <f>+'4 - EFE FONDO'!B12</f>
        <v>por el ejercicio finalizado al 31 de diciembre de 2025</v>
      </c>
      <c r="C12" s="69"/>
      <c r="D12" s="69"/>
      <c r="E12" s="69"/>
    </row>
    <row r="13" spans="2:7" ht="21" customHeight="1" x14ac:dyDescent="0.2">
      <c r="B13" s="174" t="str">
        <f>+'4 - EFE FONDO'!B13</f>
        <v>Presentado en forma comparativa con el ejercicio anterior finalizado el 31 de diciembre de 2024</v>
      </c>
      <c r="C13" s="70"/>
      <c r="D13" s="70"/>
      <c r="E13" s="70"/>
    </row>
    <row r="14" spans="2:7" ht="17.25" customHeight="1" x14ac:dyDescent="0.2">
      <c r="B14" s="35" t="s">
        <v>18</v>
      </c>
      <c r="C14" s="68"/>
      <c r="D14" s="68"/>
      <c r="E14" s="68"/>
    </row>
    <row r="15" spans="2:7" x14ac:dyDescent="0.2">
      <c r="B15" s="95"/>
      <c r="C15" s="95"/>
      <c r="D15" s="95"/>
      <c r="E15" s="95"/>
      <c r="F15" s="95"/>
    </row>
    <row r="16" spans="2:7" ht="18" customHeight="1" x14ac:dyDescent="0.2">
      <c r="B16" s="112" t="s">
        <v>41</v>
      </c>
      <c r="C16" s="110" t="s">
        <v>40</v>
      </c>
      <c r="D16" s="111" t="s">
        <v>39</v>
      </c>
      <c r="E16" s="110" t="s">
        <v>38</v>
      </c>
    </row>
    <row r="17" spans="2:9" ht="15.75" customHeight="1" x14ac:dyDescent="0.2">
      <c r="B17" s="109" t="s">
        <v>231</v>
      </c>
      <c r="C17" s="97">
        <v>7514235</v>
      </c>
      <c r="D17" s="97">
        <v>453908</v>
      </c>
      <c r="E17" s="97">
        <f>+C17+D17</f>
        <v>7968143</v>
      </c>
      <c r="H17" s="156">
        <f>+E17-'1 - EEFF FONDO'!H37</f>
        <v>0</v>
      </c>
    </row>
    <row r="18" spans="2:9" x14ac:dyDescent="0.2">
      <c r="B18" s="108"/>
      <c r="C18" s="103"/>
      <c r="D18" s="103"/>
      <c r="E18" s="103"/>
    </row>
    <row r="19" spans="2:9" x14ac:dyDescent="0.2">
      <c r="B19" s="107" t="s">
        <v>32</v>
      </c>
      <c r="C19" s="99">
        <v>0</v>
      </c>
      <c r="D19" s="99">
        <v>0</v>
      </c>
      <c r="E19" s="99">
        <f>+C19+D19</f>
        <v>0</v>
      </c>
    </row>
    <row r="20" spans="2:9" x14ac:dyDescent="0.2">
      <c r="B20" s="104"/>
      <c r="C20" s="103"/>
      <c r="D20" s="99"/>
      <c r="E20" s="103"/>
    </row>
    <row r="21" spans="2:9" x14ac:dyDescent="0.2">
      <c r="B21" s="106" t="s">
        <v>313</v>
      </c>
      <c r="C21" s="99">
        <v>-4681804</v>
      </c>
      <c r="D21" s="99">
        <v>0</v>
      </c>
      <c r="E21" s="99">
        <f>+C21+D21</f>
        <v>-4681804</v>
      </c>
      <c r="H21" s="156">
        <f>+E21-'4 - EFE FONDO'!F29</f>
        <v>0</v>
      </c>
    </row>
    <row r="22" spans="2:9" x14ac:dyDescent="0.2">
      <c r="B22" s="106"/>
      <c r="C22" s="105"/>
      <c r="D22" s="99"/>
      <c r="E22" s="99"/>
    </row>
    <row r="23" spans="2:9" x14ac:dyDescent="0.2">
      <c r="B23" s="106" t="s">
        <v>331</v>
      </c>
      <c r="C23" s="105">
        <v>0</v>
      </c>
      <c r="D23" s="99">
        <v>-453854</v>
      </c>
      <c r="E23" s="99">
        <f>+C23+D23</f>
        <v>-453854</v>
      </c>
      <c r="I23" s="156"/>
    </row>
    <row r="24" spans="2:9" x14ac:dyDescent="0.2">
      <c r="B24" s="104"/>
      <c r="C24" s="103"/>
      <c r="D24" s="99"/>
      <c r="E24" s="103"/>
    </row>
    <row r="25" spans="2:9" x14ac:dyDescent="0.2">
      <c r="B25" s="102" t="s">
        <v>243</v>
      </c>
      <c r="C25" s="101">
        <v>0</v>
      </c>
      <c r="D25" s="100">
        <f>+'2 - EERR FONDO'!$F$32</f>
        <v>266896</v>
      </c>
      <c r="E25" s="99">
        <f>+C25+D25</f>
        <v>266896</v>
      </c>
    </row>
    <row r="26" spans="2:9" x14ac:dyDescent="0.2">
      <c r="B26" s="98" t="s">
        <v>250</v>
      </c>
      <c r="C26" s="97">
        <f>SUM(C17:C25)</f>
        <v>2832431</v>
      </c>
      <c r="D26" s="97">
        <f>SUM(D17:D25)</f>
        <v>266950</v>
      </c>
      <c r="E26" s="97">
        <f>SUM(E17:E25)</f>
        <v>3099381</v>
      </c>
      <c r="H26" s="156">
        <f>+E26-'1 - EEFF FONDO'!$F$37</f>
        <v>0</v>
      </c>
    </row>
    <row r="27" spans="2:9" x14ac:dyDescent="0.2">
      <c r="B27" s="98" t="s">
        <v>231</v>
      </c>
      <c r="C27" s="97">
        <v>7514235</v>
      </c>
      <c r="D27" s="97">
        <v>453908</v>
      </c>
      <c r="E27" s="97">
        <v>7968143</v>
      </c>
      <c r="H27" s="156">
        <f>+E27-'1 - EEFF FONDO'!H37</f>
        <v>0</v>
      </c>
    </row>
    <row r="28" spans="2:9" x14ac:dyDescent="0.2">
      <c r="B28" s="213"/>
      <c r="C28" s="214"/>
      <c r="D28" s="214"/>
      <c r="E28" s="214"/>
    </row>
    <row r="29" spans="2:9" x14ac:dyDescent="0.2">
      <c r="B29" s="10" t="s">
        <v>0</v>
      </c>
      <c r="C29" s="95"/>
      <c r="D29" s="95"/>
      <c r="E29" s="96"/>
      <c r="F29" s="95"/>
    </row>
    <row r="30" spans="2:9" x14ac:dyDescent="0.2">
      <c r="B30" s="1"/>
      <c r="C30" s="95"/>
      <c r="D30" s="95"/>
      <c r="E30" s="96"/>
      <c r="F30" s="95"/>
    </row>
    <row r="31" spans="2:9" x14ac:dyDescent="0.2">
      <c r="B31" s="1"/>
      <c r="C31" s="95"/>
      <c r="D31" s="95"/>
      <c r="E31" s="96"/>
      <c r="F31" s="95"/>
    </row>
    <row r="32" spans="2:9" x14ac:dyDescent="0.2">
      <c r="B32" s="1"/>
      <c r="C32" s="95"/>
      <c r="D32" s="95"/>
      <c r="E32" s="96"/>
      <c r="F32" s="95"/>
    </row>
    <row r="33" spans="2:6" x14ac:dyDescent="0.2">
      <c r="B33" s="1"/>
      <c r="C33" s="95"/>
      <c r="D33" s="95"/>
      <c r="E33" s="96"/>
      <c r="F33" s="95"/>
    </row>
    <row r="34" spans="2:6" hidden="1" x14ac:dyDescent="0.2">
      <c r="C34" s="156">
        <f>+C26-'1 - EEFF FONDO'!F34</f>
        <v>0</v>
      </c>
      <c r="D34" s="156">
        <f>+D26-'1 - EEFF FONDO'!F36-'1 - EEFF FONDO'!F35</f>
        <v>0</v>
      </c>
    </row>
  </sheetData>
  <mergeCells count="1">
    <mergeCell ref="B9:G9"/>
  </mergeCells>
  <pageMargins left="0.7" right="0.7" top="0.75" bottom="0.75" header="0.3" footer="0.3"/>
  <pageSetup scale="74"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1"/>
  <sheetViews>
    <sheetView showGridLines="0" zoomScale="90" zoomScaleNormal="90" zoomScaleSheetLayoutView="90" workbookViewId="0">
      <selection activeCell="F30" sqref="F30"/>
    </sheetView>
  </sheetViews>
  <sheetFormatPr baseColWidth="10" defaultColWidth="11.42578125" defaultRowHeight="14.25" x14ac:dyDescent="0.2"/>
  <cols>
    <col min="1" max="1" width="1.5703125" style="33" customWidth="1"/>
    <col min="2" max="2" width="62.5703125" style="76" customWidth="1"/>
    <col min="3" max="3" width="2.42578125" style="75" customWidth="1"/>
    <col min="4" max="4" width="14.42578125" style="76" customWidth="1"/>
    <col min="5" max="5" width="2.85546875" style="75" customWidth="1"/>
    <col min="6" max="6" width="17.85546875" style="75" customWidth="1"/>
    <col min="7" max="7" width="2.85546875" style="33" customWidth="1"/>
    <col min="8" max="8" width="18" style="33" customWidth="1"/>
    <col min="9" max="9" width="2.85546875" style="33" customWidth="1"/>
    <col min="10" max="10" width="11.7109375" style="33" hidden="1" customWidth="1"/>
    <col min="11" max="11" width="12" style="33" hidden="1" customWidth="1"/>
    <col min="12" max="16384" width="11.42578125" style="33"/>
  </cols>
  <sheetData>
    <row r="9" spans="1:12" ht="25.5" x14ac:dyDescent="0.35">
      <c r="B9" s="262" t="str">
        <f>+'1 - EEFF FONDO'!$B$9:$G$9</f>
        <v>Fondo de Inversión Financiero en Bienes de Capital</v>
      </c>
      <c r="C9" s="262"/>
      <c r="D9" s="262"/>
      <c r="E9" s="262"/>
      <c r="F9" s="262"/>
      <c r="G9" s="262"/>
      <c r="H9" s="262"/>
      <c r="I9" s="262"/>
      <c r="J9" s="262"/>
      <c r="K9" s="262"/>
      <c r="L9" s="262"/>
    </row>
    <row r="10" spans="1:12" ht="15.75" customHeight="1" x14ac:dyDescent="0.35">
      <c r="B10" s="262"/>
      <c r="C10" s="262"/>
      <c r="D10" s="262"/>
      <c r="E10" s="262"/>
      <c r="F10" s="262"/>
      <c r="G10" s="262"/>
      <c r="H10" s="262"/>
      <c r="I10" s="1"/>
      <c r="J10" s="1"/>
      <c r="K10" s="1"/>
      <c r="L10" s="1"/>
    </row>
    <row r="11" spans="1:12" ht="25.5" x14ac:dyDescent="0.35">
      <c r="B11" s="73" t="s">
        <v>37</v>
      </c>
      <c r="C11" s="73"/>
      <c r="D11" s="73"/>
      <c r="E11" s="73"/>
      <c r="F11" s="72"/>
      <c r="G11" s="72"/>
      <c r="H11" s="71"/>
      <c r="I11" s="1"/>
      <c r="J11" s="1"/>
      <c r="K11" s="1"/>
      <c r="L11" s="1"/>
    </row>
    <row r="12" spans="1:12" ht="25.5" x14ac:dyDescent="0.35">
      <c r="B12" s="73" t="str">
        <f>+'2 - EERR FONDO'!B12</f>
        <v>por el ejercicio finalizado al 31 de diciembre de 2025</v>
      </c>
      <c r="C12" s="72"/>
      <c r="D12" s="72"/>
      <c r="E12" s="72"/>
      <c r="F12" s="71"/>
      <c r="G12" s="72"/>
      <c r="H12" s="71"/>
      <c r="I12" s="1"/>
      <c r="J12" s="1"/>
      <c r="K12" s="1"/>
      <c r="L12" s="1"/>
    </row>
    <row r="13" spans="1:12" ht="20.25" customHeight="1" x14ac:dyDescent="0.2">
      <c r="B13" s="174" t="str">
        <f>+'2 - EERR FONDO'!B13</f>
        <v>Presentado en forma comparativa con el ejercicio anterior finalizado el 31 de diciembre de 2024</v>
      </c>
      <c r="C13" s="69"/>
      <c r="D13" s="69"/>
      <c r="E13" s="69"/>
      <c r="F13" s="69"/>
      <c r="G13" s="93"/>
      <c r="H13" s="93"/>
    </row>
    <row r="14" spans="1:12" ht="20.25" customHeight="1" x14ac:dyDescent="0.2">
      <c r="B14" s="35" t="s">
        <v>18</v>
      </c>
      <c r="C14" s="35"/>
      <c r="D14" s="35"/>
      <c r="E14" s="35"/>
      <c r="F14" s="36"/>
      <c r="G14" s="93"/>
      <c r="H14" s="93"/>
    </row>
    <row r="15" spans="1:12" x14ac:dyDescent="0.2">
      <c r="A15" s="82"/>
      <c r="B15" s="35"/>
      <c r="C15" s="35"/>
      <c r="D15" s="35"/>
      <c r="E15" s="35"/>
      <c r="F15" s="35"/>
      <c r="G15" s="76"/>
    </row>
    <row r="16" spans="1:12" x14ac:dyDescent="0.2">
      <c r="A16" s="82"/>
      <c r="B16" s="80"/>
      <c r="C16" s="80"/>
      <c r="D16" s="32" t="s">
        <v>17</v>
      </c>
      <c r="E16" s="80"/>
      <c r="F16" s="92" t="str">
        <f>+'2 - EERR FONDO'!$F$16</f>
        <v>31.12.2025</v>
      </c>
      <c r="G16" s="1"/>
      <c r="H16" s="92" t="str">
        <f>+'2 - EERR FONDO'!H16</f>
        <v>31.12.2024</v>
      </c>
    </row>
    <row r="17" spans="1:11" x14ac:dyDescent="0.2">
      <c r="A17" s="82"/>
      <c r="B17" s="89" t="s">
        <v>36</v>
      </c>
      <c r="C17" s="80"/>
      <c r="D17" s="31"/>
      <c r="E17" s="80"/>
      <c r="F17" s="90"/>
      <c r="G17" s="1"/>
      <c r="H17" s="90"/>
    </row>
    <row r="18" spans="1:11" x14ac:dyDescent="0.2">
      <c r="A18" s="82"/>
      <c r="B18" s="80"/>
      <c r="C18" s="80"/>
      <c r="D18" s="31"/>
      <c r="E18" s="80"/>
      <c r="F18" s="90"/>
      <c r="G18" s="1"/>
      <c r="H18" s="90"/>
    </row>
    <row r="19" spans="1:11" x14ac:dyDescent="0.2">
      <c r="A19" s="82"/>
      <c r="B19" s="80" t="s">
        <v>243</v>
      </c>
      <c r="C19" s="80"/>
      <c r="D19" s="31"/>
      <c r="E19" s="80"/>
      <c r="F19" s="91">
        <f>+'2 - EERR FONDO'!$F$32</f>
        <v>266896</v>
      </c>
      <c r="G19" s="1"/>
      <c r="H19" s="91">
        <v>453908</v>
      </c>
    </row>
    <row r="20" spans="1:11" x14ac:dyDescent="0.2">
      <c r="A20" s="82"/>
      <c r="B20" s="80"/>
      <c r="C20" s="80"/>
      <c r="D20" s="31"/>
      <c r="E20" s="80"/>
      <c r="F20" s="90"/>
      <c r="G20" s="1"/>
      <c r="H20" s="90"/>
    </row>
    <row r="21" spans="1:11" x14ac:dyDescent="0.2">
      <c r="A21" s="82"/>
      <c r="B21" s="89" t="s">
        <v>35</v>
      </c>
      <c r="C21" s="89"/>
      <c r="D21" s="46"/>
      <c r="E21" s="89"/>
      <c r="F21" s="89"/>
      <c r="G21" s="1"/>
      <c r="H21" s="89"/>
    </row>
    <row r="22" spans="1:11" x14ac:dyDescent="0.2">
      <c r="A22" s="82"/>
      <c r="B22" s="218" t="s">
        <v>307</v>
      </c>
      <c r="C22" s="89"/>
      <c r="D22" s="46"/>
      <c r="E22" s="89"/>
      <c r="F22" s="87">
        <v>5023861</v>
      </c>
      <c r="G22" s="1"/>
      <c r="H22" s="215">
        <v>-394822</v>
      </c>
      <c r="K22" s="253">
        <f>-('1 - EEFF FONDO'!F20-'1 - EEFF FONDO'!H20)-'4 - EFE FONDO'!F22</f>
        <v>0</v>
      </c>
    </row>
    <row r="23" spans="1:11" x14ac:dyDescent="0.2">
      <c r="A23" s="82"/>
      <c r="B23" s="218" t="s">
        <v>308</v>
      </c>
      <c r="C23" s="89"/>
      <c r="D23" s="46"/>
      <c r="E23" s="89"/>
      <c r="F23" s="87">
        <v>-1790</v>
      </c>
      <c r="G23" s="1"/>
      <c r="H23" s="215">
        <v>330170</v>
      </c>
      <c r="K23" s="253">
        <f>-((SUM('1 - EEFF FONDO'!F21:F23)-SUM('1 - EEFF FONDO'!H21:H23)))-'4 - EFE FONDO'!F23</f>
        <v>0</v>
      </c>
    </row>
    <row r="24" spans="1:11" s="83" customFormat="1" x14ac:dyDescent="0.2">
      <c r="A24" s="68"/>
      <c r="B24" s="219" t="s">
        <v>309</v>
      </c>
      <c r="C24" s="11"/>
      <c r="D24" s="11"/>
      <c r="E24" s="11"/>
      <c r="F24" s="87">
        <v>-81433</v>
      </c>
      <c r="G24" s="1"/>
      <c r="H24" s="215">
        <v>79227</v>
      </c>
      <c r="K24" s="253">
        <f>((SUM('1 - EEFF FONDO'!F28:F29)-SUM('1 - EEFF FONDO'!H28:H29)))-'4 - EFE FONDO'!F24</f>
        <v>0</v>
      </c>
    </row>
    <row r="25" spans="1:11" s="83" customFormat="1" x14ac:dyDescent="0.2">
      <c r="A25" s="68"/>
      <c r="B25" s="219" t="s">
        <v>310</v>
      </c>
      <c r="C25" s="17"/>
      <c r="D25" s="17"/>
      <c r="E25" s="17"/>
      <c r="F25" s="86">
        <v>-36476</v>
      </c>
      <c r="G25" s="5"/>
      <c r="H25" s="216">
        <v>5069</v>
      </c>
      <c r="K25" s="253">
        <f>('1 - EEFF FONDO'!F30-'1 - EEFF FONDO'!H30)-'4 - EFE FONDO'!F25</f>
        <v>0</v>
      </c>
    </row>
    <row r="26" spans="1:11" s="83" customFormat="1" x14ac:dyDescent="0.25">
      <c r="A26" s="68"/>
      <c r="B26" s="17" t="s">
        <v>34</v>
      </c>
      <c r="C26" s="17"/>
      <c r="D26" s="17"/>
      <c r="E26" s="17"/>
      <c r="F26" s="195">
        <f>+SUM(F19:F25)</f>
        <v>5171058</v>
      </c>
      <c r="G26" s="23"/>
      <c r="H26" s="195">
        <f>+SUM(H19:H25)</f>
        <v>473552</v>
      </c>
    </row>
    <row r="27" spans="1:11" s="83" customFormat="1" x14ac:dyDescent="0.25">
      <c r="A27" s="68"/>
      <c r="B27" s="17"/>
      <c r="C27" s="17"/>
      <c r="D27" s="17"/>
      <c r="E27" s="17"/>
      <c r="F27" s="189"/>
      <c r="G27" s="23"/>
      <c r="H27" s="189"/>
    </row>
    <row r="28" spans="1:11" s="83" customFormat="1" x14ac:dyDescent="0.2">
      <c r="A28" s="68"/>
      <c r="B28" s="89" t="s">
        <v>33</v>
      </c>
      <c r="C28" s="17"/>
      <c r="D28" s="17"/>
      <c r="E28" s="17"/>
      <c r="F28" s="88"/>
      <c r="G28" s="5"/>
      <c r="H28" s="88"/>
    </row>
    <row r="29" spans="1:11" s="83" customFormat="1" x14ac:dyDescent="0.25">
      <c r="A29" s="68"/>
      <c r="B29" s="11" t="s">
        <v>313</v>
      </c>
      <c r="C29" s="11"/>
      <c r="D29" s="11"/>
      <c r="E29" s="11"/>
      <c r="F29" s="87">
        <v>-4681804</v>
      </c>
      <c r="G29" s="5"/>
      <c r="H29" s="215">
        <v>0</v>
      </c>
      <c r="K29" s="254">
        <f>+F29-'3 - PN FONDO'!E21</f>
        <v>0</v>
      </c>
    </row>
    <row r="30" spans="1:11" s="83" customFormat="1" x14ac:dyDescent="0.25">
      <c r="A30" s="68"/>
      <c r="B30" s="11" t="s">
        <v>119</v>
      </c>
      <c r="C30" s="11"/>
      <c r="D30" s="11"/>
      <c r="E30" s="11"/>
      <c r="F30" s="86">
        <v>-453854</v>
      </c>
      <c r="G30" s="5"/>
      <c r="H30" s="216">
        <v>-443960</v>
      </c>
      <c r="K30" s="254">
        <f>+F30-'3 - PN FONDO'!E23</f>
        <v>0</v>
      </c>
    </row>
    <row r="31" spans="1:11" s="83" customFormat="1" ht="17.25" customHeight="1" x14ac:dyDescent="0.25">
      <c r="A31" s="68"/>
      <c r="B31" s="17" t="s">
        <v>206</v>
      </c>
      <c r="C31" s="17"/>
      <c r="D31" s="17"/>
      <c r="E31" s="17"/>
      <c r="F31" s="25">
        <f>SUM(F29:F30)</f>
        <v>-5135658</v>
      </c>
      <c r="G31" s="5"/>
      <c r="H31" s="25">
        <f>SUM(H29:H30)</f>
        <v>-443960</v>
      </c>
    </row>
    <row r="32" spans="1:11" s="83" customFormat="1" x14ac:dyDescent="0.25">
      <c r="A32" s="68"/>
      <c r="B32" s="17"/>
      <c r="C32" s="17"/>
      <c r="D32" s="17"/>
      <c r="E32" s="17"/>
      <c r="F32" s="17"/>
      <c r="G32" s="5"/>
      <c r="H32" s="17"/>
    </row>
    <row r="33" spans="1:8" s="83" customFormat="1" x14ac:dyDescent="0.25">
      <c r="A33" s="68"/>
      <c r="B33" s="17" t="s">
        <v>31</v>
      </c>
      <c r="C33" s="17"/>
      <c r="D33" s="17"/>
      <c r="E33" s="17"/>
      <c r="F33" s="25">
        <f>+F31+F26</f>
        <v>35400</v>
      </c>
      <c r="G33" s="5"/>
      <c r="H33" s="25">
        <f>+H31+H26</f>
        <v>29592</v>
      </c>
    </row>
    <row r="34" spans="1:8" s="83" customFormat="1" x14ac:dyDescent="0.25">
      <c r="A34" s="68"/>
      <c r="B34" s="17" t="s">
        <v>311</v>
      </c>
      <c r="C34" s="17"/>
      <c r="D34" s="30" t="s">
        <v>30</v>
      </c>
      <c r="E34" s="17"/>
      <c r="F34" s="85">
        <v>32015</v>
      </c>
      <c r="G34" s="5"/>
      <c r="H34" s="85">
        <v>2423</v>
      </c>
    </row>
    <row r="35" spans="1:8" s="83" customFormat="1" ht="15" thickBot="1" x14ac:dyDescent="0.3">
      <c r="A35" s="68"/>
      <c r="B35" s="17" t="s">
        <v>312</v>
      </c>
      <c r="C35" s="17"/>
      <c r="D35" s="30" t="s">
        <v>30</v>
      </c>
      <c r="E35" s="17"/>
      <c r="F35" s="84">
        <f>+F33+F34</f>
        <v>67415</v>
      </c>
      <c r="G35" s="5"/>
      <c r="H35" s="84">
        <f>+H33+H34</f>
        <v>32015</v>
      </c>
    </row>
    <row r="36" spans="1:8" ht="15" thickTop="1" x14ac:dyDescent="0.2">
      <c r="A36" s="82"/>
      <c r="B36" s="80"/>
      <c r="C36" s="80"/>
      <c r="D36" s="80"/>
      <c r="E36" s="80"/>
      <c r="F36" s="79"/>
      <c r="G36" s="1"/>
    </row>
    <row r="37" spans="1:8" x14ac:dyDescent="0.2">
      <c r="B37" s="81"/>
      <c r="C37" s="80"/>
      <c r="D37" s="81"/>
      <c r="E37" s="80"/>
      <c r="F37" s="79"/>
      <c r="G37" s="1"/>
    </row>
    <row r="38" spans="1:8" x14ac:dyDescent="0.2">
      <c r="B38" s="10" t="s">
        <v>0</v>
      </c>
      <c r="C38" s="9"/>
      <c r="D38" s="10"/>
      <c r="E38" s="9"/>
      <c r="F38" s="78"/>
      <c r="G38" s="2"/>
    </row>
    <row r="39" spans="1:8" x14ac:dyDescent="0.2">
      <c r="B39" s="2"/>
      <c r="C39" s="3"/>
      <c r="D39" s="2"/>
      <c r="E39" s="3"/>
      <c r="F39" s="77"/>
      <c r="G39" s="2"/>
    </row>
    <row r="40" spans="1:8" x14ac:dyDescent="0.2">
      <c r="B40" s="2"/>
      <c r="C40" s="3"/>
      <c r="D40" s="2"/>
      <c r="E40" s="3"/>
      <c r="F40" s="77"/>
      <c r="G40" s="2"/>
    </row>
    <row r="41" spans="1:8" hidden="1" x14ac:dyDescent="0.2">
      <c r="B41" s="2"/>
      <c r="C41" s="3"/>
      <c r="D41" s="2"/>
      <c r="E41" s="3"/>
      <c r="F41" s="149">
        <f>+F35-'1 - EEFF FONDO'!F19</f>
        <v>0</v>
      </c>
      <c r="G41" s="150"/>
      <c r="H41" s="149">
        <f>+H35-'1 - EEFF FONDO'!H19</f>
        <v>0</v>
      </c>
    </row>
    <row r="42" spans="1:8" x14ac:dyDescent="0.2">
      <c r="B42" s="33"/>
      <c r="C42" s="33"/>
      <c r="D42" s="33"/>
      <c r="E42" s="33"/>
      <c r="F42" s="33"/>
    </row>
    <row r="43" spans="1:8" x14ac:dyDescent="0.2">
      <c r="B43" s="33"/>
      <c r="C43" s="33"/>
      <c r="D43" s="33"/>
      <c r="E43" s="33"/>
      <c r="F43" s="33"/>
    </row>
    <row r="44" spans="1:8" x14ac:dyDescent="0.2">
      <c r="B44" s="33"/>
      <c r="C44" s="33"/>
      <c r="D44" s="33"/>
      <c r="E44" s="33"/>
      <c r="F44" s="33"/>
    </row>
    <row r="45" spans="1:8" x14ac:dyDescent="0.2">
      <c r="B45" s="33"/>
      <c r="C45" s="33"/>
      <c r="D45" s="33"/>
      <c r="E45" s="33"/>
      <c r="F45" s="33"/>
    </row>
    <row r="46" spans="1:8" x14ac:dyDescent="0.2">
      <c r="B46" s="33"/>
      <c r="C46" s="33"/>
      <c r="D46" s="33"/>
      <c r="E46" s="33"/>
      <c r="F46" s="33"/>
    </row>
    <row r="47" spans="1:8" x14ac:dyDescent="0.2">
      <c r="B47" s="33"/>
      <c r="C47" s="33"/>
      <c r="D47" s="33"/>
      <c r="E47" s="33"/>
      <c r="F47" s="33"/>
    </row>
    <row r="48" spans="1:8" x14ac:dyDescent="0.2">
      <c r="B48" s="33"/>
      <c r="C48" s="33"/>
      <c r="D48" s="33"/>
      <c r="E48" s="33"/>
      <c r="F48" s="33"/>
    </row>
    <row r="49" spans="2:6" x14ac:dyDescent="0.2">
      <c r="B49" s="33"/>
      <c r="C49" s="33"/>
      <c r="D49" s="33"/>
      <c r="E49" s="33"/>
      <c r="F49" s="33"/>
    </row>
    <row r="50" spans="2:6" x14ac:dyDescent="0.2">
      <c r="B50" s="33"/>
      <c r="C50" s="33"/>
      <c r="D50" s="33"/>
      <c r="E50" s="33"/>
      <c r="F50" s="33"/>
    </row>
    <row r="51" spans="2:6" x14ac:dyDescent="0.2">
      <c r="B51" s="33"/>
      <c r="C51" s="33"/>
      <c r="D51" s="33"/>
      <c r="E51" s="33"/>
      <c r="F51" s="33"/>
    </row>
  </sheetData>
  <mergeCells count="2">
    <mergeCell ref="B9:L9"/>
    <mergeCell ref="B10:H10"/>
  </mergeCells>
  <pageMargins left="0.7" right="0.7" top="0.75" bottom="0.75" header="0.3" footer="0.3"/>
  <pageSetup scale="72"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6:R204"/>
  <sheetViews>
    <sheetView showGridLines="0" zoomScaleNormal="100" zoomScaleSheetLayoutView="100" workbookViewId="0">
      <selection activeCell="C208" sqref="C208"/>
    </sheetView>
  </sheetViews>
  <sheetFormatPr baseColWidth="10" defaultRowHeight="15" x14ac:dyDescent="0.25"/>
  <cols>
    <col min="1" max="1" width="4.7109375" customWidth="1"/>
    <col min="2" max="2" width="43" customWidth="1"/>
    <col min="3" max="3" width="20" customWidth="1"/>
    <col min="4" max="4" width="2.85546875" customWidth="1"/>
    <col min="5" max="5" width="20" customWidth="1"/>
    <col min="6" max="6" width="16.140625" customWidth="1"/>
    <col min="7" max="7" width="19" customWidth="1"/>
    <col min="8" max="8" width="22.85546875" customWidth="1"/>
    <col min="9" max="9" width="11.5703125" customWidth="1"/>
    <col min="10" max="10" width="3.28515625" customWidth="1"/>
    <col min="11" max="11" width="10" style="243" hidden="1" customWidth="1"/>
    <col min="12" max="12" width="10.7109375" style="243" hidden="1" customWidth="1"/>
    <col min="13" max="13" width="18" customWidth="1"/>
    <col min="14" max="14" width="14.5703125" customWidth="1"/>
    <col min="15" max="15" width="18.28515625" customWidth="1"/>
    <col min="16" max="17" width="11.42578125" customWidth="1"/>
  </cols>
  <sheetData>
    <row r="6" spans="2:8" ht="25.5" x14ac:dyDescent="0.35">
      <c r="B6" s="138" t="s">
        <v>91</v>
      </c>
    </row>
    <row r="7" spans="2:8" ht="23.25" x14ac:dyDescent="0.35">
      <c r="B7" s="142" t="s">
        <v>306</v>
      </c>
    </row>
    <row r="8" spans="2:8" x14ac:dyDescent="0.25">
      <c r="B8" s="174" t="s">
        <v>247</v>
      </c>
    </row>
    <row r="9" spans="2:8" x14ac:dyDescent="0.25">
      <c r="B9" s="159" t="s">
        <v>97</v>
      </c>
    </row>
    <row r="11" spans="2:8" ht="18" x14ac:dyDescent="0.25">
      <c r="B11" s="258" t="s">
        <v>90</v>
      </c>
      <c r="C11" s="116" t="s">
        <v>89</v>
      </c>
      <c r="D11" s="116"/>
    </row>
    <row r="13" spans="2:8" x14ac:dyDescent="0.25">
      <c r="B13" s="12" t="s">
        <v>319</v>
      </c>
    </row>
    <row r="14" spans="2:8" ht="20.25" customHeight="1" x14ac:dyDescent="0.25">
      <c r="B14" s="264" t="s">
        <v>98</v>
      </c>
      <c r="C14" s="264"/>
      <c r="D14" s="264"/>
      <c r="E14" s="264"/>
      <c r="F14" s="264"/>
      <c r="G14" s="264"/>
      <c r="H14" s="264"/>
    </row>
    <row r="15" spans="2:8" ht="28.5" customHeight="1" x14ac:dyDescent="0.25">
      <c r="B15" s="264" t="s">
        <v>99</v>
      </c>
      <c r="C15" s="264"/>
      <c r="D15" s="264"/>
      <c r="E15" s="264"/>
      <c r="F15" s="264"/>
      <c r="G15" s="264"/>
      <c r="H15" s="264"/>
    </row>
    <row r="16" spans="2:8" ht="8.25" customHeight="1" x14ac:dyDescent="0.25">
      <c r="B16" s="251"/>
      <c r="C16" s="251"/>
      <c r="D16" s="251"/>
      <c r="E16" s="251"/>
      <c r="F16" s="251"/>
      <c r="G16" s="251"/>
      <c r="H16" s="251"/>
    </row>
    <row r="17" spans="2:8" x14ac:dyDescent="0.25">
      <c r="B17" s="12" t="s">
        <v>314</v>
      </c>
      <c r="C17" s="251"/>
      <c r="D17" s="251"/>
      <c r="E17" s="251"/>
      <c r="F17" s="251"/>
      <c r="G17" s="251"/>
      <c r="H17" s="251"/>
    </row>
    <row r="18" spans="2:8" x14ac:dyDescent="0.25">
      <c r="B18" s="264" t="s">
        <v>315</v>
      </c>
      <c r="C18" s="264"/>
      <c r="D18" s="264"/>
      <c r="E18" s="264"/>
      <c r="F18" s="264"/>
      <c r="G18" s="264"/>
      <c r="H18" s="264"/>
    </row>
    <row r="20" spans="2:8" x14ac:dyDescent="0.25">
      <c r="B20" s="255" t="s">
        <v>316</v>
      </c>
      <c r="C20" s="256"/>
      <c r="D20" s="256"/>
      <c r="E20" s="256"/>
      <c r="F20" s="256"/>
      <c r="G20" s="256"/>
      <c r="H20" s="256"/>
    </row>
    <row r="21" spans="2:8" ht="80.25" customHeight="1" x14ac:dyDescent="0.25">
      <c r="B21" s="270" t="s">
        <v>317</v>
      </c>
      <c r="C21" s="270"/>
      <c r="D21" s="270"/>
      <c r="E21" s="270"/>
      <c r="F21" s="270"/>
      <c r="G21" s="270"/>
      <c r="H21" s="270"/>
    </row>
    <row r="22" spans="2:8" ht="42" customHeight="1" x14ac:dyDescent="0.25">
      <c r="B22" s="270" t="s">
        <v>318</v>
      </c>
      <c r="C22" s="270"/>
      <c r="D22" s="270"/>
      <c r="E22" s="270"/>
      <c r="F22" s="270"/>
      <c r="G22" s="270"/>
      <c r="H22" s="270"/>
    </row>
    <row r="23" spans="2:8" ht="6.75" customHeight="1" x14ac:dyDescent="0.25"/>
    <row r="24" spans="2:8" ht="18" x14ac:dyDescent="0.25">
      <c r="B24" s="258" t="s">
        <v>88</v>
      </c>
      <c r="C24" s="116" t="s">
        <v>87</v>
      </c>
      <c r="D24" s="116"/>
    </row>
    <row r="26" spans="2:8" x14ac:dyDescent="0.25">
      <c r="B26" s="12" t="s">
        <v>320</v>
      </c>
    </row>
    <row r="27" spans="2:8" ht="28.5" customHeight="1" x14ac:dyDescent="0.25">
      <c r="B27" s="264" t="s">
        <v>86</v>
      </c>
      <c r="C27" s="264"/>
      <c r="D27" s="264"/>
      <c r="E27" s="264"/>
      <c r="F27" s="264"/>
      <c r="G27" s="264"/>
      <c r="H27" s="264"/>
    </row>
    <row r="28" spans="2:8" ht="6.75" customHeight="1" x14ac:dyDescent="0.25">
      <c r="B28" s="137"/>
    </row>
    <row r="29" spans="2:8" x14ac:dyDescent="0.25">
      <c r="B29" s="264" t="s">
        <v>85</v>
      </c>
      <c r="C29" s="264"/>
      <c r="D29" s="264"/>
      <c r="E29" s="264"/>
      <c r="F29" s="264"/>
      <c r="G29" s="264"/>
      <c r="H29" s="264"/>
    </row>
    <row r="30" spans="2:8" ht="9.75" customHeight="1" x14ac:dyDescent="0.25">
      <c r="B30" s="251"/>
      <c r="C30" s="251"/>
      <c r="D30" s="251"/>
      <c r="E30" s="251"/>
      <c r="F30" s="251"/>
      <c r="G30" s="251"/>
      <c r="H30" s="251"/>
    </row>
    <row r="31" spans="2:8" ht="15.75" customHeight="1" x14ac:dyDescent="0.25">
      <c r="B31" s="257" t="s">
        <v>321</v>
      </c>
      <c r="C31" s="251"/>
      <c r="D31" s="251"/>
      <c r="E31" s="251"/>
      <c r="F31" s="251"/>
      <c r="G31" s="251"/>
      <c r="H31" s="251"/>
    </row>
    <row r="32" spans="2:8" ht="15.75" customHeight="1" x14ac:dyDescent="0.25">
      <c r="B32" s="266" t="s">
        <v>322</v>
      </c>
      <c r="C32" s="266"/>
      <c r="D32" s="266"/>
      <c r="E32" s="266"/>
      <c r="F32" s="266"/>
      <c r="G32" s="266"/>
      <c r="H32" s="266"/>
    </row>
    <row r="33" spans="2:8" ht="8.25" customHeight="1" x14ac:dyDescent="0.25">
      <c r="B33" s="252"/>
      <c r="C33" s="252"/>
      <c r="D33" s="252"/>
      <c r="E33" s="252"/>
      <c r="F33" s="252"/>
      <c r="G33" s="252"/>
      <c r="H33" s="252"/>
    </row>
    <row r="34" spans="2:8" ht="29.25" customHeight="1" x14ac:dyDescent="0.25">
      <c r="B34" s="264" t="s">
        <v>323</v>
      </c>
      <c r="C34" s="264"/>
      <c r="D34" s="264"/>
      <c r="E34" s="264"/>
      <c r="F34" s="264"/>
      <c r="G34" s="264"/>
      <c r="H34" s="264"/>
    </row>
    <row r="35" spans="2:8" ht="15.75" customHeight="1" x14ac:dyDescent="0.25">
      <c r="B35" s="264" t="s">
        <v>324</v>
      </c>
      <c r="C35" s="264"/>
      <c r="D35" s="264"/>
      <c r="E35" s="264"/>
      <c r="F35" s="264"/>
      <c r="G35" s="264"/>
      <c r="H35" s="264"/>
    </row>
    <row r="36" spans="2:8" ht="6.75" customHeight="1" x14ac:dyDescent="0.25">
      <c r="B36" s="252"/>
      <c r="C36" s="252"/>
      <c r="D36" s="252"/>
      <c r="E36" s="252"/>
      <c r="F36" s="252"/>
      <c r="G36" s="252"/>
      <c r="H36" s="252"/>
    </row>
    <row r="37" spans="2:8" ht="25.5" customHeight="1" x14ac:dyDescent="0.25">
      <c r="B37" s="264" t="s">
        <v>325</v>
      </c>
      <c r="C37" s="264"/>
      <c r="D37" s="264"/>
      <c r="E37" s="264"/>
      <c r="F37" s="264"/>
      <c r="G37" s="264"/>
      <c r="H37" s="264"/>
    </row>
    <row r="38" spans="2:8" ht="8.25" customHeight="1" x14ac:dyDescent="0.25">
      <c r="B38" s="252"/>
      <c r="C38" s="252"/>
      <c r="D38" s="252"/>
      <c r="E38" s="252"/>
      <c r="F38" s="252"/>
      <c r="G38" s="252"/>
      <c r="H38" s="252"/>
    </row>
    <row r="39" spans="2:8" ht="43.5" customHeight="1" x14ac:dyDescent="0.25">
      <c r="B39" s="264" t="s">
        <v>155</v>
      </c>
      <c r="C39" s="264"/>
      <c r="D39" s="264"/>
      <c r="E39" s="264"/>
      <c r="F39" s="264"/>
      <c r="G39" s="264"/>
      <c r="H39" s="264"/>
    </row>
    <row r="40" spans="2:8" ht="8.25" customHeight="1" x14ac:dyDescent="0.25">
      <c r="B40" s="264"/>
      <c r="C40" s="264"/>
      <c r="D40" s="264"/>
      <c r="E40" s="264"/>
      <c r="F40" s="264"/>
      <c r="G40" s="264"/>
      <c r="H40" s="264"/>
    </row>
    <row r="41" spans="2:8" ht="7.5" customHeight="1" x14ac:dyDescent="0.25"/>
    <row r="42" spans="2:8" ht="15.75" customHeight="1" x14ac:dyDescent="0.25">
      <c r="B42" s="116" t="s">
        <v>84</v>
      </c>
      <c r="C42" s="116" t="s">
        <v>95</v>
      </c>
      <c r="D42" s="116"/>
    </row>
    <row r="43" spans="2:8" ht="8.25" customHeight="1" x14ac:dyDescent="0.25"/>
    <row r="44" spans="2:8" x14ac:dyDescent="0.25">
      <c r="B44" s="12" t="s">
        <v>83</v>
      </c>
    </row>
    <row r="45" spans="2:8" ht="6" customHeight="1" x14ac:dyDescent="0.25">
      <c r="B45" s="134"/>
    </row>
    <row r="46" spans="2:8" x14ac:dyDescent="0.25">
      <c r="B46" s="264" t="s">
        <v>116</v>
      </c>
      <c r="C46" s="264"/>
      <c r="D46" s="264"/>
      <c r="E46" s="264"/>
      <c r="F46" s="264"/>
      <c r="G46" s="264"/>
      <c r="H46" s="264"/>
    </row>
    <row r="47" spans="2:8" ht="6.75" customHeight="1" x14ac:dyDescent="0.25"/>
    <row r="48" spans="2:8" x14ac:dyDescent="0.25">
      <c r="B48" s="12" t="s">
        <v>82</v>
      </c>
    </row>
    <row r="49" spans="2:9" ht="7.5" customHeight="1" x14ac:dyDescent="0.25">
      <c r="B49" s="134"/>
    </row>
    <row r="50" spans="2:9" ht="33" customHeight="1" x14ac:dyDescent="0.25">
      <c r="B50" s="264" t="s">
        <v>251</v>
      </c>
      <c r="C50" s="264"/>
      <c r="D50" s="264"/>
      <c r="E50" s="264"/>
      <c r="F50" s="264"/>
      <c r="G50" s="264"/>
      <c r="H50" s="264"/>
      <c r="I50" s="242"/>
    </row>
    <row r="51" spans="2:9" ht="4.5" customHeight="1" x14ac:dyDescent="0.25">
      <c r="B51" s="210"/>
      <c r="C51" s="210"/>
      <c r="D51" s="210"/>
      <c r="E51" s="210"/>
      <c r="F51" s="210"/>
      <c r="G51" s="210"/>
      <c r="H51" s="210"/>
      <c r="I51" s="210"/>
    </row>
    <row r="52" spans="2:9" x14ac:dyDescent="0.25">
      <c r="B52" s="264" t="s">
        <v>252</v>
      </c>
      <c r="C52" s="264"/>
      <c r="D52" s="264"/>
      <c r="E52" s="264"/>
      <c r="F52" s="264"/>
      <c r="G52" s="264"/>
      <c r="H52" s="264"/>
      <c r="I52" s="242"/>
    </row>
    <row r="53" spans="2:9" ht="14.25" customHeight="1" x14ac:dyDescent="0.25">
      <c r="B53" s="217"/>
      <c r="C53" s="217"/>
      <c r="D53" s="217"/>
      <c r="E53" s="217"/>
      <c r="F53" s="217"/>
      <c r="G53" s="217"/>
      <c r="H53" s="217"/>
      <c r="I53" s="217"/>
    </row>
    <row r="54" spans="2:9" x14ac:dyDescent="0.25">
      <c r="B54" s="12" t="s">
        <v>81</v>
      </c>
      <c r="C54" s="12"/>
      <c r="D54" s="12"/>
    </row>
    <row r="55" spans="2:9" ht="8.25" customHeight="1" x14ac:dyDescent="0.25">
      <c r="B55" s="5"/>
    </row>
    <row r="56" spans="2:9" ht="17.25" customHeight="1" x14ac:dyDescent="0.25">
      <c r="B56" s="264" t="s">
        <v>80</v>
      </c>
      <c r="C56" s="264"/>
      <c r="D56" s="264"/>
      <c r="E56" s="264"/>
      <c r="F56" s="264"/>
      <c r="G56" s="264"/>
      <c r="H56" s="264"/>
    </row>
    <row r="57" spans="2:9" ht="8.25" customHeight="1" x14ac:dyDescent="0.25">
      <c r="B57" s="137"/>
    </row>
    <row r="58" spans="2:9" x14ac:dyDescent="0.25">
      <c r="B58" s="12" t="s">
        <v>79</v>
      </c>
      <c r="C58" s="134"/>
      <c r="D58" s="134"/>
    </row>
    <row r="59" spans="2:9" ht="8.25" customHeight="1" x14ac:dyDescent="0.25">
      <c r="B59" s="137"/>
    </row>
    <row r="60" spans="2:9" ht="13.5" customHeight="1" x14ac:dyDescent="0.25">
      <c r="B60" s="264" t="s">
        <v>78</v>
      </c>
      <c r="C60" s="264"/>
      <c r="D60" s="264"/>
      <c r="E60" s="264"/>
      <c r="F60" s="264"/>
      <c r="G60" s="264"/>
      <c r="H60" s="264"/>
    </row>
    <row r="61" spans="2:9" ht="9" customHeight="1" x14ac:dyDescent="0.25">
      <c r="B61" s="137"/>
    </row>
    <row r="62" spans="2:9" x14ac:dyDescent="0.25">
      <c r="B62" s="12" t="s">
        <v>77</v>
      </c>
      <c r="E62" s="134"/>
    </row>
    <row r="63" spans="2:9" ht="7.5" customHeight="1" x14ac:dyDescent="0.25">
      <c r="B63" s="134"/>
    </row>
    <row r="64" spans="2:9" ht="15" customHeight="1" x14ac:dyDescent="0.25">
      <c r="B64" s="194" t="s">
        <v>192</v>
      </c>
      <c r="C64" s="191"/>
      <c r="D64" s="191"/>
      <c r="E64" s="191"/>
      <c r="F64" s="191"/>
      <c r="G64" s="191"/>
      <c r="H64" s="191"/>
    </row>
    <row r="65" spans="2:8" ht="29.25" customHeight="1" x14ac:dyDescent="0.25">
      <c r="B65" s="264" t="s">
        <v>193</v>
      </c>
      <c r="C65" s="264"/>
      <c r="D65" s="264"/>
      <c r="E65" s="264"/>
      <c r="F65" s="264"/>
      <c r="G65" s="264"/>
      <c r="H65" s="264"/>
    </row>
    <row r="66" spans="2:8" ht="9" customHeight="1" x14ac:dyDescent="0.25">
      <c r="B66" s="191"/>
      <c r="C66" s="191"/>
      <c r="D66" s="191"/>
      <c r="E66" s="191"/>
      <c r="F66" s="191"/>
      <c r="G66" s="191"/>
      <c r="H66" s="191"/>
    </row>
    <row r="67" spans="2:8" x14ac:dyDescent="0.25">
      <c r="B67" s="194" t="s">
        <v>117</v>
      </c>
      <c r="C67" s="191"/>
      <c r="D67" s="191"/>
      <c r="E67" s="191"/>
      <c r="F67" s="191"/>
      <c r="G67" s="191"/>
      <c r="H67" s="191"/>
    </row>
    <row r="68" spans="2:8" ht="27" customHeight="1" x14ac:dyDescent="0.25">
      <c r="B68" s="264" t="s">
        <v>118</v>
      </c>
      <c r="C68" s="264"/>
      <c r="D68" s="264"/>
      <c r="E68" s="264"/>
      <c r="F68" s="264"/>
      <c r="G68" s="264"/>
      <c r="H68" s="264"/>
    </row>
    <row r="69" spans="2:8" x14ac:dyDescent="0.25">
      <c r="B69" s="137"/>
    </row>
    <row r="70" spans="2:8" x14ac:dyDescent="0.25">
      <c r="B70" s="12" t="s">
        <v>76</v>
      </c>
      <c r="C70" s="12"/>
      <c r="D70" s="12"/>
    </row>
    <row r="71" spans="2:8" ht="7.5" customHeight="1" x14ac:dyDescent="0.25">
      <c r="B71" s="12"/>
    </row>
    <row r="72" spans="2:8" x14ac:dyDescent="0.25">
      <c r="B72" s="264" t="s">
        <v>75</v>
      </c>
      <c r="C72" s="264"/>
      <c r="D72" s="264"/>
      <c r="E72" s="264"/>
      <c r="F72" s="264"/>
      <c r="G72" s="264"/>
      <c r="H72" s="264"/>
    </row>
    <row r="74" spans="2:8" x14ac:dyDescent="0.25">
      <c r="B74" s="163" t="s">
        <v>102</v>
      </c>
    </row>
    <row r="75" spans="2:8" ht="7.5" customHeight="1" x14ac:dyDescent="0.25"/>
    <row r="76" spans="2:8" x14ac:dyDescent="0.25">
      <c r="B76" s="266" t="s">
        <v>74</v>
      </c>
      <c r="C76" s="266"/>
      <c r="D76" s="266"/>
      <c r="E76" s="266"/>
      <c r="F76" s="266"/>
      <c r="G76" s="266"/>
      <c r="H76" s="266"/>
    </row>
    <row r="77" spans="2:8" x14ac:dyDescent="0.25">
      <c r="B77" s="137"/>
    </row>
    <row r="78" spans="2:8" x14ac:dyDescent="0.25">
      <c r="B78" s="268" t="s">
        <v>73</v>
      </c>
      <c r="C78" s="268"/>
      <c r="D78" s="268"/>
      <c r="E78" s="268"/>
      <c r="F78" s="268"/>
      <c r="G78" s="268"/>
      <c r="H78" s="268"/>
    </row>
    <row r="79" spans="2:8" ht="30.75" customHeight="1" x14ac:dyDescent="0.25">
      <c r="B79" s="264" t="s">
        <v>100</v>
      </c>
      <c r="C79" s="264"/>
      <c r="D79" s="264"/>
      <c r="E79" s="264"/>
      <c r="F79" s="264"/>
      <c r="G79" s="264"/>
      <c r="H79" s="264"/>
    </row>
    <row r="81" spans="2:8" x14ac:dyDescent="0.25">
      <c r="B81" s="268" t="s">
        <v>72</v>
      </c>
      <c r="C81" s="268"/>
      <c r="D81" s="268"/>
      <c r="E81" s="268"/>
      <c r="F81" s="268"/>
      <c r="G81" s="268"/>
      <c r="H81" s="268"/>
    </row>
    <row r="82" spans="2:8" x14ac:dyDescent="0.25">
      <c r="B82" s="137"/>
    </row>
    <row r="83" spans="2:8" x14ac:dyDescent="0.25">
      <c r="B83" s="264" t="s">
        <v>165</v>
      </c>
      <c r="C83" s="264"/>
      <c r="D83" s="264"/>
      <c r="E83" s="264"/>
      <c r="F83" s="264"/>
      <c r="G83" s="264"/>
      <c r="H83" s="264"/>
    </row>
    <row r="84" spans="2:8" x14ac:dyDescent="0.25">
      <c r="B84" s="134"/>
    </row>
    <row r="85" spans="2:8" x14ac:dyDescent="0.25">
      <c r="B85" s="268" t="s">
        <v>71</v>
      </c>
      <c r="C85" s="268"/>
      <c r="D85" s="268"/>
      <c r="E85" s="268"/>
      <c r="F85" s="268"/>
      <c r="G85" s="268"/>
      <c r="H85" s="268"/>
    </row>
    <row r="86" spans="2:8" ht="12" customHeight="1" x14ac:dyDescent="0.25">
      <c r="B86" s="134"/>
    </row>
    <row r="87" spans="2:8" ht="27" customHeight="1" x14ac:dyDescent="0.25">
      <c r="B87" s="269" t="s">
        <v>70</v>
      </c>
      <c r="C87" s="269"/>
      <c r="D87" s="269"/>
      <c r="E87" s="269"/>
      <c r="F87" s="269"/>
      <c r="G87" s="269"/>
      <c r="H87" s="269"/>
    </row>
    <row r="88" spans="2:8" ht="6.75" customHeight="1" x14ac:dyDescent="0.25">
      <c r="B88" s="137"/>
    </row>
    <row r="89" spans="2:8" x14ac:dyDescent="0.25">
      <c r="B89" s="264" t="s">
        <v>69</v>
      </c>
      <c r="C89" s="264"/>
      <c r="D89" s="264"/>
      <c r="E89" s="264"/>
      <c r="F89" s="264"/>
      <c r="G89" s="264"/>
      <c r="H89" s="264"/>
    </row>
    <row r="90" spans="2:8" ht="12" customHeight="1" x14ac:dyDescent="0.25">
      <c r="B90" s="137"/>
    </row>
    <row r="91" spans="2:8" x14ac:dyDescent="0.25">
      <c r="B91" s="135" t="s">
        <v>68</v>
      </c>
    </row>
    <row r="92" spans="2:8" x14ac:dyDescent="0.25">
      <c r="B92" s="266" t="s">
        <v>66</v>
      </c>
      <c r="C92" s="266"/>
      <c r="D92" s="266"/>
      <c r="E92" s="266"/>
      <c r="F92" s="266"/>
      <c r="G92" s="266"/>
      <c r="H92" s="266"/>
    </row>
    <row r="93" spans="2:8" ht="6.75" customHeight="1" x14ac:dyDescent="0.25">
      <c r="B93" s="136"/>
    </row>
    <row r="94" spans="2:8" x14ac:dyDescent="0.25">
      <c r="B94" s="135" t="s">
        <v>67</v>
      </c>
    </row>
    <row r="95" spans="2:8" x14ac:dyDescent="0.25">
      <c r="B95" s="266" t="s">
        <v>66</v>
      </c>
      <c r="C95" s="266"/>
      <c r="D95" s="266"/>
      <c r="E95" s="266"/>
      <c r="F95" s="266"/>
      <c r="G95" s="266"/>
      <c r="H95" s="266"/>
    </row>
    <row r="97" spans="2:17" ht="18" x14ac:dyDescent="0.25">
      <c r="B97" s="116" t="s">
        <v>65</v>
      </c>
      <c r="C97" s="116" t="s">
        <v>64</v>
      </c>
      <c r="D97" s="116"/>
    </row>
    <row r="99" spans="2:17" ht="27.75" customHeight="1" x14ac:dyDescent="0.25">
      <c r="B99" s="265" t="s">
        <v>166</v>
      </c>
      <c r="C99" s="265"/>
      <c r="D99" s="265"/>
      <c r="E99" s="265"/>
      <c r="F99" s="265"/>
      <c r="G99" s="265"/>
      <c r="H99" s="265"/>
      <c r="I99" s="164"/>
    </row>
    <row r="101" spans="2:17" ht="18" x14ac:dyDescent="0.25">
      <c r="B101" s="116" t="s">
        <v>63</v>
      </c>
      <c r="C101" s="116" t="s">
        <v>62</v>
      </c>
      <c r="D101" s="116"/>
    </row>
    <row r="103" spans="2:17" x14ac:dyDescent="0.25">
      <c r="B103" s="12" t="s">
        <v>61</v>
      </c>
    </row>
    <row r="104" spans="2:17" x14ac:dyDescent="0.25">
      <c r="B104" s="134"/>
      <c r="C104" s="129"/>
      <c r="E104" s="6"/>
    </row>
    <row r="105" spans="2:17" x14ac:dyDescent="0.25">
      <c r="B105" s="126" t="s">
        <v>41</v>
      </c>
      <c r="C105" s="130" t="s">
        <v>248</v>
      </c>
      <c r="D105" s="132"/>
      <c r="E105" s="130" t="s">
        <v>229</v>
      </c>
    </row>
    <row r="106" spans="2:17" s="118" customFormat="1" x14ac:dyDescent="0.25">
      <c r="B106" s="129" t="s">
        <v>195</v>
      </c>
      <c r="C106" s="177">
        <v>67312</v>
      </c>
      <c r="D106" s="126"/>
      <c r="E106" s="177">
        <v>31867</v>
      </c>
      <c r="G106" s="6"/>
      <c r="H106" s="6"/>
      <c r="K106" s="244"/>
      <c r="L106" s="244"/>
    </row>
    <row r="107" spans="2:17" s="118" customFormat="1" x14ac:dyDescent="0.25">
      <c r="B107" s="129" t="s">
        <v>60</v>
      </c>
      <c r="C107" s="177">
        <v>103</v>
      </c>
      <c r="D107" s="126"/>
      <c r="E107" s="177">
        <v>148</v>
      </c>
      <c r="G107" s="6"/>
      <c r="H107" s="6"/>
      <c r="K107" s="244"/>
      <c r="L107" s="244"/>
    </row>
    <row r="108" spans="2:17" s="118" customFormat="1" ht="15.75" thickBot="1" x14ac:dyDescent="0.3">
      <c r="B108" s="120" t="s">
        <v>59</v>
      </c>
      <c r="C108" s="179">
        <f>SUM(C106:C107)</f>
        <v>67415</v>
      </c>
      <c r="D108" s="121"/>
      <c r="E108" s="179">
        <f>SUM(E106:E107)</f>
        <v>32015</v>
      </c>
      <c r="K108" s="244">
        <f>+C108-'1 - EEFF FONDO'!F19</f>
        <v>0</v>
      </c>
      <c r="L108" s="244">
        <f>+E108-'1 - EEFF FONDO'!H19</f>
        <v>0</v>
      </c>
      <c r="P108" s="152"/>
      <c r="Q108" s="152"/>
    </row>
    <row r="109" spans="2:17" s="118" customFormat="1" ht="15.75" thickTop="1" x14ac:dyDescent="0.25">
      <c r="B109" s="131"/>
      <c r="C109" s="151"/>
      <c r="D109" s="151"/>
      <c r="E109" s="6"/>
      <c r="K109" s="244"/>
      <c r="L109" s="244"/>
    </row>
    <row r="110" spans="2:17" s="118" customFormat="1" x14ac:dyDescent="0.25">
      <c r="B110" s="131" t="s">
        <v>58</v>
      </c>
      <c r="C110" s="131"/>
      <c r="D110" s="131"/>
      <c r="E110" s="133"/>
      <c r="F110" s="133"/>
      <c r="K110" s="244"/>
      <c r="L110" s="244"/>
    </row>
    <row r="112" spans="2:17" s="165" customFormat="1" ht="12" hidden="1" x14ac:dyDescent="0.2">
      <c r="B112" s="162"/>
      <c r="C112" s="162"/>
      <c r="D112" s="162"/>
      <c r="E112" s="162"/>
      <c r="F112" s="166"/>
      <c r="G112" s="162"/>
      <c r="H112" s="162"/>
      <c r="I112" s="167"/>
      <c r="J112" s="167"/>
      <c r="K112" s="245"/>
      <c r="L112" s="245"/>
      <c r="M112" s="168"/>
      <c r="N112" s="168"/>
      <c r="O112" s="168"/>
    </row>
    <row r="113" spans="2:17" s="165" customFormat="1" x14ac:dyDescent="0.25">
      <c r="B113" s="169" t="s">
        <v>173</v>
      </c>
      <c r="C113" s="162"/>
      <c r="D113" s="162"/>
      <c r="E113" s="162"/>
      <c r="F113" s="166"/>
      <c r="G113" s="162"/>
      <c r="H113" s="162"/>
      <c r="I113" s="167"/>
      <c r="J113" s="167"/>
      <c r="K113" s="245"/>
      <c r="L113" s="245"/>
      <c r="M113" s="168"/>
      <c r="N113" s="168"/>
      <c r="O113" s="168"/>
    </row>
    <row r="115" spans="2:17" hidden="1" x14ac:dyDescent="0.25">
      <c r="B115" s="131" t="s">
        <v>101</v>
      </c>
    </row>
    <row r="116" spans="2:17" hidden="1" x14ac:dyDescent="0.25"/>
    <row r="117" spans="2:17" hidden="1" x14ac:dyDescent="0.25">
      <c r="B117" s="126" t="s">
        <v>41</v>
      </c>
      <c r="C117" s="143" t="str">
        <f>+$C$105</f>
        <v>31.12.2025</v>
      </c>
      <c r="D117" s="132"/>
    </row>
    <row r="118" spans="2:17" hidden="1" x14ac:dyDescent="0.25">
      <c r="B118" s="129" t="s">
        <v>54</v>
      </c>
      <c r="C118" s="128">
        <v>0</v>
      </c>
      <c r="D118" s="129"/>
    </row>
    <row r="119" spans="2:17" ht="15.75" hidden="1" thickBot="1" x14ac:dyDescent="0.3">
      <c r="B119" s="126" t="s">
        <v>53</v>
      </c>
      <c r="C119" s="125">
        <f>+C118</f>
        <v>0</v>
      </c>
      <c r="D119" s="126"/>
      <c r="P119" s="117"/>
      <c r="Q119" s="117"/>
    </row>
    <row r="120" spans="2:17" hidden="1" x14ac:dyDescent="0.25">
      <c r="C120" s="146">
        <f>+C119-'1 - EEFF FONDO'!F21</f>
        <v>-93510</v>
      </c>
      <c r="D120" s="147"/>
    </row>
    <row r="121" spans="2:17" x14ac:dyDescent="0.25">
      <c r="B121" s="131" t="s">
        <v>228</v>
      </c>
    </row>
    <row r="123" spans="2:17" x14ac:dyDescent="0.25">
      <c r="B123" s="126" t="s">
        <v>41</v>
      </c>
      <c r="C123" s="130" t="str">
        <f>+$C$105</f>
        <v>31.12.2025</v>
      </c>
      <c r="D123" s="132"/>
      <c r="E123" s="130" t="str">
        <f>+$E$105</f>
        <v>31.12.2024</v>
      </c>
    </row>
    <row r="124" spans="2:17" x14ac:dyDescent="0.25">
      <c r="B124" s="54" t="s">
        <v>167</v>
      </c>
      <c r="C124" s="177">
        <v>93510</v>
      </c>
      <c r="D124" s="127"/>
      <c r="E124" s="177">
        <v>57207</v>
      </c>
    </row>
    <row r="125" spans="2:17" x14ac:dyDescent="0.25">
      <c r="B125" s="54" t="s">
        <v>54</v>
      </c>
      <c r="C125" s="177">
        <v>0</v>
      </c>
      <c r="D125" s="177"/>
      <c r="E125" s="177">
        <v>382</v>
      </c>
      <c r="P125" s="153"/>
      <c r="Q125" s="153"/>
    </row>
    <row r="126" spans="2:17" ht="15.75" thickBot="1" x14ac:dyDescent="0.3">
      <c r="B126" s="126" t="s">
        <v>109</v>
      </c>
      <c r="C126" s="179">
        <f>SUM(C124:C125)</f>
        <v>93510</v>
      </c>
      <c r="D126" s="124"/>
      <c r="E126" s="179">
        <f>SUM(E124:E125)</f>
        <v>57589</v>
      </c>
      <c r="K126" s="243">
        <f>+C126-'1 - EEFF FONDO'!F21</f>
        <v>0</v>
      </c>
      <c r="L126" s="243">
        <f>+E126-'1 - EEFF FONDO'!H21</f>
        <v>0</v>
      </c>
      <c r="P126" s="153"/>
      <c r="Q126" s="153"/>
    </row>
    <row r="127" spans="2:17" ht="15.75" thickTop="1" x14ac:dyDescent="0.25">
      <c r="C127" s="146"/>
      <c r="D127" s="147"/>
    </row>
    <row r="128" spans="2:17" x14ac:dyDescent="0.25">
      <c r="B128" s="131" t="s">
        <v>222</v>
      </c>
    </row>
    <row r="130" spans="2:17" x14ac:dyDescent="0.25">
      <c r="B130" s="126" t="s">
        <v>41</v>
      </c>
      <c r="C130" s="130" t="str">
        <f>+$C$105</f>
        <v>31.12.2025</v>
      </c>
      <c r="D130" s="132"/>
      <c r="E130" s="130" t="str">
        <f>+$E$105</f>
        <v>31.12.2024</v>
      </c>
    </row>
    <row r="131" spans="2:17" x14ac:dyDescent="0.25">
      <c r="B131" s="54" t="s">
        <v>223</v>
      </c>
      <c r="C131" s="177">
        <v>0</v>
      </c>
      <c r="D131" s="132"/>
      <c r="E131" s="177">
        <v>32580.82</v>
      </c>
    </row>
    <row r="132" spans="2:17" x14ac:dyDescent="0.25">
      <c r="B132" s="54" t="s">
        <v>224</v>
      </c>
      <c r="C132" s="177">
        <v>0</v>
      </c>
      <c r="D132" s="143"/>
      <c r="E132" s="177">
        <v>4903.2299999999996</v>
      </c>
    </row>
    <row r="133" spans="2:17" x14ac:dyDescent="0.25">
      <c r="B133" s="54" t="s">
        <v>226</v>
      </c>
      <c r="C133" s="177">
        <v>0</v>
      </c>
      <c r="D133" s="143"/>
      <c r="E133" s="177">
        <v>3286.07</v>
      </c>
    </row>
    <row r="134" spans="2:17" x14ac:dyDescent="0.25">
      <c r="B134" s="54" t="s">
        <v>225</v>
      </c>
      <c r="C134" s="177">
        <v>0</v>
      </c>
      <c r="D134" s="143"/>
      <c r="E134" s="177">
        <v>1874.67</v>
      </c>
    </row>
    <row r="135" spans="2:17" x14ac:dyDescent="0.25">
      <c r="B135" s="54" t="s">
        <v>233</v>
      </c>
      <c r="C135" s="177">
        <v>0</v>
      </c>
      <c r="D135" s="143"/>
      <c r="E135" s="177">
        <v>1552.5</v>
      </c>
    </row>
    <row r="136" spans="2:17" x14ac:dyDescent="0.25">
      <c r="B136" s="54" t="s">
        <v>232</v>
      </c>
      <c r="C136" s="177">
        <v>0</v>
      </c>
      <c r="D136" s="143"/>
      <c r="E136" s="177">
        <v>299.70999999999998</v>
      </c>
    </row>
    <row r="137" spans="2:17" ht="15.75" thickBot="1" x14ac:dyDescent="0.3">
      <c r="B137" s="126" t="s">
        <v>109</v>
      </c>
      <c r="C137" s="179">
        <f>SUM(C131:C136)</f>
        <v>0</v>
      </c>
      <c r="D137" s="124"/>
      <c r="E137" s="179">
        <f>SUM(E131:E136)</f>
        <v>44497</v>
      </c>
      <c r="K137" s="243">
        <f>+C137-'1 - EEFF FONDO'!F22</f>
        <v>0</v>
      </c>
      <c r="L137" s="243">
        <f>+E137-'1 - EEFF FONDO'!H22</f>
        <v>0</v>
      </c>
      <c r="P137" s="153"/>
      <c r="Q137" s="153"/>
    </row>
    <row r="138" spans="2:17" ht="15.75" thickTop="1" x14ac:dyDescent="0.25">
      <c r="B138" s="126"/>
      <c r="C138" s="171"/>
      <c r="D138" s="124"/>
      <c r="P138" s="153"/>
      <c r="Q138" s="153"/>
    </row>
    <row r="139" spans="2:17" x14ac:dyDescent="0.25">
      <c r="B139" s="131" t="s">
        <v>219</v>
      </c>
      <c r="C139" s="178"/>
      <c r="D139" s="178"/>
      <c r="E139" s="178"/>
      <c r="P139" s="153"/>
      <c r="Q139" s="153"/>
    </row>
    <row r="140" spans="2:17" x14ac:dyDescent="0.25">
      <c r="B140" s="126"/>
      <c r="C140" s="178"/>
      <c r="D140" s="178"/>
      <c r="E140" s="178"/>
      <c r="P140" s="153"/>
      <c r="Q140" s="153"/>
    </row>
    <row r="141" spans="2:17" x14ac:dyDescent="0.25">
      <c r="B141" s="180" t="s">
        <v>41</v>
      </c>
      <c r="C141" s="130" t="str">
        <f>+$C$105</f>
        <v>31.12.2025</v>
      </c>
      <c r="D141" s="132"/>
      <c r="E141" s="130" t="str">
        <f>+$E$105</f>
        <v>31.12.2024</v>
      </c>
      <c r="P141" s="153"/>
      <c r="Q141" s="153"/>
    </row>
    <row r="142" spans="2:17" x14ac:dyDescent="0.25">
      <c r="B142" s="183" t="s">
        <v>94</v>
      </c>
      <c r="C142" s="184">
        <v>1283</v>
      </c>
      <c r="D142" s="184"/>
      <c r="E142" s="184">
        <v>9273</v>
      </c>
      <c r="P142" s="153"/>
      <c r="Q142" s="153"/>
    </row>
    <row r="143" spans="2:17" ht="15.75" thickBot="1" x14ac:dyDescent="0.3">
      <c r="B143" s="185" t="s">
        <v>53</v>
      </c>
      <c r="C143" s="186">
        <f>SUM(C142)</f>
        <v>1283</v>
      </c>
      <c r="D143" s="187"/>
      <c r="E143" s="186">
        <f>SUM(E142)</f>
        <v>9273</v>
      </c>
      <c r="K143" s="243">
        <f>+C143-'1 - EEFF FONDO'!F28</f>
        <v>0</v>
      </c>
      <c r="L143" s="243">
        <f>+E143-'1 - EEFF FONDO'!H28</f>
        <v>0</v>
      </c>
      <c r="P143" s="153"/>
      <c r="Q143" s="153"/>
    </row>
    <row r="144" spans="2:17" ht="15.75" thickTop="1" x14ac:dyDescent="0.25">
      <c r="B144" s="126"/>
      <c r="C144" s="178"/>
      <c r="D144" s="178"/>
      <c r="E144" s="178"/>
      <c r="P144" s="153"/>
      <c r="Q144" s="153"/>
    </row>
    <row r="145" spans="2:17" x14ac:dyDescent="0.25">
      <c r="B145" s="131" t="s">
        <v>220</v>
      </c>
      <c r="C145" s="178"/>
      <c r="D145" s="178"/>
      <c r="E145" s="178"/>
      <c r="P145" s="153"/>
      <c r="Q145" s="153"/>
    </row>
    <row r="146" spans="2:17" x14ac:dyDescent="0.25">
      <c r="B146" s="126"/>
      <c r="C146" s="178"/>
      <c r="D146" s="178"/>
      <c r="E146" s="178"/>
      <c r="P146" s="153"/>
      <c r="Q146" s="153"/>
    </row>
    <row r="147" spans="2:17" x14ac:dyDescent="0.25">
      <c r="B147" s="180" t="s">
        <v>41</v>
      </c>
      <c r="C147" s="130" t="str">
        <f>+$C$105</f>
        <v>31.12.2025</v>
      </c>
      <c r="D147" s="132"/>
      <c r="E147" s="130" t="str">
        <f>+$E$105</f>
        <v>31.12.2024</v>
      </c>
      <c r="P147" s="153"/>
      <c r="Q147" s="153"/>
    </row>
    <row r="148" spans="2:17" x14ac:dyDescent="0.25">
      <c r="B148" s="183" t="s">
        <v>196</v>
      </c>
      <c r="C148" s="184">
        <v>4004</v>
      </c>
      <c r="D148" s="184"/>
      <c r="E148" s="184">
        <v>77447</v>
      </c>
      <c r="P148" s="153"/>
      <c r="Q148" s="153"/>
    </row>
    <row r="149" spans="2:17" ht="15.75" thickBot="1" x14ac:dyDescent="0.3">
      <c r="B149" s="185" t="s">
        <v>110</v>
      </c>
      <c r="C149" s="186">
        <f>SUM(C148)</f>
        <v>4004</v>
      </c>
      <c r="D149" s="187"/>
      <c r="E149" s="186">
        <f>SUM(E148)</f>
        <v>77447</v>
      </c>
      <c r="K149" s="243">
        <f>+C149-'1 - EEFF FONDO'!F29</f>
        <v>0</v>
      </c>
      <c r="L149" s="243">
        <f>+E149-'1 - EEFF FONDO'!H29</f>
        <v>0</v>
      </c>
      <c r="P149" s="153"/>
      <c r="Q149" s="153"/>
    </row>
    <row r="150" spans="2:17" ht="15.75" thickTop="1" x14ac:dyDescent="0.25">
      <c r="B150" s="185"/>
      <c r="C150" s="187"/>
      <c r="D150" s="187"/>
      <c r="E150" s="187"/>
      <c r="P150" s="153"/>
      <c r="Q150" s="153"/>
    </row>
    <row r="151" spans="2:17" x14ac:dyDescent="0.25">
      <c r="B151" s="131" t="s">
        <v>221</v>
      </c>
      <c r="C151" s="187"/>
      <c r="D151" s="187"/>
      <c r="E151" s="187"/>
      <c r="P151" s="153"/>
      <c r="Q151" s="153"/>
    </row>
    <row r="152" spans="2:17" x14ac:dyDescent="0.25">
      <c r="B152" s="185"/>
      <c r="C152" s="187"/>
      <c r="D152" s="187"/>
      <c r="E152" s="187"/>
      <c r="P152" s="153"/>
      <c r="Q152" s="153"/>
    </row>
    <row r="153" spans="2:17" x14ac:dyDescent="0.25">
      <c r="B153" s="180" t="s">
        <v>41</v>
      </c>
      <c r="C153" s="130" t="str">
        <f>+$C$105</f>
        <v>31.12.2025</v>
      </c>
      <c r="D153" s="132"/>
      <c r="E153" s="130" t="str">
        <f>+$E$105</f>
        <v>31.12.2024</v>
      </c>
      <c r="P153" s="153"/>
      <c r="Q153" s="153"/>
    </row>
    <row r="154" spans="2:17" x14ac:dyDescent="0.25">
      <c r="B154" s="183" t="s">
        <v>197</v>
      </c>
      <c r="C154" s="184">
        <v>1060</v>
      </c>
      <c r="D154" s="132"/>
      <c r="E154" s="184">
        <v>29520.02</v>
      </c>
      <c r="P154" s="153"/>
      <c r="Q154" s="153"/>
    </row>
    <row r="155" spans="2:17" x14ac:dyDescent="0.25">
      <c r="B155" s="183" t="s">
        <v>235</v>
      </c>
      <c r="C155" s="184">
        <v>0</v>
      </c>
      <c r="D155" s="132"/>
      <c r="E155" s="184">
        <v>2942.4500000000003</v>
      </c>
      <c r="P155" s="153"/>
      <c r="Q155" s="153"/>
    </row>
    <row r="156" spans="2:17" x14ac:dyDescent="0.25">
      <c r="B156" s="183" t="s">
        <v>326</v>
      </c>
      <c r="C156" s="184">
        <v>0</v>
      </c>
      <c r="D156" s="132"/>
      <c r="E156" s="184">
        <v>2023.81</v>
      </c>
      <c r="P156" s="153"/>
      <c r="Q156" s="153"/>
    </row>
    <row r="157" spans="2:17" x14ac:dyDescent="0.25">
      <c r="B157" s="183" t="s">
        <v>182</v>
      </c>
      <c r="C157" s="184">
        <v>0</v>
      </c>
      <c r="D157" s="132"/>
      <c r="E157" s="184">
        <v>1660.85</v>
      </c>
      <c r="P157" s="153"/>
      <c r="Q157" s="153"/>
    </row>
    <row r="158" spans="2:17" x14ac:dyDescent="0.25">
      <c r="B158" s="183" t="s">
        <v>327</v>
      </c>
      <c r="C158" s="184">
        <v>0</v>
      </c>
      <c r="D158" s="132"/>
      <c r="E158" s="184">
        <v>1171.8699999999999</v>
      </c>
      <c r="P158" s="153"/>
      <c r="Q158" s="153"/>
    </row>
    <row r="159" spans="2:17" x14ac:dyDescent="0.25">
      <c r="B159" s="183" t="s">
        <v>234</v>
      </c>
      <c r="C159" s="184">
        <v>0</v>
      </c>
      <c r="D159" s="132"/>
      <c r="E159" s="184">
        <v>217</v>
      </c>
      <c r="P159" s="153"/>
      <c r="Q159" s="153"/>
    </row>
    <row r="160" spans="2:17" ht="15.75" thickBot="1" x14ac:dyDescent="0.3">
      <c r="B160" s="185" t="s">
        <v>114</v>
      </c>
      <c r="C160" s="186">
        <f>SUM(C154:C159)</f>
        <v>1060</v>
      </c>
      <c r="D160" s="187"/>
      <c r="E160" s="186">
        <f>SUM(E154:E159)</f>
        <v>37536</v>
      </c>
      <c r="K160" s="243">
        <f>+C160-'1 - EEFF FONDO'!F30</f>
        <v>0</v>
      </c>
      <c r="L160" s="243">
        <f>+E160-'1 - EEFF FONDO'!H30</f>
        <v>0</v>
      </c>
      <c r="P160" s="153"/>
      <c r="Q160" s="153"/>
    </row>
    <row r="161" spans="2:17" ht="15.75" thickTop="1" x14ac:dyDescent="0.25">
      <c r="B161" s="185"/>
      <c r="C161" s="187"/>
      <c r="D161" s="187"/>
      <c r="E161" s="187"/>
      <c r="P161" s="153"/>
      <c r="Q161" s="153"/>
    </row>
    <row r="162" spans="2:17" x14ac:dyDescent="0.25">
      <c r="B162" s="185" t="s">
        <v>164</v>
      </c>
      <c r="C162" s="187"/>
      <c r="D162" s="187"/>
      <c r="E162" s="187"/>
      <c r="P162" s="153"/>
      <c r="Q162" s="153"/>
    </row>
    <row r="163" spans="2:17" x14ac:dyDescent="0.25">
      <c r="B163" s="185"/>
      <c r="C163" s="187"/>
      <c r="D163" s="187"/>
      <c r="E163" s="187"/>
      <c r="P163" s="153"/>
      <c r="Q163" s="153"/>
    </row>
    <row r="164" spans="2:17" x14ac:dyDescent="0.25">
      <c r="B164" s="180" t="s">
        <v>41</v>
      </c>
      <c r="C164" s="181" t="str">
        <f>+C153</f>
        <v>31.12.2025</v>
      </c>
      <c r="D164" s="182"/>
      <c r="E164" s="181" t="str">
        <f>+E153</f>
        <v>31.12.2024</v>
      </c>
      <c r="P164" s="153"/>
      <c r="Q164" s="153"/>
    </row>
    <row r="165" spans="2:17" x14ac:dyDescent="0.25">
      <c r="B165" s="183" t="s">
        <v>182</v>
      </c>
      <c r="C165" s="202">
        <v>12299</v>
      </c>
      <c r="D165" s="202"/>
      <c r="E165" s="202">
        <v>14324</v>
      </c>
      <c r="P165" s="153"/>
      <c r="Q165" s="153"/>
    </row>
    <row r="166" spans="2:17" x14ac:dyDescent="0.25">
      <c r="B166" s="183" t="s">
        <v>326</v>
      </c>
      <c r="C166" s="202">
        <v>7296</v>
      </c>
      <c r="D166" s="202"/>
      <c r="E166" s="202">
        <v>5745</v>
      </c>
      <c r="P166" s="153"/>
      <c r="Q166" s="153"/>
    </row>
    <row r="167" spans="2:17" x14ac:dyDescent="0.25">
      <c r="B167" s="183" t="s">
        <v>197</v>
      </c>
      <c r="C167" s="202">
        <v>7221</v>
      </c>
      <c r="D167" s="202"/>
      <c r="E167" s="202">
        <v>12941</v>
      </c>
      <c r="P167" s="153"/>
      <c r="Q167" s="153"/>
    </row>
    <row r="168" spans="2:17" x14ac:dyDescent="0.25">
      <c r="B168" s="183" t="s">
        <v>210</v>
      </c>
      <c r="C168" s="202">
        <v>2365</v>
      </c>
      <c r="D168" s="202"/>
      <c r="E168" s="202">
        <v>2876</v>
      </c>
      <c r="P168" s="153"/>
      <c r="Q168" s="153"/>
    </row>
    <row r="169" spans="2:17" x14ac:dyDescent="0.25">
      <c r="B169" s="183" t="s">
        <v>198</v>
      </c>
      <c r="C169" s="202">
        <v>1648</v>
      </c>
      <c r="D169" s="202"/>
      <c r="E169" s="202">
        <v>4592</v>
      </c>
      <c r="P169" s="153"/>
      <c r="Q169" s="153"/>
    </row>
    <row r="170" spans="2:17" x14ac:dyDescent="0.25">
      <c r="B170" s="183" t="s">
        <v>327</v>
      </c>
      <c r="C170" s="202">
        <v>381</v>
      </c>
      <c r="D170" s="202"/>
      <c r="E170" s="202">
        <v>4188</v>
      </c>
      <c r="P170" s="153"/>
      <c r="Q170" s="153"/>
    </row>
    <row r="171" spans="2:17" x14ac:dyDescent="0.25">
      <c r="B171" s="183" t="s">
        <v>328</v>
      </c>
      <c r="C171" s="202">
        <v>0</v>
      </c>
      <c r="D171" s="202"/>
      <c r="E171" s="202">
        <v>13784</v>
      </c>
      <c r="P171" s="153"/>
      <c r="Q171" s="153"/>
    </row>
    <row r="172" spans="2:17" ht="15.75" thickBot="1" x14ac:dyDescent="0.3">
      <c r="B172" s="185" t="s">
        <v>115</v>
      </c>
      <c r="C172" s="193">
        <f>SUM(C165:C171)</f>
        <v>31210</v>
      </c>
      <c r="D172" s="187"/>
      <c r="E172" s="193">
        <f>SUM(E165:E171)</f>
        <v>58450</v>
      </c>
      <c r="K172" s="153">
        <f>+C172+'2 - EERR FONDO'!F26</f>
        <v>0</v>
      </c>
      <c r="L172" s="243">
        <f>+E172+'2 - EERR FONDO'!H26</f>
        <v>0</v>
      </c>
      <c r="P172" s="153"/>
      <c r="Q172" s="153"/>
    </row>
    <row r="173" spans="2:17" ht="15.75" thickTop="1" x14ac:dyDescent="0.25">
      <c r="B173" s="126"/>
      <c r="C173" s="178"/>
      <c r="D173" s="178"/>
      <c r="E173" s="178"/>
      <c r="P173" s="153"/>
      <c r="Q173" s="153"/>
    </row>
    <row r="174" spans="2:17" ht="18" collapsed="1" x14ac:dyDescent="0.25">
      <c r="B174" s="116" t="s">
        <v>52</v>
      </c>
      <c r="C174" s="116" t="s">
        <v>51</v>
      </c>
    </row>
    <row r="176" spans="2:17" ht="25.5" x14ac:dyDescent="0.25">
      <c r="B176" s="123"/>
      <c r="C176" s="122" t="s">
        <v>50</v>
      </c>
      <c r="D176" s="122"/>
      <c r="E176" s="122" t="s">
        <v>49</v>
      </c>
      <c r="F176" s="122" t="s">
        <v>48</v>
      </c>
    </row>
    <row r="177" spans="2:11" x14ac:dyDescent="0.25">
      <c r="B177" s="120" t="s">
        <v>47</v>
      </c>
      <c r="C177" s="121"/>
      <c r="D177" s="121"/>
      <c r="E177" s="121"/>
      <c r="F177" s="121"/>
    </row>
    <row r="178" spans="2:11" x14ac:dyDescent="0.25">
      <c r="B178" s="119" t="s">
        <v>46</v>
      </c>
      <c r="C178" s="190">
        <v>1066.6578999999999</v>
      </c>
      <c r="D178" s="188"/>
      <c r="E178" s="160">
        <v>7997801</v>
      </c>
      <c r="F178" s="170">
        <v>93</v>
      </c>
    </row>
    <row r="179" spans="2:11" x14ac:dyDescent="0.25">
      <c r="B179" s="119" t="s">
        <v>45</v>
      </c>
      <c r="C179" s="190">
        <v>1070.1704</v>
      </c>
      <c r="D179" s="188"/>
      <c r="E179" s="160">
        <v>8024137</v>
      </c>
      <c r="F179" s="170">
        <v>93</v>
      </c>
    </row>
    <row r="180" spans="2:11" x14ac:dyDescent="0.25">
      <c r="B180" s="119" t="s">
        <v>44</v>
      </c>
      <c r="C180" s="144">
        <v>1073.7646999999999</v>
      </c>
      <c r="D180" s="224"/>
      <c r="E180" s="161">
        <v>8051087</v>
      </c>
      <c r="F180" s="225">
        <v>93</v>
      </c>
    </row>
    <row r="181" spans="2:11" x14ac:dyDescent="0.25">
      <c r="B181" s="120" t="s">
        <v>211</v>
      </c>
      <c r="C181" s="190"/>
      <c r="D181" s="240"/>
      <c r="E181" s="241"/>
      <c r="F181" s="170"/>
    </row>
    <row r="182" spans="2:11" x14ac:dyDescent="0.25">
      <c r="B182" s="119" t="s">
        <v>207</v>
      </c>
      <c r="C182" s="190">
        <v>1016.5305</v>
      </c>
      <c r="D182" s="188"/>
      <c r="E182" s="160">
        <v>7621945.9400000004</v>
      </c>
      <c r="F182" s="170">
        <v>93</v>
      </c>
    </row>
    <row r="183" spans="2:11" x14ac:dyDescent="0.25">
      <c r="B183" s="119" t="s">
        <v>208</v>
      </c>
      <c r="C183" s="190">
        <v>1019.9450000000001</v>
      </c>
      <c r="D183" s="188"/>
      <c r="E183" s="160">
        <v>7647547.5499999998</v>
      </c>
      <c r="F183" s="170">
        <v>93</v>
      </c>
    </row>
    <row r="184" spans="2:11" x14ac:dyDescent="0.25">
      <c r="B184" s="119" t="s">
        <v>209</v>
      </c>
      <c r="C184" s="144">
        <v>1022.7636</v>
      </c>
      <c r="D184" s="224"/>
      <c r="E184" s="161">
        <v>7668680</v>
      </c>
      <c r="F184" s="225">
        <v>93</v>
      </c>
    </row>
    <row r="185" spans="2:11" x14ac:dyDescent="0.25">
      <c r="B185" s="120" t="s">
        <v>212</v>
      </c>
      <c r="C185" s="190"/>
      <c r="D185" s="240"/>
      <c r="E185" s="241"/>
      <c r="F185" s="170"/>
    </row>
    <row r="186" spans="2:11" x14ac:dyDescent="0.25">
      <c r="B186" s="119" t="s">
        <v>213</v>
      </c>
      <c r="C186" s="190">
        <v>1026.1738</v>
      </c>
      <c r="D186" s="240"/>
      <c r="E186" s="241">
        <v>7694251.4699999997</v>
      </c>
      <c r="F186" s="170">
        <v>93</v>
      </c>
    </row>
    <row r="187" spans="2:11" x14ac:dyDescent="0.25">
      <c r="B187" s="119" t="s">
        <v>214</v>
      </c>
      <c r="C187" s="190">
        <v>1029.1280999999999</v>
      </c>
      <c r="D187" s="240"/>
      <c r="E187" s="241">
        <v>7716402.2999999998</v>
      </c>
      <c r="F187" s="170">
        <v>93</v>
      </c>
    </row>
    <row r="188" spans="2:11" x14ac:dyDescent="0.25">
      <c r="B188" s="119" t="s">
        <v>215</v>
      </c>
      <c r="C188" s="144">
        <v>1032.1787999999999</v>
      </c>
      <c r="D188" s="224"/>
      <c r="E188" s="161">
        <v>7739276</v>
      </c>
      <c r="F188" s="225">
        <v>93</v>
      </c>
    </row>
    <row r="189" spans="2:11" x14ac:dyDescent="0.25">
      <c r="B189" s="120" t="s">
        <v>236</v>
      </c>
      <c r="C189" s="190"/>
      <c r="D189" s="240"/>
      <c r="E189" s="241"/>
      <c r="F189" s="170"/>
      <c r="K189" s="153"/>
    </row>
    <row r="190" spans="2:11" x14ac:dyDescent="0.25">
      <c r="B190" s="119" t="s">
        <v>237</v>
      </c>
      <c r="C190" s="190">
        <v>410.08980000000003</v>
      </c>
      <c r="D190" s="240"/>
      <c r="E190" s="241">
        <v>3074853.5</v>
      </c>
      <c r="F190" s="170">
        <v>92</v>
      </c>
      <c r="K190" s="153"/>
    </row>
    <row r="191" spans="2:11" x14ac:dyDescent="0.25">
      <c r="B191" s="119" t="s">
        <v>238</v>
      </c>
      <c r="C191" s="190">
        <v>411.6927</v>
      </c>
      <c r="D191" s="240"/>
      <c r="E191" s="241">
        <v>3086872.06</v>
      </c>
      <c r="F191" s="170">
        <v>92</v>
      </c>
      <c r="K191" s="153"/>
    </row>
    <row r="192" spans="2:11" x14ac:dyDescent="0.25">
      <c r="B192" s="119" t="s">
        <v>239</v>
      </c>
      <c r="C192" s="144">
        <v>413.36102960789543</v>
      </c>
      <c r="D192" s="224"/>
      <c r="E192" s="161">
        <v>3099381</v>
      </c>
      <c r="F192" s="225">
        <v>92</v>
      </c>
      <c r="K192" s="153"/>
    </row>
    <row r="193" spans="1:18" x14ac:dyDescent="0.25">
      <c r="B193" s="119"/>
      <c r="C193" s="190"/>
      <c r="D193" s="240"/>
      <c r="E193" s="241"/>
      <c r="F193" s="170"/>
      <c r="K193" s="153">
        <f>+C192-'1 - EEFF FONDO'!F39</f>
        <v>0</v>
      </c>
      <c r="L193" s="243">
        <f>+E192-'1 - EEFF FONDO'!F37</f>
        <v>0</v>
      </c>
    </row>
    <row r="194" spans="1:18" ht="18" x14ac:dyDescent="0.25">
      <c r="B194" s="116" t="s">
        <v>43</v>
      </c>
      <c r="C194" s="116" t="s">
        <v>254</v>
      </c>
      <c r="H194" s="204"/>
      <c r="K194" s="153"/>
    </row>
    <row r="195" spans="1:18" x14ac:dyDescent="0.25">
      <c r="H195" s="204"/>
      <c r="K195" s="153"/>
    </row>
    <row r="196" spans="1:18" ht="30" customHeight="1" x14ac:dyDescent="0.25">
      <c r="B196" s="267" t="s">
        <v>255</v>
      </c>
      <c r="C196" s="267"/>
      <c r="D196" s="267"/>
      <c r="E196" s="267"/>
      <c r="F196" s="267"/>
      <c r="G196" s="267"/>
      <c r="H196" s="267"/>
      <c r="K196" s="153"/>
    </row>
    <row r="197" spans="1:18" ht="10.5" customHeight="1" x14ac:dyDescent="0.25">
      <c r="B197" s="261"/>
      <c r="C197" s="261"/>
      <c r="D197" s="261"/>
      <c r="E197" s="261"/>
      <c r="F197" s="261"/>
      <c r="G197" s="261"/>
      <c r="H197" s="261"/>
      <c r="K197" s="153"/>
    </row>
    <row r="198" spans="1:18" ht="30" customHeight="1" x14ac:dyDescent="0.25">
      <c r="B198" s="267" t="s">
        <v>332</v>
      </c>
      <c r="C198" s="267"/>
      <c r="D198" s="267"/>
      <c r="E198" s="267"/>
      <c r="F198" s="267"/>
      <c r="G198" s="267"/>
      <c r="H198" s="267"/>
      <c r="K198" s="153"/>
    </row>
    <row r="199" spans="1:18" ht="11.25" customHeight="1" x14ac:dyDescent="0.25">
      <c r="B199" s="260"/>
      <c r="C199" s="260"/>
      <c r="D199" s="260"/>
      <c r="E199" s="260"/>
      <c r="F199" s="260"/>
      <c r="G199" s="260"/>
      <c r="H199" s="260"/>
      <c r="K199" s="153"/>
    </row>
    <row r="200" spans="1:18" ht="42" customHeight="1" x14ac:dyDescent="0.25">
      <c r="B200" s="267" t="s">
        <v>333</v>
      </c>
      <c r="C200" s="267"/>
      <c r="D200" s="267"/>
      <c r="E200" s="267"/>
      <c r="F200" s="267"/>
      <c r="G200" s="267"/>
      <c r="H200" s="267"/>
      <c r="K200" s="153"/>
    </row>
    <row r="201" spans="1:18" x14ac:dyDescent="0.25">
      <c r="A201" s="204"/>
      <c r="B201" s="205"/>
      <c r="C201" s="207"/>
      <c r="D201" s="207"/>
      <c r="E201" s="208"/>
      <c r="F201" s="205"/>
      <c r="G201" s="204"/>
      <c r="H201" s="204"/>
      <c r="I201" s="206"/>
      <c r="Q201" s="153"/>
      <c r="R201" s="153"/>
    </row>
    <row r="202" spans="1:18" ht="18" x14ac:dyDescent="0.25">
      <c r="A202" s="204"/>
      <c r="B202" s="209" t="s">
        <v>256</v>
      </c>
      <c r="C202" s="209" t="s">
        <v>244</v>
      </c>
      <c r="D202" s="204"/>
      <c r="E202" s="204"/>
      <c r="F202" s="204"/>
      <c r="G202" s="204"/>
      <c r="H202" s="204"/>
      <c r="I202" s="204"/>
    </row>
    <row r="203" spans="1:18" x14ac:dyDescent="0.25">
      <c r="A203" s="204"/>
      <c r="B203" s="204"/>
      <c r="C203" s="204"/>
      <c r="D203" s="204"/>
      <c r="E203" s="204"/>
      <c r="F203" s="204"/>
      <c r="G203" s="204"/>
      <c r="H203" s="204"/>
      <c r="I203" s="204"/>
    </row>
    <row r="204" spans="1:18" ht="37.5" customHeight="1" x14ac:dyDescent="0.25">
      <c r="A204" s="204"/>
      <c r="B204" s="267" t="s">
        <v>253</v>
      </c>
      <c r="C204" s="267"/>
      <c r="D204" s="267"/>
      <c r="E204" s="267"/>
      <c r="F204" s="267"/>
      <c r="G204" s="267"/>
      <c r="H204" s="204"/>
      <c r="I204" s="204"/>
    </row>
  </sheetData>
  <sortState ref="B148:E155">
    <sortCondition descending="1" ref="C148:C155"/>
  </sortState>
  <mergeCells count="36">
    <mergeCell ref="B37:H37"/>
    <mergeCell ref="B39:H39"/>
    <mergeCell ref="B27:H27"/>
    <mergeCell ref="B32:H32"/>
    <mergeCell ref="B34:H34"/>
    <mergeCell ref="B35:H35"/>
    <mergeCell ref="B29:H29"/>
    <mergeCell ref="B14:H14"/>
    <mergeCell ref="B15:H15"/>
    <mergeCell ref="B18:H18"/>
    <mergeCell ref="B21:H21"/>
    <mergeCell ref="B22:H22"/>
    <mergeCell ref="B204:G204"/>
    <mergeCell ref="B76:H76"/>
    <mergeCell ref="B78:H78"/>
    <mergeCell ref="B79:H79"/>
    <mergeCell ref="B81:H81"/>
    <mergeCell ref="B83:H83"/>
    <mergeCell ref="B85:H85"/>
    <mergeCell ref="B87:H87"/>
    <mergeCell ref="B200:H200"/>
    <mergeCell ref="B196:H196"/>
    <mergeCell ref="B198:H198"/>
    <mergeCell ref="B68:H68"/>
    <mergeCell ref="B89:H89"/>
    <mergeCell ref="B72:H72"/>
    <mergeCell ref="B99:H99"/>
    <mergeCell ref="B92:H92"/>
    <mergeCell ref="B95:H95"/>
    <mergeCell ref="B56:H56"/>
    <mergeCell ref="B60:H60"/>
    <mergeCell ref="B46:H46"/>
    <mergeCell ref="B40:H40"/>
    <mergeCell ref="B65:H65"/>
    <mergeCell ref="B50:H50"/>
    <mergeCell ref="B52:H52"/>
  </mergeCells>
  <hyperlinks>
    <hyperlink ref="B113" location="'5.2 - NOTA INVERSIONES'!B2" display="'5.2 - NOTA INVERSIONES'"/>
  </hyperlinks>
  <pageMargins left="0.7" right="0.7" top="0.75" bottom="0.75" header="0.3" footer="0.3"/>
  <pageSetup scale="57" fitToHeight="0" orientation="portrait" r:id="rId1"/>
  <rowBreaks count="2" manualBreakCount="2">
    <brk id="78" max="8" man="1"/>
    <brk id="161"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2:R82"/>
  <sheetViews>
    <sheetView showGridLines="0" zoomScaleNormal="100" zoomScaleSheetLayoutView="100" workbookViewId="0">
      <selection activeCell="C100" sqref="C100"/>
    </sheetView>
  </sheetViews>
  <sheetFormatPr baseColWidth="10" defaultColWidth="11.42578125" defaultRowHeight="11.25" x14ac:dyDescent="0.2"/>
  <cols>
    <col min="1" max="1" width="2.85546875" style="234" customWidth="1"/>
    <col min="2" max="2" width="30.85546875" style="234" customWidth="1"/>
    <col min="3" max="3" width="24.42578125" style="234" bestFit="1" customWidth="1"/>
    <col min="4" max="4" width="17.5703125" style="234" bestFit="1" customWidth="1"/>
    <col min="5" max="5" width="60.140625" style="234" customWidth="1"/>
    <col min="6" max="6" width="14.42578125" style="234" bestFit="1" customWidth="1"/>
    <col min="7" max="7" width="11.85546875" style="234" bestFit="1" customWidth="1"/>
    <col min="8" max="8" width="10.7109375" style="234" bestFit="1" customWidth="1"/>
    <col min="9" max="9" width="8.85546875" style="234" bestFit="1" customWidth="1"/>
    <col min="10" max="10" width="12.5703125" style="234" bestFit="1" customWidth="1"/>
    <col min="11" max="11" width="15.5703125" style="234" bestFit="1" customWidth="1"/>
    <col min="12" max="12" width="12.85546875" style="234" bestFit="1" customWidth="1"/>
    <col min="13" max="13" width="11.85546875" style="234" bestFit="1" customWidth="1"/>
    <col min="14" max="15" width="12.5703125" style="234" bestFit="1" customWidth="1"/>
    <col min="16" max="16384" width="11.42578125" style="234"/>
  </cols>
  <sheetData>
    <row r="2" spans="2:18" x14ac:dyDescent="0.2">
      <c r="B2" s="233" t="s">
        <v>58</v>
      </c>
    </row>
    <row r="4" spans="2:18" ht="33.75" x14ac:dyDescent="0.2">
      <c r="B4" s="235" t="s">
        <v>120</v>
      </c>
      <c r="C4" s="235" t="s">
        <v>121</v>
      </c>
      <c r="D4" s="235" t="s">
        <v>122</v>
      </c>
      <c r="E4" s="235" t="s">
        <v>57</v>
      </c>
      <c r="F4" s="235" t="s">
        <v>123</v>
      </c>
      <c r="G4" s="235" t="s">
        <v>194</v>
      </c>
      <c r="H4" s="235" t="s">
        <v>56</v>
      </c>
      <c r="I4" s="235" t="s">
        <v>124</v>
      </c>
      <c r="J4" s="235" t="s">
        <v>125</v>
      </c>
      <c r="K4" s="235" t="s">
        <v>126</v>
      </c>
      <c r="L4" s="236" t="s">
        <v>127</v>
      </c>
      <c r="M4" s="237" t="s">
        <v>128</v>
      </c>
      <c r="N4" s="237" t="s">
        <v>129</v>
      </c>
      <c r="O4" s="237" t="s">
        <v>130</v>
      </c>
      <c r="P4" s="200"/>
    </row>
    <row r="5" spans="2:18" x14ac:dyDescent="0.2">
      <c r="B5" s="196" t="s">
        <v>216</v>
      </c>
      <c r="C5" s="197" t="s">
        <v>270</v>
      </c>
      <c r="D5" s="248" t="s">
        <v>259</v>
      </c>
      <c r="E5" s="196" t="s">
        <v>260</v>
      </c>
      <c r="F5" s="196" t="s">
        <v>261</v>
      </c>
      <c r="G5" s="249">
        <v>6.0999999999999999E-2</v>
      </c>
      <c r="H5" s="196" t="s">
        <v>217</v>
      </c>
      <c r="I5" s="196" t="s">
        <v>55</v>
      </c>
      <c r="J5" s="250">
        <v>45954</v>
      </c>
      <c r="K5" s="250">
        <v>46062</v>
      </c>
      <c r="L5" s="198">
        <v>1</v>
      </c>
      <c r="M5" s="199">
        <v>250000</v>
      </c>
      <c r="N5" s="199">
        <v>253788.5</v>
      </c>
      <c r="O5" s="199">
        <f>256329.26+6.52</f>
        <v>256335.78</v>
      </c>
      <c r="P5" s="203"/>
      <c r="R5" s="238"/>
    </row>
    <row r="6" spans="2:18" x14ac:dyDescent="0.2">
      <c r="B6" s="196" t="s">
        <v>216</v>
      </c>
      <c r="C6" s="197" t="s">
        <v>262</v>
      </c>
      <c r="D6" s="248" t="s">
        <v>259</v>
      </c>
      <c r="E6" s="196" t="s">
        <v>260</v>
      </c>
      <c r="F6" s="196" t="s">
        <v>261</v>
      </c>
      <c r="G6" s="249">
        <v>6.0999999999999999E-2</v>
      </c>
      <c r="H6" s="196" t="s">
        <v>217</v>
      </c>
      <c r="I6" s="196" t="s">
        <v>55</v>
      </c>
      <c r="J6" s="250">
        <v>45968</v>
      </c>
      <c r="K6" s="250">
        <v>46068</v>
      </c>
      <c r="L6" s="198">
        <v>1</v>
      </c>
      <c r="M6" s="199">
        <v>150000</v>
      </c>
      <c r="N6" s="199">
        <v>152435.82999999999</v>
      </c>
      <c r="O6" s="199">
        <v>153639.57</v>
      </c>
      <c r="P6" s="203"/>
      <c r="R6" s="238"/>
    </row>
    <row r="7" spans="2:18" x14ac:dyDescent="0.2">
      <c r="B7" s="196" t="s">
        <v>216</v>
      </c>
      <c r="C7" s="197" t="s">
        <v>258</v>
      </c>
      <c r="D7" s="248" t="s">
        <v>259</v>
      </c>
      <c r="E7" s="196" t="s">
        <v>260</v>
      </c>
      <c r="F7" s="196" t="s">
        <v>261</v>
      </c>
      <c r="G7" s="249">
        <v>6.0999999999999999E-2</v>
      </c>
      <c r="H7" s="196" t="s">
        <v>217</v>
      </c>
      <c r="I7" s="196" t="s">
        <v>55</v>
      </c>
      <c r="J7" s="250">
        <v>45952</v>
      </c>
      <c r="K7" s="250">
        <v>46068</v>
      </c>
      <c r="L7" s="198">
        <v>1</v>
      </c>
      <c r="M7" s="199">
        <v>150000</v>
      </c>
      <c r="N7" s="199">
        <v>152072.57999999999</v>
      </c>
      <c r="O7" s="199">
        <v>153638.85999999999</v>
      </c>
      <c r="P7" s="203"/>
      <c r="R7" s="238"/>
    </row>
    <row r="8" spans="2:18" x14ac:dyDescent="0.2">
      <c r="B8" s="196" t="s">
        <v>216</v>
      </c>
      <c r="C8" s="197" t="s">
        <v>263</v>
      </c>
      <c r="D8" s="248" t="s">
        <v>264</v>
      </c>
      <c r="E8" s="196" t="s">
        <v>265</v>
      </c>
      <c r="F8" s="196" t="s">
        <v>218</v>
      </c>
      <c r="G8" s="249">
        <v>6.25E-2</v>
      </c>
      <c r="H8" s="196" t="s">
        <v>217</v>
      </c>
      <c r="I8" s="196" t="s">
        <v>55</v>
      </c>
      <c r="J8" s="250">
        <v>45940</v>
      </c>
      <c r="K8" s="250">
        <v>46028</v>
      </c>
      <c r="L8" s="198">
        <v>1</v>
      </c>
      <c r="M8" s="199">
        <v>100000</v>
      </c>
      <c r="N8" s="199">
        <v>100428.76</v>
      </c>
      <c r="O8" s="199">
        <v>101650.57</v>
      </c>
      <c r="P8" s="203"/>
      <c r="R8" s="238"/>
    </row>
    <row r="9" spans="2:18" x14ac:dyDescent="0.2">
      <c r="B9" s="196" t="s">
        <v>216</v>
      </c>
      <c r="C9" s="197" t="s">
        <v>285</v>
      </c>
      <c r="D9" s="248" t="s">
        <v>272</v>
      </c>
      <c r="E9" s="196" t="s">
        <v>273</v>
      </c>
      <c r="F9" s="196" t="s">
        <v>261</v>
      </c>
      <c r="G9" s="249">
        <v>6.25E-2</v>
      </c>
      <c r="H9" s="196" t="s">
        <v>217</v>
      </c>
      <c r="I9" s="196" t="s">
        <v>55</v>
      </c>
      <c r="J9" s="250">
        <v>45954</v>
      </c>
      <c r="K9" s="250">
        <v>46062</v>
      </c>
      <c r="L9" s="198">
        <v>1</v>
      </c>
      <c r="M9" s="199">
        <v>200000</v>
      </c>
      <c r="N9" s="199">
        <v>203278.87</v>
      </c>
      <c r="O9" s="199">
        <v>202218.62</v>
      </c>
      <c r="P9" s="203"/>
      <c r="R9" s="238"/>
    </row>
    <row r="10" spans="2:18" x14ac:dyDescent="0.2">
      <c r="B10" s="196" t="s">
        <v>216</v>
      </c>
      <c r="C10" s="197" t="s">
        <v>271</v>
      </c>
      <c r="D10" s="248" t="s">
        <v>272</v>
      </c>
      <c r="E10" s="196" t="s">
        <v>273</v>
      </c>
      <c r="F10" s="196" t="s">
        <v>261</v>
      </c>
      <c r="G10" s="249">
        <v>6.25E-2</v>
      </c>
      <c r="H10" s="196" t="s">
        <v>217</v>
      </c>
      <c r="I10" s="196" t="s">
        <v>55</v>
      </c>
      <c r="J10" s="250">
        <v>45964</v>
      </c>
      <c r="K10" s="250">
        <v>46062</v>
      </c>
      <c r="L10" s="198">
        <v>1</v>
      </c>
      <c r="M10" s="199">
        <v>150000</v>
      </c>
      <c r="N10" s="199">
        <v>150377.35</v>
      </c>
      <c r="O10" s="199">
        <v>151664.98000000001</v>
      </c>
      <c r="P10" s="203"/>
      <c r="R10" s="238"/>
    </row>
    <row r="11" spans="2:18" x14ac:dyDescent="0.2">
      <c r="B11" s="196" t="s">
        <v>216</v>
      </c>
      <c r="C11" s="197" t="s">
        <v>286</v>
      </c>
      <c r="D11" s="248" t="s">
        <v>272</v>
      </c>
      <c r="E11" s="196" t="s">
        <v>273</v>
      </c>
      <c r="F11" s="196" t="s">
        <v>261</v>
      </c>
      <c r="G11" s="249">
        <v>6.25E-2</v>
      </c>
      <c r="H11" s="196" t="s">
        <v>217</v>
      </c>
      <c r="I11" s="196" t="s">
        <v>55</v>
      </c>
      <c r="J11" s="250">
        <v>45954</v>
      </c>
      <c r="K11" s="250">
        <v>46062</v>
      </c>
      <c r="L11" s="198">
        <v>1</v>
      </c>
      <c r="M11" s="199">
        <v>150000</v>
      </c>
      <c r="N11" s="199">
        <v>152459.15</v>
      </c>
      <c r="O11" s="199">
        <v>151663.97</v>
      </c>
      <c r="P11" s="203"/>
      <c r="R11" s="238"/>
    </row>
    <row r="12" spans="2:18" x14ac:dyDescent="0.2">
      <c r="B12" s="196" t="s">
        <v>216</v>
      </c>
      <c r="C12" s="197" t="s">
        <v>284</v>
      </c>
      <c r="D12" s="248" t="s">
        <v>272</v>
      </c>
      <c r="E12" s="196" t="s">
        <v>273</v>
      </c>
      <c r="F12" s="196" t="s">
        <v>261</v>
      </c>
      <c r="G12" s="249">
        <v>6.1499999999999999E-2</v>
      </c>
      <c r="H12" s="196" t="s">
        <v>217</v>
      </c>
      <c r="I12" s="196" t="s">
        <v>55</v>
      </c>
      <c r="J12" s="250">
        <v>45995</v>
      </c>
      <c r="K12" s="250">
        <v>46064</v>
      </c>
      <c r="L12" s="198">
        <v>1</v>
      </c>
      <c r="M12" s="199">
        <v>50000</v>
      </c>
      <c r="N12" s="199">
        <v>50344.66</v>
      </c>
      <c r="O12" s="199">
        <v>50532.07</v>
      </c>
      <c r="P12" s="203"/>
      <c r="R12" s="238"/>
    </row>
    <row r="13" spans="2:18" x14ac:dyDescent="0.2">
      <c r="B13" s="196" t="s">
        <v>216</v>
      </c>
      <c r="C13" s="197" t="s">
        <v>283</v>
      </c>
      <c r="D13" s="248" t="s">
        <v>272</v>
      </c>
      <c r="E13" s="196" t="s">
        <v>273</v>
      </c>
      <c r="F13" s="196" t="s">
        <v>261</v>
      </c>
      <c r="G13" s="249">
        <v>6.1499999999999999E-2</v>
      </c>
      <c r="H13" s="196" t="s">
        <v>217</v>
      </c>
      <c r="I13" s="196" t="s">
        <v>55</v>
      </c>
      <c r="J13" s="250">
        <v>45965</v>
      </c>
      <c r="K13" s="250">
        <v>46064</v>
      </c>
      <c r="L13" s="198">
        <v>1</v>
      </c>
      <c r="M13" s="199">
        <v>50000</v>
      </c>
      <c r="N13" s="199">
        <v>50096.52</v>
      </c>
      <c r="O13" s="199">
        <v>50517.75</v>
      </c>
      <c r="P13" s="203"/>
      <c r="R13" s="238"/>
    </row>
    <row r="14" spans="2:18" x14ac:dyDescent="0.2">
      <c r="B14" s="196" t="s">
        <v>216</v>
      </c>
      <c r="C14" s="197" t="s">
        <v>287</v>
      </c>
      <c r="D14" s="248" t="s">
        <v>288</v>
      </c>
      <c r="E14" s="196" t="s">
        <v>289</v>
      </c>
      <c r="F14" s="196" t="s">
        <v>290</v>
      </c>
      <c r="G14" s="249">
        <v>0.06</v>
      </c>
      <c r="H14" s="196" t="s">
        <v>217</v>
      </c>
      <c r="I14" s="196" t="s">
        <v>55</v>
      </c>
      <c r="J14" s="250">
        <v>45954</v>
      </c>
      <c r="K14" s="250">
        <v>46070</v>
      </c>
      <c r="L14" s="198">
        <v>1</v>
      </c>
      <c r="M14" s="199">
        <v>250000</v>
      </c>
      <c r="N14" s="199">
        <v>253411.6</v>
      </c>
      <c r="O14" s="199">
        <v>255946.9</v>
      </c>
      <c r="P14" s="203"/>
      <c r="R14" s="238"/>
    </row>
    <row r="15" spans="2:18" x14ac:dyDescent="0.2">
      <c r="B15" s="196" t="s">
        <v>216</v>
      </c>
      <c r="C15" s="197" t="s">
        <v>278</v>
      </c>
      <c r="D15" s="248" t="s">
        <v>275</v>
      </c>
      <c r="E15" s="196" t="s">
        <v>276</v>
      </c>
      <c r="F15" s="196" t="s">
        <v>277</v>
      </c>
      <c r="G15" s="249">
        <v>6.8500000000000005E-2</v>
      </c>
      <c r="H15" s="196" t="s">
        <v>217</v>
      </c>
      <c r="I15" s="196" t="s">
        <v>55</v>
      </c>
      <c r="J15" s="250">
        <v>45954</v>
      </c>
      <c r="K15" s="250">
        <v>46034</v>
      </c>
      <c r="L15" s="198">
        <v>1</v>
      </c>
      <c r="M15" s="199">
        <v>50000</v>
      </c>
      <c r="N15" s="199">
        <v>50352.74</v>
      </c>
      <c r="O15" s="199">
        <v>50295.72</v>
      </c>
      <c r="P15" s="203"/>
      <c r="R15" s="238"/>
    </row>
    <row r="16" spans="2:18" x14ac:dyDescent="0.2">
      <c r="B16" s="196" t="s">
        <v>216</v>
      </c>
      <c r="C16" s="197" t="s">
        <v>279</v>
      </c>
      <c r="D16" s="248" t="s">
        <v>275</v>
      </c>
      <c r="E16" s="196" t="s">
        <v>276</v>
      </c>
      <c r="F16" s="196" t="s">
        <v>277</v>
      </c>
      <c r="G16" s="249">
        <v>6.8500000000000005E-2</v>
      </c>
      <c r="H16" s="196" t="s">
        <v>217</v>
      </c>
      <c r="I16" s="196" t="s">
        <v>55</v>
      </c>
      <c r="J16" s="250">
        <v>45954</v>
      </c>
      <c r="K16" s="250">
        <v>46034</v>
      </c>
      <c r="L16" s="198">
        <v>1</v>
      </c>
      <c r="M16" s="199">
        <v>50000</v>
      </c>
      <c r="N16" s="199">
        <v>50352.74</v>
      </c>
      <c r="O16" s="199">
        <v>50295.72</v>
      </c>
      <c r="P16" s="203"/>
      <c r="R16" s="238"/>
    </row>
    <row r="17" spans="2:18" x14ac:dyDescent="0.2">
      <c r="B17" s="196" t="s">
        <v>216</v>
      </c>
      <c r="C17" s="197" t="s">
        <v>280</v>
      </c>
      <c r="D17" s="248" t="s">
        <v>275</v>
      </c>
      <c r="E17" s="196" t="s">
        <v>276</v>
      </c>
      <c r="F17" s="196" t="s">
        <v>277</v>
      </c>
      <c r="G17" s="249">
        <v>6.8500000000000005E-2</v>
      </c>
      <c r="H17" s="196" t="s">
        <v>217</v>
      </c>
      <c r="I17" s="196" t="s">
        <v>55</v>
      </c>
      <c r="J17" s="250">
        <v>45954</v>
      </c>
      <c r="K17" s="250">
        <v>46034</v>
      </c>
      <c r="L17" s="198">
        <v>1</v>
      </c>
      <c r="M17" s="199">
        <v>50000</v>
      </c>
      <c r="N17" s="199">
        <v>50352.74</v>
      </c>
      <c r="O17" s="199">
        <v>50295.72</v>
      </c>
      <c r="P17" s="203"/>
      <c r="R17" s="238"/>
    </row>
    <row r="18" spans="2:18" x14ac:dyDescent="0.2">
      <c r="B18" s="196" t="s">
        <v>216</v>
      </c>
      <c r="C18" s="197" t="s">
        <v>281</v>
      </c>
      <c r="D18" s="248" t="s">
        <v>275</v>
      </c>
      <c r="E18" s="196" t="s">
        <v>276</v>
      </c>
      <c r="F18" s="196" t="s">
        <v>277</v>
      </c>
      <c r="G18" s="249">
        <v>6.8500000000000005E-2</v>
      </c>
      <c r="H18" s="196" t="s">
        <v>217</v>
      </c>
      <c r="I18" s="196" t="s">
        <v>55</v>
      </c>
      <c r="J18" s="250">
        <v>45954</v>
      </c>
      <c r="K18" s="250">
        <v>46034</v>
      </c>
      <c r="L18" s="198">
        <v>1</v>
      </c>
      <c r="M18" s="199">
        <v>50000</v>
      </c>
      <c r="N18" s="199">
        <v>50352.74</v>
      </c>
      <c r="O18" s="199">
        <v>50295.72</v>
      </c>
      <c r="P18" s="203"/>
      <c r="R18" s="238"/>
    </row>
    <row r="19" spans="2:18" x14ac:dyDescent="0.2">
      <c r="B19" s="196" t="s">
        <v>216</v>
      </c>
      <c r="C19" s="197" t="s">
        <v>282</v>
      </c>
      <c r="D19" s="248" t="s">
        <v>275</v>
      </c>
      <c r="E19" s="196" t="s">
        <v>276</v>
      </c>
      <c r="F19" s="196" t="s">
        <v>277</v>
      </c>
      <c r="G19" s="249">
        <v>6.8500000000000005E-2</v>
      </c>
      <c r="H19" s="196" t="s">
        <v>217</v>
      </c>
      <c r="I19" s="196" t="s">
        <v>55</v>
      </c>
      <c r="J19" s="250">
        <v>45954</v>
      </c>
      <c r="K19" s="250">
        <v>46034</v>
      </c>
      <c r="L19" s="198">
        <v>1</v>
      </c>
      <c r="M19" s="199">
        <v>50000</v>
      </c>
      <c r="N19" s="199">
        <v>50352.74</v>
      </c>
      <c r="O19" s="199">
        <v>50295.72</v>
      </c>
      <c r="P19" s="203"/>
      <c r="R19" s="238"/>
    </row>
    <row r="20" spans="2:18" x14ac:dyDescent="0.2">
      <c r="B20" s="196" t="s">
        <v>216</v>
      </c>
      <c r="C20" s="197" t="s">
        <v>274</v>
      </c>
      <c r="D20" s="248" t="s">
        <v>275</v>
      </c>
      <c r="E20" s="196" t="s">
        <v>276</v>
      </c>
      <c r="F20" s="196" t="s">
        <v>277</v>
      </c>
      <c r="G20" s="249">
        <v>6.8500000000000005E-2</v>
      </c>
      <c r="H20" s="196" t="s">
        <v>217</v>
      </c>
      <c r="I20" s="196" t="s">
        <v>55</v>
      </c>
      <c r="J20" s="250">
        <v>45938</v>
      </c>
      <c r="K20" s="250">
        <v>46034</v>
      </c>
      <c r="L20" s="198">
        <v>1</v>
      </c>
      <c r="M20" s="199">
        <v>50000</v>
      </c>
      <c r="N20" s="199">
        <v>50131.55</v>
      </c>
      <c r="O20" s="199">
        <v>50288.6</v>
      </c>
      <c r="P20" s="203"/>
      <c r="R20" s="238"/>
    </row>
    <row r="21" spans="2:18" x14ac:dyDescent="0.2">
      <c r="B21" s="196" t="s">
        <v>216</v>
      </c>
      <c r="C21" s="197" t="s">
        <v>266</v>
      </c>
      <c r="D21" s="248" t="s">
        <v>267</v>
      </c>
      <c r="E21" s="196" t="s">
        <v>268</v>
      </c>
      <c r="F21" s="196" t="s">
        <v>269</v>
      </c>
      <c r="G21" s="249">
        <v>6.25E-2</v>
      </c>
      <c r="H21" s="196" t="s">
        <v>217</v>
      </c>
      <c r="I21" s="196" t="s">
        <v>55</v>
      </c>
      <c r="J21" s="250">
        <v>45994</v>
      </c>
      <c r="K21" s="250">
        <v>46058</v>
      </c>
      <c r="L21" s="198">
        <v>1</v>
      </c>
      <c r="M21" s="199">
        <v>100000</v>
      </c>
      <c r="N21" s="199">
        <v>100641.7</v>
      </c>
      <c r="O21" s="199">
        <v>101048.9</v>
      </c>
      <c r="P21" s="203"/>
      <c r="R21" s="238"/>
    </row>
    <row r="22" spans="2:18" x14ac:dyDescent="0.2">
      <c r="B22" s="196" t="s">
        <v>216</v>
      </c>
      <c r="C22" s="197" t="s">
        <v>291</v>
      </c>
      <c r="D22" s="248" t="s">
        <v>292</v>
      </c>
      <c r="E22" s="196" t="s">
        <v>293</v>
      </c>
      <c r="F22" s="196" t="s">
        <v>294</v>
      </c>
      <c r="G22" s="249">
        <v>5.7500000000000002E-2</v>
      </c>
      <c r="H22" s="196" t="s">
        <v>217</v>
      </c>
      <c r="I22" s="196" t="s">
        <v>55</v>
      </c>
      <c r="J22" s="250">
        <v>45954</v>
      </c>
      <c r="K22" s="250">
        <v>46065</v>
      </c>
      <c r="L22" s="198">
        <v>1</v>
      </c>
      <c r="M22" s="199">
        <v>100000</v>
      </c>
      <c r="N22" s="199">
        <v>101128.98</v>
      </c>
      <c r="O22" s="199">
        <v>100767.85</v>
      </c>
      <c r="P22" s="203"/>
      <c r="R22" s="238"/>
    </row>
    <row r="23" spans="2:18" x14ac:dyDescent="0.2">
      <c r="B23" s="196" t="s">
        <v>216</v>
      </c>
      <c r="C23" s="197" t="s">
        <v>295</v>
      </c>
      <c r="D23" s="248" t="s">
        <v>292</v>
      </c>
      <c r="E23" s="196" t="s">
        <v>293</v>
      </c>
      <c r="F23" s="196" t="s">
        <v>294</v>
      </c>
      <c r="G23" s="249">
        <v>5.7500000000000002E-2</v>
      </c>
      <c r="H23" s="196" t="s">
        <v>217</v>
      </c>
      <c r="I23" s="196" t="s">
        <v>55</v>
      </c>
      <c r="J23" s="250">
        <v>45954</v>
      </c>
      <c r="K23" s="250">
        <v>46065</v>
      </c>
      <c r="L23" s="198">
        <v>1</v>
      </c>
      <c r="M23" s="199">
        <v>100000</v>
      </c>
      <c r="N23" s="199">
        <v>101128.98</v>
      </c>
      <c r="O23" s="199">
        <v>100767.85</v>
      </c>
      <c r="P23" s="203"/>
      <c r="R23" s="238"/>
    </row>
    <row r="24" spans="2:18" x14ac:dyDescent="0.2">
      <c r="B24" s="196" t="s">
        <v>216</v>
      </c>
      <c r="C24" s="197" t="s">
        <v>296</v>
      </c>
      <c r="D24" s="248" t="s">
        <v>292</v>
      </c>
      <c r="E24" s="196" t="s">
        <v>293</v>
      </c>
      <c r="F24" s="196" t="s">
        <v>294</v>
      </c>
      <c r="G24" s="249">
        <v>5.7500000000000002E-2</v>
      </c>
      <c r="H24" s="196" t="s">
        <v>217</v>
      </c>
      <c r="I24" s="196" t="s">
        <v>55</v>
      </c>
      <c r="J24" s="250">
        <v>45954</v>
      </c>
      <c r="K24" s="250">
        <v>46065</v>
      </c>
      <c r="L24" s="198">
        <v>1</v>
      </c>
      <c r="M24" s="199">
        <v>100000</v>
      </c>
      <c r="N24" s="199">
        <v>101128.98</v>
      </c>
      <c r="O24" s="199">
        <v>100767.85</v>
      </c>
      <c r="P24" s="203"/>
      <c r="R24" s="238"/>
    </row>
    <row r="25" spans="2:18" x14ac:dyDescent="0.2">
      <c r="B25" s="196" t="s">
        <v>216</v>
      </c>
      <c r="C25" s="197" t="s">
        <v>297</v>
      </c>
      <c r="D25" s="248" t="s">
        <v>292</v>
      </c>
      <c r="E25" s="196" t="s">
        <v>293</v>
      </c>
      <c r="F25" s="196" t="s">
        <v>294</v>
      </c>
      <c r="G25" s="249">
        <v>5.7500000000000002E-2</v>
      </c>
      <c r="H25" s="196" t="s">
        <v>217</v>
      </c>
      <c r="I25" s="196" t="s">
        <v>55</v>
      </c>
      <c r="J25" s="250">
        <v>45954</v>
      </c>
      <c r="K25" s="250">
        <v>46066</v>
      </c>
      <c r="L25" s="198">
        <v>1</v>
      </c>
      <c r="M25" s="199">
        <v>100000</v>
      </c>
      <c r="N25" s="199">
        <v>101128.98</v>
      </c>
      <c r="O25" s="199">
        <v>100752.54</v>
      </c>
      <c r="P25" s="203"/>
      <c r="R25" s="238"/>
    </row>
    <row r="26" spans="2:18" x14ac:dyDescent="0.2">
      <c r="B26" s="196" t="s">
        <v>240</v>
      </c>
      <c r="C26" s="197" t="s">
        <v>157</v>
      </c>
      <c r="D26" s="248" t="s">
        <v>151</v>
      </c>
      <c r="E26" s="196" t="s">
        <v>302</v>
      </c>
      <c r="F26" s="196" t="s">
        <v>111</v>
      </c>
      <c r="G26" s="249">
        <v>6.5000000000000002E-2</v>
      </c>
      <c r="H26" s="196" t="s">
        <v>133</v>
      </c>
      <c r="I26" s="196" t="s">
        <v>55</v>
      </c>
      <c r="J26" s="250">
        <v>44789</v>
      </c>
      <c r="K26" s="250">
        <v>46113</v>
      </c>
      <c r="L26" s="198">
        <v>872437.35</v>
      </c>
      <c r="M26" s="199">
        <v>872437.35</v>
      </c>
      <c r="N26" s="199">
        <v>787987.2</v>
      </c>
      <c r="O26" s="199">
        <v>47715.51</v>
      </c>
      <c r="P26" s="203"/>
      <c r="R26" s="238"/>
    </row>
    <row r="27" spans="2:18" x14ac:dyDescent="0.2">
      <c r="B27" s="196" t="s">
        <v>240</v>
      </c>
      <c r="C27" s="197" t="s">
        <v>191</v>
      </c>
      <c r="D27" s="248" t="s">
        <v>151</v>
      </c>
      <c r="E27" s="196" t="s">
        <v>302</v>
      </c>
      <c r="F27" s="196" t="s">
        <v>111</v>
      </c>
      <c r="G27" s="249">
        <v>8.1000000000000003E-2</v>
      </c>
      <c r="H27" s="196" t="s">
        <v>133</v>
      </c>
      <c r="I27" s="196" t="s">
        <v>55</v>
      </c>
      <c r="J27" s="250">
        <v>45189</v>
      </c>
      <c r="K27" s="250">
        <v>46113</v>
      </c>
      <c r="L27" s="198">
        <v>222340</v>
      </c>
      <c r="M27" s="199">
        <v>222340</v>
      </c>
      <c r="N27" s="199">
        <v>200841.44</v>
      </c>
      <c r="O27" s="199">
        <v>33386.42</v>
      </c>
      <c r="P27" s="203"/>
      <c r="R27" s="238"/>
    </row>
    <row r="28" spans="2:18" x14ac:dyDescent="0.2">
      <c r="B28" s="196" t="s">
        <v>240</v>
      </c>
      <c r="C28" s="197" t="s">
        <v>199</v>
      </c>
      <c r="D28" s="248" t="s">
        <v>151</v>
      </c>
      <c r="E28" s="196" t="s">
        <v>302</v>
      </c>
      <c r="F28" s="196" t="s">
        <v>111</v>
      </c>
      <c r="G28" s="249">
        <v>8.8499999999999995E-2</v>
      </c>
      <c r="H28" s="196" t="s">
        <v>133</v>
      </c>
      <c r="I28" s="196" t="s">
        <v>55</v>
      </c>
      <c r="J28" s="250">
        <v>45209</v>
      </c>
      <c r="K28" s="250">
        <v>46113</v>
      </c>
      <c r="L28" s="198">
        <v>380419</v>
      </c>
      <c r="M28" s="199">
        <v>380419</v>
      </c>
      <c r="N28" s="199">
        <v>347439.67</v>
      </c>
      <c r="O28" s="199">
        <v>26461.31</v>
      </c>
      <c r="P28" s="203"/>
      <c r="R28" s="238"/>
    </row>
    <row r="29" spans="2:18" x14ac:dyDescent="0.2">
      <c r="B29" s="196" t="s">
        <v>240</v>
      </c>
      <c r="C29" s="197" t="s">
        <v>187</v>
      </c>
      <c r="D29" s="248" t="s">
        <v>151</v>
      </c>
      <c r="E29" s="196" t="s">
        <v>302</v>
      </c>
      <c r="F29" s="196" t="s">
        <v>111</v>
      </c>
      <c r="G29" s="249">
        <v>8.2500000000000004E-2</v>
      </c>
      <c r="H29" s="196" t="s">
        <v>133</v>
      </c>
      <c r="I29" s="196" t="s">
        <v>55</v>
      </c>
      <c r="J29" s="250">
        <v>45135</v>
      </c>
      <c r="K29" s="250">
        <v>46113</v>
      </c>
      <c r="L29" s="198">
        <v>254730</v>
      </c>
      <c r="M29" s="199">
        <v>254730</v>
      </c>
      <c r="N29" s="199">
        <v>229998.33</v>
      </c>
      <c r="O29" s="199">
        <v>22427.52</v>
      </c>
      <c r="P29" s="203"/>
      <c r="R29" s="238"/>
    </row>
    <row r="30" spans="2:18" x14ac:dyDescent="0.2">
      <c r="B30" s="196" t="s">
        <v>240</v>
      </c>
      <c r="C30" s="197" t="s">
        <v>152</v>
      </c>
      <c r="D30" s="248" t="s">
        <v>151</v>
      </c>
      <c r="E30" s="196" t="s">
        <v>302</v>
      </c>
      <c r="F30" s="196" t="s">
        <v>111</v>
      </c>
      <c r="G30" s="249">
        <v>5.3221407524000001E-2</v>
      </c>
      <c r="H30" s="196" t="s">
        <v>133</v>
      </c>
      <c r="I30" s="196" t="s">
        <v>55</v>
      </c>
      <c r="J30" s="250">
        <v>44427</v>
      </c>
      <c r="K30" s="250">
        <v>46117</v>
      </c>
      <c r="L30" s="198">
        <v>523257</v>
      </c>
      <c r="M30" s="199">
        <v>523257</v>
      </c>
      <c r="N30" s="199">
        <v>468988.97001599998</v>
      </c>
      <c r="O30" s="199">
        <v>12907.89</v>
      </c>
      <c r="P30" s="203"/>
      <c r="R30" s="238"/>
    </row>
    <row r="31" spans="2:18" x14ac:dyDescent="0.2">
      <c r="B31" s="196" t="s">
        <v>240</v>
      </c>
      <c r="C31" s="197" t="s">
        <v>153</v>
      </c>
      <c r="D31" s="248" t="s">
        <v>151</v>
      </c>
      <c r="E31" s="196" t="s">
        <v>302</v>
      </c>
      <c r="F31" s="196" t="s">
        <v>111</v>
      </c>
      <c r="G31" s="249">
        <v>6.1200000000000004E-2</v>
      </c>
      <c r="H31" s="196" t="s">
        <v>133</v>
      </c>
      <c r="I31" s="196" t="s">
        <v>55</v>
      </c>
      <c r="J31" s="250">
        <v>44517</v>
      </c>
      <c r="K31" s="250">
        <v>46113</v>
      </c>
      <c r="L31" s="198">
        <v>552517</v>
      </c>
      <c r="M31" s="199">
        <v>552517</v>
      </c>
      <c r="N31" s="199">
        <v>490447.79273700004</v>
      </c>
      <c r="O31" s="199">
        <v>10479.52</v>
      </c>
      <c r="P31" s="203"/>
      <c r="R31" s="238"/>
    </row>
    <row r="32" spans="2:18" x14ac:dyDescent="0.2">
      <c r="B32" s="196" t="s">
        <v>240</v>
      </c>
      <c r="C32" s="197" t="s">
        <v>134</v>
      </c>
      <c r="D32" s="248" t="s">
        <v>132</v>
      </c>
      <c r="E32" s="196" t="s">
        <v>329</v>
      </c>
      <c r="F32" s="196" t="s">
        <v>111</v>
      </c>
      <c r="G32" s="249">
        <v>8.4399999999999989E-2</v>
      </c>
      <c r="H32" s="196" t="s">
        <v>133</v>
      </c>
      <c r="I32" s="196" t="s">
        <v>55</v>
      </c>
      <c r="J32" s="250">
        <v>44487</v>
      </c>
      <c r="K32" s="250">
        <v>46327</v>
      </c>
      <c r="L32" s="198">
        <v>701170</v>
      </c>
      <c r="M32" s="199">
        <v>701170</v>
      </c>
      <c r="N32" s="199">
        <v>611343.11129999999</v>
      </c>
      <c r="O32" s="199">
        <v>38296.21</v>
      </c>
      <c r="P32" s="203"/>
      <c r="R32" s="238"/>
    </row>
    <row r="33" spans="2:18" x14ac:dyDescent="0.2">
      <c r="B33" s="196" t="s">
        <v>240</v>
      </c>
      <c r="C33" s="197" t="s">
        <v>131</v>
      </c>
      <c r="D33" s="248" t="s">
        <v>132</v>
      </c>
      <c r="E33" s="196" t="s">
        <v>329</v>
      </c>
      <c r="F33" s="196" t="s">
        <v>111</v>
      </c>
      <c r="G33" s="249">
        <v>8.2100176577E-2</v>
      </c>
      <c r="H33" s="196" t="s">
        <v>133</v>
      </c>
      <c r="I33" s="196" t="s">
        <v>55</v>
      </c>
      <c r="J33" s="250">
        <v>44469</v>
      </c>
      <c r="K33" s="250">
        <v>46327</v>
      </c>
      <c r="L33" s="198">
        <v>266108</v>
      </c>
      <c r="M33" s="199">
        <v>266108</v>
      </c>
      <c r="N33" s="199">
        <v>230650.97175600001</v>
      </c>
      <c r="O33" s="199">
        <v>15505.59</v>
      </c>
      <c r="P33" s="203"/>
      <c r="R33" s="238"/>
    </row>
    <row r="34" spans="2:18" x14ac:dyDescent="0.2">
      <c r="B34" s="196" t="s">
        <v>240</v>
      </c>
      <c r="C34" s="197" t="s">
        <v>136</v>
      </c>
      <c r="D34" s="248" t="s">
        <v>132</v>
      </c>
      <c r="E34" s="196" t="s">
        <v>329</v>
      </c>
      <c r="F34" s="196" t="s">
        <v>111</v>
      </c>
      <c r="G34" s="249">
        <v>9.5000000000000001E-2</v>
      </c>
      <c r="H34" s="196" t="s">
        <v>133</v>
      </c>
      <c r="I34" s="196" t="s">
        <v>55</v>
      </c>
      <c r="J34" s="250">
        <v>44617</v>
      </c>
      <c r="K34" s="250">
        <v>46086</v>
      </c>
      <c r="L34" s="198">
        <v>379311</v>
      </c>
      <c r="M34" s="199">
        <v>379311</v>
      </c>
      <c r="N34" s="199">
        <v>324052.97352</v>
      </c>
      <c r="O34" s="199">
        <v>13255.08</v>
      </c>
      <c r="P34" s="203"/>
      <c r="R34" s="238"/>
    </row>
    <row r="35" spans="2:18" x14ac:dyDescent="0.2">
      <c r="B35" s="196" t="s">
        <v>240</v>
      </c>
      <c r="C35" s="197" t="s">
        <v>135</v>
      </c>
      <c r="D35" s="248" t="s">
        <v>132</v>
      </c>
      <c r="E35" s="196" t="s">
        <v>329</v>
      </c>
      <c r="F35" s="196" t="s">
        <v>111</v>
      </c>
      <c r="G35" s="249">
        <v>9.5000000000000001E-2</v>
      </c>
      <c r="H35" s="196" t="s">
        <v>133</v>
      </c>
      <c r="I35" s="196" t="s">
        <v>55</v>
      </c>
      <c r="J35" s="250">
        <v>44614</v>
      </c>
      <c r="K35" s="250">
        <v>46086</v>
      </c>
      <c r="L35" s="198">
        <v>322635</v>
      </c>
      <c r="M35" s="199">
        <v>322635</v>
      </c>
      <c r="N35" s="199">
        <v>278067.16900500003</v>
      </c>
      <c r="O35" s="199">
        <v>8766.06</v>
      </c>
      <c r="P35" s="203"/>
      <c r="R35" s="238"/>
    </row>
    <row r="36" spans="2:18" x14ac:dyDescent="0.2">
      <c r="B36" s="196" t="s">
        <v>240</v>
      </c>
      <c r="C36" s="197" t="s">
        <v>180</v>
      </c>
      <c r="D36" s="248" t="s">
        <v>137</v>
      </c>
      <c r="E36" s="196" t="s">
        <v>298</v>
      </c>
      <c r="F36" s="196" t="s">
        <v>111</v>
      </c>
      <c r="G36" s="249">
        <v>0.105</v>
      </c>
      <c r="H36" s="196" t="s">
        <v>133</v>
      </c>
      <c r="I36" s="196" t="s">
        <v>55</v>
      </c>
      <c r="J36" s="250">
        <v>45086</v>
      </c>
      <c r="K36" s="250">
        <v>46113</v>
      </c>
      <c r="L36" s="198">
        <v>191474</v>
      </c>
      <c r="M36" s="199">
        <v>191474</v>
      </c>
      <c r="N36" s="199">
        <v>168124.99</v>
      </c>
      <c r="O36" s="199">
        <v>9266.89</v>
      </c>
      <c r="P36" s="203"/>
      <c r="R36" s="238"/>
    </row>
    <row r="37" spans="2:18" x14ac:dyDescent="0.2">
      <c r="B37" s="196" t="s">
        <v>240</v>
      </c>
      <c r="C37" s="197" t="s">
        <v>169</v>
      </c>
      <c r="D37" s="248" t="s">
        <v>137</v>
      </c>
      <c r="E37" s="196" t="s">
        <v>298</v>
      </c>
      <c r="F37" s="196" t="s">
        <v>111</v>
      </c>
      <c r="G37" s="249">
        <v>0.105</v>
      </c>
      <c r="H37" s="196" t="s">
        <v>133</v>
      </c>
      <c r="I37" s="196" t="s">
        <v>55</v>
      </c>
      <c r="J37" s="250">
        <v>44973</v>
      </c>
      <c r="K37" s="250">
        <v>46054</v>
      </c>
      <c r="L37" s="198">
        <v>176863.08</v>
      </c>
      <c r="M37" s="199">
        <v>176863.08</v>
      </c>
      <c r="N37" s="199">
        <v>156427.03</v>
      </c>
      <c r="O37" s="199">
        <v>2725.65</v>
      </c>
      <c r="P37" s="203"/>
      <c r="R37" s="238"/>
    </row>
    <row r="38" spans="2:18" x14ac:dyDescent="0.2">
      <c r="B38" s="196" t="s">
        <v>240</v>
      </c>
      <c r="C38" s="197" t="s">
        <v>188</v>
      </c>
      <c r="D38" s="248" t="s">
        <v>137</v>
      </c>
      <c r="E38" s="196" t="s">
        <v>298</v>
      </c>
      <c r="F38" s="196" t="s">
        <v>111</v>
      </c>
      <c r="G38" s="249">
        <v>0.1075</v>
      </c>
      <c r="H38" s="196" t="s">
        <v>133</v>
      </c>
      <c r="I38" s="196" t="s">
        <v>55</v>
      </c>
      <c r="J38" s="250">
        <v>45148</v>
      </c>
      <c r="K38" s="250">
        <v>46113</v>
      </c>
      <c r="L38" s="198">
        <v>110098</v>
      </c>
      <c r="M38" s="199">
        <v>110098</v>
      </c>
      <c r="N38" s="199">
        <v>97834.04</v>
      </c>
      <c r="O38" s="199">
        <v>1729.63</v>
      </c>
      <c r="P38" s="203"/>
      <c r="R38" s="238"/>
    </row>
    <row r="39" spans="2:18" x14ac:dyDescent="0.2">
      <c r="B39" s="196" t="s">
        <v>240</v>
      </c>
      <c r="C39" s="197" t="s">
        <v>138</v>
      </c>
      <c r="D39" s="248" t="s">
        <v>137</v>
      </c>
      <c r="E39" s="196" t="s">
        <v>298</v>
      </c>
      <c r="F39" s="196" t="s">
        <v>111</v>
      </c>
      <c r="G39" s="249">
        <v>9.6999999999999989E-2</v>
      </c>
      <c r="H39" s="196" t="s">
        <v>133</v>
      </c>
      <c r="I39" s="196" t="s">
        <v>55</v>
      </c>
      <c r="J39" s="250">
        <v>44628</v>
      </c>
      <c r="K39" s="250">
        <v>46027</v>
      </c>
      <c r="L39" s="198">
        <v>308271</v>
      </c>
      <c r="M39" s="199">
        <v>308271</v>
      </c>
      <c r="N39" s="199">
        <v>277106.03498400003</v>
      </c>
      <c r="O39" s="199">
        <v>310.83999999999997</v>
      </c>
      <c r="P39" s="203"/>
      <c r="R39" s="238"/>
    </row>
    <row r="40" spans="2:18" x14ac:dyDescent="0.2">
      <c r="B40" s="196" t="s">
        <v>240</v>
      </c>
      <c r="C40" s="197" t="s">
        <v>160</v>
      </c>
      <c r="D40" s="248" t="s">
        <v>137</v>
      </c>
      <c r="E40" s="196" t="s">
        <v>298</v>
      </c>
      <c r="F40" s="196" t="s">
        <v>111</v>
      </c>
      <c r="G40" s="249">
        <v>7.85E-2</v>
      </c>
      <c r="H40" s="196" t="s">
        <v>133</v>
      </c>
      <c r="I40" s="196" t="s">
        <v>55</v>
      </c>
      <c r="J40" s="250">
        <v>44818</v>
      </c>
      <c r="K40" s="250">
        <v>46027</v>
      </c>
      <c r="L40" s="198">
        <v>153806</v>
      </c>
      <c r="M40" s="199">
        <v>153806</v>
      </c>
      <c r="N40" s="199">
        <v>140697.56</v>
      </c>
      <c r="O40" s="199">
        <v>146</v>
      </c>
      <c r="P40" s="203"/>
      <c r="R40" s="238"/>
    </row>
    <row r="41" spans="2:18" x14ac:dyDescent="0.2">
      <c r="B41" s="196" t="s">
        <v>240</v>
      </c>
      <c r="C41" s="197" t="s">
        <v>171</v>
      </c>
      <c r="D41" s="248" t="s">
        <v>139</v>
      </c>
      <c r="E41" s="196" t="s">
        <v>303</v>
      </c>
      <c r="F41" s="196" t="s">
        <v>111</v>
      </c>
      <c r="G41" s="249">
        <v>0.1</v>
      </c>
      <c r="H41" s="196" t="s">
        <v>133</v>
      </c>
      <c r="I41" s="196" t="s">
        <v>55</v>
      </c>
      <c r="J41" s="250">
        <v>44998</v>
      </c>
      <c r="K41" s="250">
        <v>46113</v>
      </c>
      <c r="L41" s="198">
        <v>137510</v>
      </c>
      <c r="M41" s="199">
        <v>137510</v>
      </c>
      <c r="N41" s="199">
        <v>118562.22</v>
      </c>
      <c r="O41" s="199">
        <v>19003.18</v>
      </c>
      <c r="P41" s="203"/>
      <c r="R41" s="238"/>
    </row>
    <row r="42" spans="2:18" x14ac:dyDescent="0.2">
      <c r="B42" s="196" t="s">
        <v>240</v>
      </c>
      <c r="C42" s="197" t="s">
        <v>176</v>
      </c>
      <c r="D42" s="248" t="s">
        <v>139</v>
      </c>
      <c r="E42" s="196" t="s">
        <v>303</v>
      </c>
      <c r="F42" s="196" t="s">
        <v>111</v>
      </c>
      <c r="G42" s="249">
        <v>0.1</v>
      </c>
      <c r="H42" s="196" t="s">
        <v>133</v>
      </c>
      <c r="I42" s="196" t="s">
        <v>55</v>
      </c>
      <c r="J42" s="250">
        <v>45044</v>
      </c>
      <c r="K42" s="250">
        <v>46113</v>
      </c>
      <c r="L42" s="198">
        <v>151835</v>
      </c>
      <c r="M42" s="199">
        <v>151835</v>
      </c>
      <c r="N42" s="199">
        <v>132647.20000000001</v>
      </c>
      <c r="O42" s="199">
        <v>15751.2</v>
      </c>
      <c r="P42" s="203"/>
      <c r="R42" s="238"/>
    </row>
    <row r="43" spans="2:18" x14ac:dyDescent="0.2">
      <c r="B43" s="196" t="s">
        <v>240</v>
      </c>
      <c r="C43" s="197" t="s">
        <v>190</v>
      </c>
      <c r="D43" s="248" t="s">
        <v>139</v>
      </c>
      <c r="E43" s="196" t="s">
        <v>303</v>
      </c>
      <c r="F43" s="196" t="s">
        <v>111</v>
      </c>
      <c r="G43" s="249">
        <v>0.1</v>
      </c>
      <c r="H43" s="196" t="s">
        <v>133</v>
      </c>
      <c r="I43" s="196" t="s">
        <v>55</v>
      </c>
      <c r="J43" s="250">
        <v>45184</v>
      </c>
      <c r="K43" s="250">
        <v>46113</v>
      </c>
      <c r="L43" s="198">
        <v>109190</v>
      </c>
      <c r="M43" s="199">
        <v>109190</v>
      </c>
      <c r="N43" s="199">
        <v>97541.01</v>
      </c>
      <c r="O43" s="199">
        <v>13698.9</v>
      </c>
      <c r="P43" s="203"/>
      <c r="R43" s="238"/>
    </row>
    <row r="44" spans="2:18" x14ac:dyDescent="0.2">
      <c r="B44" s="196" t="s">
        <v>240</v>
      </c>
      <c r="C44" s="197" t="s">
        <v>170</v>
      </c>
      <c r="D44" s="248" t="s">
        <v>139</v>
      </c>
      <c r="E44" s="196" t="s">
        <v>303</v>
      </c>
      <c r="F44" s="196" t="s">
        <v>111</v>
      </c>
      <c r="G44" s="249">
        <v>0.1</v>
      </c>
      <c r="H44" s="196" t="s">
        <v>133</v>
      </c>
      <c r="I44" s="196" t="s">
        <v>55</v>
      </c>
      <c r="J44" s="250">
        <v>44980</v>
      </c>
      <c r="K44" s="250">
        <v>46113</v>
      </c>
      <c r="L44" s="198">
        <v>190180</v>
      </c>
      <c r="M44" s="199">
        <v>190180</v>
      </c>
      <c r="N44" s="199">
        <v>166820.5</v>
      </c>
      <c r="O44" s="199">
        <v>12647.53</v>
      </c>
      <c r="P44" s="203"/>
      <c r="R44" s="238"/>
    </row>
    <row r="45" spans="2:18" x14ac:dyDescent="0.2">
      <c r="B45" s="196" t="s">
        <v>240</v>
      </c>
      <c r="C45" s="197" t="s">
        <v>154</v>
      </c>
      <c r="D45" s="248" t="s">
        <v>139</v>
      </c>
      <c r="E45" s="196" t="s">
        <v>303</v>
      </c>
      <c r="F45" s="196" t="s">
        <v>111</v>
      </c>
      <c r="G45" s="249">
        <v>9.69E-2</v>
      </c>
      <c r="H45" s="196" t="s">
        <v>133</v>
      </c>
      <c r="I45" s="196" t="s">
        <v>55</v>
      </c>
      <c r="J45" s="250">
        <v>44736</v>
      </c>
      <c r="K45" s="250">
        <v>46113</v>
      </c>
      <c r="L45" s="198">
        <v>226160</v>
      </c>
      <c r="M45" s="199">
        <v>226160</v>
      </c>
      <c r="N45" s="199">
        <v>195780.41</v>
      </c>
      <c r="O45" s="199">
        <v>11099.5</v>
      </c>
      <c r="P45" s="203"/>
      <c r="R45" s="238"/>
    </row>
    <row r="46" spans="2:18" x14ac:dyDescent="0.2">
      <c r="B46" s="196" t="s">
        <v>240</v>
      </c>
      <c r="C46" s="197" t="s">
        <v>174</v>
      </c>
      <c r="D46" s="248" t="s">
        <v>139</v>
      </c>
      <c r="E46" s="196" t="s">
        <v>303</v>
      </c>
      <c r="F46" s="196" t="s">
        <v>111</v>
      </c>
      <c r="G46" s="249">
        <v>0.1</v>
      </c>
      <c r="H46" s="196" t="s">
        <v>133</v>
      </c>
      <c r="I46" s="196" t="s">
        <v>55</v>
      </c>
      <c r="J46" s="250">
        <v>45020</v>
      </c>
      <c r="K46" s="250">
        <v>46113</v>
      </c>
      <c r="L46" s="198">
        <v>125165</v>
      </c>
      <c r="M46" s="199">
        <v>125165</v>
      </c>
      <c r="N46" s="199">
        <v>111516.92</v>
      </c>
      <c r="O46" s="199">
        <v>10531.67</v>
      </c>
      <c r="P46" s="203"/>
      <c r="R46" s="238"/>
    </row>
    <row r="47" spans="2:18" x14ac:dyDescent="0.2">
      <c r="B47" s="196" t="s">
        <v>240</v>
      </c>
      <c r="C47" s="197" t="s">
        <v>178</v>
      </c>
      <c r="D47" s="248" t="s">
        <v>139</v>
      </c>
      <c r="E47" s="196" t="s">
        <v>303</v>
      </c>
      <c r="F47" s="196" t="s">
        <v>111</v>
      </c>
      <c r="G47" s="249">
        <v>0.1</v>
      </c>
      <c r="H47" s="196" t="s">
        <v>133</v>
      </c>
      <c r="I47" s="196" t="s">
        <v>55</v>
      </c>
      <c r="J47" s="250">
        <v>45077</v>
      </c>
      <c r="K47" s="250">
        <v>46113</v>
      </c>
      <c r="L47" s="198">
        <v>106015</v>
      </c>
      <c r="M47" s="199">
        <v>106015</v>
      </c>
      <c r="N47" s="199">
        <v>93877.65</v>
      </c>
      <c r="O47" s="199">
        <v>6304.3</v>
      </c>
      <c r="P47" s="203"/>
      <c r="R47" s="238"/>
    </row>
    <row r="48" spans="2:18" x14ac:dyDescent="0.2">
      <c r="B48" s="196" t="s">
        <v>240</v>
      </c>
      <c r="C48" s="197" t="s">
        <v>181</v>
      </c>
      <c r="D48" s="248" t="s">
        <v>139</v>
      </c>
      <c r="E48" s="196" t="s">
        <v>303</v>
      </c>
      <c r="F48" s="196" t="s">
        <v>111</v>
      </c>
      <c r="G48" s="249">
        <v>0.1</v>
      </c>
      <c r="H48" s="196" t="s">
        <v>133</v>
      </c>
      <c r="I48" s="196" t="s">
        <v>55</v>
      </c>
      <c r="J48" s="250">
        <v>45107</v>
      </c>
      <c r="K48" s="250">
        <v>46113</v>
      </c>
      <c r="L48" s="198">
        <v>98470</v>
      </c>
      <c r="M48" s="199">
        <v>98470</v>
      </c>
      <c r="N48" s="199">
        <v>88836.47</v>
      </c>
      <c r="O48" s="199">
        <v>5178.18</v>
      </c>
      <c r="P48" s="203"/>
      <c r="R48" s="238"/>
    </row>
    <row r="49" spans="2:18" x14ac:dyDescent="0.2">
      <c r="B49" s="196" t="s">
        <v>240</v>
      </c>
      <c r="C49" s="197" t="s">
        <v>158</v>
      </c>
      <c r="D49" s="248" t="s">
        <v>139</v>
      </c>
      <c r="E49" s="196" t="s">
        <v>303</v>
      </c>
      <c r="F49" s="196" t="s">
        <v>111</v>
      </c>
      <c r="G49" s="249">
        <v>9.69E-2</v>
      </c>
      <c r="H49" s="196" t="s">
        <v>133</v>
      </c>
      <c r="I49" s="196" t="s">
        <v>55</v>
      </c>
      <c r="J49" s="250">
        <v>44799</v>
      </c>
      <c r="K49" s="250">
        <v>46113</v>
      </c>
      <c r="L49" s="198">
        <v>204936</v>
      </c>
      <c r="M49" s="199">
        <v>204936</v>
      </c>
      <c r="N49" s="199">
        <v>182650.36</v>
      </c>
      <c r="O49" s="199">
        <v>5015.97</v>
      </c>
      <c r="P49" s="203"/>
      <c r="R49" s="238"/>
    </row>
    <row r="50" spans="2:18" x14ac:dyDescent="0.2">
      <c r="B50" s="196" t="s">
        <v>240</v>
      </c>
      <c r="C50" s="197" t="s">
        <v>163</v>
      </c>
      <c r="D50" s="248" t="s">
        <v>139</v>
      </c>
      <c r="E50" s="196" t="s">
        <v>303</v>
      </c>
      <c r="F50" s="196" t="s">
        <v>111</v>
      </c>
      <c r="G50" s="249">
        <v>9.3100000000000002E-2</v>
      </c>
      <c r="H50" s="196" t="s">
        <v>133</v>
      </c>
      <c r="I50" s="196" t="s">
        <v>55</v>
      </c>
      <c r="J50" s="250">
        <v>44853</v>
      </c>
      <c r="K50" s="250">
        <v>46113</v>
      </c>
      <c r="L50" s="198">
        <v>129394</v>
      </c>
      <c r="M50" s="199">
        <v>129394</v>
      </c>
      <c r="N50" s="199">
        <v>112919.11</v>
      </c>
      <c r="O50" s="199">
        <v>2253.86</v>
      </c>
      <c r="P50" s="203"/>
      <c r="R50" s="238"/>
    </row>
    <row r="51" spans="2:18" x14ac:dyDescent="0.2">
      <c r="B51" s="196" t="s">
        <v>240</v>
      </c>
      <c r="C51" s="197" t="s">
        <v>177</v>
      </c>
      <c r="D51" s="248" t="s">
        <v>139</v>
      </c>
      <c r="E51" s="196" t="s">
        <v>303</v>
      </c>
      <c r="F51" s="196" t="s">
        <v>111</v>
      </c>
      <c r="G51" s="249">
        <v>0.1</v>
      </c>
      <c r="H51" s="196" t="s">
        <v>133</v>
      </c>
      <c r="I51" s="196" t="s">
        <v>55</v>
      </c>
      <c r="J51" s="250">
        <v>45049</v>
      </c>
      <c r="K51" s="250">
        <v>46027</v>
      </c>
      <c r="L51" s="198">
        <v>104880</v>
      </c>
      <c r="M51" s="199">
        <v>104880</v>
      </c>
      <c r="N51" s="199">
        <v>96181.82</v>
      </c>
      <c r="O51" s="199">
        <v>624.99</v>
      </c>
      <c r="P51" s="203"/>
      <c r="R51" s="238"/>
    </row>
    <row r="52" spans="2:18" x14ac:dyDescent="0.2">
      <c r="B52" s="196" t="s">
        <v>240</v>
      </c>
      <c r="C52" s="197" t="s">
        <v>143</v>
      </c>
      <c r="D52" s="248" t="s">
        <v>141</v>
      </c>
      <c r="E52" s="196" t="s">
        <v>299</v>
      </c>
      <c r="F52" s="196" t="s">
        <v>111</v>
      </c>
      <c r="G52" s="249">
        <v>9.3299999999999994E-2</v>
      </c>
      <c r="H52" s="196" t="s">
        <v>133</v>
      </c>
      <c r="I52" s="196" t="s">
        <v>55</v>
      </c>
      <c r="J52" s="250">
        <v>44727</v>
      </c>
      <c r="K52" s="250">
        <v>46113</v>
      </c>
      <c r="L52" s="198">
        <v>216815</v>
      </c>
      <c r="M52" s="199">
        <v>216815</v>
      </c>
      <c r="N52" s="199">
        <v>188949.56</v>
      </c>
      <c r="O52" s="199">
        <v>11988.77</v>
      </c>
      <c r="P52" s="203"/>
      <c r="R52" s="238"/>
    </row>
    <row r="53" spans="2:18" x14ac:dyDescent="0.2">
      <c r="B53" s="196" t="s">
        <v>240</v>
      </c>
      <c r="C53" s="197" t="s">
        <v>142</v>
      </c>
      <c r="D53" s="248" t="s">
        <v>141</v>
      </c>
      <c r="E53" s="196" t="s">
        <v>299</v>
      </c>
      <c r="F53" s="196" t="s">
        <v>111</v>
      </c>
      <c r="G53" s="249">
        <v>9.3299999999999994E-2</v>
      </c>
      <c r="H53" s="196" t="s">
        <v>133</v>
      </c>
      <c r="I53" s="196" t="s">
        <v>55</v>
      </c>
      <c r="J53" s="250">
        <v>44663</v>
      </c>
      <c r="K53" s="250">
        <v>46143</v>
      </c>
      <c r="L53" s="198">
        <v>386771</v>
      </c>
      <c r="M53" s="199">
        <v>386771</v>
      </c>
      <c r="N53" s="199">
        <v>342682.20016800001</v>
      </c>
      <c r="O53" s="199">
        <v>5200.3599999999997</v>
      </c>
      <c r="P53" s="203"/>
      <c r="R53" s="238"/>
    </row>
    <row r="54" spans="2:18" x14ac:dyDescent="0.2">
      <c r="B54" s="196" t="s">
        <v>240</v>
      </c>
      <c r="C54" s="197" t="s">
        <v>156</v>
      </c>
      <c r="D54" s="248" t="s">
        <v>141</v>
      </c>
      <c r="E54" s="196" t="s">
        <v>299</v>
      </c>
      <c r="F54" s="196" t="s">
        <v>111</v>
      </c>
      <c r="G54" s="249">
        <v>9.9199999999999997E-2</v>
      </c>
      <c r="H54" s="196" t="s">
        <v>133</v>
      </c>
      <c r="I54" s="196" t="s">
        <v>55</v>
      </c>
      <c r="J54" s="250">
        <v>44783</v>
      </c>
      <c r="K54" s="250">
        <v>46113</v>
      </c>
      <c r="L54" s="198">
        <v>334180</v>
      </c>
      <c r="M54" s="199">
        <v>334180</v>
      </c>
      <c r="N54" s="199">
        <v>188949.56</v>
      </c>
      <c r="O54" s="199">
        <v>4747.3599999999997</v>
      </c>
      <c r="P54" s="203"/>
      <c r="R54" s="238"/>
    </row>
    <row r="55" spans="2:18" x14ac:dyDescent="0.2">
      <c r="B55" s="196" t="s">
        <v>240</v>
      </c>
      <c r="C55" s="197" t="s">
        <v>161</v>
      </c>
      <c r="D55" s="248" t="s">
        <v>141</v>
      </c>
      <c r="E55" s="196" t="s">
        <v>299</v>
      </c>
      <c r="F55" s="196" t="s">
        <v>111</v>
      </c>
      <c r="G55" s="249">
        <v>0.10249999999999999</v>
      </c>
      <c r="H55" s="196" t="s">
        <v>133</v>
      </c>
      <c r="I55" s="196" t="s">
        <v>55</v>
      </c>
      <c r="J55" s="250">
        <v>44827</v>
      </c>
      <c r="K55" s="250">
        <v>46073</v>
      </c>
      <c r="L55" s="198">
        <v>320942</v>
      </c>
      <c r="M55" s="199">
        <v>320942</v>
      </c>
      <c r="N55" s="199">
        <v>277183.51</v>
      </c>
      <c r="O55" s="199">
        <v>3952.42</v>
      </c>
      <c r="P55" s="203"/>
      <c r="R55" s="238"/>
    </row>
    <row r="56" spans="2:18" x14ac:dyDescent="0.2">
      <c r="B56" s="196" t="s">
        <v>240</v>
      </c>
      <c r="C56" s="197" t="s">
        <v>140</v>
      </c>
      <c r="D56" s="248" t="s">
        <v>141</v>
      </c>
      <c r="E56" s="196" t="s">
        <v>299</v>
      </c>
      <c r="F56" s="196" t="s">
        <v>111</v>
      </c>
      <c r="G56" s="249">
        <v>9.3299999999999994E-2</v>
      </c>
      <c r="H56" s="196" t="s">
        <v>133</v>
      </c>
      <c r="I56" s="196" t="s">
        <v>55</v>
      </c>
      <c r="J56" s="250">
        <v>44650</v>
      </c>
      <c r="K56" s="250">
        <v>46058</v>
      </c>
      <c r="L56" s="198">
        <v>487959</v>
      </c>
      <c r="M56" s="199">
        <v>487959</v>
      </c>
      <c r="N56" s="199">
        <v>429208.73640000005</v>
      </c>
      <c r="O56" s="199">
        <v>1403.27</v>
      </c>
      <c r="P56" s="203"/>
      <c r="R56" s="238"/>
    </row>
    <row r="57" spans="2:18" x14ac:dyDescent="0.2">
      <c r="B57" s="196" t="s">
        <v>240</v>
      </c>
      <c r="C57" s="197" t="s">
        <v>159</v>
      </c>
      <c r="D57" s="248" t="s">
        <v>141</v>
      </c>
      <c r="E57" s="196" t="s">
        <v>299</v>
      </c>
      <c r="F57" s="196" t="s">
        <v>111</v>
      </c>
      <c r="G57" s="249">
        <v>9.4399999999999998E-2</v>
      </c>
      <c r="H57" s="196" t="s">
        <v>133</v>
      </c>
      <c r="I57" s="196" t="s">
        <v>55</v>
      </c>
      <c r="J57" s="250">
        <v>44805</v>
      </c>
      <c r="K57" s="250">
        <v>46113</v>
      </c>
      <c r="L57" s="198">
        <v>247419</v>
      </c>
      <c r="M57" s="199">
        <v>247419</v>
      </c>
      <c r="N57" s="199">
        <v>224527.21</v>
      </c>
      <c r="O57" s="199">
        <v>1181.55</v>
      </c>
      <c r="P57" s="203"/>
      <c r="R57" s="238"/>
    </row>
    <row r="58" spans="2:18" x14ac:dyDescent="0.2">
      <c r="B58" s="196" t="s">
        <v>240</v>
      </c>
      <c r="C58" s="197" t="s">
        <v>186</v>
      </c>
      <c r="D58" s="248" t="s">
        <v>145</v>
      </c>
      <c r="E58" s="196" t="s">
        <v>300</v>
      </c>
      <c r="F58" s="196" t="s">
        <v>111</v>
      </c>
      <c r="G58" s="249">
        <v>9.6000000000000002E-2</v>
      </c>
      <c r="H58" s="196" t="s">
        <v>133</v>
      </c>
      <c r="I58" s="196" t="s">
        <v>55</v>
      </c>
      <c r="J58" s="250">
        <v>45127</v>
      </c>
      <c r="K58" s="250">
        <v>46113</v>
      </c>
      <c r="L58" s="198">
        <v>205734</v>
      </c>
      <c r="M58" s="199">
        <v>205734</v>
      </c>
      <c r="N58" s="199">
        <v>182051.29</v>
      </c>
      <c r="O58" s="199">
        <v>29708.42</v>
      </c>
      <c r="P58" s="203"/>
      <c r="R58" s="238"/>
    </row>
    <row r="59" spans="2:18" x14ac:dyDescent="0.2">
      <c r="B59" s="196" t="s">
        <v>240</v>
      </c>
      <c r="C59" s="197" t="s">
        <v>144</v>
      </c>
      <c r="D59" s="248" t="s">
        <v>145</v>
      </c>
      <c r="E59" s="196" t="s">
        <v>300</v>
      </c>
      <c r="F59" s="196" t="s">
        <v>111</v>
      </c>
      <c r="G59" s="249">
        <v>6.6500000000000004E-2</v>
      </c>
      <c r="H59" s="196" t="s">
        <v>133</v>
      </c>
      <c r="I59" s="196" t="s">
        <v>55</v>
      </c>
      <c r="J59" s="250">
        <v>44525</v>
      </c>
      <c r="K59" s="250">
        <v>46296</v>
      </c>
      <c r="L59" s="198">
        <v>105445</v>
      </c>
      <c r="M59" s="199">
        <v>105445</v>
      </c>
      <c r="N59" s="199">
        <v>92876.37778000001</v>
      </c>
      <c r="O59" s="199">
        <v>1365.88</v>
      </c>
      <c r="P59" s="203"/>
      <c r="R59" s="238"/>
    </row>
    <row r="60" spans="2:18" x14ac:dyDescent="0.2">
      <c r="B60" s="196" t="s">
        <v>240</v>
      </c>
      <c r="C60" s="197" t="s">
        <v>205</v>
      </c>
      <c r="D60" s="248" t="s">
        <v>147</v>
      </c>
      <c r="E60" s="196" t="s">
        <v>301</v>
      </c>
      <c r="F60" s="196" t="s">
        <v>111</v>
      </c>
      <c r="G60" s="249">
        <v>9.0999999999999998E-2</v>
      </c>
      <c r="H60" s="196" t="s">
        <v>133</v>
      </c>
      <c r="I60" s="196" t="s">
        <v>55</v>
      </c>
      <c r="J60" s="250">
        <v>45315</v>
      </c>
      <c r="K60" s="250">
        <v>46113</v>
      </c>
      <c r="L60" s="198">
        <v>385203</v>
      </c>
      <c r="M60" s="199">
        <v>385203</v>
      </c>
      <c r="N60" s="199">
        <v>350289.93</v>
      </c>
      <c r="O60" s="199">
        <v>32033.52</v>
      </c>
      <c r="P60" s="203"/>
      <c r="R60" s="238"/>
    </row>
    <row r="61" spans="2:18" x14ac:dyDescent="0.2">
      <c r="B61" s="196" t="s">
        <v>240</v>
      </c>
      <c r="C61" s="197" t="s">
        <v>175</v>
      </c>
      <c r="D61" s="248" t="s">
        <v>147</v>
      </c>
      <c r="E61" s="196" t="s">
        <v>301</v>
      </c>
      <c r="F61" s="196" t="s">
        <v>111</v>
      </c>
      <c r="G61" s="249">
        <v>0.08</v>
      </c>
      <c r="H61" s="196" t="s">
        <v>133</v>
      </c>
      <c r="I61" s="196" t="s">
        <v>55</v>
      </c>
      <c r="J61" s="250">
        <v>45041</v>
      </c>
      <c r="K61" s="250">
        <v>46117</v>
      </c>
      <c r="L61" s="198">
        <v>89315</v>
      </c>
      <c r="M61" s="199">
        <v>89315</v>
      </c>
      <c r="N61" s="199">
        <v>78880.570000000007</v>
      </c>
      <c r="O61" s="199">
        <v>21459.79</v>
      </c>
      <c r="P61" s="203"/>
      <c r="R61" s="238"/>
    </row>
    <row r="62" spans="2:18" x14ac:dyDescent="0.2">
      <c r="B62" s="196" t="s">
        <v>240</v>
      </c>
      <c r="C62" s="197" t="s">
        <v>203</v>
      </c>
      <c r="D62" s="248" t="s">
        <v>147</v>
      </c>
      <c r="E62" s="196" t="s">
        <v>301</v>
      </c>
      <c r="F62" s="196" t="s">
        <v>111</v>
      </c>
      <c r="G62" s="249">
        <v>7.0000000000000007E-2</v>
      </c>
      <c r="H62" s="196" t="s">
        <v>133</v>
      </c>
      <c r="I62" s="196" t="s">
        <v>55</v>
      </c>
      <c r="J62" s="250">
        <v>45286</v>
      </c>
      <c r="K62" s="250">
        <v>46113</v>
      </c>
      <c r="L62" s="198">
        <v>102293</v>
      </c>
      <c r="M62" s="199">
        <v>102293</v>
      </c>
      <c r="N62" s="199">
        <v>92502.63</v>
      </c>
      <c r="O62" s="199">
        <v>16553.41</v>
      </c>
      <c r="P62" s="203"/>
      <c r="R62" s="238"/>
    </row>
    <row r="63" spans="2:18" x14ac:dyDescent="0.2">
      <c r="B63" s="196" t="s">
        <v>240</v>
      </c>
      <c r="C63" s="197" t="s">
        <v>148</v>
      </c>
      <c r="D63" s="248" t="s">
        <v>147</v>
      </c>
      <c r="E63" s="196" t="s">
        <v>301</v>
      </c>
      <c r="F63" s="196" t="s">
        <v>111</v>
      </c>
      <c r="G63" s="249">
        <v>6.6964861658000002E-2</v>
      </c>
      <c r="H63" s="196" t="s">
        <v>133</v>
      </c>
      <c r="I63" s="196" t="s">
        <v>55</v>
      </c>
      <c r="J63" s="250">
        <v>44440</v>
      </c>
      <c r="K63" s="250">
        <v>46143</v>
      </c>
      <c r="L63" s="198">
        <v>416177</v>
      </c>
      <c r="M63" s="199">
        <v>416177</v>
      </c>
      <c r="N63" s="199">
        <v>358745.40635400004</v>
      </c>
      <c r="O63" s="199">
        <v>14500.67</v>
      </c>
      <c r="P63" s="203"/>
      <c r="R63" s="238"/>
    </row>
    <row r="64" spans="2:18" x14ac:dyDescent="0.2">
      <c r="B64" s="196" t="s">
        <v>240</v>
      </c>
      <c r="C64" s="197" t="s">
        <v>149</v>
      </c>
      <c r="D64" s="248" t="s">
        <v>147</v>
      </c>
      <c r="E64" s="196" t="s">
        <v>301</v>
      </c>
      <c r="F64" s="196" t="s">
        <v>111</v>
      </c>
      <c r="G64" s="249">
        <v>6.59E-2</v>
      </c>
      <c r="H64" s="196" t="s">
        <v>133</v>
      </c>
      <c r="I64" s="196" t="s">
        <v>55</v>
      </c>
      <c r="J64" s="250">
        <v>44525</v>
      </c>
      <c r="K64" s="250">
        <v>46296</v>
      </c>
      <c r="L64" s="198">
        <v>214275</v>
      </c>
      <c r="M64" s="199">
        <v>214275</v>
      </c>
      <c r="N64" s="199">
        <v>186161.048625</v>
      </c>
      <c r="O64" s="199">
        <v>12693.58</v>
      </c>
      <c r="P64" s="203"/>
      <c r="R64" s="238"/>
    </row>
    <row r="65" spans="2:18" x14ac:dyDescent="0.2">
      <c r="B65" s="196" t="s">
        <v>240</v>
      </c>
      <c r="C65" s="197" t="s">
        <v>179</v>
      </c>
      <c r="D65" s="248" t="s">
        <v>147</v>
      </c>
      <c r="E65" s="196" t="s">
        <v>301</v>
      </c>
      <c r="F65" s="196" t="s">
        <v>111</v>
      </c>
      <c r="G65" s="249">
        <v>0.09</v>
      </c>
      <c r="H65" s="196" t="s">
        <v>133</v>
      </c>
      <c r="I65" s="196" t="s">
        <v>55</v>
      </c>
      <c r="J65" s="250">
        <v>45077</v>
      </c>
      <c r="K65" s="250">
        <v>46107</v>
      </c>
      <c r="L65" s="198">
        <v>110027</v>
      </c>
      <c r="M65" s="199">
        <v>110027</v>
      </c>
      <c r="N65" s="199">
        <v>97598.37</v>
      </c>
      <c r="O65" s="199">
        <v>10507.58</v>
      </c>
      <c r="P65" s="203"/>
      <c r="R65" s="238"/>
    </row>
    <row r="66" spans="2:18" x14ac:dyDescent="0.2">
      <c r="B66" s="196" t="s">
        <v>240</v>
      </c>
      <c r="C66" s="197" t="s">
        <v>172</v>
      </c>
      <c r="D66" s="248" t="s">
        <v>147</v>
      </c>
      <c r="E66" s="196" t="s">
        <v>301</v>
      </c>
      <c r="F66" s="196" t="s">
        <v>111</v>
      </c>
      <c r="G66" s="249">
        <v>0.08</v>
      </c>
      <c r="H66" s="196" t="s">
        <v>133</v>
      </c>
      <c r="I66" s="196" t="s">
        <v>55</v>
      </c>
      <c r="J66" s="250">
        <v>45015</v>
      </c>
      <c r="K66" s="250">
        <v>46078</v>
      </c>
      <c r="L66" s="198">
        <v>92870</v>
      </c>
      <c r="M66" s="199">
        <v>92870</v>
      </c>
      <c r="N66" s="199">
        <v>83319.539999999994</v>
      </c>
      <c r="O66" s="199">
        <v>9280.7099999999991</v>
      </c>
      <c r="P66" s="203"/>
      <c r="R66" s="238"/>
    </row>
    <row r="67" spans="2:18" x14ac:dyDescent="0.2">
      <c r="B67" s="196" t="s">
        <v>240</v>
      </c>
      <c r="C67" s="197" t="s">
        <v>150</v>
      </c>
      <c r="D67" s="248" t="s">
        <v>147</v>
      </c>
      <c r="E67" s="196" t="s">
        <v>301</v>
      </c>
      <c r="F67" s="196" t="s">
        <v>111</v>
      </c>
      <c r="G67" s="249">
        <v>7.9000000000000001E-2</v>
      </c>
      <c r="H67" s="196" t="s">
        <v>133</v>
      </c>
      <c r="I67" s="196" t="s">
        <v>55</v>
      </c>
      <c r="J67" s="250">
        <v>44712</v>
      </c>
      <c r="K67" s="250">
        <v>46086</v>
      </c>
      <c r="L67" s="198">
        <v>357607</v>
      </c>
      <c r="M67" s="199">
        <v>357607</v>
      </c>
      <c r="N67" s="199">
        <v>311028.68825000001</v>
      </c>
      <c r="O67" s="199">
        <v>8901.1</v>
      </c>
      <c r="P67" s="203"/>
      <c r="R67" s="238"/>
    </row>
    <row r="68" spans="2:18" x14ac:dyDescent="0.2">
      <c r="B68" s="196" t="s">
        <v>240</v>
      </c>
      <c r="C68" s="197" t="s">
        <v>146</v>
      </c>
      <c r="D68" s="248" t="s">
        <v>147</v>
      </c>
      <c r="E68" s="196" t="s">
        <v>301</v>
      </c>
      <c r="F68" s="196" t="s">
        <v>111</v>
      </c>
      <c r="G68" s="249">
        <v>7.4533231956000007E-2</v>
      </c>
      <c r="H68" s="196" t="s">
        <v>133</v>
      </c>
      <c r="I68" s="196" t="s">
        <v>55</v>
      </c>
      <c r="J68" s="250">
        <v>44377</v>
      </c>
      <c r="K68" s="250">
        <v>46147</v>
      </c>
      <c r="L68" s="198">
        <v>479783.58</v>
      </c>
      <c r="M68" s="199">
        <v>479783.58</v>
      </c>
      <c r="N68" s="199">
        <v>430382.66368530004</v>
      </c>
      <c r="O68" s="199">
        <v>3880.27</v>
      </c>
      <c r="P68" s="203"/>
      <c r="R68" s="238"/>
    </row>
    <row r="69" spans="2:18" x14ac:dyDescent="0.2">
      <c r="B69" s="196" t="s">
        <v>240</v>
      </c>
      <c r="C69" s="197" t="s">
        <v>168</v>
      </c>
      <c r="D69" s="248" t="s">
        <v>147</v>
      </c>
      <c r="E69" s="196" t="s">
        <v>301</v>
      </c>
      <c r="F69" s="196" t="s">
        <v>111</v>
      </c>
      <c r="G69" s="249">
        <v>0.08</v>
      </c>
      <c r="H69" s="196" t="s">
        <v>133</v>
      </c>
      <c r="I69" s="196" t="s">
        <v>55</v>
      </c>
      <c r="J69" s="250">
        <v>44956</v>
      </c>
      <c r="K69" s="250">
        <v>46082</v>
      </c>
      <c r="L69" s="198">
        <v>131344</v>
      </c>
      <c r="M69" s="199">
        <v>131344</v>
      </c>
      <c r="N69" s="199">
        <v>120259.12</v>
      </c>
      <c r="O69" s="199">
        <v>3358.75</v>
      </c>
      <c r="P69" s="203"/>
      <c r="R69" s="238"/>
    </row>
    <row r="70" spans="2:18" x14ac:dyDescent="0.2">
      <c r="B70" s="196" t="s">
        <v>240</v>
      </c>
      <c r="C70" s="197" t="s">
        <v>201</v>
      </c>
      <c r="D70" s="248" t="s">
        <v>202</v>
      </c>
      <c r="E70" s="196" t="s">
        <v>304</v>
      </c>
      <c r="F70" s="196" t="s">
        <v>111</v>
      </c>
      <c r="G70" s="249">
        <v>0.1</v>
      </c>
      <c r="H70" s="196" t="s">
        <v>133</v>
      </c>
      <c r="I70" s="196" t="s">
        <v>55</v>
      </c>
      <c r="J70" s="250">
        <v>45278</v>
      </c>
      <c r="K70" s="250">
        <v>46023</v>
      </c>
      <c r="L70" s="198">
        <v>342566</v>
      </c>
      <c r="M70" s="199">
        <v>342566</v>
      </c>
      <c r="N70" s="199">
        <v>308022</v>
      </c>
      <c r="O70" s="199">
        <v>3831.02</v>
      </c>
      <c r="P70" s="203"/>
      <c r="R70" s="238"/>
    </row>
    <row r="71" spans="2:18" x14ac:dyDescent="0.2">
      <c r="B71" s="196" t="s">
        <v>240</v>
      </c>
      <c r="C71" s="197" t="s">
        <v>204</v>
      </c>
      <c r="D71" s="248" t="s">
        <v>184</v>
      </c>
      <c r="E71" s="196" t="s">
        <v>185</v>
      </c>
      <c r="F71" s="196" t="s">
        <v>111</v>
      </c>
      <c r="G71" s="249">
        <v>0.1</v>
      </c>
      <c r="H71" s="196" t="s">
        <v>133</v>
      </c>
      <c r="I71" s="196" t="s">
        <v>55</v>
      </c>
      <c r="J71" s="250">
        <v>45288</v>
      </c>
      <c r="K71" s="250">
        <v>46113</v>
      </c>
      <c r="L71" s="198">
        <v>318761</v>
      </c>
      <c r="M71" s="199">
        <v>318761</v>
      </c>
      <c r="N71" s="199">
        <v>291644.96999999997</v>
      </c>
      <c r="O71" s="199">
        <v>18246.47</v>
      </c>
      <c r="P71" s="203"/>
      <c r="R71" s="238"/>
    </row>
    <row r="72" spans="2:18" x14ac:dyDescent="0.2">
      <c r="B72" s="196" t="s">
        <v>240</v>
      </c>
      <c r="C72" s="197" t="s">
        <v>183</v>
      </c>
      <c r="D72" s="248" t="s">
        <v>184</v>
      </c>
      <c r="E72" s="196" t="s">
        <v>185</v>
      </c>
      <c r="F72" s="196" t="s">
        <v>111</v>
      </c>
      <c r="G72" s="249">
        <v>0.1</v>
      </c>
      <c r="H72" s="196" t="s">
        <v>133</v>
      </c>
      <c r="I72" s="196" t="s">
        <v>55</v>
      </c>
      <c r="J72" s="250">
        <v>45117</v>
      </c>
      <c r="K72" s="250">
        <v>46082</v>
      </c>
      <c r="L72" s="198">
        <v>224208</v>
      </c>
      <c r="M72" s="199">
        <v>224208</v>
      </c>
      <c r="N72" s="199">
        <v>199049.9</v>
      </c>
      <c r="O72" s="199">
        <v>14798.42</v>
      </c>
      <c r="P72" s="203"/>
      <c r="R72" s="238"/>
    </row>
    <row r="73" spans="2:18" x14ac:dyDescent="0.2">
      <c r="B73" s="196" t="s">
        <v>240</v>
      </c>
      <c r="C73" s="197" t="s">
        <v>189</v>
      </c>
      <c r="D73" s="248" t="s">
        <v>184</v>
      </c>
      <c r="E73" s="196" t="s">
        <v>185</v>
      </c>
      <c r="F73" s="196" t="s">
        <v>111</v>
      </c>
      <c r="G73" s="249">
        <v>0.1</v>
      </c>
      <c r="H73" s="196" t="s">
        <v>133</v>
      </c>
      <c r="I73" s="196" t="s">
        <v>55</v>
      </c>
      <c r="J73" s="250">
        <v>45175</v>
      </c>
      <c r="K73" s="250">
        <v>46113</v>
      </c>
      <c r="L73" s="198">
        <v>158330</v>
      </c>
      <c r="M73" s="199">
        <v>158330</v>
      </c>
      <c r="N73" s="199">
        <v>140525.54</v>
      </c>
      <c r="O73" s="199">
        <v>14199.43</v>
      </c>
      <c r="P73" s="203"/>
      <c r="R73" s="238"/>
    </row>
    <row r="74" spans="2:18" x14ac:dyDescent="0.2">
      <c r="B74" s="196" t="s">
        <v>240</v>
      </c>
      <c r="C74" s="197" t="s">
        <v>200</v>
      </c>
      <c r="D74" s="248" t="s">
        <v>184</v>
      </c>
      <c r="E74" s="196" t="s">
        <v>185</v>
      </c>
      <c r="F74" s="196" t="s">
        <v>111</v>
      </c>
      <c r="G74" s="249">
        <v>0.1</v>
      </c>
      <c r="H74" s="196" t="s">
        <v>133</v>
      </c>
      <c r="I74" s="196" t="s">
        <v>55</v>
      </c>
      <c r="J74" s="250">
        <v>45247</v>
      </c>
      <c r="K74" s="250">
        <v>46113</v>
      </c>
      <c r="L74" s="198">
        <v>86411</v>
      </c>
      <c r="M74" s="199">
        <v>86411</v>
      </c>
      <c r="N74" s="199">
        <v>77169.37</v>
      </c>
      <c r="O74" s="199">
        <v>3254.59</v>
      </c>
      <c r="P74" s="203"/>
      <c r="R74" s="238"/>
    </row>
    <row r="75" spans="2:18" x14ac:dyDescent="0.2">
      <c r="B75" s="226" t="s">
        <v>257</v>
      </c>
      <c r="C75" s="227"/>
      <c r="D75" s="227"/>
      <c r="E75" s="227"/>
      <c r="F75" s="228"/>
      <c r="G75" s="227"/>
      <c r="H75" s="227"/>
      <c r="I75" s="229"/>
      <c r="J75" s="229"/>
      <c r="K75" s="229"/>
      <c r="L75" s="229"/>
      <c r="M75" s="230"/>
      <c r="N75" s="231"/>
      <c r="O75" s="232">
        <f>SUM(O5:O74)</f>
        <v>2926218</v>
      </c>
      <c r="P75" s="203"/>
    </row>
    <row r="76" spans="2:18" x14ac:dyDescent="0.2">
      <c r="B76" s="226" t="s">
        <v>241</v>
      </c>
      <c r="C76" s="227"/>
      <c r="D76" s="227"/>
      <c r="E76" s="227"/>
      <c r="F76" s="228"/>
      <c r="G76" s="227"/>
      <c r="H76" s="227"/>
      <c r="I76" s="229"/>
      <c r="J76" s="229"/>
      <c r="K76" s="229"/>
      <c r="L76" s="229"/>
      <c r="M76" s="230"/>
      <c r="N76" s="231"/>
      <c r="O76" s="232">
        <v>7950079</v>
      </c>
      <c r="P76" s="203"/>
    </row>
    <row r="77" spans="2:18" x14ac:dyDescent="0.2">
      <c r="B77" s="200"/>
      <c r="C77" s="200"/>
      <c r="D77" s="200"/>
      <c r="E77" s="200"/>
      <c r="F77" s="200"/>
      <c r="G77" s="200"/>
      <c r="H77" s="200"/>
      <c r="I77" s="200"/>
      <c r="J77" s="200"/>
      <c r="K77" s="201"/>
      <c r="L77" s="200"/>
      <c r="M77" s="200"/>
      <c r="N77" s="200"/>
      <c r="O77" s="200"/>
      <c r="P77" s="203"/>
    </row>
    <row r="78" spans="2:18" hidden="1" x14ac:dyDescent="0.2">
      <c r="B78" s="259" t="s">
        <v>330</v>
      </c>
      <c r="C78" s="200"/>
      <c r="D78" s="200"/>
      <c r="E78" s="200"/>
      <c r="F78" s="200"/>
      <c r="G78" s="200"/>
      <c r="H78" s="200"/>
      <c r="I78" s="200"/>
      <c r="J78" s="200"/>
      <c r="L78" s="200"/>
      <c r="M78" s="200"/>
      <c r="N78" s="200"/>
      <c r="O78" s="220"/>
      <c r="P78" s="203"/>
    </row>
    <row r="79" spans="2:18" x14ac:dyDescent="0.2">
      <c r="B79" s="200"/>
      <c r="C79" s="200"/>
      <c r="D79" s="200"/>
      <c r="E79" s="200"/>
      <c r="F79" s="200"/>
      <c r="G79" s="200"/>
      <c r="H79" s="200"/>
      <c r="I79" s="200"/>
      <c r="J79" s="200"/>
      <c r="L79" s="200"/>
      <c r="M79" s="200"/>
      <c r="N79" s="200"/>
      <c r="O79" s="220"/>
      <c r="P79" s="203"/>
    </row>
    <row r="80" spans="2:18" hidden="1" x14ac:dyDescent="0.2">
      <c r="O80" s="239"/>
      <c r="P80" s="203"/>
    </row>
    <row r="81" spans="11:15" hidden="1" x14ac:dyDescent="0.2">
      <c r="K81" s="238"/>
      <c r="O81" s="238">
        <f>+O75-'1 - EEFF FONDO'!F20</f>
        <v>0</v>
      </c>
    </row>
    <row r="82" spans="11:15" hidden="1" x14ac:dyDescent="0.2">
      <c r="O82" s="238">
        <f>+O76-'1 - EEFF FONDO'!H20</f>
        <v>0</v>
      </c>
    </row>
  </sheetData>
  <autoFilter ref="B4:O76">
    <sortState ref="B5:O76">
      <sortCondition ref="B4:B76"/>
    </sortState>
  </autoFilter>
  <sortState ref="B5:O74">
    <sortCondition descending="1" ref="O5:O74"/>
  </sortState>
  <conditionalFormatting sqref="C5:C74">
    <cfRule type="duplicateValues" dxfId="0" priority="1"/>
  </conditionalFormatting>
  <pageMargins left="0.25" right="0.25" top="0.75" bottom="0.75" header="0.3" footer="0.3"/>
  <pageSetup scale="52"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5" Type="http://schemas.openxmlformats.org/package/2006/relationships/digital-signature/signature" Target="sig4.xml"/><Relationship Id="rId4"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ni+EppdsThrlAFVpe9nGch8ypohgjIp6C9lfzqxfoDg=</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ogvlWU/8sI48I5Zd+rOKStA4uvkFIJTm3oSfD3awie4=</DigestValue>
    </Reference>
    <Reference Type="http://www.w3.org/2000/09/xmldsig#Object" URI="#idValidSigLnImg">
      <DigestMethod Algorithm="http://www.w3.org/2001/04/xmlenc#sha256"/>
      <DigestValue>K7a08ThIvWJQRJW0JzGhoQvOdAaqrbtP2d9nqxWcFqw=</DigestValue>
    </Reference>
    <Reference Type="http://www.w3.org/2000/09/xmldsig#Object" URI="#idInvalidSigLnImg">
      <DigestMethod Algorithm="http://www.w3.org/2001/04/xmlenc#sha256"/>
      <DigestValue>U2Q6sf8x2F2YV9snbARFgawmjV0Hi1XLH/+s32x07hc=</DigestValue>
    </Reference>
  </SignedInfo>
  <SignatureValue>3LfOiDZg1JsJBrjngU8Ikp3EX7rGnknXdc8WpOva9VLgU1zFqWr5cxR8DEWkvWlxNmLh3ldyWtkf
oB8u376YkDpoySXszFJwZOFYHlXfszIBLDBvmBvJtY1ar/CbXsUOEtbnK2+rDk4t1CPkTe7E7PRI
N2h02wHeyLpfvYV6aWrv6YTQxcI8neRLYAK7Npns7OaZ/IttoobVk1xKV8aATx1YwZHOesVkJT5s
I/irubSA2zLkzQAg15eOsUnQV5ROu5kOI8seXT2lJbkXYIAVu2o5CW3GiIanhi3oyh3hMzdYvY1n
OAaDOIBweAr2HKT01kU1va8WxhGK6CmUyY8mGA==</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jKtdOQuKeLSL8LeWdUEIemZyUCp0gikUvQUzpqsjd0o=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jsGWisRD492g8ocFzLasFeADHa6djJzpqlmI6/LwF7s=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uZ4NvmNlpYrJvhF1QR5+amtFQJ+LWX10ASQMPzZpQKI=</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T+tKuWAgJjIFM4VJ/QtuPjs2BcuKNhV/mccMmt0uU8w=</DigestValue>
      </Reference>
      <Reference URI="/xl/printerSettings/printerSettings3.bin?ContentType=application/vnd.openxmlformats-officedocument.spreadsheetml.printerSettings">
        <DigestMethod Algorithm="http://www.w3.org/2001/04/xmlenc#sha256"/>
        <DigestValue>kDSsfyu9I4Mh6ngFvfr0116qHAuoYqx1dUrXjY51cfA=</DigestValue>
      </Reference>
      <Reference URI="/xl/printerSettings/printerSettings4.bin?ContentType=application/vnd.openxmlformats-officedocument.spreadsheetml.printerSettings">
        <DigestMethod Algorithm="http://www.w3.org/2001/04/xmlenc#sha256"/>
        <DigestValue>SQq/IyNwcZvHv9MGikFollT6zzg4pJR7BoGG+dIfSg0=</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KqC/D0Jy/ik3381XwrSYSEH2W/MFe6GBoVuhJkuLHyw=</DigestValue>
      </Reference>
      <Reference URI="/xl/printerSettings/printerSettings7.bin?ContentType=application/vnd.openxmlformats-officedocument.spreadsheetml.printerSettings">
        <DigestMethod Algorithm="http://www.w3.org/2001/04/xmlenc#sha256"/>
        <DigestValue>hGncLrKwe6YZLvyItEKCMy/zfwM/F9iFOD+enr/PZgo=</DigestValue>
      </Reference>
      <Reference URI="/xl/sharedStrings.xml?ContentType=application/vnd.openxmlformats-officedocument.spreadsheetml.sharedStrings+xml">
        <DigestMethod Algorithm="http://www.w3.org/2001/04/xmlenc#sha256"/>
        <DigestValue>LOETSzVdPuKu67iwMg92xqRqpeGhrnwzEWeRvBCrc3M=</DigestValue>
      </Reference>
      <Reference URI="/xl/styles.xml?ContentType=application/vnd.openxmlformats-officedocument.spreadsheetml.styles+xml">
        <DigestMethod Algorithm="http://www.w3.org/2001/04/xmlenc#sha256"/>
        <DigestValue>aKbrEsexBbXTz5Pe42gmOUmRNUzfOibLc/5kZuDKG1M=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GcBCJR/XEpqdNJ9SHigfU/HdT9SxUQ+FTmuCihwZC9o=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Df1eYtKSlNPtZO5eOz4p3IcCQP9zMWsc5meZFOPvLyQ=</DigestValue>
      </Reference>
      <Reference URI="/xl/worksheets/sheet2.xml?ContentType=application/vnd.openxmlformats-officedocument.spreadsheetml.worksheet+xml">
        <DigestMethod Algorithm="http://www.w3.org/2001/04/xmlenc#sha256"/>
        <DigestValue>RRj6dxP6BCto9naAe3hqhkJTJgzPnxghg27O48qlJrc=</DigestValue>
      </Reference>
      <Reference URI="/xl/worksheets/sheet3.xml?ContentType=application/vnd.openxmlformats-officedocument.spreadsheetml.worksheet+xml">
        <DigestMethod Algorithm="http://www.w3.org/2001/04/xmlenc#sha256"/>
        <DigestValue>lUUdnbETgNTZ7qKOM4eWSK83FueZO/oO6GnO0jSXcZk=</DigestValue>
      </Reference>
      <Reference URI="/xl/worksheets/sheet4.xml?ContentType=application/vnd.openxmlformats-officedocument.spreadsheetml.worksheet+xml">
        <DigestMethod Algorithm="http://www.w3.org/2001/04/xmlenc#sha256"/>
        <DigestValue>BVHowVm++wxsIcPpqhSsjo00tvdBo5pAPgVMJgpLlk4=</DigestValue>
      </Reference>
      <Reference URI="/xl/worksheets/sheet5.xml?ContentType=application/vnd.openxmlformats-officedocument.spreadsheetml.worksheet+xml">
        <DigestMethod Algorithm="http://www.w3.org/2001/04/xmlenc#sha256"/>
        <DigestValue>Q+qAM8MYySJWVTasVEoARr3RabEVY/CgqSbdQ2Dsot4=</DigestValue>
      </Reference>
      <Reference URI="/xl/worksheets/sheet6.xml?ContentType=application/vnd.openxmlformats-officedocument.spreadsheetml.worksheet+xml">
        <DigestMethod Algorithm="http://www.w3.org/2001/04/xmlenc#sha256"/>
        <DigestValue>zacHGjNiWw1fLt9fh3b6CCHfaCmbjW4c28qGxQpQP/g=</DigestValue>
      </Reference>
      <Reference URI="/xl/worksheets/sheet7.xml?ContentType=application/vnd.openxmlformats-officedocument.spreadsheetml.worksheet+xml">
        <DigestMethod Algorithm="http://www.w3.org/2001/04/xmlenc#sha256"/>
        <DigestValue>Ee4hEYVm1sIjGFZCDLaQ8GOHRSAxJGR0Ipy1w54NJt0=</DigestValue>
      </Reference>
    </Manifest>
    <SignatureProperties>
      <SignatureProperty Id="idSignatureTime" Target="#idPackageSignature">
        <mdssi:SignatureTime xmlns:mdssi="http://schemas.openxmlformats.org/package/2006/digital-signature">
          <mdssi:Format>YYYY-MM-DDThh:mm:ssTZD</mdssi:Format>
          <mdssi:Value>2026-03-31T17:25:50Z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2026-03-31T17:25:50Z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Q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m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sJQAAAAcKDQcKDQcJDQ4WMShFrjFU1TJV1gECBAIDBAECBQoRKyZBowsTMeUrAAAAfqbJd6PIeqDCQFZ4JTd0Lk/HMVPSGy5uFiE4GypVJ0KnHjN9AAAB5SsAAACcz+7S6ffb7fnC0t1haH0hMm8aLXIuT8ggOIwoRKslP58cK08AAAHjKwAAAMHg9P///////////+bm5k9SXjw/SzBRzTFU0y1NwSAyVzFGXwEBAuIrCA8mnM/u69/SvI9jt4tgjIR9FBosDBEjMVTUMlXWMVPRKUSeDxk4AAAA4SsAAADT6ff///////+Tk5MjK0krSbkvUcsuT8YVJFoTIFIrSbgtTcEQHEfkKwAAAJzP7vT6/bTa8kRleixHhy1Nwi5PxiQtTnBwcJKSki81SRwtZAgOI+8rAAAAweD02+35gsLqZ5q6Jz1jNEJyOUZ4qamp+/v7////wdPeVnCJAQEC1isAAACv1/Ho8/ubzu6CwuqMudS3u769vb3////////////L5fZymsABAgPXKw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QV2Fm/bMNcg9vFDN3Qq1K+u0GLg0n31hZazixFHhQWE=</DigestValue>
    </Reference>
    <Reference Type="http://www.w3.org/2000/09/xmldsig#Object" URI="#idOfficeObject">
      <DigestMethod Algorithm="http://www.w3.org/2001/04/xmlenc#sha256"/>
      <DigestValue>2BaiRpllIDz1ydhYvpbqxVQkexNy5B2mrB0EqRmEIyg=</DigestValue>
    </Reference>
    <Reference Type="http://uri.etsi.org/01903#SignedProperties" URI="#idSignedProperties">
      <Transforms>
        <Transform Algorithm="http://www.w3.org/TR/2001/REC-xml-c14n-20010315"/>
      </Transforms>
      <DigestMethod Algorithm="http://www.w3.org/2001/04/xmlenc#sha256"/>
      <DigestValue>CVSmUrskom37kv/88ZYX0D4lrMyjir8owbfZ0IyyohQ=</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Em2ax8NPOcweU0mkDYC6CeSZkojQ/mV+7w51wHitMaU=</DigestValue>
    </Reference>
  </SignedInfo>
  <SignatureValue>iIVVMJof8MCMfqxvlqY0PbSwIJ6qE9qceuWdphGD1jQAQYopXqlpfL+/rjIht08bzEKmFJiOjRwY
n+D5+dPLIIgXb5hJOgM++GX60KS0Q0E5kWHeFNX1KjzzUjWjJOpoyANrdi//YdBgdJ4d328TVbVR
6FYpyEqqrfP1bqsK24Nw6X1eL56yJnRyQo9MZQkWaXHY9OLzJ84mxzyXSXMV8XcgrJJGsR48HVBR
1vr7mCWeXcOKx/sSxY6vVQM7MXEl5dtr01tXoP90vV/oKs/58vEeLzUSD1IvoS+x+uTJc/qFkLZe
vOkv+Hd3335J57E6QvpesaSSXhkRXTxfu4Xxbw==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jKtdOQuKeLSL8LeWdUEIemZyUCp0gikUvQUzpqsjd0o=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jsGWisRD492g8ocFzLasFeADHa6djJzpqlmI6/LwF7s=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uZ4NvmNlpYrJvhF1QR5+amtFQJ+LWX10ASQMPzZpQKI=</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T+tKuWAgJjIFM4VJ/QtuPjs2BcuKNhV/mccMmt0uU8w=</DigestValue>
      </Reference>
      <Reference URI="/xl/printerSettings/printerSettings3.bin?ContentType=application/vnd.openxmlformats-officedocument.spreadsheetml.printerSettings">
        <DigestMethod Algorithm="http://www.w3.org/2001/04/xmlenc#sha256"/>
        <DigestValue>kDSsfyu9I4Mh6ngFvfr0116qHAuoYqx1dUrXjY51cfA=</DigestValue>
      </Reference>
      <Reference URI="/xl/printerSettings/printerSettings4.bin?ContentType=application/vnd.openxmlformats-officedocument.spreadsheetml.printerSettings">
        <DigestMethod Algorithm="http://www.w3.org/2001/04/xmlenc#sha256"/>
        <DigestValue>SQq/IyNwcZvHv9MGikFollT6zzg4pJR7BoGG+dIfSg0=</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KqC/D0Jy/ik3381XwrSYSEH2W/MFe6GBoVuhJkuLHyw=</DigestValue>
      </Reference>
      <Reference URI="/xl/printerSettings/printerSettings7.bin?ContentType=application/vnd.openxmlformats-officedocument.spreadsheetml.printerSettings">
        <DigestMethod Algorithm="http://www.w3.org/2001/04/xmlenc#sha256"/>
        <DigestValue>hGncLrKwe6YZLvyItEKCMy/zfwM/F9iFOD+enr/PZgo=</DigestValue>
      </Reference>
      <Reference URI="/xl/sharedStrings.xml?ContentType=application/vnd.openxmlformats-officedocument.spreadsheetml.sharedStrings+xml">
        <DigestMethod Algorithm="http://www.w3.org/2001/04/xmlenc#sha256"/>
        <DigestValue>LOETSzVdPuKu67iwMg92xqRqpeGhrnwzEWeRvBCrc3M=</DigestValue>
      </Reference>
      <Reference URI="/xl/styles.xml?ContentType=application/vnd.openxmlformats-officedocument.spreadsheetml.styles+xml">
        <DigestMethod Algorithm="http://www.w3.org/2001/04/xmlenc#sha256"/>
        <DigestValue>aKbrEsexBbXTz5Pe42gmOUmRNUzfOibLc/5kZuDKG1M=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GcBCJR/XEpqdNJ9SHigfU/HdT9SxUQ+FTmuCihwZC9o=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Df1eYtKSlNPtZO5eOz4p3IcCQP9zMWsc5meZFOPvLyQ=</DigestValue>
      </Reference>
      <Reference URI="/xl/worksheets/sheet2.xml?ContentType=application/vnd.openxmlformats-officedocument.spreadsheetml.worksheet+xml">
        <DigestMethod Algorithm="http://www.w3.org/2001/04/xmlenc#sha256"/>
        <DigestValue>RRj6dxP6BCto9naAe3hqhkJTJgzPnxghg27O48qlJrc=</DigestValue>
      </Reference>
      <Reference URI="/xl/worksheets/sheet3.xml?ContentType=application/vnd.openxmlformats-officedocument.spreadsheetml.worksheet+xml">
        <DigestMethod Algorithm="http://www.w3.org/2001/04/xmlenc#sha256"/>
        <DigestValue>lUUdnbETgNTZ7qKOM4eWSK83FueZO/oO6GnO0jSXcZk=</DigestValue>
      </Reference>
      <Reference URI="/xl/worksheets/sheet4.xml?ContentType=application/vnd.openxmlformats-officedocument.spreadsheetml.worksheet+xml">
        <DigestMethod Algorithm="http://www.w3.org/2001/04/xmlenc#sha256"/>
        <DigestValue>BVHowVm++wxsIcPpqhSsjo00tvdBo5pAPgVMJgpLlk4=</DigestValue>
      </Reference>
      <Reference URI="/xl/worksheets/sheet5.xml?ContentType=application/vnd.openxmlformats-officedocument.spreadsheetml.worksheet+xml">
        <DigestMethod Algorithm="http://www.w3.org/2001/04/xmlenc#sha256"/>
        <DigestValue>Q+qAM8MYySJWVTasVEoARr3RabEVY/CgqSbdQ2Dsot4=</DigestValue>
      </Reference>
      <Reference URI="/xl/worksheets/sheet6.xml?ContentType=application/vnd.openxmlformats-officedocument.spreadsheetml.worksheet+xml">
        <DigestMethod Algorithm="http://www.w3.org/2001/04/xmlenc#sha256"/>
        <DigestValue>zacHGjNiWw1fLt9fh3b6CCHfaCmbjW4c28qGxQpQP/g=</DigestValue>
      </Reference>
      <Reference URI="/xl/worksheets/sheet7.xml?ContentType=application/vnd.openxmlformats-officedocument.spreadsheetml.worksheet+xml">
        <DigestMethod Algorithm="http://www.w3.org/2001/04/xmlenc#sha256"/>
        <DigestValue>Ee4hEYVm1sIjGFZCDLaQ8GOHRSAxJGR0Ipy1w54NJt0=</DigestValue>
      </Reference>
    </Manifest>
    <SignatureProperties>
      <SignatureProperty Id="idSignatureTime" Target="#idPackageSignature">
        <mdssi:SignatureTime xmlns:mdssi="http://schemas.openxmlformats.org/package/2006/digital-signature">
          <mdssi:Format>YYYY-MM-DDThh:mm:ssTZD</mdssi:Format>
          <mdssi:Value>2026-03-30T13:53:22Z</mdssi:Value>
        </mdssi:SignatureTime>
      </SignatureProperty>
    </SignatureProperties>
  </Object>
  <Object Id="idOfficeObject">
    <SignatureProperties>
      <SignatureProperty Id="idOfficeV1Details" Target="#idPackageSignature">
        <SignatureInfoV1 xmlns="http://schemas.microsoft.com/office/2006/digsig">
          <SetupID>{FA34492B-1E19-4EFD-AA14-6546B6EF3AFD}</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2026-03-30T13:53:22Z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2JyFBJtxfmnx2r2/oFymsBJuOkKYIVCvSZ2MPR4Gy88=</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cutmQbth6Vghorn02kTyJ2reVZ8bXIzqZ39s3J25m7U=</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57M2U4dbQCJeFoZ/gidkcgs+thvX0S2ME1AdMYcsNWM=</DigestValue>
    </Reference>
  </SignedInfo>
  <SignatureValue>LkoZTOfL9XVs4y/6A2LGjQPDZZtYF3hYxbDY3Hccx/v+h9qOJZetctuXIe7UjlvCl89FH2NOH5fm
YQV6Y16ViCA9tIG92zt3E1SVCYgIwMPQpc7qnwzwiCVyFRvyf4bZR98NEtl8oGYHV5rJlTGPW+gE
8ICPu3+glSRb377FLuSKPWPtX8Jwf3KRLP6IY6cyvDXsVaScsPPerLP0Ez3aZtogQ08yT040p7p0
a5lN84YlYY8BmIJo72OFOFK+wjzp5hyR3P8Xq+JYOpxtUA910GfrrJg9YDYb6S9V09vmBuq5Scwa
JSEqtHztqNYRHIj7jJ5/RotVNtoVYzHYrSBF8g==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jKtdOQuKeLSL8LeWdUEIemZyUCp0gikUvQUzpqsjd0o=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jsGWisRD492g8ocFzLasFeADHa6djJzpqlmI6/LwF7s=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uZ4NvmNlpYrJvhF1QR5+amtFQJ+LWX10ASQMPzZpQKI=</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T+tKuWAgJjIFM4VJ/QtuPjs2BcuKNhV/mccMmt0uU8w=</DigestValue>
      </Reference>
      <Reference URI="/xl/printerSettings/printerSettings3.bin?ContentType=application/vnd.openxmlformats-officedocument.spreadsheetml.printerSettings">
        <DigestMethod Algorithm="http://www.w3.org/2001/04/xmlenc#sha256"/>
        <DigestValue>kDSsfyu9I4Mh6ngFvfr0116qHAuoYqx1dUrXjY51cfA=</DigestValue>
      </Reference>
      <Reference URI="/xl/printerSettings/printerSettings4.bin?ContentType=application/vnd.openxmlformats-officedocument.spreadsheetml.printerSettings">
        <DigestMethod Algorithm="http://www.w3.org/2001/04/xmlenc#sha256"/>
        <DigestValue>SQq/IyNwcZvHv9MGikFollT6zzg4pJR7BoGG+dIfSg0=</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KqC/D0Jy/ik3381XwrSYSEH2W/MFe6GBoVuhJkuLHyw=</DigestValue>
      </Reference>
      <Reference URI="/xl/printerSettings/printerSettings7.bin?ContentType=application/vnd.openxmlformats-officedocument.spreadsheetml.printerSettings">
        <DigestMethod Algorithm="http://www.w3.org/2001/04/xmlenc#sha256"/>
        <DigestValue>hGncLrKwe6YZLvyItEKCMy/zfwM/F9iFOD+enr/PZgo=</DigestValue>
      </Reference>
      <Reference URI="/xl/sharedStrings.xml?ContentType=application/vnd.openxmlformats-officedocument.spreadsheetml.sharedStrings+xml">
        <DigestMethod Algorithm="http://www.w3.org/2001/04/xmlenc#sha256"/>
        <DigestValue>LOETSzVdPuKu67iwMg92xqRqpeGhrnwzEWeRvBCrc3M=</DigestValue>
      </Reference>
      <Reference URI="/xl/styles.xml?ContentType=application/vnd.openxmlformats-officedocument.spreadsheetml.styles+xml">
        <DigestMethod Algorithm="http://www.w3.org/2001/04/xmlenc#sha256"/>
        <DigestValue>aKbrEsexBbXTz5Pe42gmOUmRNUzfOibLc/5kZuDKG1M=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GcBCJR/XEpqdNJ9SHigfU/HdT9SxUQ+FTmuCihwZC9o=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Df1eYtKSlNPtZO5eOz4p3IcCQP9zMWsc5meZFOPvLyQ=</DigestValue>
      </Reference>
      <Reference URI="/xl/worksheets/sheet2.xml?ContentType=application/vnd.openxmlformats-officedocument.spreadsheetml.worksheet+xml">
        <DigestMethod Algorithm="http://www.w3.org/2001/04/xmlenc#sha256"/>
        <DigestValue>RRj6dxP6BCto9naAe3hqhkJTJgzPnxghg27O48qlJrc=</DigestValue>
      </Reference>
      <Reference URI="/xl/worksheets/sheet3.xml?ContentType=application/vnd.openxmlformats-officedocument.spreadsheetml.worksheet+xml">
        <DigestMethod Algorithm="http://www.w3.org/2001/04/xmlenc#sha256"/>
        <DigestValue>lUUdnbETgNTZ7qKOM4eWSK83FueZO/oO6GnO0jSXcZk=</DigestValue>
      </Reference>
      <Reference URI="/xl/worksheets/sheet4.xml?ContentType=application/vnd.openxmlformats-officedocument.spreadsheetml.worksheet+xml">
        <DigestMethod Algorithm="http://www.w3.org/2001/04/xmlenc#sha256"/>
        <DigestValue>BVHowVm++wxsIcPpqhSsjo00tvdBo5pAPgVMJgpLlk4=</DigestValue>
      </Reference>
      <Reference URI="/xl/worksheets/sheet5.xml?ContentType=application/vnd.openxmlformats-officedocument.spreadsheetml.worksheet+xml">
        <DigestMethod Algorithm="http://www.w3.org/2001/04/xmlenc#sha256"/>
        <DigestValue>Q+qAM8MYySJWVTasVEoARr3RabEVY/CgqSbdQ2Dsot4=</DigestValue>
      </Reference>
      <Reference URI="/xl/worksheets/sheet6.xml?ContentType=application/vnd.openxmlformats-officedocument.spreadsheetml.worksheet+xml">
        <DigestMethod Algorithm="http://www.w3.org/2001/04/xmlenc#sha256"/>
        <DigestValue>zacHGjNiWw1fLt9fh3b6CCHfaCmbjW4c28qGxQpQP/g=</DigestValue>
      </Reference>
      <Reference URI="/xl/worksheets/sheet7.xml?ContentType=application/vnd.openxmlformats-officedocument.spreadsheetml.worksheet+xml">
        <DigestMethod Algorithm="http://www.w3.org/2001/04/xmlenc#sha256"/>
        <DigestValue>Ee4hEYVm1sIjGFZCDLaQ8GOHRSAxJGR0Ipy1w54NJt0=</DigestValue>
      </Reference>
    </Manifest>
    <SignatureProperties>
      <SignatureProperty Id="idSignatureTime" Target="#idPackageSignature">
        <mdssi:SignatureTime xmlns:mdssi="http://schemas.openxmlformats.org/package/2006/digital-signature">
          <mdssi:Format>YYYY-MM-DDThh:mm:ssTZD</mdssi:Format>
          <mdssi:Value>2026-03-30T15:16:18Z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2026-03-30T15:16:18Z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blE4sGANxRK04G9N1G4/fqJcH9F8puURziEeanlned4=</DigestValue>
    </Reference>
    <Reference Type="http://www.w3.org/2000/09/xmldsig#Object" URI="#idOfficeObject">
      <DigestMethod Algorithm="http://www.w3.org/2001/04/xmlenc#sha256"/>
      <DigestValue>gLYV18o/Wlm2Al3p/NGlTr2T50TWSs+O8hfSAp1by7o=</DigestValue>
    </Reference>
    <Reference Type="http://uri.etsi.org/01903#SignedProperties" URI="#idSignedProperties">
      <Transforms>
        <Transform Algorithm="http://www.w3.org/TR/2001/REC-xml-c14n-20010315"/>
      </Transforms>
      <DigestMethod Algorithm="http://www.w3.org/2001/04/xmlenc#sha256"/>
      <DigestValue>oi7R7F/i+db0FvG63SsZSQeGyRlEMea/bqnR5d8LePM=</DigestValue>
    </Reference>
    <Reference Type="http://www.w3.org/2000/09/xmldsig#Object" URI="#idValidSigLnImg">
      <DigestMethod Algorithm="http://www.w3.org/2001/04/xmlenc#sha256"/>
      <DigestValue>opp7K4yGvWha2nw69l4woOnYTvSe+kHJ3xslHLHty9M=</DigestValue>
    </Reference>
    <Reference Type="http://www.w3.org/2000/09/xmldsig#Object" URI="#idInvalidSigLnImg">
      <DigestMethod Algorithm="http://www.w3.org/2001/04/xmlenc#sha256"/>
      <DigestValue>dnoU2+8qvRW9FzJ44exmH/8SETKYD3OsWrkHqHEKhDU=</DigestValue>
    </Reference>
  </SignedInfo>
  <SignatureValue>GL/VvdSrxxJ5InHNvIrv7ixMhBm4MbPtpfubhsEG5U7QAiDvOBT7oKTk1+M84QIvQLrGG0H+tThw
ICpFSOk7162FoRCQ7147MMU39izwXe7zcCrzilNXezY37oo4+25Z+L8ZWP2v7U/vhEivv6sUR4bS
Jqkn0BiK7Mf2vromsVMl0s/X098CD3F7y8VDTdMy+MkkMp9Eoqs4scspqgZDOimqblbk1WxleNyb
e9h0cgTY3QKJI2yGU5xmCqiAkVEO9So8I/Z+wwbakYSc51hLI3ahAGIKslaGMYj15sSQlDzLYjnz
grmE/9tJHIoF+w79IrXjEtyH+q4LwpK2IsWwHw==</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jKtdOQuKeLSL8LeWdUEIemZyUCp0gikUvQUzpqsjd0o=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jsGWisRD492g8ocFzLasFeADHa6djJzpqlmI6/LwF7s=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uZ4NvmNlpYrJvhF1QR5+amtFQJ+LWX10ASQMPzZpQKI=</DigestValue>
      </Reference>
      <Reference URI="/xl/media/image2.emf?ContentType=image/x-emf">
        <DigestMethod Algorithm="http://www.w3.org/2001/04/xmlenc#sha256"/>
        <DigestValue>BOKI6MeTL+YIsDJo58lwBX/Sq0MqFvFCbnOcdu96fiM=</DigestValue>
      </Reference>
      <Reference URI="/xl/media/image3.emf?ContentType=image/x-emf">
        <DigestMethod Algorithm="http://www.w3.org/2001/04/xmlenc#sha256"/>
        <DigestValue>ZET3Jx9pOCKTyaN6044DuwdDke/pytzrR6m6xSDu3Xg=</DigestValue>
      </Reference>
      <Reference URI="/xl/media/image4.emf?ContentType=image/x-emf">
        <DigestMethod Algorithm="http://www.w3.org/2001/04/xmlenc#sha256"/>
        <DigestValue>cFSQ4AU2aGGuQnFA+QzVa2pTYnM2bllQMiF/eUR2zhQ=</DigestValue>
      </Reference>
      <Reference URI="/xl/media/image5.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T+tKuWAgJjIFM4VJ/QtuPjs2BcuKNhV/mccMmt0uU8w=</DigestValue>
      </Reference>
      <Reference URI="/xl/printerSettings/printerSettings3.bin?ContentType=application/vnd.openxmlformats-officedocument.spreadsheetml.printerSettings">
        <DigestMethod Algorithm="http://www.w3.org/2001/04/xmlenc#sha256"/>
        <DigestValue>kDSsfyu9I4Mh6ngFvfr0116qHAuoYqx1dUrXjY51cfA=</DigestValue>
      </Reference>
      <Reference URI="/xl/printerSettings/printerSettings4.bin?ContentType=application/vnd.openxmlformats-officedocument.spreadsheetml.printerSettings">
        <DigestMethod Algorithm="http://www.w3.org/2001/04/xmlenc#sha256"/>
        <DigestValue>SQq/IyNwcZvHv9MGikFollT6zzg4pJR7BoGG+dIfSg0=</DigestValue>
      </Reference>
      <Reference URI="/xl/printerSettings/printerSettings5.bin?ContentType=application/vnd.openxmlformats-officedocument.spreadsheetml.printerSettings">
        <DigestMethod Algorithm="http://www.w3.org/2001/04/xmlenc#sha256"/>
        <DigestValue>5Q6rPuRQ5xm+DMJ2BKdnwtmJ5EjGYWHinEZ06N/bx8g=</DigestValue>
      </Reference>
      <Reference URI="/xl/printerSettings/printerSettings6.bin?ContentType=application/vnd.openxmlformats-officedocument.spreadsheetml.printerSettings">
        <DigestMethod Algorithm="http://www.w3.org/2001/04/xmlenc#sha256"/>
        <DigestValue>KqC/D0Jy/ik3381XwrSYSEH2W/MFe6GBoVuhJkuLHyw=</DigestValue>
      </Reference>
      <Reference URI="/xl/printerSettings/printerSettings7.bin?ContentType=application/vnd.openxmlformats-officedocument.spreadsheetml.printerSettings">
        <DigestMethod Algorithm="http://www.w3.org/2001/04/xmlenc#sha256"/>
        <DigestValue>hGncLrKwe6YZLvyItEKCMy/zfwM/F9iFOD+enr/PZgo=</DigestValue>
      </Reference>
      <Reference URI="/xl/sharedStrings.xml?ContentType=application/vnd.openxmlformats-officedocument.spreadsheetml.sharedStrings+xml">
        <DigestMethod Algorithm="http://www.w3.org/2001/04/xmlenc#sha256"/>
        <DigestValue>LOETSzVdPuKu67iwMg92xqRqpeGhrnwzEWeRvBCrc3M=</DigestValue>
      </Reference>
      <Reference URI="/xl/styles.xml?ContentType=application/vnd.openxmlformats-officedocument.spreadsheetml.styles+xml">
        <DigestMethod Algorithm="http://www.w3.org/2001/04/xmlenc#sha256"/>
        <DigestValue>aKbrEsexBbXTz5Pe42gmOUmRNUzfOibLc/5kZuDKG1M=</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GcBCJR/XEpqdNJ9SHigfU/HdT9SxUQ+FTmuCihwZC9o=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Df1eYtKSlNPtZO5eOz4p3IcCQP9zMWsc5meZFOPvLyQ=</DigestValue>
      </Reference>
      <Reference URI="/xl/worksheets/sheet2.xml?ContentType=application/vnd.openxmlformats-officedocument.spreadsheetml.worksheet+xml">
        <DigestMethod Algorithm="http://www.w3.org/2001/04/xmlenc#sha256"/>
        <DigestValue>RRj6dxP6BCto9naAe3hqhkJTJgzPnxghg27O48qlJrc=</DigestValue>
      </Reference>
      <Reference URI="/xl/worksheets/sheet3.xml?ContentType=application/vnd.openxmlformats-officedocument.spreadsheetml.worksheet+xml">
        <DigestMethod Algorithm="http://www.w3.org/2001/04/xmlenc#sha256"/>
        <DigestValue>lUUdnbETgNTZ7qKOM4eWSK83FueZO/oO6GnO0jSXcZk=</DigestValue>
      </Reference>
      <Reference URI="/xl/worksheets/sheet4.xml?ContentType=application/vnd.openxmlformats-officedocument.spreadsheetml.worksheet+xml">
        <DigestMethod Algorithm="http://www.w3.org/2001/04/xmlenc#sha256"/>
        <DigestValue>BVHowVm++wxsIcPpqhSsjo00tvdBo5pAPgVMJgpLlk4=</DigestValue>
      </Reference>
      <Reference URI="/xl/worksheets/sheet5.xml?ContentType=application/vnd.openxmlformats-officedocument.spreadsheetml.worksheet+xml">
        <DigestMethod Algorithm="http://www.w3.org/2001/04/xmlenc#sha256"/>
        <DigestValue>Q+qAM8MYySJWVTasVEoARr3RabEVY/CgqSbdQ2Dsot4=</DigestValue>
      </Reference>
      <Reference URI="/xl/worksheets/sheet6.xml?ContentType=application/vnd.openxmlformats-officedocument.spreadsheetml.worksheet+xml">
        <DigestMethod Algorithm="http://www.w3.org/2001/04/xmlenc#sha256"/>
        <DigestValue>zacHGjNiWw1fLt9fh3b6CCHfaCmbjW4c28qGxQpQP/g=</DigestValue>
      </Reference>
      <Reference URI="/xl/worksheets/sheet7.xml?ContentType=application/vnd.openxmlformats-officedocument.spreadsheetml.worksheet+xml">
        <DigestMethod Algorithm="http://www.w3.org/2001/04/xmlenc#sha256"/>
        <DigestValue>Ee4hEYVm1sIjGFZCDLaQ8GOHRSAxJGR0Ipy1w54NJt0=</DigestValue>
      </Reference>
    </Manifest>
    <SignatureProperties>
      <SignatureProperty Id="idSignatureTime" Target="#idPackageSignature">
        <mdssi:SignatureTime xmlns:mdssi="http://schemas.openxmlformats.org/package/2006/digital-signature">
          <mdssi:Format>YYYY-MM-DDThh:mm:ssTZD</mdssi:Format>
          <mdssi:Value>2026-03-31T23:36:06Z</mdssi:Value>
        </mdssi:SignatureTime>
      </SignatureProperty>
    </SignatureProperties>
  </Object>
  <Object Id="idOfficeObject">
    <SignatureProperties>
      <SignatureProperty Id="idOfficeV1Details" Target="#idPackageSignature">
        <SignatureInfoV1 xmlns="http://schemas.microsoft.com/office/2006/digsig">
          <SetupID>{E4EE2F83-5C91-4CE5-A150-08C68184FC66}</SetupID>
          <SignatureText>Dr. Carlos Leguizamón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2026-03-31T23:36:06Z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O1k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DzAG4AAAA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AAA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AAA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CM2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AAA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8wBuAAAA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dAA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AIA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AAA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2026-03-03T13:40:47Z</cp:lastPrinted>
  <dcterms:created xsi:type="dcterms:W3CDTF">2020-06-01T19:26:16Z</dcterms:created>
  <dcterms:modified xsi:type="dcterms:W3CDTF">2026-03-30T13:53:18Z</dcterms:modified>
</cp:coreProperties>
</file>