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cejuela\Downloads\"/>
    </mc:Choice>
  </mc:AlternateContent>
  <bookViews>
    <workbookView xWindow="0" yWindow="0" windowWidth="20490" windowHeight="7320"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FONDO'!$A$1:$I$40</definedName>
    <definedName name="_xlnm.Print_Area" localSheetId="2">'2 - EERR FONDO'!$A$1:$I$33</definedName>
    <definedName name="_xlnm.Print_Area" localSheetId="3">'3 - PN FONDO'!$A$1:$F$28</definedName>
    <definedName name="_xlnm.Print_Area" localSheetId="4">'4 - EFE FONDO'!$A$1:$I$39</definedName>
    <definedName name="_xlnm.Print_Area" localSheetId="5">'5 - NOTAS FONDO'!$A$1:$I$161</definedName>
    <definedName name="_xlnm.Print_Area" localSheetId="6">'5.2 - NOTA INVERSIONES'!$A$1:$P$238</definedName>
    <definedName name="_xlnm.Print_Area" localSheetId="0">Caratula!$A$1:$K$41</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5" i="3" l="1"/>
  <c r="H31" i="3"/>
  <c r="H26" i="3"/>
  <c r="E24" i="4"/>
  <c r="H27" i="2"/>
  <c r="H21" i="2"/>
  <c r="H29" i="2" s="1"/>
  <c r="E148" i="5"/>
  <c r="L148" i="5" s="1"/>
  <c r="E126" i="5"/>
  <c r="L126" i="5" s="1"/>
  <c r="C126" i="5"/>
  <c r="K126" i="5" s="1"/>
  <c r="E124" i="5"/>
  <c r="C124" i="5"/>
  <c r="H33" i="3" l="1"/>
  <c r="H35" i="3" s="1"/>
  <c r="E16" i="4" l="1"/>
  <c r="C148" i="5" l="1"/>
  <c r="K148" i="5" s="1"/>
  <c r="C136" i="5"/>
  <c r="C142" i="5" s="1"/>
  <c r="C130" i="5"/>
  <c r="C117" i="5"/>
  <c r="E120" i="5"/>
  <c r="L120" i="5" s="1"/>
  <c r="C120" i="5"/>
  <c r="K120" i="5" s="1"/>
  <c r="E136" i="5"/>
  <c r="E130" i="5"/>
  <c r="E117" i="5"/>
  <c r="F31" i="3" l="1"/>
  <c r="C23" i="4"/>
  <c r="E20" i="4"/>
  <c r="E18" i="4"/>
  <c r="F27" i="2"/>
  <c r="H22" i="1"/>
  <c r="F22" i="1"/>
  <c r="O236" i="12" l="1"/>
  <c r="F21" i="2" l="1"/>
  <c r="F28" i="1"/>
  <c r="H28" i="1"/>
  <c r="H34" i="1"/>
  <c r="B9" i="2"/>
  <c r="B9" i="4" s="1"/>
  <c r="H44" i="1" l="1"/>
  <c r="G16" i="4"/>
  <c r="H43" i="1"/>
  <c r="H36" i="1"/>
  <c r="E109" i="5" l="1"/>
  <c r="C109" i="5"/>
  <c r="F15" i="2"/>
  <c r="E138" i="5" l="1"/>
  <c r="L138" i="5" s="1"/>
  <c r="C138" i="5"/>
  <c r="K138" i="5" s="1"/>
  <c r="O240" i="12" l="1"/>
  <c r="C132" i="5" l="1"/>
  <c r="K132" i="5" s="1"/>
  <c r="E132" i="5"/>
  <c r="L132" i="5" s="1"/>
  <c r="L109" i="5" l="1"/>
  <c r="F29" i="2" l="1"/>
  <c r="F18" i="3" s="1"/>
  <c r="D22" i="4" l="1"/>
  <c r="F33" i="1"/>
  <c r="F34" i="1" s="1"/>
  <c r="F26" i="3"/>
  <c r="F36" i="1" l="1"/>
  <c r="K157" i="5" s="1"/>
  <c r="L157" i="5"/>
  <c r="F43" i="1"/>
  <c r="E22" i="4"/>
  <c r="E23" i="4" s="1"/>
  <c r="G23" i="4" s="1"/>
  <c r="D23" i="4"/>
  <c r="F35" i="2"/>
  <c r="F33" i="3"/>
  <c r="O239" i="12" l="1"/>
  <c r="K109" i="5" l="1"/>
  <c r="F15" i="3" l="1"/>
  <c r="B12" i="3" l="1"/>
  <c r="B12" i="4" s="1"/>
  <c r="S109" i="5" l="1"/>
  <c r="F44" i="1" l="1"/>
  <c r="R109" i="5"/>
  <c r="F35" i="3" l="1"/>
  <c r="F42" i="3" s="1"/>
  <c r="B9" i="3"/>
</calcChain>
</file>

<file path=xl/sharedStrings.xml><?xml version="1.0" encoding="utf-8"?>
<sst xmlns="http://schemas.openxmlformats.org/spreadsheetml/2006/main" count="1830" uniqueCount="513">
  <si>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</si>
  <si>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</si>
  <si>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</si>
  <si>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</si>
  <si>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</si>
  <si>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</si>
  <si>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</si>
  <si>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</si>
  <si>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</si>
  <si>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</si>
  <si>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</si>
  <si>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</si>
  <si>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Pasivo</t>
  </si>
  <si>
    <t>Total activo</t>
  </si>
  <si>
    <t>Inversiones</t>
  </si>
  <si>
    <t xml:space="preserve">Disponibilidades </t>
  </si>
  <si>
    <t>Activo</t>
  </si>
  <si>
    <t>Nota</t>
  </si>
  <si>
    <t>Estado del activo neto</t>
  </si>
  <si>
    <t>Total egresos</t>
  </si>
  <si>
    <t>Otros egresos</t>
  </si>
  <si>
    <t>Comisión por administración</t>
  </si>
  <si>
    <t>Egresos</t>
  </si>
  <si>
    <t>Total ingresos</t>
  </si>
  <si>
    <t>Resultado por tenencia de inversiones</t>
  </si>
  <si>
    <t>Ingresos</t>
  </si>
  <si>
    <t>Estado de ingresos y egresos</t>
  </si>
  <si>
    <t>Efectivo y su equivalente al comienzo del período</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</si>
  <si>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</si>
  <si>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</si>
  <si>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</si>
  <si>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</si>
  <si>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</si>
  <si>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</si>
  <si>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</si>
  <si>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</si>
  <si>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</si>
  <si>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</si>
  <si>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</si>
  <si>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</si>
  <si>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</si>
  <si>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</si>
  <si>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</si>
  <si>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N° de Participes</t>
  </si>
  <si>
    <t>Patrimonio Neto del Fondo</t>
  </si>
  <si>
    <t>Valor cuota</t>
  </si>
  <si>
    <t>Información estadística</t>
  </si>
  <si>
    <t>Nota 6</t>
  </si>
  <si>
    <t>Total</t>
  </si>
  <si>
    <t>Intereses a cobrar</t>
  </si>
  <si>
    <t>Paraguay</t>
  </si>
  <si>
    <t>Sector</t>
  </si>
  <si>
    <t>Emisor</t>
  </si>
  <si>
    <t>5.2  Inversiones</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</si>
  <si>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</si>
  <si>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</si>
  <si>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</si>
  <si>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</si>
  <si>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</si>
  <si>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</si>
  <si>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</si>
  <si>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</si>
  <si>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</si>
  <si>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</si>
  <si>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</si>
  <si>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</si>
  <si>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</si>
  <si>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</si>
  <si>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</si>
  <si>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</si>
  <si>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</si>
  <si>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</si>
  <si>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</si>
  <si>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</si>
  <si>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</si>
  <si>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</si>
  <si>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</si>
  <si>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</si>
  <si>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Fue inscripta en el registro de la Comisión Nacional de Valores con fecha 31 de julio de 2018, de acuerdo a lo establecido en la Resolución CNV N° 47 E/18.</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</si>
  <si>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</si>
  <si>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</si>
  <si>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</si>
  <si>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</si>
  <si>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</si>
  <si>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</si>
  <si>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</si>
  <si>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</si>
  <si>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</si>
  <si>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(En dólares)</t>
  </si>
  <si>
    <t>3.7  Política de reconocimiento de ingresos y gastos</t>
  </si>
  <si>
    <t>Otros créditos</t>
  </si>
  <si>
    <t>5.1</t>
  </si>
  <si>
    <t>5.2</t>
  </si>
  <si>
    <t>5.3</t>
  </si>
  <si>
    <t>Provisiones</t>
  </si>
  <si>
    <t>5.4</t>
  </si>
  <si>
    <t>5.5</t>
  </si>
  <si>
    <t>Tipo de Instrumento</t>
  </si>
  <si>
    <t>Código del Instrumento</t>
  </si>
  <si>
    <t>RUC del Emisor</t>
  </si>
  <si>
    <t>Calificación de Riesgo</t>
  </si>
  <si>
    <t>País</t>
  </si>
  <si>
    <t>Fecha de Compra</t>
  </si>
  <si>
    <t>Fecha de Vencimiento</t>
  </si>
  <si>
    <t>Cantidad</t>
  </si>
  <si>
    <t>Valor Nominal</t>
  </si>
  <si>
    <t>Valor de Compra</t>
  </si>
  <si>
    <t>Valor Contable</t>
  </si>
  <si>
    <t>Financiera Solar</t>
  </si>
  <si>
    <t>Honorario por administración</t>
  </si>
  <si>
    <t>Los presentes estados financieros corresponden al primer ejercicio económico del Fondo, por lo que no se registran cambios de políticas y procedimientos contables.</t>
  </si>
  <si>
    <t>Para la preparación del estado de flujos de efectivo, el concepto del disponibilidades, comprende el efectivo y equivalentes</t>
  </si>
  <si>
    <t>5.2 - NOTA INVERSIONES</t>
  </si>
  <si>
    <t>3.7</t>
  </si>
  <si>
    <t>5.6</t>
  </si>
  <si>
    <t>Puente Casa de Bolsa S.A.</t>
  </si>
  <si>
    <t>Tasa de Interés Nominal</t>
  </si>
  <si>
    <t>Fondo Mutuo Estrategia Dólares Estadounidenses</t>
  </si>
  <si>
    <t>31.12.2024</t>
  </si>
  <si>
    <t>Cuentas a cobrar</t>
  </si>
  <si>
    <t>Rescates a pagar</t>
  </si>
  <si>
    <t>Intereses</t>
  </si>
  <si>
    <t>Otros ingresos</t>
  </si>
  <si>
    <t>Saldos finales al 31.12.2024</t>
  </si>
  <si>
    <t>Acreedores por rescate</t>
  </si>
  <si>
    <t>Total inversiones 31.12.2024</t>
  </si>
  <si>
    <t>CERTIFICADO DE DEPOSITO DE AHORRO</t>
  </si>
  <si>
    <t>AA7690</t>
  </si>
  <si>
    <t>80019270-2</t>
  </si>
  <si>
    <t>BANCO CONTINENTAL S.A.E.C.A.</t>
  </si>
  <si>
    <t>AAApy Estable</t>
  </si>
  <si>
    <t>Financiero</t>
  </si>
  <si>
    <t>UH1721</t>
  </si>
  <si>
    <t>80002227-0</t>
  </si>
  <si>
    <t>BANCO RIO S.A.E.C.A.</t>
  </si>
  <si>
    <t>80005915-8</t>
  </si>
  <si>
    <t>ZETA BANCO SAECA</t>
  </si>
  <si>
    <t>Apy Estable</t>
  </si>
  <si>
    <t>FA5008</t>
  </si>
  <si>
    <t>80044227-0</t>
  </si>
  <si>
    <t>BANCO GNB PARAGUAY S.A.</t>
  </si>
  <si>
    <t>AA+py Estable</t>
  </si>
  <si>
    <t>FA5009</t>
  </si>
  <si>
    <t>AA2781</t>
  </si>
  <si>
    <t>80009515-4</t>
  </si>
  <si>
    <t>BANCO BASA S.A.</t>
  </si>
  <si>
    <t>AA-py Estable</t>
  </si>
  <si>
    <t>AA2790BAM</t>
  </si>
  <si>
    <t>AA3391</t>
  </si>
  <si>
    <t>80026277-8</t>
  </si>
  <si>
    <t>FINANCIERA PARAGUAYO JAPONESA S.A.E.C.A.</t>
  </si>
  <si>
    <t>A-py Fuerte</t>
  </si>
  <si>
    <t>MM4645</t>
  </si>
  <si>
    <t>80026157-7</t>
  </si>
  <si>
    <t>UENO BANK SA</t>
  </si>
  <si>
    <t>A+py Estable</t>
  </si>
  <si>
    <t>MM4650</t>
  </si>
  <si>
    <t>MM4669</t>
  </si>
  <si>
    <t>MM4686</t>
  </si>
  <si>
    <t>MM4687</t>
  </si>
  <si>
    <t>MM4688</t>
  </si>
  <si>
    <t>MM4690</t>
  </si>
  <si>
    <t>AB0468</t>
  </si>
  <si>
    <t>AB0469</t>
  </si>
  <si>
    <t>AB0470</t>
  </si>
  <si>
    <t>AB0472</t>
  </si>
  <si>
    <t>BONOS CORPORATIVOS</t>
  </si>
  <si>
    <t>PYGVA03F1697</t>
  </si>
  <si>
    <t>80086759-9</t>
  </si>
  <si>
    <t>GRUPO VÁZQUEZ S.A.E.</t>
  </si>
  <si>
    <t>pyA- Estable</t>
  </si>
  <si>
    <t>Comercial</t>
  </si>
  <si>
    <t>AA2801</t>
  </si>
  <si>
    <t>AA2802</t>
  </si>
  <si>
    <t>AA2615</t>
  </si>
  <si>
    <t>80070946-2</t>
  </si>
  <si>
    <t xml:space="preserve">BANCO PARA LA COMERCIALIZACION Y PRODUCCION S.A. </t>
  </si>
  <si>
    <t>Apy Fuerte (+)</t>
  </si>
  <si>
    <t>DD0167</t>
  </si>
  <si>
    <t>MM4638</t>
  </si>
  <si>
    <t>80009310-0</t>
  </si>
  <si>
    <t>MM4644</t>
  </si>
  <si>
    <t>MM4646</t>
  </si>
  <si>
    <t>AB0465</t>
  </si>
  <si>
    <t>AB0466</t>
  </si>
  <si>
    <t>AB0467</t>
  </si>
  <si>
    <t>BB1316</t>
  </si>
  <si>
    <t>80000856-1</t>
  </si>
  <si>
    <t>BANCO NACIONAL DE FOMENTO</t>
  </si>
  <si>
    <t>AA+py Fuerte</t>
  </si>
  <si>
    <t>80002283-1</t>
  </si>
  <si>
    <t>SOLAR BANCO S.A.E</t>
  </si>
  <si>
    <t>BONOS DEL EXTERIOR</t>
  </si>
  <si>
    <t>USP09110AB65</t>
  </si>
  <si>
    <t>BBB-</t>
  </si>
  <si>
    <t>AA2616</t>
  </si>
  <si>
    <t>N/A</t>
  </si>
  <si>
    <t>US DEPARTMENT OF THE TREASURY</t>
  </si>
  <si>
    <t>Soberano</t>
  </si>
  <si>
    <t>Publico</t>
  </si>
  <si>
    <t>Estados Unidos</t>
  </si>
  <si>
    <t>BB1294</t>
  </si>
  <si>
    <t>AA2950BAM</t>
  </si>
  <si>
    <t>AA2619</t>
  </si>
  <si>
    <t>BB1314</t>
  </si>
  <si>
    <t>MM4702</t>
  </si>
  <si>
    <t>PYCEC01F3409</t>
  </si>
  <si>
    <t>80022117-6</t>
  </si>
  <si>
    <t>CEMENTOS CONCEPCION SAE</t>
  </si>
  <si>
    <t>pyAA- Estable</t>
  </si>
  <si>
    <t>AA1079FIC</t>
  </si>
  <si>
    <t>80081330-8</t>
  </si>
  <si>
    <t xml:space="preserve">FINANCIERA FIC S.A.E.C.A </t>
  </si>
  <si>
    <t>BBB+py Estable</t>
  </si>
  <si>
    <t>AA1080</t>
  </si>
  <si>
    <t>PYCEC01F1635</t>
  </si>
  <si>
    <t>AA3435</t>
  </si>
  <si>
    <t>BC1294</t>
  </si>
  <si>
    <t>80024928-3</t>
  </si>
  <si>
    <t>BANCO ATLAS S.A.</t>
  </si>
  <si>
    <t>AApy Estable</t>
  </si>
  <si>
    <t>BC1440</t>
  </si>
  <si>
    <t>BC1441</t>
  </si>
  <si>
    <t>AA2964</t>
  </si>
  <si>
    <t>AB0354</t>
  </si>
  <si>
    <t>80150466-0</t>
  </si>
  <si>
    <t>TU FINANCIERA S.A.</t>
  </si>
  <si>
    <t>A-py Estable</t>
  </si>
  <si>
    <t>AB0355</t>
  </si>
  <si>
    <t>BX0696</t>
  </si>
  <si>
    <t>AA2791BAM</t>
  </si>
  <si>
    <t>UH1851</t>
  </si>
  <si>
    <t>AA2804BAM</t>
  </si>
  <si>
    <t>BX0697</t>
  </si>
  <si>
    <t>BX0698</t>
  </si>
  <si>
    <t>AA8415</t>
  </si>
  <si>
    <t>AA8416</t>
  </si>
  <si>
    <t>USP90475AB31</t>
  </si>
  <si>
    <t>80000519-8</t>
  </si>
  <si>
    <t>TELEFONICA CELULAR DEL PARAGUAY S.A.E.</t>
  </si>
  <si>
    <t>BB+</t>
  </si>
  <si>
    <t>AA2792BAM</t>
  </si>
  <si>
    <t>BC1442</t>
  </si>
  <si>
    <t>AA7689</t>
  </si>
  <si>
    <t>BONOS SUBORDINADOS</t>
  </si>
  <si>
    <t>PYFIN01F9471</t>
  </si>
  <si>
    <t>A+py</t>
  </si>
  <si>
    <t>El Fondo Mutuo Estrategia Dólares Estadounidenses, es un fondo de inversión, administrado por Puente Administradora de Fondos Patrimoniales de Inversión S.A.</t>
  </si>
  <si>
    <t>Los estados financieros han sido preparados de acuerdo con Normas de Información Financiera, emitidas por el Consejo de Contadores Públicos del Paraguay, y con las normas de valuación y exposición establecidos por la Superintendencia de Valores.</t>
  </si>
  <si>
    <r>
      <t xml:space="preserve">La Superintendencia de Valores aprobó su registro y su reglamento interno con fecha 10 de mayo de 2024 mediante Resolución </t>
    </r>
    <r>
      <rPr>
        <sz val="10"/>
        <rFont val="Arial"/>
        <family val="2"/>
      </rPr>
      <t>SIV N° 100_10052024.</t>
    </r>
  </si>
  <si>
    <t>La comisión de administración representa un gasto a cargo del Fondo que será como máximo del 2% anual IVA incluido. La comisión de Administración, se devengará mensualmente sobre el Patrimonio del Fondo actualizado.</t>
  </si>
  <si>
    <t>El Fondo fue creado con el objeto de invertir en valores negociables de renta fija, públicos o privados, ambos con oferta pública, y otros activos contemplados en la normativa vigente.</t>
  </si>
  <si>
    <t>(En Dólares)</t>
  </si>
  <si>
    <t>5.3 Cuentas a cobrar</t>
  </si>
  <si>
    <t>el 31 de marzo de 2025</t>
  </si>
  <si>
    <t>al 31 de marzo de 2025</t>
  </si>
  <si>
    <t>Presentado en forma comparativa con el ejercicio finalizado el 31 de diciembre de 2024</t>
  </si>
  <si>
    <t>31.03.2025</t>
  </si>
  <si>
    <t>Saldos finales al 31.03.2025</t>
  </si>
  <si>
    <t>al período económico finalizado el 31 de marzo de 2025</t>
  </si>
  <si>
    <t>Los presentes estados financieros del Fondo, comprenden el Estado del Activo Neto, Estado de Ingresos y Egresos, Estado de Flujos de Efectivo y Estado de Variación del Activo Neto por el período comprendido entre el 1 de enero y el 31 de marzo de 2025.</t>
  </si>
  <si>
    <t>Operaciones a liquidar</t>
  </si>
  <si>
    <t xml:space="preserve">Honorario auditoria externa </t>
  </si>
  <si>
    <t xml:space="preserve">Gastos de custodia </t>
  </si>
  <si>
    <t xml:space="preserve">Gastos varios </t>
  </si>
  <si>
    <t>Honorarios profesionales</t>
  </si>
  <si>
    <t>Enero</t>
  </si>
  <si>
    <t>Febrero</t>
  </si>
  <si>
    <t>Marzo</t>
  </si>
  <si>
    <t>1erf trimestre</t>
  </si>
  <si>
    <t>A la fecha de emisión de los presentes estados financieros, no han ocurrido hechos significativos que impliquen alteraciones significativas a la estructura patrimonial o financiera o, a los resultados del Fondo al 31 de marzo de 2025.</t>
  </si>
  <si>
    <t>PYGVA02F1680</t>
  </si>
  <si>
    <t>PYGVA04F2348</t>
  </si>
  <si>
    <t>PYPTP01F9847</t>
  </si>
  <si>
    <t>80063732-1</t>
  </si>
  <si>
    <t>PTP PARAGUAY S.A.E.</t>
  </si>
  <si>
    <t>A+py Estable.</t>
  </si>
  <si>
    <t>PYGVA01F1673</t>
  </si>
  <si>
    <t>PYITI02F5677</t>
  </si>
  <si>
    <t>80028355-4</t>
  </si>
  <si>
    <t>ITTI S.A.E.C.A.</t>
  </si>
  <si>
    <t>PYENE01F2836</t>
  </si>
  <si>
    <t>80040223-5</t>
  </si>
  <si>
    <t>ENEX PARAGUAY S.A.E.</t>
  </si>
  <si>
    <t>pyAA+ En evolución</t>
  </si>
  <si>
    <t>PYCAY03F8990</t>
  </si>
  <si>
    <t>80067095-7</t>
  </si>
  <si>
    <t>CATHAY S.A.E</t>
  </si>
  <si>
    <t>pyBBB Estable</t>
  </si>
  <si>
    <t>PYVLX05F5577</t>
  </si>
  <si>
    <t>80017740-1</t>
  </si>
  <si>
    <t>VILUX SA</t>
  </si>
  <si>
    <t>PYITI03F9504</t>
  </si>
  <si>
    <t>PYPTP02F9853</t>
  </si>
  <si>
    <t>PYVSC03F2764</t>
  </si>
  <si>
    <t>80001446-4</t>
  </si>
  <si>
    <t>VICENTE SCAVONE Y CIA SAE</t>
  </si>
  <si>
    <t>pyAA Estable</t>
  </si>
  <si>
    <t>PYHIL01F3102</t>
  </si>
  <si>
    <t>80030229-0</t>
  </si>
  <si>
    <t>HILAGRO SA</t>
  </si>
  <si>
    <t>PYVLX07F6466</t>
  </si>
  <si>
    <t>PYVLX01F3790</t>
  </si>
  <si>
    <t>PYTAP01F9257</t>
  </si>
  <si>
    <t>80014552-6</t>
  </si>
  <si>
    <t>TAPE RUVICHA S.A.E.C.A.</t>
  </si>
  <si>
    <t>BBB-py Fuerte(+)</t>
  </si>
  <si>
    <t>PYPTP05F7151</t>
  </si>
  <si>
    <t>PYPTP01F5928</t>
  </si>
  <si>
    <t>PYPTP07F7563</t>
  </si>
  <si>
    <t>US912797KS58</t>
  </si>
  <si>
    <t>US912797PH49</t>
  </si>
  <si>
    <t>USE7S78BAB82</t>
  </si>
  <si>
    <t>PAN AMERICAN ENERGY LLC</t>
  </si>
  <si>
    <t>Multisector</t>
  </si>
  <si>
    <t>Argentina</t>
  </si>
  <si>
    <t>US05968LAK89</t>
  </si>
  <si>
    <t>BANCOLOMBIA SA</t>
  </si>
  <si>
    <t>BB-</t>
  </si>
  <si>
    <t>Colombia</t>
  </si>
  <si>
    <t>US71654QCB68</t>
  </si>
  <si>
    <t>PETROLEOS MEXICANOS S.A.</t>
  </si>
  <si>
    <t>BBB+</t>
  </si>
  <si>
    <t>México</t>
  </si>
  <si>
    <t>US71654QDB59</t>
  </si>
  <si>
    <t>BBB</t>
  </si>
  <si>
    <t>BONOS FINANCIEROS</t>
  </si>
  <si>
    <t>PYFIN01F0959</t>
  </si>
  <si>
    <t>PYSUD01F5884</t>
  </si>
  <si>
    <t>80034461-8</t>
  </si>
  <si>
    <t>SUDAMERIS BANK S.A.E.C.A.</t>
  </si>
  <si>
    <t>PYTAU01F3691</t>
  </si>
  <si>
    <t>80002201-7</t>
  </si>
  <si>
    <t>BANCO ITAU PARAGUAY S.A.</t>
  </si>
  <si>
    <t>PYBAM01F2982</t>
  </si>
  <si>
    <t>PYBRO01F8301</t>
  </si>
  <si>
    <t>PYSUD08F0144</t>
  </si>
  <si>
    <t>PYSUD06F9964</t>
  </si>
  <si>
    <t>PYSUD01F5850</t>
  </si>
  <si>
    <t>PYSUD09F6843</t>
  </si>
  <si>
    <t>PYSUD01F0083</t>
  </si>
  <si>
    <t>PYBRO01F9085</t>
  </si>
  <si>
    <t>PYBCO02F8802</t>
  </si>
  <si>
    <t>PYSUD03F8647</t>
  </si>
  <si>
    <t>PYSUD01F8573</t>
  </si>
  <si>
    <t>PYBRO02F9092</t>
  </si>
  <si>
    <t>FA5014</t>
  </si>
  <si>
    <t>FA5015</t>
  </si>
  <si>
    <t>FA5010</t>
  </si>
  <si>
    <t>BQ0611</t>
  </si>
  <si>
    <t>BQ0612</t>
  </si>
  <si>
    <t>UH2076</t>
  </si>
  <si>
    <t>UH2077</t>
  </si>
  <si>
    <t>UH2070</t>
  </si>
  <si>
    <t>UH2071</t>
  </si>
  <si>
    <t>UH2072</t>
  </si>
  <si>
    <t>UH2074</t>
  </si>
  <si>
    <t>UH2073</t>
  </si>
  <si>
    <t>UH1715</t>
  </si>
  <si>
    <t>UH1850</t>
  </si>
  <si>
    <t>UH1849</t>
  </si>
  <si>
    <t>UH1848</t>
  </si>
  <si>
    <t>BC1988</t>
  </si>
  <si>
    <t>AA3392</t>
  </si>
  <si>
    <t>AA3390</t>
  </si>
  <si>
    <t>AA2969</t>
  </si>
  <si>
    <t>FA6214</t>
  </si>
  <si>
    <t>AA2968</t>
  </si>
  <si>
    <t>AA2796BAM</t>
  </si>
  <si>
    <t>AA2797BAM</t>
  </si>
  <si>
    <t>AA2798BAM</t>
  </si>
  <si>
    <t>AA2799BAM</t>
  </si>
  <si>
    <t>AA2782</t>
  </si>
  <si>
    <t>AA2793BAM</t>
  </si>
  <si>
    <t>AA2794BAM</t>
  </si>
  <si>
    <t>AA2795BAM</t>
  </si>
  <si>
    <t>BB1307</t>
  </si>
  <si>
    <t>BB1308</t>
  </si>
  <si>
    <t>BB1315</t>
  </si>
  <si>
    <t>BB1301</t>
  </si>
  <si>
    <t>AA2966</t>
  </si>
  <si>
    <t>AA2967</t>
  </si>
  <si>
    <t>BB1312</t>
  </si>
  <si>
    <t>BB1313USD</t>
  </si>
  <si>
    <t>AA3147SAF</t>
  </si>
  <si>
    <t>AA3148SAF</t>
  </si>
  <si>
    <t>AA3149SAF</t>
  </si>
  <si>
    <t>AA3150SAF</t>
  </si>
  <si>
    <t>AA3151</t>
  </si>
  <si>
    <t>AA3152SAF</t>
  </si>
  <si>
    <t>AA3153SAF</t>
  </si>
  <si>
    <t>AA3154</t>
  </si>
  <si>
    <t>FA6220</t>
  </si>
  <si>
    <t>FA6221</t>
  </si>
  <si>
    <t>FA6222</t>
  </si>
  <si>
    <t>FA6217</t>
  </si>
  <si>
    <t>MM6578</t>
  </si>
  <si>
    <t>MM6693</t>
  </si>
  <si>
    <t>MM6694</t>
  </si>
  <si>
    <t>MM6695</t>
  </si>
  <si>
    <t>MM6737</t>
  </si>
  <si>
    <t>MM6738</t>
  </si>
  <si>
    <t>MM6739</t>
  </si>
  <si>
    <t>MM6740</t>
  </si>
  <si>
    <t>AA1565FIC</t>
  </si>
  <si>
    <t>AA1566FIC</t>
  </si>
  <si>
    <t>AA1567FIC</t>
  </si>
  <si>
    <t>AA1568FIC</t>
  </si>
  <si>
    <t>AA1569FIC</t>
  </si>
  <si>
    <t>AA3924</t>
  </si>
  <si>
    <t>AA3925JAP</t>
  </si>
  <si>
    <t>AA3926</t>
  </si>
  <si>
    <t>AA3922</t>
  </si>
  <si>
    <t>AA3923</t>
  </si>
  <si>
    <t>AA1578FIC</t>
  </si>
  <si>
    <t>AA1579</t>
  </si>
  <si>
    <t>AA1580</t>
  </si>
  <si>
    <t>AA1581FIC</t>
  </si>
  <si>
    <t>AA1582FIC</t>
  </si>
  <si>
    <t>MM6781</t>
  </si>
  <si>
    <t>MM6782</t>
  </si>
  <si>
    <t>MM6783</t>
  </si>
  <si>
    <t>MM6784</t>
  </si>
  <si>
    <t>MM6785</t>
  </si>
  <si>
    <t>MM6845</t>
  </si>
  <si>
    <t>MM6846</t>
  </si>
  <si>
    <t>MM6847</t>
  </si>
  <si>
    <t>MM6848</t>
  </si>
  <si>
    <t>MM6849</t>
  </si>
  <si>
    <t>AA2960</t>
  </si>
  <si>
    <t>AA2962</t>
  </si>
  <si>
    <t>AA2919</t>
  </si>
  <si>
    <t>AB0552</t>
  </si>
  <si>
    <t>80064698-3</t>
  </si>
  <si>
    <t>AB0553</t>
  </si>
  <si>
    <t>AB0554</t>
  </si>
  <si>
    <t>AB0555</t>
  </si>
  <si>
    <t>AB0556</t>
  </si>
  <si>
    <t>AB0557</t>
  </si>
  <si>
    <t>AB0558</t>
  </si>
  <si>
    <t>AB0559</t>
  </si>
  <si>
    <t>AB0560</t>
  </si>
  <si>
    <t>AB0561</t>
  </si>
  <si>
    <t>AB0562</t>
  </si>
  <si>
    <t>AB0563</t>
  </si>
  <si>
    <t>AB0564</t>
  </si>
  <si>
    <t>AB0565</t>
  </si>
  <si>
    <t>AB0566</t>
  </si>
  <si>
    <t>AB0567</t>
  </si>
  <si>
    <t>AB0568</t>
  </si>
  <si>
    <t>AB0569</t>
  </si>
  <si>
    <t>AB0570</t>
  </si>
  <si>
    <t>AB0571</t>
  </si>
  <si>
    <t>AB0572</t>
  </si>
  <si>
    <t>AB0573</t>
  </si>
  <si>
    <t>AB0574</t>
  </si>
  <si>
    <t>AB0575</t>
  </si>
  <si>
    <t>AB0576</t>
  </si>
  <si>
    <t>AA1215FIC</t>
  </si>
  <si>
    <t>AA1457FIC</t>
  </si>
  <si>
    <t>AA1460FIC</t>
  </si>
  <si>
    <t>AA1461FIC</t>
  </si>
  <si>
    <t>AA1462FIC</t>
  </si>
  <si>
    <t>MM4639</t>
  </si>
  <si>
    <t>MM4640</t>
  </si>
  <si>
    <t>MM4641</t>
  </si>
  <si>
    <t>MM4642</t>
  </si>
  <si>
    <t>MM4693</t>
  </si>
  <si>
    <t>MM4694</t>
  </si>
  <si>
    <t>MM4696</t>
  </si>
  <si>
    <t>MM4698</t>
  </si>
  <si>
    <t>MM4700</t>
  </si>
  <si>
    <t>MM4701</t>
  </si>
  <si>
    <t>Total inversiones 31.03.2025</t>
  </si>
  <si>
    <t xml:space="preserve">Gastos por mantenimiento de sistema informático </t>
  </si>
  <si>
    <t xml:space="preserve">Estados financieros correspondientes al periodo finalizado </t>
  </si>
  <si>
    <t>por el periodo finalizado el 31 de marzo de 2025</t>
  </si>
  <si>
    <t>31.03.2024</t>
  </si>
  <si>
    <t>Resultado del periodo</t>
  </si>
  <si>
    <t>Efectivo y su equivalente al cierre del periodo</t>
  </si>
  <si>
    <t>5.7</t>
  </si>
  <si>
    <t>5.4 Otros Créditos</t>
  </si>
  <si>
    <t>Gastos a devengar</t>
  </si>
  <si>
    <t>5.5 Comisiones a pagar a la administradora</t>
  </si>
  <si>
    <t>5.6 Rescates a pagar</t>
  </si>
  <si>
    <t>5.7  Otros egresos</t>
  </si>
  <si>
    <t>Saldos finales al 31.03.2024</t>
  </si>
  <si>
    <t>Hechos posteriores al cierre del periodo</t>
  </si>
  <si>
    <t>Titulos renta fija emitidos en el pais</t>
  </si>
  <si>
    <t>Las inversiones en titulos de renta fija emitidos en el pais se expresan a su valor de compra incrementado en función a la Tasa Interna de Retorno de la operación.</t>
  </si>
  <si>
    <t>Titulos renta fija emitidos en el exterior</t>
  </si>
  <si>
    <t>Los titulos de renta fija del exterior son registrados inicialmente al costo de adquisición, posteriormente las inversiones clasificadas como activos corrientes y con mercado activo son valuadas al valor de mercado.</t>
  </si>
  <si>
    <t xml:space="preserve">Total </t>
  </si>
  <si>
    <t>1.1  Naturaleza Jurídica y Características del Fondo</t>
  </si>
  <si>
    <t>1.2  Autorización para funcionamiento</t>
  </si>
  <si>
    <t>Las inversiones serán efectuadas en los mercados autrizados por la SIV.</t>
  </si>
  <si>
    <t>1.3  Política de Inversión</t>
  </si>
  <si>
    <t>2.1 Información general de la Sociedad Administradora</t>
  </si>
  <si>
    <t>2.2 Entidad encargada de la custodia de titulos</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</si>
  <si>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</si>
  <si>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</si>
  <si>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</si>
  <si>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Los activos del Fondo serán custodidados unicamente en entidades desigandas a tales efectos, cumpliento con los procedimientos de seguridad y control establecidos por las mismas.</t>
  </si>
  <si>
    <t xml:space="preserve">Los activos del fondo podrán ser custodiados a través de las siguientes entidades designadas: </t>
  </si>
  <si>
    <t>De acuerdo con el Reglamento Interno aprobado, el objetivo del Fondo será invertir en valores negociables, públicos o privados, ambos con oferta pública, con especial enfoque en otorgar rentabilidad a las inversiones en dólares estadounidenses. El Fondo centrará la inversión de sus recursos atendiendo a los tipos de instrumentos establecidos en el Reglamento Interno, y teniendo en cuenta los limites minimos y maximos por tipo de instrumento en relación al activo total del Fondos establecidos en el Regalmento vigente.</t>
  </si>
  <si>
    <t xml:space="preserve"> </t>
  </si>
  <si>
    <t>(Incremento) de inversiones</t>
  </si>
  <si>
    <t>(Incremento) de cuentas a cobrar</t>
  </si>
  <si>
    <t>(Incremento) de otros créditos</t>
  </si>
  <si>
    <t>Incremento de cuentas por pagar</t>
  </si>
  <si>
    <t>(Disminución) de provisiones</t>
  </si>
  <si>
    <t>Se presentan en forma comparativa con los correspondientes al ejercicio finalizado el 31 de diciembre de 2024 en el caso  de los saldos patrimoniales.</t>
  </si>
  <si>
    <t>presentados en forma comparativa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</si>
</sst>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 #,##0_ ;_ * \-#,##0_ ;_ * &quot;-&quot;_ ;_ @_ "/>
    <numFmt numFmtId="43" formatCode="_ * #,##0.00_ ;_ * \-#,##0.00_ ;_ * &quot;-&quot;??_ ;_ @_ "/>
    <numFmt numFmtId="164" formatCode="_-* #,##0\ _€_-;\-* #,##0\ _€_-;_-* &quot;-&quot;\ _€_-;_-@_-"/>
    <numFmt numFmtId="165" formatCode="_-* #,##0.00\ _€_-;\-* #,##0.00\ _€_-;_-* &quot;-&quot;??\ _€_-;_-@_-"/>
    <numFmt numFmtId="166" formatCode="_(* #,##0_);_(* \(#,##0\);_(* &quot;-&quot;_);_(@_)"/>
    <numFmt numFmtId="167" formatCode="_ * #,##0_ ;_ * \-#,##0_ ;_ * &quot;-&quot;??_ ;_ @_ "/>
    <numFmt numFmtId="168" formatCode="_ * #,##0.00_ ;_ * \-#,##0.00_ ;_ * &quot;-&quot;????_ ;_ @_ "/>
    <numFmt numFmtId="169" formatCode="General_)"/>
    <numFmt numFmtId="170" formatCode="_-* #,##0\ _€_-;\-* #,##0\ _€_-;_-* &quot;-&quot;??\ _€_-;_-@_-"/>
    <numFmt numFmtId="171" formatCode="_ * #,##0.00_ ;_ * \-#,##0.00_ ;_ * &quot;-&quot;_ ;_ @_ "/>
    <numFmt numFmtId="172" formatCode="_(* #,##0.00_);_(* \(#,##0.00\);_(* &quot;-&quot;_);_(@_)"/>
    <numFmt numFmtId="173" formatCode="0.0000%"/>
    <numFmt numFmtId="174" formatCode="_-* #,##0_-;\-* #,##0_-;_-* &quot;-&quot;??_-;_-@_-"/>
    <numFmt numFmtId="175" formatCode="_-* #,##0.00_-;\-* #,##0.00_-;_-* &quot;-&quot;??_-;_-@_-"/>
    <numFmt numFmtId="176" formatCode="_-* #,##0.00\ _p_t_a_-;\-* #,##0.00\ _p_t_a_-;_-* &quot;-&quot;??\ _p_t_a_-;_-@_-"/>
  </numFmts>
  <fonts count="40">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sz val="8"/>
      <color theme="1"/>
      <name val="Arial"/>
      <family val="2"/>
    </font>
    <font>
      <b/>
      <sz val="8"/>
      <color theme="1"/>
      <name val="Arial"/>
      <family val="2"/>
    </font>
    <font>
      <b/>
      <sz val="7"/>
      <color theme="1"/>
      <name val="Times New Roman"/>
      <family val="1"/>
    </font>
    <font>
      <b/>
      <sz val="16"/>
      <color theme="1"/>
      <name val="Arial"/>
      <family val="2"/>
    </font>
    <font>
      <sz val="18"/>
      <color theme="1"/>
      <name val="Arial"/>
      <family val="2"/>
    </font>
    <font>
      <sz val="11"/>
      <color theme="0"/>
      <name val="Calibri"/>
      <family val="2"/>
      <scheme val="minor"/>
    </font>
    <font>
      <b/>
      <sz val="9"/>
      <color theme="1"/>
      <name val="Arial"/>
      <family val="2"/>
    </font>
    <font>
      <sz val="9"/>
      <color theme="1"/>
      <name val="Arial"/>
      <family val="2"/>
    </font>
    <font>
      <sz val="8"/>
      <name val="Arial"/>
      <family val="2"/>
    </font>
    <font>
      <b/>
      <sz val="8"/>
      <color theme="0"/>
      <name val="Arial"/>
      <family val="2"/>
    </font>
    <font>
      <u/>
      <sz val="11"/>
      <color theme="10"/>
      <name val="Calibri"/>
      <family val="2"/>
      <scheme val="minor"/>
    </font>
    <font>
      <sz val="10"/>
      <name val="Nimbus Sans L"/>
    </font>
    <font>
      <sz val="11"/>
      <color rgb="FF000000"/>
      <name val="Calibri"/>
      <family val="2"/>
      <scheme val="minor"/>
    </font>
    <font>
      <sz val="11"/>
      <color indexed="8"/>
      <name val="Calibri"/>
      <family val="2"/>
    </font>
    <font>
      <sz val="10"/>
      <name val="Times New Roman"/>
      <family val="1"/>
    </font>
    <font>
      <sz val="11"/>
      <color rgb="FF000000"/>
      <name val="Calibri"/>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theme="4" tint="-0.499984740745262"/>
        <bgColor indexed="64"/>
      </patternFill>
    </fill>
    <fill>
      <patternFill patternType="solid">
        <fgColor rgb="FFFFFFFF"/>
        <bgColor rgb="FF000000"/>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0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8" fillId="0" borderId="0"/>
    <xf numFmtId="165" fontId="1" fillId="0" borderId="0" applyFont="0" applyFill="0" applyBorder="0" applyAlignment="0" applyProtection="0"/>
    <xf numFmtId="0" fontId="15" fillId="0" borderId="0"/>
    <xf numFmtId="165"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34" fillId="0" borderId="0" applyNumberFormat="0" applyFill="0" applyBorder="0" applyAlignment="0" applyProtection="0"/>
    <xf numFmtId="164" fontId="1" fillId="0" borderId="0" applyFont="0" applyFill="0" applyBorder="0" applyAlignment="0" applyProtection="0"/>
    <xf numFmtId="0" fontId="15" fillId="0" borderId="0"/>
    <xf numFmtId="0" fontId="35" fillId="0" borderId="0"/>
    <xf numFmtId="0" fontId="36" fillId="0" borderId="0"/>
    <xf numFmtId="165"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0" fontId="37"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9" fontId="15" fillId="0" borderId="0" applyFont="0" applyFill="0" applyBorder="0" applyAlignment="0" applyProtection="0"/>
    <xf numFmtId="0" fontId="1" fillId="0" borderId="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38" fillId="0" borderId="0" applyFont="0" applyFill="0" applyBorder="0" applyAlignment="0" applyProtection="0"/>
    <xf numFmtId="0" fontId="15" fillId="0" borderId="0"/>
    <xf numFmtId="0" fontId="1" fillId="0" borderId="0"/>
    <xf numFmtId="16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6" fontId="15" fillId="0" borderId="0" applyFont="0" applyFill="0" applyBorder="0" applyAlignment="0" applyProtection="0"/>
    <xf numFmtId="43" fontId="1" fillId="0" borderId="0" applyFont="0" applyFill="0" applyBorder="0" applyAlignment="0" applyProtection="0"/>
    <xf numFmtId="0" fontId="39" fillId="0" borderId="0"/>
    <xf numFmtId="0" fontId="15"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52">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6"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7" fontId="2" fillId="0" borderId="0" xfId="0" applyNumberFormat="1" applyFont="1" applyAlignment="1">
      <alignment wrapText="1"/>
    </xf>
    <xf numFmtId="167"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8"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166" fontId="3" fillId="0" borderId="3" xfId="0" applyNumberFormat="1" applyFont="1" applyBorder="1" applyAlignment="1">
      <alignment vertical="center"/>
    </xf>
    <xf numFmtId="41" fontId="3" fillId="0" borderId="0" xfId="2" applyFont="1" applyFill="1" applyBorder="1" applyAlignment="1">
      <alignment vertical="center" wrapText="1"/>
    </xf>
    <xf numFmtId="166" fontId="2" fillId="0" borderId="0" xfId="2" applyNumberFormat="1" applyFont="1" applyFill="1" applyBorder="1" applyAlignment="1">
      <alignment vertical="center" wrapText="1"/>
    </xf>
    <xf numFmtId="41" fontId="2" fillId="0" borderId="0" xfId="2" applyFont="1" applyFill="1" applyBorder="1" applyAlignment="1">
      <alignment vertical="center"/>
    </xf>
    <xf numFmtId="166" fontId="2" fillId="0" borderId="0" xfId="0" applyNumberFormat="1" applyFont="1" applyAlignment="1">
      <alignment vertical="center"/>
    </xf>
    <xf numFmtId="41" fontId="3" fillId="0" borderId="0" xfId="2" applyFont="1" applyBorder="1" applyAlignment="1">
      <alignment vertical="center"/>
    </xf>
    <xf numFmtId="166" fontId="3" fillId="0" borderId="0" xfId="4" applyFont="1" applyFill="1" applyBorder="1" applyAlignment="1">
      <alignment vertical="center"/>
    </xf>
    <xf numFmtId="41" fontId="3" fillId="0" borderId="3" xfId="0" applyNumberFormat="1" applyFont="1" applyFill="1" applyBorder="1" applyAlignment="1">
      <alignment vertical="center" wrapText="1"/>
    </xf>
    <xf numFmtId="167"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5" fillId="0" borderId="0" xfId="0" applyFont="1" applyBorder="1" applyAlignment="1">
      <alignment horizontal="left" vertical="center"/>
    </xf>
    <xf numFmtId="0" fontId="7" fillId="0" borderId="0" xfId="0" applyFont="1" applyBorder="1" applyAlignment="1">
      <alignment horizontal="left" vertical="center"/>
    </xf>
    <xf numFmtId="169"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0" fontId="3" fillId="0" borderId="0" xfId="0" applyFont="1" applyFill="1" applyBorder="1"/>
    <xf numFmtId="0" fontId="12" fillId="0" borderId="0" xfId="0" applyFont="1" applyFill="1" applyBorder="1"/>
    <xf numFmtId="0" fontId="13" fillId="0" borderId="0" xfId="0" applyFont="1" applyFill="1" applyBorder="1"/>
    <xf numFmtId="0" fontId="14" fillId="0" borderId="0" xfId="0" applyFont="1" applyFill="1" applyBorder="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169" fontId="11" fillId="3" borderId="0" xfId="5" applyNumberFormat="1" applyFont="1" applyFill="1" applyBorder="1" applyAlignment="1" applyProtection="1">
      <alignment horizontal="left" wrapText="1"/>
    </xf>
    <xf numFmtId="169" fontId="11" fillId="3" borderId="0" xfId="5" applyNumberFormat="1" applyFont="1" applyFill="1" applyBorder="1" applyAlignment="1" applyProtection="1">
      <alignment horizontal="left"/>
    </xf>
    <xf numFmtId="169" fontId="9" fillId="3" borderId="0" xfId="5" applyNumberFormat="1" applyFont="1" applyFill="1" applyBorder="1" applyAlignment="1" applyProtection="1">
      <alignment horizontal="left"/>
    </xf>
    <xf numFmtId="169"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7" fontId="16" fillId="0" borderId="0" xfId="0" applyNumberFormat="1" applyFont="1" applyBorder="1" applyAlignment="1">
      <alignment wrapText="1"/>
    </xf>
    <xf numFmtId="167" fontId="16" fillId="2" borderId="0" xfId="0" applyNumberFormat="1" applyFont="1" applyFill="1" applyBorder="1" applyAlignment="1"/>
    <xf numFmtId="167"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6" fontId="3" fillId="0" borderId="3" xfId="4" applyFont="1" applyFill="1" applyBorder="1" applyAlignment="1">
      <alignment vertical="center"/>
    </xf>
    <xf numFmtId="166" fontId="3" fillId="0" borderId="4" xfId="0" applyNumberFormat="1" applyFont="1" applyFill="1" applyBorder="1" applyAlignment="1">
      <alignment vertical="center" wrapText="1"/>
    </xf>
    <xf numFmtId="166" fontId="2" fillId="2" borderId="4" xfId="4" applyFont="1" applyFill="1" applyBorder="1" applyAlignment="1">
      <alignment vertical="center"/>
    </xf>
    <xf numFmtId="166"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66" fontId="3" fillId="2" borderId="0" xfId="4" applyFont="1" applyFill="1" applyBorder="1" applyAlignment="1">
      <alignment vertical="center"/>
    </xf>
    <xf numFmtId="170" fontId="3" fillId="0" borderId="0" xfId="6" applyNumberFormat="1" applyFont="1" applyFill="1" applyBorder="1" applyAlignment="1">
      <alignment horizontal="center" wrapText="1"/>
    </xf>
    <xf numFmtId="170" fontId="2" fillId="0" borderId="0"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6" fontId="15" fillId="0" borderId="0" xfId="7" applyNumberFormat="1" applyFont="1"/>
    <xf numFmtId="166" fontId="3" fillId="0" borderId="5" xfId="4" applyFont="1" applyBorder="1"/>
    <xf numFmtId="0" fontId="3" fillId="0" borderId="6" xfId="0" applyFont="1" applyBorder="1" applyAlignment="1">
      <alignment wrapText="1"/>
    </xf>
    <xf numFmtId="166" fontId="2" fillId="0" borderId="7" xfId="4" applyFont="1" applyBorder="1"/>
    <xf numFmtId="166" fontId="3" fillId="0" borderId="6" xfId="4" applyFont="1" applyBorder="1"/>
    <xf numFmtId="0" fontId="2" fillId="0" borderId="6" xfId="0" applyFont="1" applyBorder="1" applyAlignment="1">
      <alignment vertical="center" wrapText="1"/>
    </xf>
    <xf numFmtId="166" fontId="3" fillId="0" borderId="7" xfId="4" applyFont="1" applyBorder="1"/>
    <xf numFmtId="0" fontId="2" fillId="0" borderId="7" xfId="0" applyFont="1" applyBorder="1" applyAlignment="1">
      <alignment wrapText="1"/>
    </xf>
    <xf numFmtId="166"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6" fillId="0" borderId="0" xfId="0" applyFont="1" applyAlignment="1"/>
    <xf numFmtId="0" fontId="18" fillId="0" borderId="0" xfId="0" applyFont="1" applyAlignment="1"/>
    <xf numFmtId="169" fontId="19" fillId="3" borderId="0" xfId="5" applyNumberFormat="1" applyFont="1" applyFill="1" applyBorder="1" applyAlignment="1" applyProtection="1"/>
    <xf numFmtId="0" fontId="21" fillId="0" borderId="0" xfId="0" applyFont="1"/>
    <xf numFmtId="0" fontId="0" fillId="0" borderId="0" xfId="0"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7" fillId="0" borderId="0" xfId="0" applyFont="1" applyAlignment="1">
      <alignment horizontal="center" vertical="center"/>
    </xf>
    <xf numFmtId="0" fontId="7" fillId="0" borderId="0" xfId="0" applyFont="1" applyAlignment="1">
      <alignment horizontal="center" vertical="center"/>
    </xf>
    <xf numFmtId="0" fontId="28" fillId="0" borderId="0" xfId="0" applyFont="1"/>
    <xf numFmtId="166" fontId="2" fillId="0" borderId="0" xfId="0" applyNumberFormat="1" applyFont="1" applyAlignment="1">
      <alignment wrapText="1"/>
    </xf>
    <xf numFmtId="3" fontId="29" fillId="0" borderId="0" xfId="0" applyNumberFormat="1" applyFont="1"/>
    <xf numFmtId="0" fontId="29" fillId="0" borderId="0" xfId="0" applyFont="1"/>
    <xf numFmtId="41" fontId="15" fillId="0" borderId="0" xfId="2" applyFont="1" applyBorder="1" applyAlignment="1">
      <alignment wrapText="1"/>
    </xf>
    <xf numFmtId="41" fontId="15" fillId="0" borderId="0" xfId="2" applyFont="1" applyAlignment="1">
      <alignment wrapText="1"/>
    </xf>
    <xf numFmtId="41" fontId="0" fillId="0" borderId="0" xfId="0" applyNumberFormat="1" applyBorder="1"/>
    <xf numFmtId="0" fontId="2" fillId="0" borderId="0" xfId="0" applyFont="1" applyFill="1" applyBorder="1" applyAlignment="1">
      <alignment horizontal="center"/>
    </xf>
    <xf numFmtId="166" fontId="17" fillId="0" borderId="0" xfId="7" applyNumberFormat="1" applyFont="1"/>
    <xf numFmtId="0" fontId="2" fillId="0" borderId="0" xfId="0" applyFont="1" applyAlignment="1">
      <alignment horizontal="left" vertical="center"/>
    </xf>
    <xf numFmtId="41" fontId="20" fillId="0" borderId="0" xfId="2" applyFont="1" applyAlignment="1">
      <alignment horizontal="right" vertical="center"/>
    </xf>
    <xf numFmtId="41" fontId="20" fillId="0" borderId="4" xfId="2" applyFont="1" applyBorder="1" applyAlignment="1">
      <alignment horizontal="right" vertical="center"/>
    </xf>
    <xf numFmtId="0" fontId="31" fillId="0" borderId="0" xfId="0" applyFont="1"/>
    <xf numFmtId="0" fontId="30" fillId="0" borderId="0" xfId="0" applyFont="1" applyFill="1" applyBorder="1"/>
    <xf numFmtId="14" fontId="30" fillId="0" borderId="0" xfId="0" applyNumberFormat="1" applyFont="1" applyFill="1" applyBorder="1"/>
    <xf numFmtId="41" fontId="30" fillId="0" borderId="0" xfId="2" applyFont="1" applyFill="1" applyBorder="1"/>
    <xf numFmtId="172" fontId="30" fillId="0" borderId="0" xfId="2" applyNumberFormat="1" applyFont="1" applyFill="1" applyBorder="1" applyAlignment="1">
      <alignment horizontal="center"/>
    </xf>
    <xf numFmtId="0" fontId="30" fillId="0" borderId="0" xfId="0" applyFont="1" applyFill="1" applyBorder="1" applyAlignment="1">
      <alignment horizontal="center"/>
    </xf>
    <xf numFmtId="172" fontId="30" fillId="0" borderId="0" xfId="2" applyNumberFormat="1" applyFont="1" applyFill="1" applyBorder="1"/>
    <xf numFmtId="0" fontId="3" fillId="0" borderId="0" xfId="0" applyFont="1" applyFill="1" applyAlignment="1">
      <alignment vertical="center"/>
    </xf>
    <xf numFmtId="0" fontId="24" fillId="0" borderId="0" xfId="0" applyFont="1"/>
    <xf numFmtId="41" fontId="24" fillId="0" borderId="0" xfId="0" applyNumberFormat="1" applyFont="1" applyFill="1"/>
    <xf numFmtId="41" fontId="25" fillId="0" borderId="0" xfId="0" applyNumberFormat="1" applyFont="1" applyFill="1"/>
    <xf numFmtId="0" fontId="24" fillId="0" borderId="0" xfId="0" applyFont="1" applyFill="1"/>
    <xf numFmtId="0" fontId="34" fillId="0" borderId="0" xfId="11" quotePrefix="1" applyFill="1" applyBorder="1"/>
    <xf numFmtId="41" fontId="22" fillId="0" borderId="3" xfId="2" applyFont="1" applyBorder="1" applyAlignment="1">
      <alignment horizontal="right" vertical="center"/>
    </xf>
    <xf numFmtId="41" fontId="22" fillId="0" borderId="0" xfId="2" applyFont="1" applyBorder="1" applyAlignment="1">
      <alignment horizontal="right" vertical="center"/>
    </xf>
    <xf numFmtId="43" fontId="0" fillId="0" borderId="0" xfId="1" applyFont="1"/>
    <xf numFmtId="174" fontId="0" fillId="0" borderId="0" xfId="0" applyNumberFormat="1"/>
    <xf numFmtId="0" fontId="33" fillId="5" borderId="6" xfId="0" applyNumberFormat="1" applyFont="1" applyFill="1" applyBorder="1" applyAlignment="1">
      <alignment horizontal="center" vertical="center" wrapText="1"/>
    </xf>
    <xf numFmtId="174" fontId="33" fillId="5" borderId="6" xfId="1" applyNumberFormat="1" applyFont="1" applyFill="1" applyBorder="1" applyAlignment="1">
      <alignment horizontal="center" vertical="center" wrapText="1"/>
    </xf>
    <xf numFmtId="43" fontId="33" fillId="5" borderId="6" xfId="1" applyFont="1" applyFill="1" applyBorder="1" applyAlignment="1">
      <alignment horizontal="center" vertical="center" wrapText="1"/>
    </xf>
    <xf numFmtId="0" fontId="24" fillId="0" borderId="0" xfId="0" applyFont="1" applyAlignment="1">
      <alignment wrapText="1"/>
    </xf>
    <xf numFmtId="0" fontId="0" fillId="0" borderId="0" xfId="0" applyAlignment="1">
      <alignment wrapText="1"/>
    </xf>
    <xf numFmtId="41" fontId="2" fillId="0" borderId="0" xfId="2" applyNumberFormat="1" applyFont="1" applyFill="1" applyBorder="1" applyAlignment="1">
      <alignment vertical="center" wrapText="1"/>
    </xf>
    <xf numFmtId="0" fontId="0" fillId="0" borderId="0" xfId="0"/>
    <xf numFmtId="41" fontId="24" fillId="0" borderId="0" xfId="0" applyNumberFormat="1" applyFont="1" applyFill="1"/>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14" fontId="32" fillId="0" borderId="5" xfId="0" applyNumberFormat="1" applyFont="1" applyFill="1" applyBorder="1" applyAlignment="1">
      <alignment vertical="center"/>
    </xf>
    <xf numFmtId="43" fontId="32" fillId="0" borderId="5" xfId="1" applyFont="1" applyFill="1" applyBorder="1" applyAlignment="1">
      <alignment vertical="center"/>
    </xf>
    <xf numFmtId="167" fontId="2" fillId="2" borderId="0" xfId="1" applyNumberFormat="1" applyFont="1" applyFill="1" applyBorder="1"/>
    <xf numFmtId="41" fontId="3" fillId="0" borderId="3" xfId="0" applyNumberFormat="1" applyFont="1" applyBorder="1" applyAlignment="1">
      <alignment vertical="center"/>
    </xf>
    <xf numFmtId="43" fontId="3" fillId="2" borderId="2" xfId="1" applyNumberFormat="1" applyFont="1" applyFill="1" applyBorder="1" applyAlignment="1">
      <alignment vertical="center" wrapText="1"/>
    </xf>
    <xf numFmtId="0" fontId="3" fillId="0" borderId="4" xfId="0" applyFont="1" applyFill="1" applyBorder="1" applyAlignment="1">
      <alignment horizontal="center" vertical="center"/>
    </xf>
    <xf numFmtId="166" fontId="2" fillId="0" borderId="0" xfId="2" applyNumberFormat="1" applyFont="1" applyFill="1" applyBorder="1" applyAlignment="1">
      <alignment vertical="center"/>
    </xf>
    <xf numFmtId="41" fontId="3" fillId="0" borderId="0" xfId="4" applyNumberFormat="1" applyFont="1" applyFill="1" applyBorder="1" applyAlignment="1">
      <alignment vertical="center"/>
    </xf>
    <xf numFmtId="169" fontId="15" fillId="3" borderId="0" xfId="5" applyNumberFormat="1" applyFont="1" applyFill="1" applyBorder="1" applyAlignment="1" applyProtection="1">
      <alignment wrapText="1"/>
    </xf>
    <xf numFmtId="0" fontId="2" fillId="0" borderId="0" xfId="0" applyFont="1" applyBorder="1" applyAlignment="1">
      <alignment horizontal="left" vertical="center"/>
    </xf>
    <xf numFmtId="0" fontId="3" fillId="0" borderId="0" xfId="0" applyFont="1" applyBorder="1" applyAlignment="1">
      <alignment horizontal="left" vertical="center"/>
    </xf>
    <xf numFmtId="0" fontId="3" fillId="0" borderId="0" xfId="0" applyFont="1" applyFill="1" applyBorder="1" applyAlignment="1"/>
    <xf numFmtId="166" fontId="3" fillId="0" borderId="0" xfId="4" applyFont="1" applyFill="1" applyBorder="1" applyAlignment="1"/>
    <xf numFmtId="0" fontId="2" fillId="0" borderId="0" xfId="0" applyFont="1" applyFill="1" applyBorder="1" applyAlignment="1"/>
    <xf numFmtId="41" fontId="3" fillId="0" borderId="0" xfId="2" applyFont="1" applyFill="1" applyBorder="1" applyAlignment="1"/>
    <xf numFmtId="0" fontId="3" fillId="0" borderId="0" xfId="0" quotePrefix="1" applyFont="1" applyFill="1" applyBorder="1" applyAlignment="1"/>
    <xf numFmtId="0" fontId="2" fillId="0" borderId="0" xfId="0" quotePrefix="1" applyFont="1" applyFill="1" applyBorder="1" applyAlignment="1"/>
    <xf numFmtId="167" fontId="3" fillId="0" borderId="11" xfId="1" quotePrefix="1" applyNumberFormat="1" applyFont="1" applyFill="1" applyBorder="1" applyAlignment="1"/>
    <xf numFmtId="0" fontId="2" fillId="2" borderId="0" xfId="0" applyFont="1" applyFill="1" applyBorder="1" applyAlignment="1"/>
    <xf numFmtId="166" fontId="3" fillId="2" borderId="0" xfId="4" applyFont="1" applyFill="1" applyBorder="1" applyAlignment="1"/>
    <xf numFmtId="167" fontId="2" fillId="0" borderId="0" xfId="1" quotePrefix="1" applyNumberFormat="1" applyFont="1" applyFill="1" applyBorder="1" applyAlignment="1"/>
    <xf numFmtId="166" fontId="2" fillId="2" borderId="0" xfId="4" applyFont="1" applyFill="1" applyBorder="1" applyAlignment="1"/>
    <xf numFmtId="0" fontId="4" fillId="0" borderId="0" xfId="0" applyFont="1" applyFill="1" applyBorder="1" applyAlignment="1"/>
    <xf numFmtId="0" fontId="15" fillId="0" borderId="0" xfId="0" applyFont="1" applyFill="1" applyBorder="1" applyAlignment="1"/>
    <xf numFmtId="166" fontId="3" fillId="0" borderId="11" xfId="1" quotePrefix="1" applyNumberFormat="1" applyFont="1" applyFill="1" applyBorder="1" applyAlignment="1"/>
    <xf numFmtId="166" fontId="2" fillId="0" borderId="0" xfId="4" applyFont="1" applyFill="1" applyBorder="1" applyAlignment="1"/>
    <xf numFmtId="166" fontId="3" fillId="0" borderId="3" xfId="4" applyFont="1" applyFill="1" applyBorder="1" applyAlignment="1"/>
    <xf numFmtId="166" fontId="3" fillId="0" borderId="12" xfId="4" applyFont="1" applyBorder="1"/>
    <xf numFmtId="170" fontId="3" fillId="2" borderId="0" xfId="0" applyNumberFormat="1" applyFont="1" applyFill="1" applyBorder="1"/>
    <xf numFmtId="170" fontId="2" fillId="2" borderId="0" xfId="8" applyNumberFormat="1" applyFont="1" applyFill="1" applyBorder="1"/>
    <xf numFmtId="14" fontId="3" fillId="2" borderId="0" xfId="0" applyNumberFormat="1" applyFont="1" applyFill="1" applyBorder="1" applyAlignment="1">
      <alignment horizontal="center"/>
    </xf>
    <xf numFmtId="170" fontId="3" fillId="2" borderId="3" xfId="0" applyNumberFormat="1" applyFont="1" applyFill="1" applyBorder="1"/>
    <xf numFmtId="171" fontId="20" fillId="0" borderId="0" xfId="2" applyNumberFormat="1" applyFont="1" applyAlignment="1">
      <alignment horizontal="right" vertical="center"/>
    </xf>
    <xf numFmtId="2" fontId="32" fillId="0" borderId="5" xfId="0" applyNumberFormat="1" applyFont="1" applyFill="1" applyBorder="1" applyAlignment="1">
      <alignment horizontal="center" vertical="center"/>
    </xf>
    <xf numFmtId="168" fontId="3" fillId="0" borderId="0" xfId="0" applyNumberFormat="1" applyFont="1" applyFill="1" applyBorder="1" applyAlignment="1">
      <alignment vertical="center"/>
    </xf>
    <xf numFmtId="0" fontId="3" fillId="0" borderId="0" xfId="0" applyFont="1" applyBorder="1" applyAlignment="1">
      <alignment wrapText="1"/>
    </xf>
    <xf numFmtId="166" fontId="3" fillId="0" borderId="0" xfId="4" applyFont="1" applyBorder="1"/>
    <xf numFmtId="41" fontId="5" fillId="0" borderId="0" xfId="0" applyNumberFormat="1" applyFont="1"/>
    <xf numFmtId="41" fontId="0" fillId="0" borderId="0" xfId="2" applyFont="1"/>
    <xf numFmtId="169" fontId="9" fillId="3" borderId="0" xfId="5" applyNumberFormat="1" applyFont="1" applyFill="1" applyBorder="1" applyAlignment="1" applyProtection="1">
      <alignment horizontal="left" wrapText="1"/>
    </xf>
    <xf numFmtId="41" fontId="0" fillId="0" borderId="0" xfId="2" applyFont="1" applyBorder="1"/>
    <xf numFmtId="0" fontId="3" fillId="0" borderId="0" xfId="0" applyFont="1" applyFill="1" applyBorder="1" applyAlignment="1">
      <alignment horizontal="center"/>
    </xf>
    <xf numFmtId="0" fontId="3" fillId="0" borderId="0" xfId="0" applyFont="1" applyAlignment="1">
      <alignment horizontal="center" vertical="center"/>
    </xf>
    <xf numFmtId="0" fontId="3" fillId="0" borderId="0" xfId="0" applyFont="1" applyFill="1" applyAlignment="1">
      <alignment horizontal="center" vertical="center"/>
    </xf>
    <xf numFmtId="0" fontId="22" fillId="6" borderId="0" xfId="0" applyFont="1" applyFill="1" applyBorder="1" applyAlignment="1"/>
    <xf numFmtId="0" fontId="20" fillId="6" borderId="0" xfId="0" applyFont="1" applyFill="1" applyBorder="1"/>
    <xf numFmtId="167" fontId="32" fillId="0" borderId="5" xfId="1" applyNumberFormat="1" applyFont="1" applyFill="1" applyBorder="1" applyAlignment="1">
      <alignment vertical="center"/>
    </xf>
    <xf numFmtId="0" fontId="0" fillId="2" borderId="0" xfId="0" applyFill="1" applyBorder="1"/>
    <xf numFmtId="0" fontId="21" fillId="2" borderId="0" xfId="0" applyFont="1" applyFill="1" applyBorder="1"/>
    <xf numFmtId="0" fontId="2" fillId="0" borderId="0" xfId="0" quotePrefix="1" applyFont="1" applyFill="1" applyBorder="1"/>
    <xf numFmtId="0" fontId="2" fillId="0" borderId="0" xfId="0" applyFont="1" applyFill="1" applyBorder="1"/>
    <xf numFmtId="0" fontId="15" fillId="0" borderId="0" xfId="0" quotePrefix="1" applyFont="1" applyFill="1" applyBorder="1"/>
    <xf numFmtId="0" fontId="2" fillId="0" borderId="0" xfId="0" applyFont="1" applyFill="1" applyAlignment="1">
      <alignment horizontal="left" vertical="top" wrapText="1"/>
    </xf>
    <xf numFmtId="171" fontId="0" fillId="0" borderId="4" xfId="2" applyNumberFormat="1" applyFont="1" applyBorder="1"/>
    <xf numFmtId="41" fontId="0" fillId="0" borderId="4" xfId="2" applyFont="1" applyBorder="1"/>
    <xf numFmtId="0" fontId="0" fillId="0" borderId="0" xfId="0" applyFill="1"/>
    <xf numFmtId="41" fontId="0" fillId="0" borderId="0" xfId="2" applyFont="1" applyFill="1"/>
    <xf numFmtId="0" fontId="25" fillId="0" borderId="10" xfId="0" applyFont="1" applyFill="1" applyBorder="1"/>
    <xf numFmtId="0" fontId="25" fillId="0" borderId="1" xfId="0" applyFont="1" applyFill="1" applyBorder="1"/>
    <xf numFmtId="14" fontId="25" fillId="0" borderId="1" xfId="0" applyNumberFormat="1" applyFont="1" applyFill="1" applyBorder="1"/>
    <xf numFmtId="41" fontId="25" fillId="0" borderId="1" xfId="2" applyFont="1" applyFill="1" applyBorder="1"/>
    <xf numFmtId="41" fontId="25" fillId="0" borderId="1" xfId="0" applyNumberFormat="1" applyFont="1" applyFill="1" applyBorder="1"/>
    <xf numFmtId="173" fontId="25" fillId="0" borderId="1" xfId="3" applyNumberFormat="1" applyFont="1" applyFill="1" applyBorder="1"/>
    <xf numFmtId="172" fontId="25" fillId="0" borderId="1" xfId="2" applyNumberFormat="1" applyFont="1" applyFill="1" applyBorder="1" applyAlignment="1">
      <alignment horizontal="center"/>
    </xf>
    <xf numFmtId="41" fontId="25" fillId="0" borderId="12" xfId="2" applyFont="1" applyFill="1" applyBorder="1"/>
    <xf numFmtId="0" fontId="15" fillId="0" borderId="0" xfId="0" applyFont="1" applyFill="1" applyBorder="1" applyAlignment="1">
      <alignment wrapText="1"/>
    </xf>
    <xf numFmtId="0" fontId="15" fillId="0" borderId="0" xfId="0" applyFont="1" applyFill="1" applyBorder="1" applyAlignment="1">
      <alignment vertical="center" wrapText="1"/>
    </xf>
    <xf numFmtId="10" fontId="32" fillId="0" borderId="5" xfId="3" applyNumberFormat="1" applyFont="1" applyFill="1" applyBorder="1" applyAlignment="1">
      <alignment vertical="center"/>
    </xf>
    <xf numFmtId="0" fontId="3" fillId="0" borderId="5" xfId="0" applyFont="1" applyBorder="1" applyAlignment="1">
      <alignment horizontal="center" vertical="center"/>
    </xf>
    <xf numFmtId="0" fontId="4" fillId="0" borderId="5" xfId="7" applyFont="1" applyBorder="1" applyAlignment="1">
      <alignment horizontal="center" vertical="center"/>
    </xf>
    <xf numFmtId="0" fontId="22" fillId="6" borderId="0" xfId="0" applyFont="1" applyFill="1" applyBorder="1" applyAlignment="1">
      <alignment vertical="center"/>
    </xf>
    <xf numFmtId="14" fontId="22" fillId="6" borderId="4" xfId="0" applyNumberFormat="1" applyFont="1" applyFill="1" applyBorder="1" applyAlignment="1">
      <alignment horizontal="center"/>
    </xf>
    <xf numFmtId="0" fontId="20" fillId="6" borderId="0" xfId="0" applyFont="1" applyFill="1" applyBorder="1" applyAlignment="1"/>
    <xf numFmtId="41" fontId="20" fillId="6" borderId="0" xfId="2" applyFont="1" applyFill="1" applyBorder="1"/>
    <xf numFmtId="0" fontId="22" fillId="6" borderId="0" xfId="0" applyFont="1" applyFill="1" applyBorder="1"/>
    <xf numFmtId="41" fontId="22" fillId="6" borderId="3" xfId="2" applyFont="1" applyFill="1" applyBorder="1"/>
    <xf numFmtId="41" fontId="0" fillId="0" borderId="0" xfId="0" applyNumberFormat="1"/>
    <xf numFmtId="171" fontId="0" fillId="0" borderId="0" xfId="0" applyNumberFormat="1"/>
    <xf numFmtId="169" fontId="11" fillId="3" borderId="0" xfId="5" applyNumberFormat="1" applyFont="1" applyFill="1" applyBorder="1" applyAlignment="1" applyProtection="1">
      <alignment horizontal="left" wrapText="1"/>
    </xf>
    <xf numFmtId="41" fontId="2" fillId="0" borderId="0" xfId="0" applyNumberFormat="1" applyFont="1" applyAlignment="1">
      <alignment vertical="center"/>
    </xf>
    <xf numFmtId="0" fontId="3" fillId="0" borderId="0" xfId="0" applyFont="1" applyAlignment="1">
      <alignment horizontal="left" vertical="center"/>
    </xf>
    <xf numFmtId="0" fontId="2" fillId="0" borderId="0" xfId="0" applyFont="1" applyFill="1" applyAlignment="1">
      <alignment horizontal="left" vertical="top" wrapText="1"/>
    </xf>
    <xf numFmtId="0" fontId="3" fillId="0" borderId="0" xfId="0" applyFont="1" applyFill="1" applyBorder="1" applyAlignment="1">
      <alignment horizontal="center" vertical="center"/>
    </xf>
    <xf numFmtId="167" fontId="3" fillId="0" borderId="0" xfId="1" quotePrefix="1" applyNumberFormat="1" applyFont="1" applyFill="1" applyBorder="1" applyAlignment="1"/>
    <xf numFmtId="166" fontId="3" fillId="0" borderId="0" xfId="1" quotePrefix="1" applyNumberFormat="1" applyFont="1" applyFill="1" applyBorder="1" applyAlignment="1"/>
    <xf numFmtId="41" fontId="3" fillId="0" borderId="11" xfId="2" quotePrefix="1" applyFont="1" applyFill="1" applyBorder="1" applyAlignment="1"/>
    <xf numFmtId="0" fontId="2" fillId="0" borderId="0" xfId="0" applyFont="1" applyAlignment="1">
      <alignment horizontal="left" vertical="top" wrapText="1"/>
    </xf>
    <xf numFmtId="0" fontId="2" fillId="0" borderId="0" xfId="0" applyFont="1" applyFill="1" applyAlignment="1">
      <alignment horizontal="left" vertical="top" wrapText="1"/>
    </xf>
    <xf numFmtId="0" fontId="2" fillId="0" borderId="0" xfId="0" applyFont="1" applyAlignment="1">
      <alignment horizontal="left" vertical="top"/>
    </xf>
    <xf numFmtId="0" fontId="0" fillId="0" borderId="0" xfId="0" applyAlignment="1">
      <alignment vertical="center"/>
    </xf>
    <xf numFmtId="41" fontId="0" fillId="0" borderId="0" xfId="2" applyFont="1" applyAlignment="1">
      <alignment vertical="center"/>
    </xf>
    <xf numFmtId="0" fontId="3" fillId="0" borderId="0" xfId="0" applyFont="1" applyAlignment="1">
      <alignment vertical="top"/>
    </xf>
    <xf numFmtId="0" fontId="5" fillId="0" borderId="0" xfId="0" applyFont="1" applyAlignment="1">
      <alignment horizontal="center"/>
    </xf>
    <xf numFmtId="169" fontId="11" fillId="3" borderId="0" xfId="5" applyNumberFormat="1" applyFont="1" applyFill="1" applyBorder="1" applyAlignment="1" applyProtection="1">
      <alignment horizontal="left"/>
    </xf>
    <xf numFmtId="169" fontId="9" fillId="3" borderId="0" xfId="5" applyNumberFormat="1" applyFont="1" applyFill="1" applyBorder="1" applyAlignment="1" applyProtection="1">
      <alignment horizontal="left" wrapText="1"/>
    </xf>
    <xf numFmtId="169" fontId="11" fillId="3" borderId="0" xfId="5" applyNumberFormat="1" applyFont="1" applyFill="1" applyBorder="1" applyAlignment="1" applyProtection="1">
      <alignment horizontal="left" wrapText="1"/>
    </xf>
    <xf numFmtId="0" fontId="2" fillId="0" borderId="0" xfId="0" applyFont="1" applyAlignment="1">
      <alignment horizontal="left" vertical="top" wrapText="1"/>
    </xf>
    <xf numFmtId="0" fontId="3" fillId="0" borderId="0" xfId="0" applyFont="1" applyFill="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left" vertical="top"/>
    </xf>
    <xf numFmtId="0" fontId="2" fillId="0" borderId="0" xfId="0" applyFont="1" applyFill="1" applyAlignment="1">
      <alignment horizontal="left" vertical="top" wrapText="1"/>
    </xf>
    <xf numFmtId="0" fontId="20" fillId="0" borderId="0" xfId="0" applyFont="1" applyFill="1" applyBorder="1" applyAlignment="1">
      <alignment horizontal="left" vertical="top" wrapText="1"/>
    </xf>
    <xf numFmtId="0" fontId="3" fillId="0" borderId="0" xfId="0" applyFont="1" applyAlignment="1">
      <alignment horizontal="left" vertical="center"/>
    </xf>
  </cellXfs>
  <cellStyles count="109">
    <cellStyle name="Comma [0] 2" xfId="4"/>
    <cellStyle name="Comma [0] 2 2" xfId="17"/>
    <cellStyle name="Comma [0] 2 3" xfId="90"/>
    <cellStyle name="Comma [0] 2 4" xfId="12"/>
    <cellStyle name="Comma 2" xfId="18"/>
    <cellStyle name="Comma 2 2" xfId="33"/>
    <cellStyle name="Comma 2 2 2" xfId="35"/>
    <cellStyle name="Comma 2 2 3" xfId="97"/>
    <cellStyle name="Comma 3" xfId="6"/>
    <cellStyle name="Comma 3 2" xfId="93"/>
    <cellStyle name="Comma 3 3" xfId="29"/>
    <cellStyle name="Comma 4" xfId="30"/>
    <cellStyle name="Comma 4 2" xfId="94"/>
    <cellStyle name="Comma 5" xfId="16"/>
    <cellStyle name="Comma 5 2" xfId="91"/>
    <cellStyle name="Comma 6" xfId="26"/>
    <cellStyle name="Comma 6 2" xfId="92"/>
    <cellStyle name="Comma 7" xfId="31"/>
    <cellStyle name="Comma 7 2" xfId="95"/>
    <cellStyle name="Comma 8" xfId="32"/>
    <cellStyle name="Comma 8 2" xfId="96"/>
    <cellStyle name="Hipervínculo" xfId="11" builtinId="8"/>
    <cellStyle name="Millares" xfId="1" builtinId="3"/>
    <cellStyle name="Millares [0]" xfId="2" builtinId="6"/>
    <cellStyle name="Millares [0] 2" xfId="34"/>
    <cellStyle name="Millares [0] 2 2" xfId="47"/>
    <cellStyle name="Millares [0] 2 2 2" xfId="57"/>
    <cellStyle name="Millares [0] 2 2 2 2" xfId="84"/>
    <cellStyle name="Millares [0] 2 2 3" xfId="78"/>
    <cellStyle name="Millares [0] 2 2 4" xfId="71"/>
    <cellStyle name="Millares [0] 2 3" xfId="50"/>
    <cellStyle name="Millares [0] 2 3 2" xfId="81"/>
    <cellStyle name="Millares [0] 2 4" xfId="66"/>
    <cellStyle name="Millares [0] 2 5" xfId="98"/>
    <cellStyle name="Millares [0] 3" xfId="45"/>
    <cellStyle name="Millares [0] 3 2" xfId="53"/>
    <cellStyle name="Millares [0] 3 2 2" xfId="83"/>
    <cellStyle name="Millares [0] 3 3" xfId="68"/>
    <cellStyle name="Millares [0] 4" xfId="55"/>
    <cellStyle name="Millares [0] 4 2" xfId="69"/>
    <cellStyle name="Millares [0] 5" xfId="9"/>
    <cellStyle name="Millares [0] 5 2" xfId="80"/>
    <cellStyle name="Millares [0] 6" xfId="10"/>
    <cellStyle name="Millares [0] 6 2" xfId="89"/>
    <cellStyle name="Millares [0] 6 3" xfId="103"/>
    <cellStyle name="Millares [0] 6 4" xfId="63"/>
    <cellStyle name="Millares [0] 7" xfId="77"/>
    <cellStyle name="Millares [0] 8" xfId="64"/>
    <cellStyle name="Millares 10" xfId="49"/>
    <cellStyle name="Millares 10 2" xfId="79"/>
    <cellStyle name="Millares 10 2 2" xfId="104"/>
    <cellStyle name="Millares 11" xfId="85"/>
    <cellStyle name="Millares 11 2" xfId="105"/>
    <cellStyle name="Millares 12" xfId="87"/>
    <cellStyle name="Millares 12 2" xfId="107"/>
    <cellStyle name="Millares 13" xfId="86"/>
    <cellStyle name="Millares 13 2" xfId="106"/>
    <cellStyle name="Millares 14" xfId="88"/>
    <cellStyle name="Millares 14 2" xfId="108"/>
    <cellStyle name="Millares 15" xfId="65"/>
    <cellStyle name="Millares 19 2" xfId="42"/>
    <cellStyle name="Millares 2" xfId="19"/>
    <cellStyle name="Millares 2 2" xfId="20"/>
    <cellStyle name="Millares 2 2 2" xfId="58"/>
    <cellStyle name="Millares 2 2 3" xfId="72"/>
    <cellStyle name="Millares 2 3" xfId="41"/>
    <cellStyle name="Millares 2 3 35" xfId="82"/>
    <cellStyle name="Millares 2 4" xfId="46"/>
    <cellStyle name="Millares 2 4 2" xfId="100"/>
    <cellStyle name="Millares 2 5" xfId="51"/>
    <cellStyle name="Millares 2 6" xfId="67"/>
    <cellStyle name="Millares 3" xfId="21"/>
    <cellStyle name="Millares 3 2" xfId="52"/>
    <cellStyle name="Millares 3 2 2" xfId="101"/>
    <cellStyle name="Millares 4" xfId="40"/>
    <cellStyle name="Millares 4 2" xfId="54"/>
    <cellStyle name="Millares 4 2 2" xfId="102"/>
    <cellStyle name="Millares 5" xfId="39"/>
    <cellStyle name="Millares 5 2" xfId="56"/>
    <cellStyle name="Millares 5 3" xfId="70"/>
    <cellStyle name="Millares 6" xfId="48"/>
    <cellStyle name="Millares 6 2" xfId="59"/>
    <cellStyle name="Millares 6 3" xfId="73"/>
    <cellStyle name="Millares 7" xfId="60"/>
    <cellStyle name="Millares 7 2" xfId="74"/>
    <cellStyle name="Millares 8" xfId="61"/>
    <cellStyle name="Millares 8 2" xfId="75"/>
    <cellStyle name="Millares 9" xfId="8"/>
    <cellStyle name="Millares 9 2" xfId="62"/>
    <cellStyle name="Millares 9 3" xfId="76"/>
    <cellStyle name="Millares 9 4" xfId="99"/>
    <cellStyle name="Millares 9 5" xfId="38"/>
    <cellStyle name="Normal" xfId="0" builtinId="0"/>
    <cellStyle name="Normal 10" xfId="37"/>
    <cellStyle name="Normal 12" xfId="7"/>
    <cellStyle name="Normal 15" xfId="13"/>
    <cellStyle name="Normal 2" xfId="22"/>
    <cellStyle name="Normal 2 10" xfId="36"/>
    <cellStyle name="Normal 2 2" xfId="23"/>
    <cellStyle name="Normal 2 2 2" xfId="44"/>
    <cellStyle name="Normal 2 3" xfId="43"/>
    <cellStyle name="Normal 2 4" xfId="14"/>
    <cellStyle name="Normal 3" xfId="24"/>
    <cellStyle name="Normal 3 2" xfId="25"/>
    <cellStyle name="Normal 3 3" xfId="15"/>
    <cellStyle name="Normal 5" xfId="28"/>
    <cellStyle name="Normal_Estados Fiscal 1999" xfId="5"/>
    <cellStyle name="Porcentaje" xfId="3" builtinId="5"/>
    <cellStyle name="Porcentual 2" xfId="2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2053168</xdr:colOff>
      <xdr:row>1</xdr:row>
      <xdr:rowOff>63501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159001" y="243418"/>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ronaldmeyer/Documents/Auditoria/NG/Grupo%20USIL%20/USIL%20SA/PT/Preliminaar/T.1%20Ana&#769;lisis%20de%20IVA%20/Worksheet%20in%206130%20Resumen%20de%20las%20Confirmaciones%20de%20Cuentas%20por%20Pagar%20(06-05)%20%20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 val="Reclasificaciones"/>
      <sheetName val="DSxVTA"/>
      <sheetName val="bancos"/>
      <sheetName val="Partidas conciliatorias"/>
      <sheetName val="CUENTAS SAP"/>
      <sheetName val="EEPN"/>
      <sheetName val="reclasif"/>
      <sheetName val="HYP Income"/>
      <sheetName val="Inversión VPP"/>
      <sheetName val="CdroGtosHYP"/>
      <sheetName val="Requerimientos"/>
      <sheetName val="EOAFN"/>
      <sheetName val="EOAFS"/>
      <sheetName val="EOAFPCS"/>
      <sheetName val="EOAFH"/>
      <sheetName val="CONS N-S-H-PCS-L"/>
      <sheetName val="EOAFCTIL"/>
      <sheetName val="EOAF_USGAAP"/>
      <sheetName val="Int.Pagados"/>
      <sheetName val="complem  eoaf"/>
      <sheetName val="CUENTAS SAP,,,"/>
      <sheetName val="concil_resultados"/>
    </sheetNames>
    <sheetDataSet>
      <sheetData sheetId="0" refreshError="1"/>
      <sheetData sheetId="1"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refreshError="1"/>
      <sheetData sheetId="22" refreshError="1"/>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VTOS"/>
      <sheetName val="CTO VTAS"/>
      <sheetName val="INVERSIONES"/>
      <sheetName val="MON.EXTRANJERA"/>
      <sheetName val="PREVISIONES"/>
      <sheetName val="Controles"/>
      <sheetName val="EDO SIT PATRIM"/>
      <sheetName val="ESP_TIPEO"/>
      <sheetName val="Reclasificaciones"/>
      <sheetName val="EDO RDOS"/>
      <sheetName val="Segmento"/>
      <sheetName val="EEPN"/>
      <sheetName val="EOAF"/>
      <sheetName val="NOTA 4"/>
      <sheetName val="PRESTAMOS"/>
      <sheetName val="VTOS_TIPEO"/>
      <sheetName val="ANEXO_A"/>
      <sheetName val="ANEXO_B"/>
      <sheetName val="ANEXO C"/>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a"/>
      <sheetName val="Pedido"/>
      <sheetName val="Prioridades"/>
      <sheetName val="hoja de trabajo"/>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refreshError="1">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C Provis.Varias"/>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6:F13"/>
  <sheetViews>
    <sheetView showGridLines="0" tabSelected="1" view="pageBreakPreview" topLeftCell="A19" zoomScaleNormal="100" zoomScaleSheetLayoutView="100" workbookViewId="0">
      <selection activeCell="O30" sqref="O30"/>
    </sheetView>
  </sheetViews>
  <sheetFormatPr baseColWidth="10" defaultRowHeight="15"/>
  <sheetData>
    <row r="6" spans="6:6" ht="20.25">
      <c r="F6" s="108" t="s">
        <v>85</v>
      </c>
    </row>
    <row r="7" spans="6:6" ht="20.25">
      <c r="F7" s="108" t="s">
        <v>86</v>
      </c>
    </row>
    <row r="8" spans="6:6" ht="20.25">
      <c r="F8" s="108" t="s">
        <v>117</v>
      </c>
    </row>
    <row r="9" spans="6:6" ht="20.25">
      <c r="F9" s="108"/>
    </row>
    <row r="11" spans="6:6">
      <c r="F11" s="109" t="s">
        <v>475</v>
      </c>
    </row>
    <row r="12" spans="6:6">
      <c r="F12" s="109" t="s">
        <v>254</v>
      </c>
    </row>
    <row r="13" spans="6:6">
      <c r="F13" s="241" t="s">
        <v>512</v>
      </c>
    </row>
  </sheetData>
  <pageMargins left="0.7" right="0.7" top="0.75" bottom="0.75" header="0.3" footer="0.3"/>
  <pageSetup paperSize="9" scale="6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24"/>
  <sheetViews>
    <sheetView showGridLines="0" view="pageBreakPreview" zoomScale="90" zoomScaleNormal="86" zoomScaleSheetLayoutView="90" workbookViewId="0">
      <selection activeCell="B34" sqref="B34"/>
    </sheetView>
  </sheetViews>
  <sheetFormatPr baseColWidth="10" defaultColWidth="11.42578125" defaultRowHeight="12.75"/>
  <cols>
    <col min="1" max="1" width="2.28515625" style="1" customWidth="1"/>
    <col min="2" max="2" width="52.140625" style="2" customWidth="1"/>
    <col min="3" max="3" width="1.7109375" style="2" customWidth="1"/>
    <col min="4" max="4" width="13.85546875" style="2" customWidth="1"/>
    <col min="5" max="5" width="2.140625" style="3" customWidth="1"/>
    <col min="6" max="6" width="17" style="2" customWidth="1"/>
    <col min="7" max="7" width="2.5703125" style="2" customWidth="1"/>
    <col min="8" max="8" width="15.28515625" style="1" customWidth="1"/>
    <col min="9" max="9" width="1.85546875" style="1" customWidth="1"/>
    <col min="10" max="10" width="11.42578125" style="1"/>
    <col min="11" max="11" width="13.28515625" style="1" customWidth="1"/>
    <col min="12" max="16384" width="11.42578125" style="1"/>
  </cols>
  <sheetData>
    <row r="4" spans="2:8">
      <c r="B4" s="36"/>
      <c r="C4" s="36"/>
      <c r="D4" s="36"/>
      <c r="E4" s="36"/>
      <c r="F4" s="36"/>
      <c r="G4" s="36"/>
    </row>
    <row r="5" spans="2:8">
      <c r="B5" s="36"/>
      <c r="C5" s="36"/>
      <c r="D5" s="36"/>
      <c r="E5" s="36"/>
      <c r="F5" s="36"/>
      <c r="G5" s="36"/>
    </row>
    <row r="6" spans="2:8">
      <c r="B6" s="36"/>
      <c r="C6" s="36"/>
      <c r="D6" s="36"/>
      <c r="E6" s="36"/>
      <c r="F6" s="36"/>
      <c r="G6" s="36"/>
    </row>
    <row r="7" spans="2:8">
      <c r="B7" s="36"/>
      <c r="C7" s="36"/>
      <c r="D7" s="36"/>
      <c r="E7" s="36"/>
      <c r="F7" s="36"/>
      <c r="G7" s="36"/>
    </row>
    <row r="8" spans="2:8">
      <c r="B8" s="36"/>
      <c r="C8" s="36"/>
      <c r="D8" s="36"/>
      <c r="E8" s="36"/>
      <c r="F8" s="36"/>
      <c r="G8" s="36"/>
    </row>
    <row r="9" spans="2:8" ht="25.5" customHeight="1">
      <c r="B9" s="242" t="s">
        <v>117</v>
      </c>
      <c r="C9" s="242"/>
      <c r="D9" s="242"/>
      <c r="E9" s="242"/>
      <c r="F9" s="242"/>
      <c r="G9" s="242"/>
    </row>
    <row r="10" spans="2:8">
      <c r="B10" s="36"/>
      <c r="C10" s="36"/>
      <c r="D10" s="36"/>
      <c r="E10" s="36"/>
      <c r="F10" s="36"/>
      <c r="G10" s="36"/>
    </row>
    <row r="11" spans="2:8" ht="23.25">
      <c r="B11" s="243" t="s">
        <v>18</v>
      </c>
      <c r="C11" s="243"/>
      <c r="D11" s="243"/>
      <c r="E11" s="243"/>
      <c r="F11" s="243"/>
      <c r="G11" s="157"/>
    </row>
    <row r="12" spans="2:8" ht="23.25">
      <c r="B12" s="188" t="s">
        <v>255</v>
      </c>
      <c r="C12" s="188"/>
      <c r="D12" s="188"/>
      <c r="E12" s="188"/>
      <c r="F12" s="188"/>
      <c r="G12" s="157"/>
    </row>
    <row r="13" spans="2:8" ht="15">
      <c r="B13" s="35" t="s">
        <v>256</v>
      </c>
      <c r="C13" s="158"/>
      <c r="D13" s="158"/>
      <c r="E13" s="158"/>
      <c r="F13" s="158"/>
      <c r="G13" s="159"/>
    </row>
    <row r="14" spans="2:8" ht="18.75" customHeight="1">
      <c r="B14" s="34" t="s">
        <v>252</v>
      </c>
      <c r="C14" s="158"/>
      <c r="D14" s="158"/>
      <c r="E14" s="158"/>
      <c r="F14" s="158"/>
      <c r="G14" s="159"/>
    </row>
    <row r="15" spans="2:8" ht="13.5" customHeight="1">
      <c r="B15" s="6"/>
      <c r="C15" s="6"/>
      <c r="D15" s="6"/>
      <c r="E15" s="6"/>
      <c r="F15" s="6"/>
    </row>
    <row r="16" spans="2:8">
      <c r="B16" s="1"/>
      <c r="C16" s="6"/>
      <c r="D16" s="32" t="s">
        <v>17</v>
      </c>
      <c r="E16" s="31"/>
      <c r="F16" s="29" t="s">
        <v>257</v>
      </c>
      <c r="G16" s="30"/>
      <c r="H16" s="29" t="s">
        <v>118</v>
      </c>
    </row>
    <row r="17" spans="2:11" s="5" customFormat="1">
      <c r="B17" s="28" t="s">
        <v>16</v>
      </c>
      <c r="C17" s="28"/>
      <c r="D17" s="28"/>
      <c r="E17" s="28"/>
    </row>
    <row r="18" spans="2:11" s="5" customFormat="1">
      <c r="B18" s="11" t="s">
        <v>15</v>
      </c>
      <c r="C18" s="18"/>
      <c r="D18" s="191" t="s">
        <v>91</v>
      </c>
      <c r="E18" s="18"/>
      <c r="F18" s="144">
        <v>463586</v>
      </c>
      <c r="G18" s="25"/>
      <c r="H18" s="16">
        <v>56407</v>
      </c>
    </row>
    <row r="19" spans="2:11" s="5" customFormat="1">
      <c r="B19" s="11" t="s">
        <v>14</v>
      </c>
      <c r="C19" s="11"/>
      <c r="D19" s="191" t="s">
        <v>92</v>
      </c>
      <c r="E19" s="11"/>
      <c r="F19" s="144">
        <v>37750071</v>
      </c>
      <c r="G19" s="27"/>
      <c r="H19" s="16">
        <v>8180388</v>
      </c>
      <c r="K19" s="228"/>
    </row>
    <row r="20" spans="2:11" s="5" customFormat="1">
      <c r="B20" s="11" t="s">
        <v>119</v>
      </c>
      <c r="C20" s="11"/>
      <c r="D20" s="192" t="s">
        <v>93</v>
      </c>
      <c r="E20" s="11"/>
      <c r="F20" s="144">
        <v>2008383</v>
      </c>
      <c r="G20" s="27"/>
      <c r="H20" s="16">
        <v>775</v>
      </c>
      <c r="K20" s="228"/>
    </row>
    <row r="21" spans="2:11" s="5" customFormat="1">
      <c r="B21" s="11" t="s">
        <v>90</v>
      </c>
      <c r="C21" s="11"/>
      <c r="D21" s="30" t="s">
        <v>95</v>
      </c>
      <c r="E21" s="11"/>
      <c r="F21" s="144">
        <v>1913</v>
      </c>
      <c r="G21" s="27"/>
      <c r="H21" s="16">
        <v>3237</v>
      </c>
      <c r="K21" s="228"/>
    </row>
    <row r="22" spans="2:11" s="5" customFormat="1" ht="13.5" thickBot="1">
      <c r="B22" s="18" t="s">
        <v>13</v>
      </c>
      <c r="C22" s="11"/>
      <c r="D22" s="12"/>
      <c r="E22" s="11"/>
      <c r="F22" s="26">
        <f>SUM(F18:F21)</f>
        <v>40223953</v>
      </c>
      <c r="G22" s="27"/>
      <c r="H22" s="26">
        <f>SUM(H18:H21)</f>
        <v>8240807</v>
      </c>
      <c r="K22" s="228"/>
    </row>
    <row r="23" spans="2:11" s="5" customFormat="1" ht="13.5" thickTop="1">
      <c r="C23" s="11"/>
      <c r="D23" s="129"/>
      <c r="E23" s="11"/>
      <c r="F23" s="144"/>
      <c r="G23" s="13"/>
    </row>
    <row r="24" spans="2:11" s="5" customFormat="1">
      <c r="B24" s="18" t="s">
        <v>12</v>
      </c>
      <c r="C24" s="18"/>
      <c r="D24" s="18"/>
      <c r="E24" s="18"/>
      <c r="F24" s="156"/>
      <c r="G24" s="24"/>
    </row>
    <row r="25" spans="2:11" s="5" customFormat="1">
      <c r="B25" s="11" t="s">
        <v>11</v>
      </c>
      <c r="C25" s="11"/>
      <c r="D25" s="30" t="s">
        <v>96</v>
      </c>
      <c r="E25" s="11"/>
      <c r="F25" s="144">
        <v>28431</v>
      </c>
      <c r="G25" s="16"/>
      <c r="H25" s="21">
        <v>5243</v>
      </c>
      <c r="K25" s="228"/>
    </row>
    <row r="26" spans="2:11" s="5" customFormat="1">
      <c r="B26" s="11" t="s">
        <v>120</v>
      </c>
      <c r="C26" s="6"/>
      <c r="D26" s="30" t="s">
        <v>114</v>
      </c>
      <c r="E26" s="6"/>
      <c r="F26" s="144">
        <v>133365</v>
      </c>
      <c r="G26" s="16"/>
      <c r="H26" s="21">
        <v>109376</v>
      </c>
      <c r="K26" s="228"/>
    </row>
    <row r="27" spans="2:11" s="5" customFormat="1">
      <c r="B27" s="11" t="s">
        <v>94</v>
      </c>
      <c r="C27" s="6"/>
      <c r="E27" s="6"/>
      <c r="F27" s="144">
        <v>1084</v>
      </c>
      <c r="G27" s="16"/>
      <c r="H27" s="21">
        <v>1280</v>
      </c>
      <c r="K27" s="228"/>
    </row>
    <row r="28" spans="2:11" s="5" customFormat="1" ht="13.5" thickBot="1">
      <c r="B28" s="15" t="s">
        <v>10</v>
      </c>
      <c r="C28" s="6"/>
      <c r="D28" s="15"/>
      <c r="E28" s="6"/>
      <c r="F28" s="152">
        <f>SUM(F25:F27)</f>
        <v>162880</v>
      </c>
      <c r="G28" s="13"/>
      <c r="H28" s="152">
        <f>SUM(H25:H27)</f>
        <v>115899</v>
      </c>
      <c r="J28" s="23"/>
      <c r="K28" s="228"/>
    </row>
    <row r="29" spans="2:11" s="5" customFormat="1" ht="13.5" thickTop="1">
      <c r="B29" s="6"/>
      <c r="C29" s="6"/>
      <c r="D29" s="15"/>
      <c r="E29" s="6"/>
    </row>
    <row r="30" spans="2:11" s="5" customFormat="1">
      <c r="B30" s="18" t="s">
        <v>9</v>
      </c>
      <c r="C30" s="6"/>
      <c r="D30" s="15"/>
      <c r="E30" s="6"/>
    </row>
    <row r="31" spans="2:11" s="5" customFormat="1">
      <c r="B31" s="11" t="s">
        <v>8</v>
      </c>
      <c r="C31" s="6"/>
      <c r="D31" s="15"/>
      <c r="E31" s="6"/>
      <c r="F31" s="144">
        <v>39798621</v>
      </c>
      <c r="G31" s="22"/>
      <c r="H31" s="144">
        <v>8097039</v>
      </c>
    </row>
    <row r="32" spans="2:11" s="5" customFormat="1">
      <c r="B32" s="11" t="s">
        <v>7</v>
      </c>
      <c r="C32" s="6"/>
      <c r="D32" s="15"/>
      <c r="E32" s="6"/>
      <c r="F32" s="144">
        <v>27869</v>
      </c>
      <c r="G32" s="22"/>
      <c r="H32" s="144">
        <v>0</v>
      </c>
    </row>
    <row r="33" spans="2:9" s="5" customFormat="1">
      <c r="B33" s="6" t="s">
        <v>478</v>
      </c>
      <c r="C33" s="6"/>
      <c r="D33" s="15"/>
      <c r="E33" s="6"/>
      <c r="F33" s="144">
        <f>+'2 - EERR FONDO'!$F$29</f>
        <v>234583</v>
      </c>
      <c r="G33" s="22"/>
      <c r="H33" s="144">
        <v>27869</v>
      </c>
    </row>
    <row r="34" spans="2:9" s="5" customFormat="1" ht="13.5" thickBot="1">
      <c r="B34" s="18" t="s">
        <v>6</v>
      </c>
      <c r="C34" s="11"/>
      <c r="D34" s="18"/>
      <c r="E34" s="11"/>
      <c r="F34" s="19">
        <f>SUM(F31:F33)</f>
        <v>40061073</v>
      </c>
      <c r="G34" s="20"/>
      <c r="H34" s="19">
        <f>SUM(H31:H33)</f>
        <v>8124908</v>
      </c>
      <c r="I34" s="12"/>
    </row>
    <row r="35" spans="2:9" s="5" customFormat="1" ht="13.5" thickTop="1">
      <c r="B35" s="18" t="s">
        <v>5</v>
      </c>
      <c r="C35" s="6"/>
      <c r="D35" s="12"/>
      <c r="E35" s="6"/>
      <c r="F35" s="17">
        <v>39320.636740000002</v>
      </c>
      <c r="G35" s="16"/>
      <c r="H35" s="153">
        <v>8075.3147799999997</v>
      </c>
      <c r="I35" s="12"/>
    </row>
    <row r="36" spans="2:9" s="5" customFormat="1">
      <c r="B36" s="15" t="s">
        <v>4</v>
      </c>
      <c r="C36" s="11"/>
      <c r="D36" s="30">
        <v>6</v>
      </c>
      <c r="E36" s="11"/>
      <c r="F36" s="14">
        <f>+F34/F35</f>
        <v>1018.8307291383908</v>
      </c>
      <c r="G36" s="13"/>
      <c r="H36" s="14">
        <f>+H34/H35</f>
        <v>1006.1413358303787</v>
      </c>
    </row>
    <row r="37" spans="2:9" s="5" customFormat="1">
      <c r="B37" s="11"/>
      <c r="C37" s="11"/>
      <c r="D37" s="11"/>
      <c r="E37" s="11"/>
    </row>
    <row r="38" spans="2:9" s="5" customFormat="1">
      <c r="B38" s="11"/>
      <c r="C38" s="11"/>
      <c r="D38" s="11"/>
      <c r="E38" s="11"/>
      <c r="F38" s="183"/>
      <c r="G38" s="13"/>
      <c r="H38" s="183"/>
    </row>
    <row r="39" spans="2:9">
      <c r="B39" s="10" t="s">
        <v>3</v>
      </c>
      <c r="C39" s="10"/>
      <c r="D39" s="10"/>
      <c r="E39" s="9"/>
    </row>
    <row r="42" spans="2:9">
      <c r="F42" s="111"/>
      <c r="H42" s="111"/>
    </row>
    <row r="43" spans="2:9">
      <c r="F43" s="111">
        <f>+F22-F28-F34</f>
        <v>0</v>
      </c>
      <c r="H43" s="111">
        <f>+H22-H28-H34</f>
        <v>0</v>
      </c>
    </row>
    <row r="44" spans="2:9">
      <c r="F44" s="111">
        <f>+F34-'3 - PN FONDO'!$E$23</f>
        <v>0</v>
      </c>
      <c r="H44" s="111">
        <f>+H34-'3 - PN FONDO'!$E$16</f>
        <v>0</v>
      </c>
    </row>
    <row r="45" spans="2:9">
      <c r="F45" s="8"/>
    </row>
    <row r="46" spans="2:9">
      <c r="F46" s="7"/>
    </row>
    <row r="96" spans="7:7">
      <c r="G96" s="5"/>
    </row>
    <row r="97" spans="2:7">
      <c r="B97" s="2" t="s">
        <v>2</v>
      </c>
      <c r="G97" s="5"/>
    </row>
    <row r="98" spans="2:7">
      <c r="G98" s="5"/>
    </row>
    <row r="99" spans="2:7">
      <c r="B99" s="2" t="s">
        <v>1</v>
      </c>
      <c r="G99" s="5"/>
    </row>
    <row r="100" spans="2:7">
      <c r="B100" s="2" t="s">
        <v>0</v>
      </c>
      <c r="G100" s="5"/>
    </row>
    <row r="101" spans="2:7">
      <c r="G101" s="5"/>
    </row>
    <row r="102" spans="2:7">
      <c r="G102" s="5"/>
    </row>
    <row r="103" spans="2:7">
      <c r="G103" s="6"/>
    </row>
    <row r="104" spans="2:7">
      <c r="G104" s="1"/>
    </row>
    <row r="105" spans="2:7">
      <c r="G105" s="1"/>
    </row>
    <row r="106" spans="2:7">
      <c r="G106" s="1"/>
    </row>
    <row r="107" spans="2:7">
      <c r="G107" s="1"/>
    </row>
    <row r="108" spans="2:7">
      <c r="G108" s="1"/>
    </row>
    <row r="109" spans="2:7">
      <c r="G109" s="1"/>
    </row>
    <row r="110" spans="2:7">
      <c r="G110" s="1"/>
    </row>
    <row r="111" spans="2:7">
      <c r="G111" s="1"/>
    </row>
    <row r="112" spans="2:7">
      <c r="G112" s="1"/>
    </row>
    <row r="113" spans="7:7">
      <c r="G113" s="1"/>
    </row>
    <row r="114" spans="7:7">
      <c r="G114" s="1"/>
    </row>
    <row r="115" spans="7:7">
      <c r="G115" s="1"/>
    </row>
    <row r="116" spans="7:7">
      <c r="G116" s="1"/>
    </row>
    <row r="117" spans="7:7">
      <c r="G117" s="1"/>
    </row>
    <row r="118" spans="7:7">
      <c r="G118" s="1"/>
    </row>
    <row r="119" spans="7:7">
      <c r="G119" s="1"/>
    </row>
    <row r="120" spans="7:7">
      <c r="G120" s="1"/>
    </row>
    <row r="121" spans="7:7">
      <c r="G121" s="1"/>
    </row>
    <row r="122" spans="7:7">
      <c r="G122" s="1"/>
    </row>
    <row r="123" spans="7:7">
      <c r="G123" s="5"/>
    </row>
    <row r="124" spans="7:7">
      <c r="G124" s="4"/>
    </row>
  </sheetData>
  <mergeCells count="2">
    <mergeCell ref="B9:G9"/>
    <mergeCell ref="B11:F11"/>
  </mergeCells>
  <pageMargins left="0.78740157480314965" right="0.78740157480314965" top="0.74803149606299213" bottom="0.74803149606299213" header="0.31496062992125984" footer="0.31496062992125984"/>
  <pageSetup paperSize="9" scale="7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J39"/>
  <sheetViews>
    <sheetView showGridLines="0" view="pageBreakPreview" zoomScale="90" zoomScaleNormal="90" zoomScaleSheetLayoutView="90" workbookViewId="0">
      <selection activeCell="O21" sqref="O21"/>
    </sheetView>
  </sheetViews>
  <sheetFormatPr baseColWidth="10" defaultColWidth="11.42578125" defaultRowHeight="12.75"/>
  <cols>
    <col min="1" max="1" width="2.28515625" style="1" customWidth="1"/>
    <col min="2" max="2" width="47.42578125" style="1" customWidth="1"/>
    <col min="3" max="3" width="1.7109375" style="1" customWidth="1"/>
    <col min="4" max="4" width="14.5703125" style="1" customWidth="1"/>
    <col min="5" max="5" width="2.140625" style="1" customWidth="1"/>
    <col min="6" max="6" width="16.28515625" style="37" customWidth="1"/>
    <col min="7" max="7" width="2.140625" style="37" customWidth="1"/>
    <col min="8" max="8" width="14.85546875" style="37" customWidth="1"/>
    <col min="9" max="9" width="3.140625" style="1" customWidth="1"/>
    <col min="10" max="16384" width="11.42578125" style="1"/>
  </cols>
  <sheetData>
    <row r="8" spans="1:9">
      <c r="F8" s="52"/>
      <c r="G8" s="52"/>
      <c r="H8" s="52"/>
    </row>
    <row r="9" spans="1:9" ht="25.5" customHeight="1">
      <c r="B9" s="244" t="str">
        <f>+'1 - EEFF FONDO'!B9:G9</f>
        <v>Fondo Mutuo Estrategia Dólares Estadounidenses</v>
      </c>
      <c r="C9" s="244"/>
      <c r="D9" s="244"/>
      <c r="E9" s="244"/>
      <c r="F9" s="244"/>
      <c r="G9" s="244"/>
      <c r="H9" s="244"/>
      <c r="I9" s="244"/>
    </row>
    <row r="10" spans="1:9" ht="15" customHeight="1">
      <c r="B10" s="244"/>
      <c r="C10" s="244"/>
      <c r="D10" s="244"/>
      <c r="E10" s="244"/>
      <c r="F10" s="244"/>
      <c r="G10" s="227"/>
      <c r="H10" s="227"/>
    </row>
    <row r="11" spans="1:9" ht="25.5">
      <c r="B11" s="51" t="s">
        <v>26</v>
      </c>
      <c r="C11" s="50"/>
      <c r="D11" s="50"/>
      <c r="E11" s="50"/>
      <c r="F11" s="49"/>
      <c r="G11" s="227"/>
      <c r="H11" s="227"/>
    </row>
    <row r="12" spans="1:9" ht="25.5">
      <c r="B12" s="51" t="s">
        <v>476</v>
      </c>
      <c r="C12" s="50"/>
      <c r="D12" s="50"/>
      <c r="E12" s="50"/>
      <c r="F12" s="49"/>
      <c r="G12" s="227"/>
      <c r="H12" s="227"/>
    </row>
    <row r="13" spans="1:9" ht="21" customHeight="1">
      <c r="B13" s="34" t="s">
        <v>252</v>
      </c>
      <c r="C13" s="34"/>
      <c r="D13" s="34"/>
      <c r="E13" s="34"/>
      <c r="F13" s="47"/>
      <c r="G13" s="47"/>
      <c r="H13" s="47"/>
    </row>
    <row r="14" spans="1:9" ht="12" customHeight="1">
      <c r="B14" s="6"/>
      <c r="C14" s="6"/>
      <c r="D14" s="6"/>
      <c r="E14" s="6"/>
      <c r="F14" s="6"/>
      <c r="G14" s="6"/>
      <c r="H14" s="6"/>
    </row>
    <row r="15" spans="1:9">
      <c r="B15" s="46"/>
      <c r="C15" s="46"/>
      <c r="D15" s="32" t="s">
        <v>17</v>
      </c>
      <c r="E15" s="31"/>
      <c r="F15" s="154" t="str">
        <f>+'1 - EEFF FONDO'!F16</f>
        <v>31.03.2025</v>
      </c>
      <c r="G15" s="231"/>
      <c r="H15" s="154" t="s">
        <v>477</v>
      </c>
      <c r="I15" s="45"/>
    </row>
    <row r="16" spans="1:9">
      <c r="A16" s="42"/>
      <c r="B16" s="160" t="s">
        <v>25</v>
      </c>
      <c r="C16" s="160"/>
      <c r="D16" s="160"/>
      <c r="E16" s="160"/>
      <c r="F16" s="161"/>
      <c r="G16" s="161"/>
      <c r="H16" s="161"/>
      <c r="I16" s="161"/>
    </row>
    <row r="17" spans="1:10">
      <c r="A17" s="42"/>
      <c r="B17" s="160"/>
      <c r="C17" s="160"/>
      <c r="D17" s="160"/>
      <c r="E17" s="160"/>
      <c r="F17" s="160"/>
      <c r="G17" s="160"/>
      <c r="H17" s="160"/>
      <c r="I17" s="160"/>
    </row>
    <row r="18" spans="1:10">
      <c r="A18" s="42"/>
      <c r="B18" s="198" t="s">
        <v>121</v>
      </c>
      <c r="C18" s="162"/>
      <c r="D18" s="162"/>
      <c r="E18" s="162"/>
      <c r="F18" s="155">
        <v>279649</v>
      </c>
      <c r="G18" s="155"/>
      <c r="H18" s="155">
        <v>0</v>
      </c>
      <c r="I18" s="163"/>
    </row>
    <row r="19" spans="1:10">
      <c r="A19" s="42"/>
      <c r="B19" s="199" t="s">
        <v>24</v>
      </c>
      <c r="C19" s="162"/>
      <c r="D19" s="162"/>
      <c r="E19" s="162"/>
      <c r="F19" s="155">
        <v>2433</v>
      </c>
      <c r="G19" s="155"/>
      <c r="H19" s="155">
        <v>0</v>
      </c>
      <c r="I19" s="163"/>
    </row>
    <row r="20" spans="1:10">
      <c r="A20" s="42"/>
      <c r="B20" s="200" t="s">
        <v>122</v>
      </c>
      <c r="C20" s="162"/>
      <c r="D20" s="162"/>
      <c r="E20" s="162"/>
      <c r="F20" s="155">
        <v>7638</v>
      </c>
      <c r="G20" s="155"/>
      <c r="H20" s="155">
        <v>0</v>
      </c>
      <c r="I20" s="163"/>
    </row>
    <row r="21" spans="1:10">
      <c r="A21" s="42"/>
      <c r="B21" s="164" t="s">
        <v>23</v>
      </c>
      <c r="C21" s="165"/>
      <c r="D21" s="117"/>
      <c r="E21" s="165"/>
      <c r="F21" s="166">
        <f>SUM(F18:F20)</f>
        <v>289720</v>
      </c>
      <c r="G21" s="232"/>
      <c r="H21" s="234">
        <f>SUM(H18:H20)</f>
        <v>0</v>
      </c>
      <c r="I21" s="160"/>
    </row>
    <row r="22" spans="1:10">
      <c r="A22" s="44"/>
      <c r="B22" s="162"/>
      <c r="C22" s="162"/>
      <c r="D22" s="162"/>
      <c r="E22" s="162"/>
      <c r="F22" s="167"/>
      <c r="G22" s="167"/>
      <c r="H22" s="167"/>
      <c r="I22" s="162"/>
    </row>
    <row r="23" spans="1:10">
      <c r="A23" s="42"/>
      <c r="B23" s="160" t="s">
        <v>22</v>
      </c>
      <c r="C23" s="160"/>
      <c r="D23" s="160"/>
      <c r="E23" s="160"/>
      <c r="F23" s="168"/>
      <c r="G23" s="168"/>
      <c r="H23" s="168"/>
      <c r="I23" s="161"/>
    </row>
    <row r="24" spans="1:10">
      <c r="A24" s="44"/>
      <c r="B24" s="162"/>
      <c r="C24" s="162"/>
      <c r="D24" s="162"/>
      <c r="E24" s="162"/>
      <c r="F24" s="169"/>
      <c r="G24" s="169"/>
      <c r="H24" s="169"/>
      <c r="I24" s="170"/>
    </row>
    <row r="25" spans="1:10">
      <c r="A25" s="44"/>
      <c r="B25" s="162" t="s">
        <v>21</v>
      </c>
      <c r="C25" s="162"/>
      <c r="D25" s="190" t="s">
        <v>113</v>
      </c>
      <c r="E25" s="162"/>
      <c r="F25" s="155">
        <v>-51644</v>
      </c>
      <c r="G25" s="155"/>
      <c r="H25" s="155">
        <v>0</v>
      </c>
      <c r="I25" s="170"/>
    </row>
    <row r="26" spans="1:10">
      <c r="A26" s="44"/>
      <c r="B26" s="162" t="s">
        <v>20</v>
      </c>
      <c r="C26" s="162"/>
      <c r="D26" s="190" t="s">
        <v>480</v>
      </c>
      <c r="E26" s="162"/>
      <c r="F26" s="155">
        <v>-3493</v>
      </c>
      <c r="G26" s="155"/>
      <c r="H26" s="155">
        <v>0</v>
      </c>
      <c r="I26" s="170"/>
    </row>
    <row r="27" spans="1:10">
      <c r="A27" s="44"/>
      <c r="B27" s="171" t="s">
        <v>19</v>
      </c>
      <c r="C27" s="172"/>
      <c r="D27" s="172"/>
      <c r="E27" s="172"/>
      <c r="F27" s="173">
        <f>SUM(F25:F26)</f>
        <v>-55137</v>
      </c>
      <c r="G27" s="233"/>
      <c r="H27" s="173">
        <f>SUM(H25:H26)</f>
        <v>0</v>
      </c>
      <c r="I27" s="174"/>
      <c r="J27" s="43"/>
    </row>
    <row r="28" spans="1:10">
      <c r="A28" s="44"/>
      <c r="B28" s="162"/>
      <c r="C28" s="162"/>
      <c r="D28" s="162"/>
      <c r="E28" s="162"/>
      <c r="F28" s="170"/>
      <c r="G28" s="170"/>
      <c r="H28" s="170"/>
      <c r="I28" s="162"/>
    </row>
    <row r="29" spans="1:10" ht="13.5" thickBot="1">
      <c r="A29" s="42"/>
      <c r="B29" s="160" t="s">
        <v>478</v>
      </c>
      <c r="C29" s="160"/>
      <c r="D29" s="160"/>
      <c r="E29" s="160"/>
      <c r="F29" s="175">
        <f>+F21+F27</f>
        <v>234583</v>
      </c>
      <c r="G29" s="161"/>
      <c r="H29" s="175">
        <f>+H21+H27</f>
        <v>0</v>
      </c>
      <c r="I29" s="161"/>
    </row>
    <row r="30" spans="1:10" ht="13.5" thickTop="1">
      <c r="B30" s="10"/>
      <c r="C30" s="10"/>
      <c r="D30" s="10"/>
      <c r="E30" s="10"/>
      <c r="F30" s="9"/>
      <c r="G30" s="9"/>
      <c r="H30" s="9"/>
      <c r="I30" s="10"/>
    </row>
    <row r="31" spans="1:10">
      <c r="B31" s="10"/>
      <c r="C31" s="10"/>
      <c r="D31" s="10"/>
      <c r="E31" s="10"/>
      <c r="F31" s="40"/>
      <c r="G31" s="40"/>
      <c r="H31" s="40"/>
      <c r="I31" s="10"/>
    </row>
    <row r="32" spans="1:10">
      <c r="B32" s="10" t="s">
        <v>3</v>
      </c>
      <c r="C32" s="10"/>
      <c r="D32" s="10"/>
      <c r="E32" s="10"/>
      <c r="F32" s="40"/>
      <c r="G32" s="40"/>
      <c r="H32" s="40"/>
      <c r="I32" s="10"/>
    </row>
    <row r="33" spans="2:8">
      <c r="F33" s="40"/>
      <c r="G33" s="40"/>
      <c r="H33" s="40"/>
    </row>
    <row r="34" spans="2:8">
      <c r="F34" s="40"/>
      <c r="G34" s="40"/>
      <c r="H34" s="40"/>
    </row>
    <row r="35" spans="2:8">
      <c r="F35" s="40">
        <f>+F29-'3 - PN FONDO'!$D$22</f>
        <v>0</v>
      </c>
      <c r="G35" s="40"/>
      <c r="H35" s="40"/>
    </row>
    <row r="36" spans="2:8">
      <c r="F36" s="40"/>
      <c r="G36" s="40"/>
      <c r="H36" s="40"/>
    </row>
    <row r="37" spans="2:8">
      <c r="F37" s="40"/>
      <c r="G37" s="40"/>
      <c r="H37" s="40"/>
    </row>
    <row r="38" spans="2:8">
      <c r="F38" s="40"/>
      <c r="G38" s="40"/>
      <c r="H38" s="40"/>
    </row>
    <row r="39" spans="2:8">
      <c r="B39" s="39"/>
      <c r="C39" s="39"/>
      <c r="D39" s="39"/>
      <c r="E39" s="39"/>
      <c r="F39" s="38"/>
      <c r="G39" s="38"/>
      <c r="H39" s="38"/>
    </row>
  </sheetData>
  <mergeCells count="2">
    <mergeCell ref="B10:F10"/>
    <mergeCell ref="B9:I9"/>
  </mergeCells>
  <printOptions horizontalCentered="1"/>
  <pageMargins left="0.78740157480314965" right="0.78740157480314965" top="0.74803149606299213" bottom="0.74803149606299213" header="0.31496062992125984" footer="0.31496062992125984"/>
  <pageSetup paperSize="9" scale="8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0"/>
  <sheetViews>
    <sheetView showGridLines="0" view="pageBreakPreview" zoomScale="90" zoomScaleNormal="90" zoomScaleSheetLayoutView="90" workbookViewId="0">
      <selection activeCell="D22" sqref="D22"/>
    </sheetView>
  </sheetViews>
  <sheetFormatPr baseColWidth="10" defaultColWidth="9.140625" defaultRowHeight="14.25"/>
  <cols>
    <col min="1" max="1" width="2.140625" style="72" customWidth="1"/>
    <col min="2" max="2" width="50.7109375" style="72" customWidth="1"/>
    <col min="3" max="3" width="19.85546875" style="72" customWidth="1"/>
    <col min="4" max="4" width="23.140625" style="72" customWidth="1"/>
    <col min="5" max="5" width="24.5703125" style="72" customWidth="1"/>
    <col min="6" max="6" width="2.28515625" style="72" customWidth="1"/>
    <col min="7" max="7" width="9.140625" style="72"/>
    <col min="8" max="8" width="8.7109375" style="72" bestFit="1" customWidth="1"/>
    <col min="9" max="16384" width="9.140625" style="72"/>
  </cols>
  <sheetData>
    <row r="5" spans="2:8" ht="15">
      <c r="B5" s="90"/>
      <c r="C5" s="90"/>
      <c r="D5" s="90"/>
      <c r="E5" s="90"/>
    </row>
    <row r="6" spans="2:8" ht="15">
      <c r="B6" s="90"/>
      <c r="C6" s="90"/>
      <c r="D6" s="90"/>
      <c r="E6" s="90"/>
    </row>
    <row r="7" spans="2:8" ht="15">
      <c r="B7" s="90"/>
      <c r="C7" s="90"/>
      <c r="D7" s="90"/>
      <c r="E7" s="90"/>
    </row>
    <row r="8" spans="2:8" ht="15">
      <c r="B8" s="90"/>
      <c r="C8" s="90"/>
      <c r="D8" s="90"/>
      <c r="E8" s="90"/>
    </row>
    <row r="9" spans="2:8" ht="25.5">
      <c r="B9" s="244" t="str">
        <f>+'2 - EERR FONDO'!B9:I9</f>
        <v>Fondo Mutuo Estrategia Dólares Estadounidenses</v>
      </c>
      <c r="C9" s="244"/>
      <c r="D9" s="244"/>
      <c r="E9" s="244"/>
      <c r="F9" s="244"/>
      <c r="G9" s="244"/>
    </row>
    <row r="10" spans="2:8" ht="15.75" customHeight="1">
      <c r="B10" s="89"/>
      <c r="C10" s="88"/>
      <c r="D10" s="88"/>
      <c r="E10" s="88"/>
    </row>
    <row r="11" spans="2:8" ht="23.25">
      <c r="B11" s="51" t="s">
        <v>41</v>
      </c>
      <c r="C11" s="88"/>
      <c r="D11" s="88"/>
      <c r="E11" s="88"/>
    </row>
    <row r="12" spans="2:8" ht="23.25">
      <c r="B12" s="51" t="str">
        <f>+'4 - EFE FONDO'!$B$12</f>
        <v>por el periodo finalizado el 31 de marzo de 2025</v>
      </c>
      <c r="C12" s="48"/>
      <c r="D12" s="48"/>
      <c r="E12" s="48"/>
    </row>
    <row r="13" spans="2:8" ht="17.25" customHeight="1">
      <c r="B13" s="34" t="s">
        <v>252</v>
      </c>
      <c r="C13" s="47"/>
      <c r="D13" s="47"/>
      <c r="E13" s="47"/>
    </row>
    <row r="14" spans="2:8">
      <c r="B14" s="73"/>
      <c r="C14" s="73"/>
      <c r="D14" s="73"/>
      <c r="E14" s="73"/>
      <c r="F14" s="73"/>
    </row>
    <row r="15" spans="2:8" ht="18" customHeight="1">
      <c r="B15" s="217" t="s">
        <v>40</v>
      </c>
      <c r="C15" s="218" t="s">
        <v>39</v>
      </c>
      <c r="D15" s="87" t="s">
        <v>38</v>
      </c>
      <c r="E15" s="86" t="s">
        <v>37</v>
      </c>
    </row>
    <row r="16" spans="2:8" ht="15.75" customHeight="1">
      <c r="B16" s="76" t="s">
        <v>123</v>
      </c>
      <c r="C16" s="78">
        <v>8097039</v>
      </c>
      <c r="D16" s="75">
        <v>27869</v>
      </c>
      <c r="E16" s="75">
        <f>+C16+D16</f>
        <v>8124908</v>
      </c>
      <c r="G16" s="118">
        <f>+E16-'1 - EEFF FONDO'!H34</f>
        <v>0</v>
      </c>
      <c r="H16" s="118"/>
    </row>
    <row r="17" spans="2:8">
      <c r="B17" s="85"/>
      <c r="C17" s="80"/>
      <c r="D17" s="80"/>
      <c r="E17" s="80"/>
    </row>
    <row r="18" spans="2:8">
      <c r="B18" s="84" t="s">
        <v>31</v>
      </c>
      <c r="C18" s="77">
        <v>36643305</v>
      </c>
      <c r="D18" s="77">
        <v>0</v>
      </c>
      <c r="E18" s="77">
        <f>+C18+D18</f>
        <v>36643305</v>
      </c>
      <c r="H18" s="118"/>
    </row>
    <row r="19" spans="2:8">
      <c r="B19" s="81"/>
      <c r="C19" s="80"/>
      <c r="D19" s="77"/>
      <c r="E19" s="80"/>
    </row>
    <row r="20" spans="2:8">
      <c r="B20" s="83" t="s">
        <v>30</v>
      </c>
      <c r="C20" s="82">
        <v>-4941723</v>
      </c>
      <c r="D20" s="77">
        <v>0</v>
      </c>
      <c r="E20" s="77">
        <f>+C20+D20</f>
        <v>-4941723</v>
      </c>
    </row>
    <row r="21" spans="2:8">
      <c r="B21" s="81"/>
      <c r="C21" s="80"/>
      <c r="D21" s="77"/>
      <c r="E21" s="80"/>
    </row>
    <row r="22" spans="2:8">
      <c r="B22" s="79" t="s">
        <v>478</v>
      </c>
      <c r="C22" s="78">
        <v>0</v>
      </c>
      <c r="D22" s="77">
        <f>+'2 - EERR FONDO'!$F$29</f>
        <v>234583</v>
      </c>
      <c r="E22" s="77">
        <f>+C22+D22</f>
        <v>234583</v>
      </c>
      <c r="H22" s="118"/>
    </row>
    <row r="23" spans="2:8">
      <c r="B23" s="76" t="s">
        <v>258</v>
      </c>
      <c r="C23" s="75">
        <f>SUM(C16:C22)</f>
        <v>39798621</v>
      </c>
      <c r="D23" s="75">
        <f>SUM(D16:D22)</f>
        <v>262452</v>
      </c>
      <c r="E23" s="75">
        <f>SUM(E16:E22)</f>
        <v>40061073</v>
      </c>
      <c r="G23" s="118">
        <f>+E23-'1 - EEFF FONDO'!$F$34</f>
        <v>0</v>
      </c>
      <c r="H23" s="118"/>
    </row>
    <row r="24" spans="2:8">
      <c r="B24" s="76" t="s">
        <v>486</v>
      </c>
      <c r="C24" s="75">
        <v>0</v>
      </c>
      <c r="D24" s="75">
        <v>0</v>
      </c>
      <c r="E24" s="176">
        <f>+C24+D24</f>
        <v>0</v>
      </c>
    </row>
    <row r="25" spans="2:8">
      <c r="B25" s="184"/>
      <c r="C25" s="185"/>
      <c r="D25" s="185"/>
      <c r="E25" s="185"/>
    </row>
    <row r="26" spans="2:8">
      <c r="B26" s="10" t="s">
        <v>3</v>
      </c>
      <c r="C26" s="73"/>
      <c r="D26" s="73"/>
      <c r="E26" s="74"/>
      <c r="F26" s="73"/>
    </row>
    <row r="27" spans="2:8">
      <c r="B27" s="1"/>
      <c r="C27" s="73"/>
      <c r="D27" s="73"/>
      <c r="E27" s="74"/>
      <c r="F27" s="73"/>
    </row>
    <row r="28" spans="2:8">
      <c r="B28" s="1"/>
      <c r="C28" s="73"/>
      <c r="D28" s="73"/>
      <c r="E28" s="74"/>
      <c r="F28" s="73"/>
    </row>
    <row r="29" spans="2:8">
      <c r="B29" s="1"/>
      <c r="C29" s="73"/>
      <c r="D29" s="73"/>
      <c r="E29" s="74"/>
      <c r="F29" s="73"/>
    </row>
    <row r="30" spans="2:8">
      <c r="B30" s="1"/>
      <c r="C30" s="73"/>
      <c r="D30" s="73"/>
      <c r="E30" s="74"/>
      <c r="F30" s="73"/>
    </row>
  </sheetData>
  <mergeCells count="1">
    <mergeCell ref="B9:G9"/>
  </mergeCells>
  <pageMargins left="0.39370078740157483" right="0.39370078740157483" top="0.74803149606299213" bottom="0.74803149606299213" header="0.31496062992125984" footer="0.31496062992125984"/>
  <pageSetup paperSize="9" orientation="landscape" r:id="rId1"/>
  <headerFooter alignWithMargins="0"/>
  <ignoredErrors>
    <ignoredError sqref="E23"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I51"/>
  <sheetViews>
    <sheetView showGridLines="0" view="pageBreakPreview" zoomScale="90" zoomScaleNormal="90" zoomScaleSheetLayoutView="90" workbookViewId="0">
      <selection activeCell="B26" sqref="B26"/>
    </sheetView>
  </sheetViews>
  <sheetFormatPr baseColWidth="10" defaultColWidth="11.42578125" defaultRowHeight="14.25"/>
  <cols>
    <col min="1" max="1" width="1.5703125" style="33" customWidth="1"/>
    <col min="2" max="2" width="62.5703125" style="54" customWidth="1"/>
    <col min="3" max="3" width="2.42578125" style="53" customWidth="1"/>
    <col min="4" max="4" width="14.42578125" style="54" customWidth="1"/>
    <col min="5" max="5" width="2.28515625" style="53" customWidth="1"/>
    <col min="6" max="6" width="13.140625" style="53" bestFit="1" customWidth="1"/>
    <col min="7" max="7" width="2" style="33" customWidth="1"/>
    <col min="8" max="8" width="11.42578125" style="33"/>
    <col min="9" max="9" width="2.28515625" style="33" customWidth="1"/>
    <col min="10" max="16384" width="11.42578125" style="33"/>
  </cols>
  <sheetData>
    <row r="9" spans="1:9" ht="25.5">
      <c r="B9" s="244" t="str">
        <f>+'1 - EEFF FONDO'!$B$9:$G$9</f>
        <v>Fondo Mutuo Estrategia Dólares Estadounidenses</v>
      </c>
      <c r="C9" s="244"/>
      <c r="D9" s="244"/>
      <c r="E9" s="244"/>
      <c r="F9" s="244"/>
      <c r="G9" s="244"/>
      <c r="H9" s="244"/>
      <c r="I9" s="244"/>
    </row>
    <row r="10" spans="1:9" ht="15.75" customHeight="1">
      <c r="B10" s="244"/>
      <c r="C10" s="244"/>
      <c r="D10" s="244"/>
      <c r="E10" s="244"/>
      <c r="F10" s="244"/>
      <c r="G10" s="244"/>
      <c r="H10" s="1"/>
      <c r="I10" s="1"/>
    </row>
    <row r="11" spans="1:9" ht="25.5">
      <c r="B11" s="51" t="s">
        <v>36</v>
      </c>
      <c r="C11" s="51"/>
      <c r="D11" s="51"/>
      <c r="E11" s="51"/>
      <c r="F11" s="50"/>
      <c r="G11" s="50"/>
      <c r="H11" s="1"/>
      <c r="I11" s="1"/>
    </row>
    <row r="12" spans="1:9" ht="25.5">
      <c r="B12" s="51" t="str">
        <f>+'2 - EERR FONDO'!B12</f>
        <v>por el periodo finalizado el 31 de marzo de 2025</v>
      </c>
      <c r="C12" s="50"/>
      <c r="D12" s="50"/>
      <c r="E12" s="50"/>
      <c r="F12" s="49"/>
      <c r="G12" s="50"/>
      <c r="H12" s="1"/>
      <c r="I12" s="1"/>
    </row>
    <row r="13" spans="1:9" ht="20.25" customHeight="1">
      <c r="B13" s="34" t="s">
        <v>252</v>
      </c>
      <c r="C13" s="34"/>
      <c r="D13" s="34"/>
      <c r="E13" s="34"/>
      <c r="F13" s="35"/>
      <c r="G13" s="71"/>
    </row>
    <row r="14" spans="1:9">
      <c r="A14" s="60"/>
      <c r="B14" s="34"/>
      <c r="C14" s="34"/>
      <c r="D14" s="34"/>
      <c r="E14" s="34"/>
      <c r="F14" s="34"/>
      <c r="G14" s="54"/>
    </row>
    <row r="15" spans="1:9">
      <c r="A15" s="60"/>
      <c r="B15" s="58"/>
      <c r="C15" s="58"/>
      <c r="D15" s="32" t="s">
        <v>17</v>
      </c>
      <c r="E15" s="58"/>
      <c r="F15" s="29" t="str">
        <f>+'2 - EERR FONDO'!F15</f>
        <v>31.03.2025</v>
      </c>
      <c r="G15" s="1"/>
      <c r="H15" s="29" t="str">
        <f>+'2 - EERR FONDO'!H15</f>
        <v>31.03.2024</v>
      </c>
    </row>
    <row r="16" spans="1:9">
      <c r="A16" s="60"/>
      <c r="B16" s="67" t="s">
        <v>35</v>
      </c>
      <c r="C16" s="58"/>
      <c r="D16" s="31"/>
      <c r="E16" s="58"/>
      <c r="F16" s="69"/>
      <c r="G16" s="1"/>
      <c r="H16" s="69"/>
    </row>
    <row r="17" spans="1:8">
      <c r="A17" s="60"/>
      <c r="B17" s="58"/>
      <c r="C17" s="58"/>
      <c r="D17" s="31"/>
      <c r="E17" s="58"/>
      <c r="F17" s="69"/>
      <c r="G17" s="1"/>
      <c r="H17" s="69"/>
    </row>
    <row r="18" spans="1:8">
      <c r="A18" s="60"/>
      <c r="B18" s="58" t="s">
        <v>478</v>
      </c>
      <c r="C18" s="58"/>
      <c r="D18" s="31"/>
      <c r="E18" s="58"/>
      <c r="F18" s="70">
        <f>+'2 - EERR FONDO'!$F$29</f>
        <v>234583</v>
      </c>
      <c r="G18" s="1"/>
      <c r="H18" s="70">
        <v>0</v>
      </c>
    </row>
    <row r="19" spans="1:8">
      <c r="A19" s="60"/>
      <c r="B19" s="58"/>
      <c r="C19" s="58"/>
      <c r="D19" s="31"/>
      <c r="E19" s="58"/>
      <c r="F19" s="69"/>
      <c r="G19" s="1"/>
      <c r="H19" s="69"/>
    </row>
    <row r="20" spans="1:8">
      <c r="A20" s="60"/>
      <c r="B20" s="67" t="s">
        <v>34</v>
      </c>
      <c r="C20" s="67"/>
      <c r="D20" s="41"/>
      <c r="E20" s="67"/>
      <c r="F20" s="67"/>
      <c r="G20" s="1"/>
      <c r="H20" s="67"/>
    </row>
    <row r="21" spans="1:8">
      <c r="A21" s="60"/>
      <c r="B21" s="214" t="s">
        <v>506</v>
      </c>
      <c r="C21" s="67"/>
      <c r="D21" s="41"/>
      <c r="E21" s="67"/>
      <c r="F21" s="65">
        <v>-29569683</v>
      </c>
      <c r="G21" s="1"/>
      <c r="H21" s="65">
        <v>0</v>
      </c>
    </row>
    <row r="22" spans="1:8">
      <c r="A22" s="60"/>
      <c r="B22" s="214" t="s">
        <v>507</v>
      </c>
      <c r="C22" s="67"/>
      <c r="D22" s="41"/>
      <c r="E22" s="67"/>
      <c r="F22" s="65">
        <v>-2005146</v>
      </c>
      <c r="G22" s="1"/>
      <c r="H22" s="65">
        <v>0</v>
      </c>
    </row>
    <row r="23" spans="1:8">
      <c r="A23" s="60"/>
      <c r="B23" s="214" t="s">
        <v>508</v>
      </c>
      <c r="C23" s="67"/>
      <c r="D23" s="41"/>
      <c r="E23" s="67"/>
      <c r="F23" s="65">
        <v>-1138</v>
      </c>
      <c r="G23" s="1"/>
      <c r="H23" s="65">
        <v>0</v>
      </c>
    </row>
    <row r="24" spans="1:8">
      <c r="A24" s="60"/>
      <c r="B24" s="214" t="s">
        <v>509</v>
      </c>
      <c r="C24" s="67"/>
      <c r="D24" s="41"/>
      <c r="E24" s="67"/>
      <c r="F24" s="65">
        <v>47177</v>
      </c>
      <c r="G24" s="1"/>
      <c r="H24" s="65">
        <v>0</v>
      </c>
    </row>
    <row r="25" spans="1:8" s="61" customFormat="1">
      <c r="A25" s="47"/>
      <c r="B25" s="215" t="s">
        <v>510</v>
      </c>
      <c r="C25" s="11"/>
      <c r="D25" s="11"/>
      <c r="E25" s="11"/>
      <c r="F25" s="64">
        <v>-196</v>
      </c>
      <c r="G25" s="5"/>
      <c r="H25" s="64">
        <v>0</v>
      </c>
    </row>
    <row r="26" spans="1:8" s="61" customFormat="1">
      <c r="A26" s="47"/>
      <c r="B26" s="18" t="s">
        <v>33</v>
      </c>
      <c r="C26" s="18"/>
      <c r="D26" s="18"/>
      <c r="E26" s="18"/>
      <c r="F26" s="68">
        <f>+SUM(F18:F25)</f>
        <v>-31294403</v>
      </c>
      <c r="G26" s="5"/>
      <c r="H26" s="68">
        <f>+SUM(H18:H25)</f>
        <v>0</v>
      </c>
    </row>
    <row r="27" spans="1:8" s="61" customFormat="1">
      <c r="A27" s="47"/>
      <c r="B27" s="18"/>
      <c r="C27" s="18"/>
      <c r="D27" s="18"/>
      <c r="E27" s="18"/>
      <c r="F27" s="66"/>
      <c r="G27" s="5"/>
      <c r="H27" s="66"/>
    </row>
    <row r="28" spans="1:8" s="61" customFormat="1">
      <c r="A28" s="47"/>
      <c r="B28" s="67" t="s">
        <v>32</v>
      </c>
      <c r="C28" s="18"/>
      <c r="D28" s="18"/>
      <c r="E28" s="18"/>
      <c r="F28" s="66"/>
      <c r="G28" s="5"/>
      <c r="H28" s="66"/>
    </row>
    <row r="29" spans="1:8" s="61" customFormat="1">
      <c r="A29" s="47"/>
      <c r="B29" s="11" t="s">
        <v>31</v>
      </c>
      <c r="C29" s="11"/>
      <c r="D29" s="11"/>
      <c r="E29" s="11"/>
      <c r="F29" s="65">
        <v>36643305</v>
      </c>
      <c r="G29" s="6"/>
      <c r="H29" s="65">
        <v>0</v>
      </c>
    </row>
    <row r="30" spans="1:8" s="61" customFormat="1">
      <c r="A30" s="47"/>
      <c r="B30" s="11" t="s">
        <v>30</v>
      </c>
      <c r="C30" s="11"/>
      <c r="D30" s="11"/>
      <c r="E30" s="11"/>
      <c r="F30" s="64">
        <v>-4941723</v>
      </c>
      <c r="G30" s="5"/>
      <c r="H30" s="64">
        <v>0</v>
      </c>
    </row>
    <row r="31" spans="1:8" s="61" customFormat="1" ht="17.25" customHeight="1">
      <c r="A31" s="47"/>
      <c r="B31" s="18" t="s">
        <v>29</v>
      </c>
      <c r="C31" s="18"/>
      <c r="D31" s="18"/>
      <c r="E31" s="18"/>
      <c r="F31" s="25">
        <f>SUM(F29:F30)</f>
        <v>31701582</v>
      </c>
      <c r="G31" s="5"/>
      <c r="H31" s="25">
        <f>SUM(H29:H30)</f>
        <v>0</v>
      </c>
    </row>
    <row r="32" spans="1:8" s="61" customFormat="1">
      <c r="A32" s="47"/>
      <c r="B32" s="18"/>
      <c r="C32" s="18"/>
      <c r="D32" s="18"/>
      <c r="E32" s="18"/>
      <c r="F32" s="18"/>
      <c r="G32" s="5"/>
      <c r="H32" s="18"/>
    </row>
    <row r="33" spans="1:8" s="61" customFormat="1">
      <c r="A33" s="47"/>
      <c r="B33" s="18" t="s">
        <v>28</v>
      </c>
      <c r="C33" s="18"/>
      <c r="D33" s="18"/>
      <c r="E33" s="18"/>
      <c r="F33" s="25">
        <f>+F26+F31</f>
        <v>407179</v>
      </c>
      <c r="G33" s="5"/>
      <c r="H33" s="25">
        <f>+H26+H31</f>
        <v>0</v>
      </c>
    </row>
    <row r="34" spans="1:8" s="61" customFormat="1">
      <c r="A34" s="47"/>
      <c r="B34" s="18" t="s">
        <v>27</v>
      </c>
      <c r="C34" s="18"/>
      <c r="D34" s="30"/>
      <c r="E34" s="18"/>
      <c r="F34" s="63">
        <v>56407</v>
      </c>
      <c r="G34" s="5"/>
      <c r="H34" s="63">
        <v>0</v>
      </c>
    </row>
    <row r="35" spans="1:8" s="61" customFormat="1" ht="15" thickBot="1">
      <c r="A35" s="47"/>
      <c r="B35" s="18" t="s">
        <v>479</v>
      </c>
      <c r="C35" s="18"/>
      <c r="D35" s="30"/>
      <c r="E35" s="18"/>
      <c r="F35" s="62">
        <f>+F33+F34</f>
        <v>463586</v>
      </c>
      <c r="G35" s="5"/>
      <c r="H35" s="62">
        <f>+H33+H34</f>
        <v>0</v>
      </c>
    </row>
    <row r="36" spans="1:8" ht="15" thickTop="1">
      <c r="A36" s="60"/>
      <c r="B36" s="58"/>
      <c r="C36" s="58"/>
      <c r="D36" s="58"/>
      <c r="E36" s="58"/>
      <c r="F36" s="57"/>
      <c r="G36" s="1"/>
    </row>
    <row r="37" spans="1:8">
      <c r="B37" s="59"/>
      <c r="C37" s="58"/>
      <c r="D37" s="59"/>
      <c r="E37" s="58"/>
      <c r="F37" s="57"/>
      <c r="G37" s="1"/>
    </row>
    <row r="38" spans="1:8">
      <c r="B38" s="10" t="s">
        <v>3</v>
      </c>
      <c r="C38" s="9"/>
      <c r="D38" s="10"/>
      <c r="E38" s="9"/>
      <c r="F38" s="56"/>
      <c r="G38" s="2"/>
    </row>
    <row r="39" spans="1:8">
      <c r="B39" s="2"/>
      <c r="C39" s="3"/>
      <c r="D39" s="2"/>
      <c r="E39" s="3"/>
      <c r="F39" s="55"/>
      <c r="G39" s="2"/>
    </row>
    <row r="40" spans="1:8">
      <c r="B40" s="2"/>
      <c r="C40" s="3"/>
      <c r="D40" s="2"/>
      <c r="E40" s="3"/>
      <c r="F40" s="55"/>
      <c r="G40" s="2"/>
    </row>
    <row r="41" spans="1:8">
      <c r="B41" s="2"/>
      <c r="C41" s="3"/>
      <c r="D41" s="2"/>
      <c r="E41" s="3"/>
      <c r="F41" s="114"/>
      <c r="G41" s="115"/>
    </row>
    <row r="42" spans="1:8">
      <c r="B42" s="33"/>
      <c r="C42" s="33"/>
      <c r="D42" s="33"/>
      <c r="E42" s="33"/>
      <c r="F42" s="186">
        <f>+F35-'1 - EEFF FONDO'!$F$18</f>
        <v>0</v>
      </c>
    </row>
    <row r="43" spans="1:8">
      <c r="B43" s="33"/>
      <c r="C43" s="33"/>
      <c r="D43" s="33"/>
      <c r="E43" s="33"/>
      <c r="F43" s="33"/>
    </row>
    <row r="44" spans="1:8">
      <c r="B44" s="33"/>
      <c r="C44" s="33"/>
      <c r="D44" s="33"/>
      <c r="E44" s="33"/>
      <c r="F44" s="33"/>
    </row>
    <row r="45" spans="1:8">
      <c r="B45" s="33"/>
      <c r="C45" s="33"/>
      <c r="D45" s="33"/>
      <c r="E45" s="33"/>
      <c r="F45" s="33"/>
    </row>
    <row r="46" spans="1:8">
      <c r="B46" s="33"/>
      <c r="C46" s="33"/>
      <c r="D46" s="33"/>
      <c r="E46" s="33"/>
      <c r="F46" s="33"/>
    </row>
    <row r="47" spans="1:8">
      <c r="B47" s="33"/>
      <c r="C47" s="33"/>
      <c r="D47" s="33"/>
      <c r="E47" s="33"/>
      <c r="F47" s="33"/>
    </row>
    <row r="48" spans="1:8">
      <c r="B48" s="33"/>
      <c r="C48" s="33"/>
      <c r="D48" s="33"/>
      <c r="E48" s="33"/>
      <c r="F48" s="33"/>
    </row>
    <row r="49" spans="2:6">
      <c r="B49" s="33"/>
      <c r="C49" s="33"/>
      <c r="D49" s="33"/>
      <c r="E49" s="33"/>
      <c r="F49" s="33"/>
    </row>
    <row r="50" spans="2:6">
      <c r="B50" s="33"/>
      <c r="C50" s="33"/>
      <c r="D50" s="33"/>
      <c r="E50" s="33"/>
      <c r="F50" s="33"/>
    </row>
    <row r="51" spans="2:6">
      <c r="B51" s="33"/>
      <c r="C51" s="33"/>
      <c r="D51" s="33"/>
      <c r="E51" s="33"/>
      <c r="F51" s="33"/>
    </row>
  </sheetData>
  <mergeCells count="2">
    <mergeCell ref="B9:I9"/>
    <mergeCell ref="B10:G10"/>
  </mergeCells>
  <pageMargins left="0.78740157480314965" right="0.78740157480314965" top="0.74803149606299213" bottom="0.74803149606299213" header="0.31496062992125984" footer="0.31496062992125984"/>
  <pageSetup paperSize="9" scale="7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6:S161"/>
  <sheetViews>
    <sheetView showGridLines="0" view="pageBreakPreview" topLeftCell="A34" zoomScaleNormal="100" zoomScaleSheetLayoutView="100" workbookViewId="0">
      <selection activeCell="O52" sqref="O52"/>
    </sheetView>
  </sheetViews>
  <sheetFormatPr baseColWidth="10" defaultRowHeight="15"/>
  <cols>
    <col min="1" max="1" width="4.7109375" customWidth="1"/>
    <col min="2" max="2" width="45" customWidth="1"/>
    <col min="3" max="3" width="15.140625" customWidth="1"/>
    <col min="4" max="4" width="2.7109375" bestFit="1" customWidth="1"/>
    <col min="5" max="5" width="14.5703125" customWidth="1"/>
    <col min="6" max="6" width="11" bestFit="1" customWidth="1"/>
    <col min="7" max="7" width="17" bestFit="1" customWidth="1"/>
    <col min="8" max="8" width="20.28515625" customWidth="1"/>
    <col min="9" max="9" width="4.42578125" customWidth="1"/>
    <col min="10" max="10" width="2.5703125" bestFit="1" customWidth="1"/>
    <col min="11" max="11" width="7.42578125" style="187" bestFit="1" customWidth="1"/>
    <col min="12" max="12" width="6.42578125" style="187" bestFit="1" customWidth="1"/>
    <col min="13" max="13" width="10.28515625" customWidth="1"/>
    <col min="14" max="14" width="15" customWidth="1"/>
    <col min="15" max="15" width="18" customWidth="1"/>
    <col min="16" max="16" width="14.5703125" customWidth="1"/>
    <col min="17" max="17" width="18.28515625" customWidth="1"/>
    <col min="18" max="19" width="11.42578125" customWidth="1"/>
  </cols>
  <sheetData>
    <row r="6" spans="2:12" ht="25.5">
      <c r="B6" s="107" t="s">
        <v>84</v>
      </c>
    </row>
    <row r="7" spans="2:12" ht="23.25">
      <c r="B7" s="110" t="s">
        <v>259</v>
      </c>
    </row>
    <row r="8" spans="2:12">
      <c r="B8" s="119" t="s">
        <v>88</v>
      </c>
    </row>
    <row r="10" spans="2:12" ht="18">
      <c r="B10" s="91" t="s">
        <v>83</v>
      </c>
      <c r="C10" s="91" t="s">
        <v>82</v>
      </c>
      <c r="D10" s="91"/>
    </row>
    <row r="12" spans="2:12" s="145" customFormat="1">
      <c r="B12" s="12" t="s">
        <v>493</v>
      </c>
      <c r="K12" s="187"/>
      <c r="L12" s="187"/>
    </row>
    <row r="13" spans="2:12" ht="27" customHeight="1">
      <c r="B13" s="249" t="s">
        <v>247</v>
      </c>
      <c r="C13" s="249"/>
      <c r="D13" s="249"/>
      <c r="E13" s="249"/>
      <c r="F13" s="249"/>
      <c r="G13" s="249"/>
      <c r="H13" s="249"/>
    </row>
    <row r="14" spans="2:12" ht="30" customHeight="1">
      <c r="B14" s="249" t="s">
        <v>251</v>
      </c>
      <c r="C14" s="249"/>
      <c r="D14" s="249"/>
      <c r="E14" s="249"/>
      <c r="F14" s="249"/>
      <c r="G14" s="249"/>
      <c r="H14" s="249"/>
    </row>
    <row r="15" spans="2:12" s="145" customFormat="1" ht="7.5" customHeight="1">
      <c r="B15" s="236"/>
      <c r="C15" s="236"/>
      <c r="D15" s="236"/>
      <c r="E15" s="236"/>
      <c r="F15" s="236"/>
      <c r="G15" s="236"/>
      <c r="H15" s="236"/>
      <c r="K15" s="187"/>
      <c r="L15" s="187"/>
    </row>
    <row r="16" spans="2:12" s="145" customFormat="1">
      <c r="B16" s="12" t="s">
        <v>494</v>
      </c>
      <c r="C16" s="236"/>
      <c r="D16" s="236"/>
      <c r="E16" s="236"/>
      <c r="F16" s="236"/>
      <c r="G16" s="236"/>
      <c r="H16" s="236"/>
      <c r="K16" s="187"/>
      <c r="L16" s="187"/>
    </row>
    <row r="17" spans="2:15" ht="18" customHeight="1">
      <c r="B17" s="249" t="s">
        <v>249</v>
      </c>
      <c r="C17" s="249"/>
      <c r="D17" s="249"/>
      <c r="E17" s="249"/>
      <c r="F17" s="249"/>
      <c r="G17" s="249"/>
      <c r="H17" s="249"/>
    </row>
    <row r="18" spans="2:15" ht="6.75" customHeight="1"/>
    <row r="19" spans="2:15" s="145" customFormat="1">
      <c r="B19" s="12" t="s">
        <v>496</v>
      </c>
      <c r="C19" s="33"/>
      <c r="D19" s="33"/>
      <c r="E19" s="33"/>
      <c r="F19" s="33"/>
      <c r="G19" s="33"/>
      <c r="H19" s="33"/>
      <c r="K19" s="187"/>
      <c r="L19" s="187"/>
    </row>
    <row r="20" spans="2:15" s="145" customFormat="1" ht="6.75" customHeight="1">
      <c r="B20" s="33"/>
      <c r="C20" s="33"/>
      <c r="D20" s="33"/>
      <c r="E20" s="33"/>
      <c r="F20" s="33"/>
      <c r="G20" s="33"/>
      <c r="H20" s="33"/>
      <c r="K20" s="187"/>
      <c r="L20" s="187"/>
    </row>
    <row r="21" spans="2:15" s="145" customFormat="1" ht="56.25" customHeight="1">
      <c r="B21" s="245" t="s">
        <v>504</v>
      </c>
      <c r="C21" s="245"/>
      <c r="D21" s="245"/>
      <c r="E21" s="245"/>
      <c r="F21" s="245"/>
      <c r="G21" s="245"/>
      <c r="H21" s="245"/>
      <c r="K21" s="187"/>
      <c r="L21" s="187"/>
      <c r="O21" s="145" t="s">
        <v>505</v>
      </c>
    </row>
    <row r="22" spans="2:15" s="238" customFormat="1" ht="16.5" customHeight="1">
      <c r="B22" s="247" t="s">
        <v>495</v>
      </c>
      <c r="C22" s="247"/>
      <c r="D22" s="247"/>
      <c r="E22" s="247"/>
      <c r="F22" s="247"/>
      <c r="G22" s="247"/>
      <c r="H22" s="247"/>
      <c r="K22" s="239"/>
      <c r="L22" s="239"/>
    </row>
    <row r="23" spans="2:15" s="145" customFormat="1" ht="6.75" customHeight="1">
      <c r="B23" s="235"/>
      <c r="C23" s="235"/>
      <c r="D23" s="235"/>
      <c r="E23" s="235"/>
      <c r="F23" s="235"/>
      <c r="G23" s="235"/>
      <c r="H23" s="235"/>
      <c r="K23" s="187"/>
      <c r="L23" s="187"/>
    </row>
    <row r="24" spans="2:15" ht="18">
      <c r="B24" s="91" t="s">
        <v>81</v>
      </c>
      <c r="C24" s="91" t="s">
        <v>80</v>
      </c>
      <c r="D24" s="91"/>
    </row>
    <row r="26" spans="2:15" s="145" customFormat="1">
      <c r="B26" s="12" t="s">
        <v>497</v>
      </c>
      <c r="K26" s="187"/>
      <c r="L26" s="187"/>
    </row>
    <row r="27" spans="2:15" ht="28.5" customHeight="1">
      <c r="B27" s="245" t="s">
        <v>79</v>
      </c>
      <c r="C27" s="245"/>
      <c r="D27" s="245"/>
      <c r="E27" s="245"/>
      <c r="F27" s="245"/>
      <c r="G27" s="245"/>
      <c r="H27" s="245"/>
    </row>
    <row r="28" spans="2:15" ht="6.75" customHeight="1">
      <c r="B28" s="106"/>
    </row>
    <row r="29" spans="2:15" ht="27" customHeight="1">
      <c r="B29" s="245" t="s">
        <v>78</v>
      </c>
      <c r="C29" s="245"/>
      <c r="D29" s="245"/>
      <c r="E29" s="245"/>
      <c r="F29" s="245"/>
      <c r="G29" s="245"/>
      <c r="H29" s="245"/>
    </row>
    <row r="30" spans="2:15" s="145" customFormat="1" ht="10.5" customHeight="1">
      <c r="B30" s="235"/>
      <c r="C30" s="235"/>
      <c r="D30" s="235"/>
      <c r="E30" s="235"/>
      <c r="F30" s="235"/>
      <c r="G30" s="235"/>
      <c r="H30" s="235"/>
      <c r="K30" s="187"/>
      <c r="L30" s="187"/>
    </row>
    <row r="31" spans="2:15" s="145" customFormat="1">
      <c r="B31" s="240" t="s">
        <v>498</v>
      </c>
      <c r="C31" s="235"/>
      <c r="D31" s="235"/>
      <c r="E31" s="235"/>
      <c r="F31" s="235"/>
      <c r="G31" s="235"/>
      <c r="H31" s="235"/>
      <c r="K31" s="187"/>
      <c r="L31" s="187"/>
    </row>
    <row r="32" spans="2:15" s="145" customFormat="1" ht="10.5" customHeight="1">
      <c r="B32" s="240"/>
      <c r="C32" s="235"/>
      <c r="D32" s="235"/>
      <c r="E32" s="235"/>
      <c r="F32" s="235"/>
      <c r="G32" s="235"/>
      <c r="H32" s="235"/>
      <c r="K32" s="187"/>
      <c r="L32" s="187"/>
    </row>
    <row r="33" spans="2:12" s="145" customFormat="1">
      <c r="B33" s="248" t="s">
        <v>503</v>
      </c>
      <c r="C33" s="248"/>
      <c r="D33" s="248"/>
      <c r="E33" s="248"/>
      <c r="F33" s="248"/>
      <c r="G33" s="248"/>
      <c r="H33" s="248"/>
      <c r="K33" s="187"/>
      <c r="L33" s="187"/>
    </row>
    <row r="34" spans="2:12" s="145" customFormat="1" ht="13.5" customHeight="1">
      <c r="B34" s="237"/>
      <c r="C34" s="237"/>
      <c r="D34" s="237"/>
      <c r="E34" s="237"/>
      <c r="F34" s="237"/>
      <c r="G34" s="237"/>
      <c r="H34" s="237"/>
      <c r="K34" s="187"/>
      <c r="L34" s="187"/>
    </row>
    <row r="35" spans="2:12" s="145" customFormat="1">
      <c r="B35" s="245" t="s">
        <v>499</v>
      </c>
      <c r="C35" s="245"/>
      <c r="D35" s="245"/>
      <c r="E35" s="245"/>
      <c r="F35" s="245"/>
      <c r="G35" s="245"/>
      <c r="H35" s="245"/>
      <c r="K35" s="187"/>
      <c r="L35" s="187"/>
    </row>
    <row r="36" spans="2:12" s="145" customFormat="1">
      <c r="B36" s="245" t="s">
        <v>500</v>
      </c>
      <c r="C36" s="245"/>
      <c r="D36" s="245"/>
      <c r="E36" s="245"/>
      <c r="F36" s="245"/>
      <c r="G36" s="245"/>
      <c r="H36" s="245"/>
      <c r="K36" s="187"/>
      <c r="L36" s="187"/>
    </row>
    <row r="37" spans="2:12" s="145" customFormat="1">
      <c r="B37" s="237"/>
      <c r="C37" s="237"/>
      <c r="D37" s="237"/>
      <c r="E37" s="237"/>
      <c r="F37" s="237"/>
      <c r="G37" s="237"/>
      <c r="H37" s="237"/>
      <c r="K37" s="187"/>
      <c r="L37" s="187"/>
    </row>
    <row r="38" spans="2:12" s="145" customFormat="1" ht="25.5" customHeight="1">
      <c r="B38" s="245" t="s">
        <v>501</v>
      </c>
      <c r="C38" s="245"/>
      <c r="D38" s="245"/>
      <c r="E38" s="245"/>
      <c r="F38" s="245"/>
      <c r="G38" s="245"/>
      <c r="H38" s="245"/>
      <c r="K38" s="187"/>
      <c r="L38" s="187"/>
    </row>
    <row r="39" spans="2:12" s="145" customFormat="1">
      <c r="B39" s="235"/>
      <c r="C39" s="235"/>
      <c r="D39" s="235"/>
      <c r="E39" s="235"/>
      <c r="F39" s="235"/>
      <c r="G39" s="235"/>
      <c r="H39" s="235"/>
      <c r="K39" s="187"/>
      <c r="L39" s="187"/>
    </row>
    <row r="40" spans="2:12" s="145" customFormat="1" ht="27.75" customHeight="1">
      <c r="B40" s="245" t="s">
        <v>502</v>
      </c>
      <c r="C40" s="245"/>
      <c r="D40" s="245"/>
      <c r="E40" s="245"/>
      <c r="F40" s="245"/>
      <c r="G40" s="245"/>
      <c r="H40" s="245"/>
      <c r="K40" s="187"/>
      <c r="L40" s="187"/>
    </row>
    <row r="41" spans="2:12" s="145" customFormat="1" ht="15" customHeight="1">
      <c r="B41" s="235"/>
      <c r="C41" s="235"/>
      <c r="D41" s="235"/>
      <c r="E41" s="235"/>
      <c r="F41" s="235"/>
      <c r="G41" s="235"/>
      <c r="H41" s="235"/>
      <c r="K41" s="187"/>
      <c r="L41" s="187"/>
    </row>
    <row r="42" spans="2:12" ht="15" customHeight="1">
      <c r="B42" s="91" t="s">
        <v>77</v>
      </c>
      <c r="C42" s="91" t="s">
        <v>87</v>
      </c>
      <c r="D42" s="91"/>
      <c r="E42" s="145"/>
      <c r="F42" s="145"/>
      <c r="G42" s="145"/>
      <c r="H42" s="145"/>
    </row>
    <row r="43" spans="2:12" ht="15" customHeight="1">
      <c r="B43" s="145"/>
      <c r="C43" s="145"/>
      <c r="D43" s="145"/>
      <c r="E43" s="145"/>
      <c r="F43" s="145"/>
      <c r="G43" s="145"/>
      <c r="H43" s="145"/>
    </row>
    <row r="44" spans="2:12">
      <c r="B44" s="12" t="s">
        <v>76</v>
      </c>
    </row>
    <row r="45" spans="2:12" ht="7.5" customHeight="1">
      <c r="B45" s="103"/>
    </row>
    <row r="46" spans="2:12" ht="31.5" customHeight="1">
      <c r="B46" s="249" t="s">
        <v>248</v>
      </c>
      <c r="C46" s="249"/>
      <c r="D46" s="249"/>
      <c r="E46" s="249"/>
      <c r="F46" s="249"/>
      <c r="G46" s="249"/>
      <c r="H46" s="249"/>
    </row>
    <row r="47" spans="2:12" ht="9" customHeight="1"/>
    <row r="48" spans="2:12">
      <c r="B48" s="12" t="s">
        <v>75</v>
      </c>
    </row>
    <row r="49" spans="2:12" ht="7.5" customHeight="1">
      <c r="B49" s="103"/>
    </row>
    <row r="50" spans="2:12" ht="39.75" customHeight="1">
      <c r="B50" s="245" t="s">
        <v>260</v>
      </c>
      <c r="C50" s="245"/>
      <c r="D50" s="245"/>
      <c r="E50" s="245"/>
      <c r="F50" s="245"/>
      <c r="G50" s="245"/>
      <c r="H50" s="245"/>
    </row>
    <row r="51" spans="2:12" s="145" customFormat="1" ht="15.75" customHeight="1">
      <c r="B51" s="245" t="s">
        <v>511</v>
      </c>
      <c r="C51" s="245"/>
      <c r="D51" s="245"/>
      <c r="E51" s="245"/>
      <c r="F51" s="245"/>
      <c r="G51" s="245"/>
      <c r="H51" s="245"/>
      <c r="K51" s="187"/>
      <c r="L51" s="187"/>
    </row>
    <row r="53" spans="2:12">
      <c r="B53" s="12" t="s">
        <v>74</v>
      </c>
      <c r="C53" s="12"/>
      <c r="D53" s="12"/>
    </row>
    <row r="54" spans="2:12">
      <c r="B54" s="5"/>
    </row>
    <row r="55" spans="2:12">
      <c r="B55" s="245" t="s">
        <v>73</v>
      </c>
      <c r="C55" s="245"/>
      <c r="D55" s="245"/>
      <c r="E55" s="245"/>
      <c r="F55" s="245"/>
      <c r="G55" s="245"/>
      <c r="H55" s="245"/>
    </row>
    <row r="56" spans="2:12">
      <c r="B56" s="106"/>
    </row>
    <row r="57" spans="2:12">
      <c r="B57" s="12" t="s">
        <v>72</v>
      </c>
      <c r="C57" s="103"/>
      <c r="D57" s="103"/>
    </row>
    <row r="58" spans="2:12">
      <c r="B58" s="106"/>
    </row>
    <row r="59" spans="2:12">
      <c r="B59" s="245" t="s">
        <v>71</v>
      </c>
      <c r="C59" s="245"/>
      <c r="D59" s="245"/>
      <c r="E59" s="245"/>
      <c r="F59" s="245"/>
      <c r="G59" s="245"/>
      <c r="H59" s="245"/>
    </row>
    <row r="60" spans="2:12">
      <c r="B60" s="106"/>
    </row>
    <row r="61" spans="2:12">
      <c r="B61" s="12" t="s">
        <v>70</v>
      </c>
      <c r="E61" s="103"/>
    </row>
    <row r="62" spans="2:12">
      <c r="B62" s="103"/>
    </row>
    <row r="63" spans="2:12" s="204" customFormat="1">
      <c r="B63" s="246" t="s">
        <v>488</v>
      </c>
      <c r="C63" s="246"/>
      <c r="D63" s="246"/>
      <c r="E63" s="246"/>
      <c r="F63" s="246"/>
      <c r="G63" s="246"/>
      <c r="H63" s="246"/>
      <c r="K63" s="205"/>
      <c r="L63" s="205"/>
    </row>
    <row r="64" spans="2:12" s="204" customFormat="1" ht="9" customHeight="1">
      <c r="B64" s="230"/>
      <c r="C64" s="230"/>
      <c r="D64" s="230"/>
      <c r="E64" s="230"/>
      <c r="F64" s="230"/>
      <c r="G64" s="230"/>
      <c r="H64" s="230"/>
      <c r="K64" s="205"/>
      <c r="L64" s="205"/>
    </row>
    <row r="65" spans="2:12" s="204" customFormat="1" ht="28.5" customHeight="1">
      <c r="B65" s="245" t="s">
        <v>489</v>
      </c>
      <c r="C65" s="245"/>
      <c r="D65" s="245"/>
      <c r="E65" s="245"/>
      <c r="F65" s="245"/>
      <c r="G65" s="245"/>
      <c r="H65" s="245"/>
      <c r="K65" s="205"/>
      <c r="L65" s="205"/>
    </row>
    <row r="66" spans="2:12" s="204" customFormat="1">
      <c r="B66" s="230"/>
      <c r="C66" s="230"/>
      <c r="D66" s="230"/>
      <c r="E66" s="230"/>
      <c r="F66" s="230"/>
      <c r="G66" s="230"/>
      <c r="H66" s="230"/>
      <c r="K66" s="205"/>
      <c r="L66" s="205"/>
    </row>
    <row r="67" spans="2:12" s="204" customFormat="1">
      <c r="B67" s="229" t="s">
        <v>490</v>
      </c>
      <c r="C67" s="230"/>
      <c r="D67" s="230"/>
      <c r="E67" s="230"/>
      <c r="F67" s="230"/>
      <c r="G67" s="230"/>
      <c r="H67" s="230"/>
      <c r="K67" s="205"/>
      <c r="L67" s="205"/>
    </row>
    <row r="68" spans="2:12" s="204" customFormat="1" ht="8.25" customHeight="1">
      <c r="B68" s="230"/>
      <c r="C68" s="230"/>
      <c r="D68" s="230"/>
      <c r="E68" s="230"/>
      <c r="F68" s="230"/>
      <c r="G68" s="230"/>
      <c r="H68" s="230"/>
      <c r="K68" s="205"/>
      <c r="L68" s="205"/>
    </row>
    <row r="69" spans="2:12" s="204" customFormat="1" ht="29.25" customHeight="1">
      <c r="B69" s="245" t="s">
        <v>491</v>
      </c>
      <c r="C69" s="245"/>
      <c r="D69" s="245"/>
      <c r="E69" s="245"/>
      <c r="F69" s="245"/>
      <c r="G69" s="245"/>
      <c r="H69" s="245"/>
      <c r="K69" s="205"/>
      <c r="L69" s="205"/>
    </row>
    <row r="70" spans="2:12" s="204" customFormat="1">
      <c r="B70" s="201"/>
      <c r="C70" s="201"/>
      <c r="D70" s="201"/>
      <c r="E70" s="201"/>
      <c r="F70" s="201"/>
      <c r="G70" s="201"/>
      <c r="H70" s="201"/>
      <c r="K70" s="205"/>
      <c r="L70" s="205"/>
    </row>
    <row r="71" spans="2:12">
      <c r="B71" s="12" t="s">
        <v>69</v>
      </c>
      <c r="C71" s="12"/>
      <c r="D71" s="12"/>
    </row>
    <row r="72" spans="2:12">
      <c r="B72" s="12"/>
    </row>
    <row r="73" spans="2:12">
      <c r="B73" s="245" t="s">
        <v>68</v>
      </c>
      <c r="C73" s="245"/>
      <c r="D73" s="245"/>
      <c r="E73" s="245"/>
      <c r="F73" s="245"/>
      <c r="G73" s="245"/>
      <c r="H73" s="245"/>
    </row>
    <row r="75" spans="2:12">
      <c r="B75" s="129" t="s">
        <v>89</v>
      </c>
    </row>
    <row r="77" spans="2:12">
      <c r="B77" s="248" t="s">
        <v>67</v>
      </c>
      <c r="C77" s="248"/>
      <c r="D77" s="248"/>
      <c r="E77" s="248"/>
      <c r="F77" s="248"/>
      <c r="G77" s="248"/>
      <c r="H77" s="248"/>
    </row>
    <row r="78" spans="2:12">
      <c r="B78" s="106"/>
    </row>
    <row r="79" spans="2:12">
      <c r="B79" s="251" t="s">
        <v>66</v>
      </c>
      <c r="C79" s="251"/>
      <c r="D79" s="251"/>
      <c r="E79" s="251"/>
      <c r="F79" s="251"/>
      <c r="G79" s="251"/>
      <c r="H79" s="251"/>
    </row>
    <row r="80" spans="2:12" ht="30" customHeight="1">
      <c r="B80" s="249" t="s">
        <v>250</v>
      </c>
      <c r="C80" s="249"/>
      <c r="D80" s="249"/>
      <c r="E80" s="249"/>
      <c r="F80" s="249"/>
      <c r="G80" s="249"/>
      <c r="H80" s="249"/>
    </row>
    <row r="82" spans="2:12">
      <c r="B82" s="251" t="s">
        <v>65</v>
      </c>
      <c r="C82" s="251"/>
      <c r="D82" s="251"/>
      <c r="E82" s="251"/>
      <c r="F82" s="251"/>
      <c r="G82" s="251"/>
      <c r="H82" s="251"/>
    </row>
    <row r="83" spans="2:12">
      <c r="B83" s="106"/>
    </row>
    <row r="84" spans="2:12">
      <c r="B84" s="245" t="s">
        <v>111</v>
      </c>
      <c r="C84" s="245"/>
      <c r="D84" s="245"/>
      <c r="E84" s="245"/>
      <c r="F84" s="245"/>
      <c r="G84" s="245"/>
      <c r="H84" s="245"/>
    </row>
    <row r="85" spans="2:12" s="145" customFormat="1">
      <c r="B85" s="103"/>
      <c r="K85" s="187"/>
      <c r="L85" s="187"/>
    </row>
    <row r="86" spans="2:12">
      <c r="B86" s="251" t="s">
        <v>64</v>
      </c>
      <c r="C86" s="251"/>
      <c r="D86" s="251"/>
      <c r="E86" s="251"/>
      <c r="F86" s="251"/>
      <c r="G86" s="251"/>
      <c r="H86" s="251"/>
    </row>
    <row r="87" spans="2:12">
      <c r="B87" s="103"/>
    </row>
    <row r="88" spans="2:12" ht="29.25" customHeight="1">
      <c r="B88" s="247" t="s">
        <v>63</v>
      </c>
      <c r="C88" s="247"/>
      <c r="D88" s="247"/>
      <c r="E88" s="247"/>
      <c r="F88" s="247"/>
      <c r="G88" s="247"/>
      <c r="H88" s="247"/>
    </row>
    <row r="89" spans="2:12">
      <c r="B89" s="106"/>
    </row>
    <row r="90" spans="2:12">
      <c r="B90" s="248" t="s">
        <v>62</v>
      </c>
      <c r="C90" s="248"/>
      <c r="D90" s="248"/>
      <c r="E90" s="248"/>
      <c r="F90" s="248"/>
      <c r="G90" s="248"/>
      <c r="H90" s="248"/>
    </row>
    <row r="91" spans="2:12">
      <c r="B91" s="106"/>
    </row>
    <row r="92" spans="2:12">
      <c r="B92" s="104" t="s">
        <v>61</v>
      </c>
    </row>
    <row r="93" spans="2:12">
      <c r="B93" s="248" t="s">
        <v>59</v>
      </c>
      <c r="C93" s="248"/>
      <c r="D93" s="248"/>
      <c r="E93" s="248"/>
      <c r="F93" s="248"/>
      <c r="G93" s="248"/>
      <c r="H93" s="248"/>
    </row>
    <row r="94" spans="2:12">
      <c r="B94" s="105"/>
    </row>
    <row r="95" spans="2:12">
      <c r="B95" s="104" t="s">
        <v>60</v>
      </c>
    </row>
    <row r="96" spans="2:12">
      <c r="B96" s="248" t="s">
        <v>59</v>
      </c>
      <c r="C96" s="248"/>
      <c r="D96" s="248"/>
      <c r="E96" s="248"/>
      <c r="F96" s="248"/>
      <c r="G96" s="248"/>
      <c r="H96" s="248"/>
    </row>
    <row r="98" spans="2:19" ht="18">
      <c r="B98" s="91" t="s">
        <v>58</v>
      </c>
      <c r="C98" s="91" t="s">
        <v>57</v>
      </c>
      <c r="D98" s="91"/>
    </row>
    <row r="100" spans="2:19" ht="27.75" customHeight="1">
      <c r="B100" s="249" t="s">
        <v>110</v>
      </c>
      <c r="C100" s="249"/>
      <c r="D100" s="249"/>
      <c r="E100" s="249"/>
      <c r="F100" s="249"/>
      <c r="G100" s="249"/>
      <c r="H100" s="249"/>
    </row>
    <row r="102" spans="2:19" ht="18">
      <c r="B102" s="91" t="s">
        <v>56</v>
      </c>
      <c r="C102" s="91" t="s">
        <v>55</v>
      </c>
      <c r="D102" s="91"/>
    </row>
    <row r="104" spans="2:19">
      <c r="B104" s="12" t="s">
        <v>54</v>
      </c>
    </row>
    <row r="105" spans="2:19">
      <c r="B105" s="12"/>
    </row>
    <row r="106" spans="2:19">
      <c r="B106" s="98" t="s">
        <v>40</v>
      </c>
      <c r="C106" s="100" t="s">
        <v>257</v>
      </c>
      <c r="D106" s="145"/>
      <c r="E106" s="100" t="s">
        <v>118</v>
      </c>
    </row>
    <row r="107" spans="2:19" s="145" customFormat="1">
      <c r="B107" s="99" t="s">
        <v>108</v>
      </c>
      <c r="C107" s="151">
        <v>461380</v>
      </c>
      <c r="E107" s="151">
        <v>56407</v>
      </c>
      <c r="K107" s="187"/>
      <c r="L107" s="187"/>
    </row>
    <row r="108" spans="2:19">
      <c r="B108" s="99" t="s">
        <v>115</v>
      </c>
      <c r="C108" s="151">
        <v>2206</v>
      </c>
      <c r="D108" s="145"/>
      <c r="E108" s="151">
        <v>0</v>
      </c>
    </row>
    <row r="109" spans="2:19" s="92" customFormat="1" ht="15.75" thickBot="1">
      <c r="B109" s="94" t="s">
        <v>492</v>
      </c>
      <c r="C109" s="135">
        <f>SUM(C107:C108)</f>
        <v>463586</v>
      </c>
      <c r="D109" s="145"/>
      <c r="E109" s="135">
        <f>SUM(E107:E108)</f>
        <v>56407</v>
      </c>
      <c r="K109" s="189">
        <f>+C109-'1 - EEFF FONDO'!F18</f>
        <v>0</v>
      </c>
      <c r="L109" s="189">
        <f>+E109-'1 - EEFF FONDO'!$H$18</f>
        <v>0</v>
      </c>
      <c r="R109" s="116">
        <f>+C109-'1 - EEFF FONDO'!F18</f>
        <v>0</v>
      </c>
      <c r="S109" s="116">
        <f>+E109-'1 - EEFF FONDO'!H18</f>
        <v>0</v>
      </c>
    </row>
    <row r="110" spans="2:19" s="92" customFormat="1" ht="15.75" thickTop="1">
      <c r="B110" s="101"/>
      <c r="C110" s="6"/>
      <c r="D110" s="145"/>
      <c r="E110" s="6"/>
      <c r="K110" s="189"/>
      <c r="L110" s="189"/>
    </row>
    <row r="111" spans="2:19" s="92" customFormat="1">
      <c r="B111" s="101" t="s">
        <v>53</v>
      </c>
      <c r="C111" s="101"/>
      <c r="D111" s="145"/>
      <c r="E111" s="102"/>
      <c r="F111" s="102"/>
      <c r="K111" s="189"/>
      <c r="L111" s="189"/>
    </row>
    <row r="112" spans="2:19" ht="8.25" customHeight="1"/>
    <row r="113" spans="2:17" s="122" customFormat="1">
      <c r="B113" s="134" t="s">
        <v>112</v>
      </c>
      <c r="C113" s="123"/>
      <c r="D113" s="123"/>
      <c r="E113" s="123"/>
      <c r="F113" s="124"/>
      <c r="G113" s="123"/>
      <c r="H113" s="123"/>
      <c r="I113" s="125"/>
      <c r="J113" s="125"/>
      <c r="K113" s="125"/>
      <c r="L113" s="125"/>
      <c r="M113" s="126"/>
      <c r="N113" s="127"/>
      <c r="O113" s="128"/>
      <c r="P113" s="128"/>
      <c r="Q113" s="128"/>
    </row>
    <row r="114" spans="2:17" s="122" customFormat="1" ht="12.75">
      <c r="B114" s="119"/>
      <c r="C114" s="123"/>
      <c r="D114" s="123"/>
      <c r="E114" s="123"/>
      <c r="F114" s="124"/>
      <c r="G114" s="123"/>
      <c r="H114" s="123"/>
      <c r="I114" s="125"/>
      <c r="J114" s="125"/>
      <c r="K114" s="125"/>
      <c r="L114" s="125"/>
      <c r="M114" s="126"/>
      <c r="N114" s="127"/>
      <c r="O114" s="128"/>
      <c r="P114" s="128"/>
      <c r="Q114" s="128"/>
    </row>
    <row r="115" spans="2:17" s="145" customFormat="1">
      <c r="B115" s="101" t="s">
        <v>253</v>
      </c>
      <c r="K115" s="187"/>
      <c r="L115" s="187"/>
    </row>
    <row r="116" spans="2:17" s="145" customFormat="1">
      <c r="B116" s="101"/>
      <c r="K116" s="187"/>
      <c r="L116" s="187"/>
    </row>
    <row r="117" spans="2:17" s="145" customFormat="1">
      <c r="B117" s="98" t="s">
        <v>40</v>
      </c>
      <c r="C117" s="100" t="str">
        <f>+$C$106</f>
        <v>31.03.2025</v>
      </c>
      <c r="E117" s="100" t="str">
        <f>+$E$106</f>
        <v>31.12.2024</v>
      </c>
      <c r="K117" s="187"/>
      <c r="L117" s="187"/>
    </row>
    <row r="118" spans="2:17" s="145" customFormat="1">
      <c r="B118" s="99" t="s">
        <v>261</v>
      </c>
      <c r="C118" s="151">
        <v>2000000</v>
      </c>
      <c r="E118" s="151">
        <v>0</v>
      </c>
      <c r="K118" s="187"/>
      <c r="L118" s="187"/>
    </row>
    <row r="119" spans="2:17" s="145" customFormat="1">
      <c r="B119" s="99" t="s">
        <v>49</v>
      </c>
      <c r="C119" s="151">
        <v>8383</v>
      </c>
      <c r="E119" s="151">
        <v>775</v>
      </c>
      <c r="K119" s="187"/>
      <c r="L119" s="187"/>
    </row>
    <row r="120" spans="2:17" s="145" customFormat="1" ht="15.75" thickBot="1">
      <c r="B120" s="94" t="s">
        <v>492</v>
      </c>
      <c r="C120" s="135">
        <f>SUM(C118:C119)</f>
        <v>2008383</v>
      </c>
      <c r="D120" s="113"/>
      <c r="E120" s="135">
        <f>SUM(E118:E119)</f>
        <v>775</v>
      </c>
      <c r="K120" s="187">
        <f>+C120-'1 - EEFF FONDO'!$F$20</f>
        <v>0</v>
      </c>
      <c r="L120" s="187">
        <f>+E120-'1 - EEFF FONDO'!H20</f>
        <v>0</v>
      </c>
    </row>
    <row r="121" spans="2:17" ht="15.75" thickTop="1">
      <c r="B121" s="94"/>
      <c r="C121" s="136"/>
      <c r="D121" s="113"/>
      <c r="E121" s="112"/>
    </row>
    <row r="122" spans="2:17" s="145" customFormat="1">
      <c r="B122" s="101" t="s">
        <v>481</v>
      </c>
      <c r="D122" s="113"/>
      <c r="E122" s="112"/>
      <c r="K122" s="187"/>
      <c r="L122" s="187"/>
    </row>
    <row r="123" spans="2:17" s="145" customFormat="1">
      <c r="B123" s="101"/>
      <c r="D123" s="113"/>
      <c r="E123" s="112"/>
      <c r="K123" s="187"/>
      <c r="L123" s="187"/>
    </row>
    <row r="124" spans="2:17" s="145" customFormat="1">
      <c r="B124" s="98" t="s">
        <v>40</v>
      </c>
      <c r="C124" s="100" t="str">
        <f>+$C$106</f>
        <v>31.03.2025</v>
      </c>
      <c r="D124" s="179"/>
      <c r="E124" s="100" t="str">
        <f>+$E$106</f>
        <v>31.12.2024</v>
      </c>
      <c r="K124" s="187"/>
      <c r="L124" s="187"/>
    </row>
    <row r="125" spans="2:17" s="145" customFormat="1">
      <c r="B125" s="99" t="s">
        <v>482</v>
      </c>
      <c r="C125" s="178">
        <v>1913</v>
      </c>
      <c r="D125" s="178"/>
      <c r="E125" s="178">
        <v>3237</v>
      </c>
      <c r="K125" s="187"/>
      <c r="L125" s="187"/>
    </row>
    <row r="126" spans="2:17" s="145" customFormat="1" ht="15.75" thickBot="1">
      <c r="B126" s="94" t="s">
        <v>492</v>
      </c>
      <c r="C126" s="180">
        <f>+C125</f>
        <v>1913</v>
      </c>
      <c r="D126" s="177"/>
      <c r="E126" s="180">
        <f>SUM(E125)</f>
        <v>3237</v>
      </c>
      <c r="K126" s="187">
        <f>+C126-'1 - EEFF FONDO'!$F$21</f>
        <v>0</v>
      </c>
      <c r="L126" s="187">
        <f>+E126-'1 - EEFF FONDO'!H21</f>
        <v>0</v>
      </c>
    </row>
    <row r="127" spans="2:17" s="145" customFormat="1" ht="15.75" thickTop="1">
      <c r="B127" s="94"/>
      <c r="C127" s="136"/>
      <c r="D127" s="113"/>
      <c r="E127" s="112"/>
      <c r="K127" s="187"/>
      <c r="L127" s="187"/>
    </row>
    <row r="128" spans="2:17">
      <c r="B128" s="101" t="s">
        <v>483</v>
      </c>
      <c r="D128" s="113"/>
      <c r="E128" s="112"/>
    </row>
    <row r="129" spans="2:12">
      <c r="B129" s="101"/>
      <c r="D129" s="113"/>
      <c r="E129" s="112"/>
    </row>
    <row r="130" spans="2:12">
      <c r="B130" s="98" t="s">
        <v>40</v>
      </c>
      <c r="C130" s="100" t="str">
        <f>+$C$106</f>
        <v>31.03.2025</v>
      </c>
      <c r="D130" s="179"/>
      <c r="E130" s="100" t="str">
        <f>+$E$106</f>
        <v>31.12.2024</v>
      </c>
    </row>
    <row r="131" spans="2:12">
      <c r="B131" s="99" t="s">
        <v>109</v>
      </c>
      <c r="C131" s="178">
        <v>28431</v>
      </c>
      <c r="D131" s="178"/>
      <c r="E131" s="178">
        <v>5243</v>
      </c>
    </row>
    <row r="132" spans="2:12" ht="15.75" thickBot="1">
      <c r="B132" s="94" t="s">
        <v>48</v>
      </c>
      <c r="C132" s="180">
        <f>+C131</f>
        <v>28431</v>
      </c>
      <c r="D132" s="177"/>
      <c r="E132" s="180">
        <f>SUM(E131)</f>
        <v>5243</v>
      </c>
      <c r="K132" s="187">
        <f>+C132-'1 - EEFF FONDO'!F25</f>
        <v>0</v>
      </c>
      <c r="L132" s="187">
        <f>+E132-'1 - EEFF FONDO'!$H$25</f>
        <v>0</v>
      </c>
    </row>
    <row r="133" spans="2:12" ht="15" customHeight="1" thickTop="1">
      <c r="B133" s="94"/>
      <c r="C133" s="136"/>
      <c r="D133" s="113"/>
      <c r="E133" s="112"/>
    </row>
    <row r="134" spans="2:12" s="145" customFormat="1" ht="15" customHeight="1">
      <c r="B134" s="101" t="s">
        <v>484</v>
      </c>
      <c r="D134" s="113"/>
      <c r="E134" s="112"/>
      <c r="G134" s="137"/>
      <c r="K134" s="187"/>
      <c r="L134" s="187"/>
    </row>
    <row r="135" spans="2:12" s="145" customFormat="1" ht="6.75" customHeight="1">
      <c r="B135" s="101"/>
      <c r="D135" s="113"/>
      <c r="E135" s="112"/>
      <c r="G135" s="137"/>
      <c r="K135" s="187"/>
      <c r="L135" s="187"/>
    </row>
    <row r="136" spans="2:12" s="145" customFormat="1">
      <c r="B136" s="193" t="s">
        <v>40</v>
      </c>
      <c r="C136" s="100" t="str">
        <f>+$C$106</f>
        <v>31.03.2025</v>
      </c>
      <c r="D136" s="113"/>
      <c r="E136" s="100" t="str">
        <f>+$E$106</f>
        <v>31.12.2024</v>
      </c>
      <c r="G136" s="137"/>
      <c r="K136" s="187"/>
      <c r="L136" s="187"/>
    </row>
    <row r="137" spans="2:12" s="145" customFormat="1">
      <c r="B137" s="194" t="s">
        <v>124</v>
      </c>
      <c r="C137" s="151">
        <v>133365</v>
      </c>
      <c r="D137" s="113"/>
      <c r="E137" s="151">
        <v>109376</v>
      </c>
      <c r="G137" s="137"/>
      <c r="K137" s="187"/>
      <c r="L137" s="187"/>
    </row>
    <row r="138" spans="2:12" s="145" customFormat="1" ht="15.75" thickBot="1">
      <c r="B138" s="94" t="s">
        <v>48</v>
      </c>
      <c r="C138" s="135">
        <f>SUM(C137)</f>
        <v>133365</v>
      </c>
      <c r="D138" s="113"/>
      <c r="E138" s="135">
        <f>SUM(E137)</f>
        <v>109376</v>
      </c>
      <c r="G138" s="137"/>
      <c r="K138" s="187">
        <f>+C138-'1 - EEFF FONDO'!F26</f>
        <v>0</v>
      </c>
      <c r="L138" s="187">
        <f>+E138-'1 - EEFF FONDO'!H26</f>
        <v>0</v>
      </c>
    </row>
    <row r="139" spans="2:12" s="145" customFormat="1" ht="15.75" thickTop="1">
      <c r="B139" s="94"/>
      <c r="C139" s="136"/>
      <c r="D139" s="113"/>
      <c r="E139" s="112"/>
      <c r="G139" s="137"/>
      <c r="K139" s="187"/>
      <c r="L139" s="187"/>
    </row>
    <row r="140" spans="2:12" s="145" customFormat="1">
      <c r="B140" s="219" t="s">
        <v>485</v>
      </c>
      <c r="D140" s="113"/>
      <c r="E140" s="112"/>
      <c r="G140" s="137"/>
      <c r="K140" s="187"/>
      <c r="L140" s="187"/>
    </row>
    <row r="141" spans="2:12" s="145" customFormat="1" ht="7.5" customHeight="1">
      <c r="D141" s="113"/>
      <c r="E141" s="112"/>
      <c r="G141" s="137"/>
      <c r="K141" s="187"/>
      <c r="L141" s="187"/>
    </row>
    <row r="142" spans="2:12" s="145" customFormat="1">
      <c r="B142" s="219" t="s">
        <v>40</v>
      </c>
      <c r="C142" s="220" t="str">
        <f>+C136</f>
        <v>31.03.2025</v>
      </c>
      <c r="D142" s="113"/>
      <c r="E142" s="220" t="s">
        <v>477</v>
      </c>
      <c r="G142" s="137"/>
      <c r="K142" s="187"/>
      <c r="L142" s="187"/>
    </row>
    <row r="143" spans="2:12" s="145" customFormat="1">
      <c r="B143" s="221" t="s">
        <v>474</v>
      </c>
      <c r="C143" s="222">
        <v>2187.4</v>
      </c>
      <c r="D143" s="113"/>
      <c r="E143" s="222">
        <v>0</v>
      </c>
      <c r="G143" s="137"/>
      <c r="K143" s="187"/>
      <c r="L143" s="187"/>
    </row>
    <row r="144" spans="2:12" s="145" customFormat="1">
      <c r="B144" s="221" t="s">
        <v>262</v>
      </c>
      <c r="C144" s="222">
        <v>732.47</v>
      </c>
      <c r="D144" s="113"/>
      <c r="E144" s="222">
        <v>0</v>
      </c>
      <c r="G144" s="137"/>
      <c r="K144" s="187"/>
      <c r="L144" s="187"/>
    </row>
    <row r="145" spans="1:13" s="145" customFormat="1">
      <c r="B145" s="221" t="s">
        <v>263</v>
      </c>
      <c r="C145" s="222">
        <v>286.7</v>
      </c>
      <c r="D145" s="113"/>
      <c r="E145" s="222">
        <v>0</v>
      </c>
      <c r="G145" s="137"/>
      <c r="K145" s="187"/>
      <c r="L145" s="187"/>
    </row>
    <row r="146" spans="1:13" s="145" customFormat="1">
      <c r="B146" s="221" t="s">
        <v>265</v>
      </c>
      <c r="C146" s="222">
        <v>118.58</v>
      </c>
      <c r="D146" s="113"/>
      <c r="E146" s="222">
        <v>0</v>
      </c>
      <c r="G146" s="137"/>
      <c r="K146" s="187"/>
      <c r="L146" s="187"/>
    </row>
    <row r="147" spans="1:13" s="145" customFormat="1">
      <c r="B147" s="221" t="s">
        <v>264</v>
      </c>
      <c r="C147" s="222">
        <v>167.85</v>
      </c>
      <c r="D147" s="113"/>
      <c r="E147" s="222">
        <v>0</v>
      </c>
      <c r="G147" s="137"/>
      <c r="K147" s="187"/>
      <c r="L147" s="187"/>
    </row>
    <row r="148" spans="1:13" s="145" customFormat="1" ht="15.75" thickBot="1">
      <c r="B148" s="223" t="s">
        <v>48</v>
      </c>
      <c r="C148" s="224">
        <f>SUM(C143:C147)</f>
        <v>3492.9999999999995</v>
      </c>
      <c r="D148" s="113"/>
      <c r="E148" s="224">
        <f>SUM(E143:E147)</f>
        <v>0</v>
      </c>
      <c r="G148" s="137"/>
      <c r="K148" s="225">
        <f>+C148+'2 - EERR FONDO'!F26</f>
        <v>0</v>
      </c>
      <c r="L148" s="225">
        <f>+E148+'2 - EERR FONDO'!H26</f>
        <v>0</v>
      </c>
    </row>
    <row r="149" spans="1:13" s="145" customFormat="1" ht="15.75" thickTop="1">
      <c r="B149" s="94"/>
      <c r="C149" s="136"/>
      <c r="D149" s="113"/>
      <c r="E149" s="112"/>
      <c r="G149" s="137"/>
      <c r="K149" s="187"/>
      <c r="L149" s="187"/>
    </row>
    <row r="150" spans="1:13" s="145" customFormat="1">
      <c r="B150" s="94"/>
      <c r="C150" s="136"/>
      <c r="D150" s="113"/>
      <c r="E150" s="112"/>
      <c r="G150" s="137"/>
      <c r="K150" s="187"/>
      <c r="L150" s="187"/>
    </row>
    <row r="151" spans="1:13" ht="18">
      <c r="B151" s="91" t="s">
        <v>47</v>
      </c>
      <c r="C151" s="91" t="s">
        <v>46</v>
      </c>
    </row>
    <row r="153" spans="1:13" ht="38.25">
      <c r="B153" s="97"/>
      <c r="C153" s="96" t="s">
        <v>45</v>
      </c>
      <c r="D153" s="96"/>
      <c r="E153" s="96" t="s">
        <v>44</v>
      </c>
      <c r="F153" s="96" t="s">
        <v>43</v>
      </c>
      <c r="K153"/>
      <c r="M153" s="187"/>
    </row>
    <row r="154" spans="1:13">
      <c r="B154" s="94" t="s">
        <v>269</v>
      </c>
      <c r="C154" s="95"/>
      <c r="D154" s="95"/>
      <c r="E154" s="95"/>
      <c r="F154" s="95"/>
      <c r="G154" s="145"/>
      <c r="K154"/>
      <c r="M154" s="187"/>
    </row>
    <row r="155" spans="1:13">
      <c r="B155" s="93" t="s">
        <v>266</v>
      </c>
      <c r="C155" s="181">
        <v>1010.6151</v>
      </c>
      <c r="D155" s="120"/>
      <c r="E155" s="120">
        <v>13849455</v>
      </c>
      <c r="F155" s="120">
        <v>133</v>
      </c>
      <c r="G155" s="145"/>
      <c r="K155"/>
      <c r="M155" s="187"/>
    </row>
    <row r="156" spans="1:13">
      <c r="B156" s="93" t="s">
        <v>267</v>
      </c>
      <c r="C156" s="181">
        <v>1014.5934</v>
      </c>
      <c r="D156" s="120"/>
      <c r="E156" s="120">
        <v>22222703</v>
      </c>
      <c r="F156" s="120">
        <v>177</v>
      </c>
      <c r="G156" s="145"/>
      <c r="K156"/>
      <c r="M156" s="187"/>
    </row>
    <row r="157" spans="1:13" s="145" customFormat="1">
      <c r="B157" s="93" t="s">
        <v>268</v>
      </c>
      <c r="C157" s="202">
        <v>1018.8307291383908</v>
      </c>
      <c r="D157" s="121"/>
      <c r="E157" s="121">
        <v>40061073</v>
      </c>
      <c r="F157" s="203">
        <v>249</v>
      </c>
      <c r="K157" s="226">
        <f>+C157-'1 - EEFF FONDO'!F36</f>
        <v>0</v>
      </c>
      <c r="L157" s="187">
        <f>+'1 - EEFF FONDO'!F34-'5 - NOTAS FONDO'!E157</f>
        <v>0</v>
      </c>
      <c r="M157" s="187"/>
    </row>
    <row r="158" spans="1:13" s="145" customFormat="1">
      <c r="K158" s="187"/>
      <c r="L158" s="187"/>
    </row>
    <row r="159" spans="1:13" s="145" customFormat="1" ht="18">
      <c r="A159" s="196"/>
      <c r="B159" s="197" t="s">
        <v>42</v>
      </c>
      <c r="C159" s="197" t="s">
        <v>487</v>
      </c>
      <c r="D159" s="196"/>
      <c r="E159" s="196"/>
      <c r="F159" s="196"/>
      <c r="G159" s="196"/>
      <c r="H159" s="196"/>
    </row>
    <row r="160" spans="1:13" s="145" customFormat="1">
      <c r="A160" s="196"/>
      <c r="B160" s="196"/>
      <c r="C160" s="196"/>
      <c r="D160" s="196"/>
      <c r="E160" s="196"/>
      <c r="F160" s="196"/>
      <c r="G160" s="196"/>
      <c r="H160" s="196"/>
    </row>
    <row r="161" spans="1:8" s="145" customFormat="1" ht="43.5" customHeight="1">
      <c r="A161" s="196"/>
      <c r="B161" s="250" t="s">
        <v>270</v>
      </c>
      <c r="C161" s="250"/>
      <c r="D161" s="250"/>
      <c r="E161" s="250"/>
      <c r="F161" s="250"/>
      <c r="G161" s="250"/>
      <c r="H161" s="250"/>
    </row>
  </sheetData>
  <sortState ref="B112:C116">
    <sortCondition descending="1" ref="C112:C116"/>
  </sortState>
  <mergeCells count="33">
    <mergeCell ref="B69:H69"/>
    <mergeCell ref="B161:H161"/>
    <mergeCell ref="B93:H93"/>
    <mergeCell ref="B96:H96"/>
    <mergeCell ref="B77:H77"/>
    <mergeCell ref="B79:H79"/>
    <mergeCell ref="B80:H80"/>
    <mergeCell ref="B82:H82"/>
    <mergeCell ref="B84:H84"/>
    <mergeCell ref="B86:H86"/>
    <mergeCell ref="B88:H88"/>
    <mergeCell ref="B90:H90"/>
    <mergeCell ref="B73:H73"/>
    <mergeCell ref="B100:H100"/>
    <mergeCell ref="B13:H13"/>
    <mergeCell ref="B14:H14"/>
    <mergeCell ref="B17:H17"/>
    <mergeCell ref="B27:H27"/>
    <mergeCell ref="B29:H29"/>
    <mergeCell ref="B55:H55"/>
    <mergeCell ref="B59:H59"/>
    <mergeCell ref="B63:H63"/>
    <mergeCell ref="B65:H65"/>
    <mergeCell ref="B21:H21"/>
    <mergeCell ref="B22:H22"/>
    <mergeCell ref="B33:H33"/>
    <mergeCell ref="B35:H35"/>
    <mergeCell ref="B36:H36"/>
    <mergeCell ref="B40:H40"/>
    <mergeCell ref="B51:H51"/>
    <mergeCell ref="B46:H46"/>
    <mergeCell ref="B38:H38"/>
    <mergeCell ref="B50:H50"/>
  </mergeCells>
  <hyperlinks>
    <hyperlink ref="B113" location="'5.2 - NOTA INVERSIONES'!A1" display="5.2 - NOTA INVERSIONES'"/>
  </hyperlinks>
  <pageMargins left="0.7" right="0.7" top="0.75" bottom="0.75" header="0.3" footer="0.3"/>
  <pageSetup scale="64" fitToHeight="2" orientation="portrait" r:id="rId1"/>
  <rowBreaks count="2" manualBreakCount="2">
    <brk id="78" max="8" man="1"/>
    <brk id="149"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R240"/>
  <sheetViews>
    <sheetView showGridLines="0" view="pageBreakPreview" zoomScaleNormal="100" zoomScaleSheetLayoutView="100" workbookViewId="0">
      <selection activeCell="E20" sqref="E20"/>
    </sheetView>
  </sheetViews>
  <sheetFormatPr baseColWidth="10" defaultRowHeight="15"/>
  <cols>
    <col min="1" max="1" width="2.7109375" customWidth="1"/>
    <col min="2" max="2" width="31.85546875" customWidth="1"/>
    <col min="3" max="3" width="17.42578125" customWidth="1"/>
    <col min="4" max="4" width="11.140625" customWidth="1"/>
    <col min="5" max="5" width="44" customWidth="1"/>
    <col min="6" max="6" width="16.140625" customWidth="1"/>
    <col min="10" max="10" width="14.7109375" bestFit="1" customWidth="1"/>
    <col min="11" max="11" width="12.140625" customWidth="1"/>
    <col min="14" max="14" width="12.140625" customWidth="1"/>
    <col min="15" max="15" width="10.85546875" bestFit="1" customWidth="1"/>
    <col min="16" max="16" width="2.85546875" customWidth="1"/>
  </cols>
  <sheetData>
    <row r="2" spans="2:18">
      <c r="B2" s="101" t="s">
        <v>53</v>
      </c>
    </row>
    <row r="4" spans="2:18" s="143" customFormat="1" ht="33.75">
      <c r="B4" s="139" t="s">
        <v>97</v>
      </c>
      <c r="C4" s="139" t="s">
        <v>98</v>
      </c>
      <c r="D4" s="139" t="s">
        <v>99</v>
      </c>
      <c r="E4" s="139" t="s">
        <v>52</v>
      </c>
      <c r="F4" s="139" t="s">
        <v>100</v>
      </c>
      <c r="G4" s="139" t="s">
        <v>116</v>
      </c>
      <c r="H4" s="139" t="s">
        <v>51</v>
      </c>
      <c r="I4" s="139" t="s">
        <v>101</v>
      </c>
      <c r="J4" s="139" t="s">
        <v>102</v>
      </c>
      <c r="K4" s="139" t="s">
        <v>103</v>
      </c>
      <c r="L4" s="140" t="s">
        <v>104</v>
      </c>
      <c r="M4" s="141" t="s">
        <v>105</v>
      </c>
      <c r="N4" s="141" t="s">
        <v>106</v>
      </c>
      <c r="O4" s="141" t="s">
        <v>107</v>
      </c>
      <c r="P4" s="142"/>
    </row>
    <row r="5" spans="2:18" s="145" customFormat="1">
      <c r="B5" s="147" t="s">
        <v>166</v>
      </c>
      <c r="C5" s="148" t="s">
        <v>285</v>
      </c>
      <c r="D5" s="182" t="s">
        <v>286</v>
      </c>
      <c r="E5" s="147" t="s">
        <v>287</v>
      </c>
      <c r="F5" s="147" t="s">
        <v>288</v>
      </c>
      <c r="G5" s="216">
        <v>7.4999999999999997E-2</v>
      </c>
      <c r="H5" s="147" t="s">
        <v>171</v>
      </c>
      <c r="I5" s="147" t="s">
        <v>50</v>
      </c>
      <c r="J5" s="149">
        <v>45687</v>
      </c>
      <c r="K5" s="149">
        <v>47431</v>
      </c>
      <c r="L5" s="195">
        <v>110</v>
      </c>
      <c r="M5" s="150">
        <v>110000</v>
      </c>
      <c r="N5" s="195">
        <v>113082.42</v>
      </c>
      <c r="O5" s="195">
        <v>112341</v>
      </c>
      <c r="P5" s="146"/>
      <c r="Q5" s="138"/>
      <c r="R5" s="138"/>
    </row>
    <row r="6" spans="2:18" s="145" customFormat="1">
      <c r="B6" s="147" t="s">
        <v>166</v>
      </c>
      <c r="C6" s="148" t="s">
        <v>206</v>
      </c>
      <c r="D6" s="182" t="s">
        <v>207</v>
      </c>
      <c r="E6" s="147" t="s">
        <v>208</v>
      </c>
      <c r="F6" s="147" t="s">
        <v>209</v>
      </c>
      <c r="G6" s="216">
        <v>0.06</v>
      </c>
      <c r="H6" s="147" t="s">
        <v>171</v>
      </c>
      <c r="I6" s="147" t="s">
        <v>50</v>
      </c>
      <c r="J6" s="149">
        <v>45635</v>
      </c>
      <c r="K6" s="149">
        <v>46864</v>
      </c>
      <c r="L6" s="195">
        <v>10</v>
      </c>
      <c r="M6" s="150">
        <v>10000</v>
      </c>
      <c r="N6" s="195">
        <v>9727.9699999999993</v>
      </c>
      <c r="O6" s="195">
        <v>9791</v>
      </c>
      <c r="P6" s="146"/>
      <c r="Q6" s="138"/>
      <c r="R6" s="138"/>
    </row>
    <row r="7" spans="2:18" s="145" customFormat="1">
      <c r="B7" s="147" t="s">
        <v>166</v>
      </c>
      <c r="C7" s="148" t="s">
        <v>215</v>
      </c>
      <c r="D7" s="182" t="s">
        <v>207</v>
      </c>
      <c r="E7" s="147" t="s">
        <v>208</v>
      </c>
      <c r="F7" s="147" t="s">
        <v>209</v>
      </c>
      <c r="G7" s="216">
        <v>5.2499999999999998E-2</v>
      </c>
      <c r="H7" s="147" t="s">
        <v>171</v>
      </c>
      <c r="I7" s="147" t="s">
        <v>50</v>
      </c>
      <c r="J7" s="149">
        <v>45638</v>
      </c>
      <c r="K7" s="149">
        <v>46408</v>
      </c>
      <c r="L7" s="195">
        <v>10</v>
      </c>
      <c r="M7" s="150">
        <v>10000</v>
      </c>
      <c r="N7" s="195">
        <v>9275.43</v>
      </c>
      <c r="O7" s="195">
        <v>9330</v>
      </c>
      <c r="P7" s="146"/>
      <c r="Q7" s="138"/>
      <c r="R7" s="138"/>
    </row>
    <row r="8" spans="2:18" s="145" customFormat="1">
      <c r="B8" s="147" t="s">
        <v>166</v>
      </c>
      <c r="C8" s="148" t="s">
        <v>281</v>
      </c>
      <c r="D8" s="182" t="s">
        <v>282</v>
      </c>
      <c r="E8" s="147" t="s">
        <v>283</v>
      </c>
      <c r="F8" s="147" t="s">
        <v>284</v>
      </c>
      <c r="G8" s="216">
        <v>0.06</v>
      </c>
      <c r="H8" s="147" t="s">
        <v>171</v>
      </c>
      <c r="I8" s="147" t="s">
        <v>50</v>
      </c>
      <c r="J8" s="149">
        <v>45679</v>
      </c>
      <c r="K8" s="149">
        <v>47129</v>
      </c>
      <c r="L8" s="195">
        <v>140</v>
      </c>
      <c r="M8" s="150">
        <v>140000</v>
      </c>
      <c r="N8" s="195">
        <v>140388.49</v>
      </c>
      <c r="O8" s="195">
        <v>141688</v>
      </c>
      <c r="P8" s="146"/>
      <c r="Q8" s="138"/>
      <c r="R8" s="138"/>
    </row>
    <row r="9" spans="2:18" s="145" customFormat="1">
      <c r="B9" s="147" t="s">
        <v>166</v>
      </c>
      <c r="C9" s="148" t="s">
        <v>167</v>
      </c>
      <c r="D9" s="182" t="s">
        <v>168</v>
      </c>
      <c r="E9" s="147" t="s">
        <v>169</v>
      </c>
      <c r="F9" s="147" t="s">
        <v>170</v>
      </c>
      <c r="G9" s="216">
        <v>7.4999999999999997E-2</v>
      </c>
      <c r="H9" s="147" t="s">
        <v>171</v>
      </c>
      <c r="I9" s="147" t="s">
        <v>50</v>
      </c>
      <c r="J9" s="149">
        <v>45679</v>
      </c>
      <c r="K9" s="149">
        <v>48026</v>
      </c>
      <c r="L9" s="195">
        <v>978</v>
      </c>
      <c r="M9" s="150">
        <v>978000</v>
      </c>
      <c r="N9" s="195">
        <v>982726.42999999993</v>
      </c>
      <c r="O9" s="195">
        <v>979688</v>
      </c>
      <c r="P9" s="146"/>
      <c r="Q9" s="138"/>
      <c r="R9" s="138"/>
    </row>
    <row r="10" spans="2:18" s="145" customFormat="1">
      <c r="B10" s="147" t="s">
        <v>166</v>
      </c>
      <c r="C10" s="148" t="s">
        <v>271</v>
      </c>
      <c r="D10" s="182" t="s">
        <v>168</v>
      </c>
      <c r="E10" s="147" t="s">
        <v>169</v>
      </c>
      <c r="F10" s="147" t="s">
        <v>170</v>
      </c>
      <c r="G10" s="216">
        <v>7.0000000000000007E-2</v>
      </c>
      <c r="H10" s="147" t="s">
        <v>171</v>
      </c>
      <c r="I10" s="147" t="s">
        <v>50</v>
      </c>
      <c r="J10" s="149">
        <v>45727</v>
      </c>
      <c r="K10" s="149">
        <v>46931</v>
      </c>
      <c r="L10" s="195">
        <v>547</v>
      </c>
      <c r="M10" s="150">
        <v>547000</v>
      </c>
      <c r="N10" s="195">
        <v>552348.09</v>
      </c>
      <c r="O10" s="195">
        <v>547722</v>
      </c>
      <c r="P10" s="146"/>
      <c r="Q10" s="138"/>
      <c r="R10" s="138"/>
    </row>
    <row r="11" spans="2:18" s="145" customFormat="1">
      <c r="B11" s="147" t="s">
        <v>166</v>
      </c>
      <c r="C11" s="148" t="s">
        <v>272</v>
      </c>
      <c r="D11" s="182" t="s">
        <v>168</v>
      </c>
      <c r="E11" s="147" t="s">
        <v>169</v>
      </c>
      <c r="F11" s="147" t="s">
        <v>170</v>
      </c>
      <c r="G11" s="216">
        <v>6.25E-2</v>
      </c>
      <c r="H11" s="147" t="s">
        <v>171</v>
      </c>
      <c r="I11" s="147" t="s">
        <v>50</v>
      </c>
      <c r="J11" s="149">
        <v>45729</v>
      </c>
      <c r="K11" s="149">
        <v>45947</v>
      </c>
      <c r="L11" s="195">
        <v>488</v>
      </c>
      <c r="M11" s="150">
        <v>488000</v>
      </c>
      <c r="N11" s="195">
        <v>492582.32</v>
      </c>
      <c r="O11" s="195">
        <v>494539</v>
      </c>
      <c r="P11" s="146"/>
      <c r="Q11" s="138"/>
      <c r="R11" s="138"/>
    </row>
    <row r="12" spans="2:18" s="145" customFormat="1">
      <c r="B12" s="147" t="s">
        <v>166</v>
      </c>
      <c r="C12" s="148" t="s">
        <v>277</v>
      </c>
      <c r="D12" s="182" t="s">
        <v>168</v>
      </c>
      <c r="E12" s="147" t="s">
        <v>169</v>
      </c>
      <c r="F12" s="147" t="s">
        <v>170</v>
      </c>
      <c r="G12" s="216">
        <v>5.5999999999999994E-2</v>
      </c>
      <c r="H12" s="147" t="s">
        <v>171</v>
      </c>
      <c r="I12" s="147" t="s">
        <v>50</v>
      </c>
      <c r="J12" s="149">
        <v>45727</v>
      </c>
      <c r="K12" s="149">
        <v>46202</v>
      </c>
      <c r="L12" s="195">
        <v>425</v>
      </c>
      <c r="M12" s="150">
        <v>425000</v>
      </c>
      <c r="N12" s="195">
        <v>430826.75</v>
      </c>
      <c r="O12" s="195">
        <v>425561</v>
      </c>
      <c r="P12" s="146"/>
      <c r="Q12" s="138"/>
      <c r="R12" s="138"/>
    </row>
    <row r="13" spans="2:18" s="145" customFormat="1">
      <c r="B13" s="147" t="s">
        <v>166</v>
      </c>
      <c r="C13" s="148" t="s">
        <v>298</v>
      </c>
      <c r="D13" s="182" t="s">
        <v>299</v>
      </c>
      <c r="E13" s="147" t="s">
        <v>300</v>
      </c>
      <c r="F13" s="147" t="s">
        <v>170</v>
      </c>
      <c r="G13" s="216">
        <v>5.3499999999999999E-2</v>
      </c>
      <c r="H13" s="147" t="s">
        <v>171</v>
      </c>
      <c r="I13" s="147" t="s">
        <v>50</v>
      </c>
      <c r="J13" s="149">
        <v>45715</v>
      </c>
      <c r="K13" s="149">
        <v>48291</v>
      </c>
      <c r="L13" s="195">
        <v>28</v>
      </c>
      <c r="M13" s="150">
        <v>28000</v>
      </c>
      <c r="N13" s="195">
        <v>25692.04</v>
      </c>
      <c r="O13" s="195">
        <v>25106</v>
      </c>
      <c r="P13" s="146"/>
      <c r="Q13" s="138"/>
      <c r="R13" s="138"/>
    </row>
    <row r="14" spans="2:18" s="145" customFormat="1">
      <c r="B14" s="147" t="s">
        <v>166</v>
      </c>
      <c r="C14" s="148" t="s">
        <v>278</v>
      </c>
      <c r="D14" s="182" t="s">
        <v>279</v>
      </c>
      <c r="E14" s="147" t="s">
        <v>280</v>
      </c>
      <c r="F14" s="147" t="s">
        <v>170</v>
      </c>
      <c r="G14" s="216">
        <v>0.08</v>
      </c>
      <c r="H14" s="147" t="s">
        <v>171</v>
      </c>
      <c r="I14" s="147" t="s">
        <v>50</v>
      </c>
      <c r="J14" s="149">
        <v>45693</v>
      </c>
      <c r="K14" s="149">
        <v>46930</v>
      </c>
      <c r="L14" s="195">
        <v>144</v>
      </c>
      <c r="M14" s="150">
        <v>144000</v>
      </c>
      <c r="N14" s="195">
        <v>147345.26999999999</v>
      </c>
      <c r="O14" s="195">
        <v>146248</v>
      </c>
      <c r="P14" s="146"/>
      <c r="Q14" s="138"/>
      <c r="R14" s="138"/>
    </row>
    <row r="15" spans="2:18" s="145" customFormat="1">
      <c r="B15" s="147" t="s">
        <v>166</v>
      </c>
      <c r="C15" s="148" t="s">
        <v>292</v>
      </c>
      <c r="D15" s="182" t="s">
        <v>279</v>
      </c>
      <c r="E15" s="147" t="s">
        <v>280</v>
      </c>
      <c r="F15" s="147" t="s">
        <v>170</v>
      </c>
      <c r="G15" s="216">
        <v>7.4999999999999997E-2</v>
      </c>
      <c r="H15" s="147" t="s">
        <v>171</v>
      </c>
      <c r="I15" s="147" t="s">
        <v>50</v>
      </c>
      <c r="J15" s="149">
        <v>45715</v>
      </c>
      <c r="K15" s="149">
        <v>47485</v>
      </c>
      <c r="L15" s="195">
        <v>70</v>
      </c>
      <c r="M15" s="150">
        <v>70000</v>
      </c>
      <c r="N15" s="195">
        <v>71713.53</v>
      </c>
      <c r="O15" s="195">
        <v>72145</v>
      </c>
      <c r="P15" s="146"/>
      <c r="Q15" s="138"/>
      <c r="R15" s="138"/>
    </row>
    <row r="16" spans="2:18" s="145" customFormat="1">
      <c r="B16" s="147" t="s">
        <v>166</v>
      </c>
      <c r="C16" s="148" t="s">
        <v>273</v>
      </c>
      <c r="D16" s="182" t="s">
        <v>274</v>
      </c>
      <c r="E16" s="147" t="s">
        <v>275</v>
      </c>
      <c r="F16" s="147" t="s">
        <v>276</v>
      </c>
      <c r="G16" s="216">
        <v>0.08</v>
      </c>
      <c r="H16" s="147" t="s">
        <v>171</v>
      </c>
      <c r="I16" s="147" t="s">
        <v>50</v>
      </c>
      <c r="J16" s="149">
        <v>45715</v>
      </c>
      <c r="K16" s="149">
        <v>46815</v>
      </c>
      <c r="L16" s="195">
        <v>464</v>
      </c>
      <c r="M16" s="150">
        <v>464000</v>
      </c>
      <c r="N16" s="195">
        <v>464000</v>
      </c>
      <c r="O16" s="195">
        <v>467255</v>
      </c>
      <c r="P16" s="146"/>
      <c r="Q16" s="138"/>
      <c r="R16" s="138"/>
    </row>
    <row r="17" spans="2:18" s="145" customFormat="1">
      <c r="B17" s="147" t="s">
        <v>166</v>
      </c>
      <c r="C17" s="148" t="s">
        <v>293</v>
      </c>
      <c r="D17" s="182" t="s">
        <v>274</v>
      </c>
      <c r="E17" s="147" t="s">
        <v>275</v>
      </c>
      <c r="F17" s="147" t="s">
        <v>155</v>
      </c>
      <c r="G17" s="216">
        <v>8.5000000000000006E-2</v>
      </c>
      <c r="H17" s="147" t="s">
        <v>171</v>
      </c>
      <c r="I17" s="147" t="s">
        <v>50</v>
      </c>
      <c r="J17" s="149">
        <v>45720</v>
      </c>
      <c r="K17" s="149">
        <v>47543</v>
      </c>
      <c r="L17" s="195">
        <v>36</v>
      </c>
      <c r="M17" s="150">
        <v>36000</v>
      </c>
      <c r="N17" s="195">
        <v>36041.9</v>
      </c>
      <c r="O17" s="195">
        <v>36268</v>
      </c>
      <c r="P17" s="146"/>
      <c r="Q17" s="138"/>
      <c r="R17" s="138"/>
    </row>
    <row r="18" spans="2:18" s="145" customFormat="1">
      <c r="B18" s="147" t="s">
        <v>166</v>
      </c>
      <c r="C18" s="148" t="s">
        <v>307</v>
      </c>
      <c r="D18" s="182" t="s">
        <v>274</v>
      </c>
      <c r="E18" s="147" t="s">
        <v>275</v>
      </c>
      <c r="F18" s="147" t="s">
        <v>276</v>
      </c>
      <c r="G18" s="216">
        <v>8.2500000000000004E-2</v>
      </c>
      <c r="H18" s="147" t="s">
        <v>171</v>
      </c>
      <c r="I18" s="147" t="s">
        <v>50</v>
      </c>
      <c r="J18" s="149">
        <v>45735</v>
      </c>
      <c r="K18" s="149">
        <v>46422</v>
      </c>
      <c r="L18" s="195">
        <v>13</v>
      </c>
      <c r="M18" s="150">
        <v>13000</v>
      </c>
      <c r="N18" s="195">
        <v>13159.54</v>
      </c>
      <c r="O18" s="195">
        <v>13193</v>
      </c>
      <c r="P18" s="146"/>
      <c r="Q18" s="138"/>
      <c r="R18" s="138"/>
    </row>
    <row r="19" spans="2:18" s="145" customFormat="1">
      <c r="B19" s="147" t="s">
        <v>166</v>
      </c>
      <c r="C19" s="148" t="s">
        <v>308</v>
      </c>
      <c r="D19" s="182" t="s">
        <v>274</v>
      </c>
      <c r="E19" s="147" t="s">
        <v>275</v>
      </c>
      <c r="F19" s="147" t="s">
        <v>276</v>
      </c>
      <c r="G19" s="216">
        <v>8.5000000000000006E-2</v>
      </c>
      <c r="H19" s="147" t="s">
        <v>171</v>
      </c>
      <c r="I19" s="147" t="s">
        <v>50</v>
      </c>
      <c r="J19" s="149">
        <v>45702</v>
      </c>
      <c r="K19" s="149">
        <v>46240</v>
      </c>
      <c r="L19" s="195">
        <v>10</v>
      </c>
      <c r="M19" s="150">
        <v>10000</v>
      </c>
      <c r="N19" s="195">
        <v>10068.629999999999</v>
      </c>
      <c r="O19" s="195">
        <v>10102</v>
      </c>
      <c r="P19" s="146"/>
      <c r="Q19" s="138"/>
      <c r="R19" s="138"/>
    </row>
    <row r="20" spans="2:18" s="145" customFormat="1">
      <c r="B20" s="147" t="s">
        <v>166</v>
      </c>
      <c r="C20" s="148" t="s">
        <v>309</v>
      </c>
      <c r="D20" s="182" t="s">
        <v>274</v>
      </c>
      <c r="E20" s="147" t="s">
        <v>275</v>
      </c>
      <c r="F20" s="147" t="s">
        <v>276</v>
      </c>
      <c r="G20" s="216">
        <v>8.2500000000000004E-2</v>
      </c>
      <c r="H20" s="147" t="s">
        <v>171</v>
      </c>
      <c r="I20" s="147" t="s">
        <v>50</v>
      </c>
      <c r="J20" s="149">
        <v>45735</v>
      </c>
      <c r="K20" s="149">
        <v>46482</v>
      </c>
      <c r="L20" s="195">
        <v>3</v>
      </c>
      <c r="M20" s="150">
        <v>3000</v>
      </c>
      <c r="N20" s="195">
        <v>3039.04</v>
      </c>
      <c r="O20" s="195">
        <v>3047</v>
      </c>
      <c r="P20" s="146"/>
      <c r="Q20" s="138"/>
      <c r="R20" s="138"/>
    </row>
    <row r="21" spans="2:18" s="145" customFormat="1">
      <c r="B21" s="147" t="s">
        <v>166</v>
      </c>
      <c r="C21" s="148" t="s">
        <v>303</v>
      </c>
      <c r="D21" s="182" t="s">
        <v>304</v>
      </c>
      <c r="E21" s="147" t="s">
        <v>305</v>
      </c>
      <c r="F21" s="147" t="s">
        <v>306</v>
      </c>
      <c r="G21" s="216">
        <v>7.4999999999999997E-2</v>
      </c>
      <c r="H21" s="147" t="s">
        <v>171</v>
      </c>
      <c r="I21" s="147" t="s">
        <v>50</v>
      </c>
      <c r="J21" s="149">
        <v>45729</v>
      </c>
      <c r="K21" s="149">
        <v>46133</v>
      </c>
      <c r="L21" s="195">
        <v>15</v>
      </c>
      <c r="M21" s="150">
        <v>15000</v>
      </c>
      <c r="N21" s="195">
        <v>15268.77</v>
      </c>
      <c r="O21" s="195">
        <v>15321</v>
      </c>
      <c r="P21" s="146"/>
      <c r="Q21" s="138"/>
      <c r="R21" s="138"/>
    </row>
    <row r="22" spans="2:18" s="145" customFormat="1">
      <c r="B22" s="147" t="s">
        <v>166</v>
      </c>
      <c r="C22" s="148" t="s">
        <v>294</v>
      </c>
      <c r="D22" s="182" t="s">
        <v>295</v>
      </c>
      <c r="E22" s="147" t="s">
        <v>296</v>
      </c>
      <c r="F22" s="147" t="s">
        <v>297</v>
      </c>
      <c r="G22" s="216">
        <v>5.7500000000000002E-2</v>
      </c>
      <c r="H22" s="147" t="s">
        <v>171</v>
      </c>
      <c r="I22" s="147" t="s">
        <v>50</v>
      </c>
      <c r="J22" s="149">
        <v>45742</v>
      </c>
      <c r="K22" s="149">
        <v>48190</v>
      </c>
      <c r="L22" s="195">
        <v>34</v>
      </c>
      <c r="M22" s="150">
        <v>34000</v>
      </c>
      <c r="N22" s="195">
        <v>34530.370000000003</v>
      </c>
      <c r="O22" s="195">
        <v>34574</v>
      </c>
      <c r="P22" s="146"/>
      <c r="Q22" s="138"/>
      <c r="R22" s="138"/>
    </row>
    <row r="23" spans="2:18" s="145" customFormat="1">
      <c r="B23" s="147" t="s">
        <v>166</v>
      </c>
      <c r="C23" s="148" t="s">
        <v>289</v>
      </c>
      <c r="D23" s="182" t="s">
        <v>290</v>
      </c>
      <c r="E23" s="147" t="s">
        <v>291</v>
      </c>
      <c r="F23" s="147" t="s">
        <v>170</v>
      </c>
      <c r="G23" s="216">
        <v>6.8500000000000005E-2</v>
      </c>
      <c r="H23" s="147" t="s">
        <v>171</v>
      </c>
      <c r="I23" s="147" t="s">
        <v>50</v>
      </c>
      <c r="J23" s="149">
        <v>45659</v>
      </c>
      <c r="K23" s="149">
        <v>46202</v>
      </c>
      <c r="L23" s="195">
        <v>85</v>
      </c>
      <c r="M23" s="150">
        <v>85000</v>
      </c>
      <c r="N23" s="195">
        <v>85807.84</v>
      </c>
      <c r="O23" s="195">
        <v>85646</v>
      </c>
      <c r="P23" s="146"/>
      <c r="Q23" s="138"/>
      <c r="R23" s="138"/>
    </row>
    <row r="24" spans="2:18" s="145" customFormat="1">
      <c r="B24" s="147" t="s">
        <v>166</v>
      </c>
      <c r="C24" s="148" t="s">
        <v>301</v>
      </c>
      <c r="D24" s="182" t="s">
        <v>290</v>
      </c>
      <c r="E24" s="147" t="s">
        <v>291</v>
      </c>
      <c r="F24" s="147" t="s">
        <v>170</v>
      </c>
      <c r="G24" s="216">
        <v>6.5000000000000002E-2</v>
      </c>
      <c r="H24" s="147" t="s">
        <v>171</v>
      </c>
      <c r="I24" s="147" t="s">
        <v>50</v>
      </c>
      <c r="J24" s="149">
        <v>45716</v>
      </c>
      <c r="K24" s="149">
        <v>46302</v>
      </c>
      <c r="L24" s="195">
        <v>20</v>
      </c>
      <c r="M24" s="150">
        <v>20000</v>
      </c>
      <c r="N24" s="195">
        <v>20147.93</v>
      </c>
      <c r="O24" s="195">
        <v>20142</v>
      </c>
      <c r="P24" s="146"/>
      <c r="Q24" s="138"/>
      <c r="R24" s="138"/>
    </row>
    <row r="25" spans="2:18" s="145" customFormat="1">
      <c r="B25" s="147" t="s">
        <v>166</v>
      </c>
      <c r="C25" s="148" t="s">
        <v>302</v>
      </c>
      <c r="D25" s="182" t="s">
        <v>290</v>
      </c>
      <c r="E25" s="147" t="s">
        <v>291</v>
      </c>
      <c r="F25" s="147" t="s">
        <v>170</v>
      </c>
      <c r="G25" s="216">
        <v>5.1999999999999998E-2</v>
      </c>
      <c r="H25" s="147" t="s">
        <v>171</v>
      </c>
      <c r="I25" s="147" t="s">
        <v>50</v>
      </c>
      <c r="J25" s="149">
        <v>45715</v>
      </c>
      <c r="K25" s="149">
        <v>45877</v>
      </c>
      <c r="L25" s="195">
        <v>20</v>
      </c>
      <c r="M25" s="150">
        <v>20000</v>
      </c>
      <c r="N25" s="195">
        <v>20056.98</v>
      </c>
      <c r="O25" s="195">
        <v>20073</v>
      </c>
      <c r="P25" s="146"/>
      <c r="Q25" s="138"/>
      <c r="R25" s="138"/>
    </row>
    <row r="26" spans="2:18" s="145" customFormat="1">
      <c r="B26" s="147" t="s">
        <v>192</v>
      </c>
      <c r="C26" s="148" t="s">
        <v>193</v>
      </c>
      <c r="D26" s="182" t="s">
        <v>128</v>
      </c>
      <c r="E26" s="147" t="s">
        <v>129</v>
      </c>
      <c r="F26" s="147" t="s">
        <v>194</v>
      </c>
      <c r="G26" s="216">
        <v>2.75E-2</v>
      </c>
      <c r="H26" s="147" t="s">
        <v>131</v>
      </c>
      <c r="I26" s="147" t="s">
        <v>50</v>
      </c>
      <c r="J26" s="149">
        <v>45741</v>
      </c>
      <c r="K26" s="149">
        <v>46001</v>
      </c>
      <c r="L26" s="195">
        <v>2772000</v>
      </c>
      <c r="M26" s="150">
        <v>2772000</v>
      </c>
      <c r="N26" s="195">
        <v>2728924.76</v>
      </c>
      <c r="O26" s="195">
        <v>2740706</v>
      </c>
      <c r="P26" s="146"/>
      <c r="Q26" s="138"/>
      <c r="R26" s="138"/>
    </row>
    <row r="27" spans="2:18" s="145" customFormat="1">
      <c r="B27" s="147" t="s">
        <v>192</v>
      </c>
      <c r="C27" s="148" t="s">
        <v>316</v>
      </c>
      <c r="D27" s="182" t="s">
        <v>196</v>
      </c>
      <c r="E27" s="147" t="s">
        <v>317</v>
      </c>
      <c r="F27" s="147" t="s">
        <v>318</v>
      </c>
      <c r="G27" s="216">
        <v>6.9089999999999999E-2</v>
      </c>
      <c r="H27" s="147" t="s">
        <v>131</v>
      </c>
      <c r="I27" s="147" t="s">
        <v>319</v>
      </c>
      <c r="J27" s="149">
        <v>45735</v>
      </c>
      <c r="K27" s="149">
        <v>46678</v>
      </c>
      <c r="L27" s="195">
        <v>1000</v>
      </c>
      <c r="M27" s="150">
        <v>1000000</v>
      </c>
      <c r="N27" s="195">
        <v>1056271.33</v>
      </c>
      <c r="O27" s="195">
        <v>1058232</v>
      </c>
      <c r="P27" s="146"/>
      <c r="Q27" s="138"/>
      <c r="R27" s="138"/>
    </row>
    <row r="28" spans="2:18" s="145" customFormat="1">
      <c r="B28" s="147" t="s">
        <v>192</v>
      </c>
      <c r="C28" s="148" t="s">
        <v>312</v>
      </c>
      <c r="D28" s="182" t="s">
        <v>196</v>
      </c>
      <c r="E28" s="147" t="s">
        <v>313</v>
      </c>
      <c r="F28" s="147" t="s">
        <v>240</v>
      </c>
      <c r="G28" s="216">
        <v>9.1249999999999998E-2</v>
      </c>
      <c r="H28" s="147" t="s">
        <v>314</v>
      </c>
      <c r="I28" s="147" t="s">
        <v>315</v>
      </c>
      <c r="J28" s="149">
        <v>45720</v>
      </c>
      <c r="K28" s="149">
        <v>46507</v>
      </c>
      <c r="L28" s="195">
        <v>1000</v>
      </c>
      <c r="M28" s="150">
        <v>1000000</v>
      </c>
      <c r="N28" s="195">
        <v>1081937.5</v>
      </c>
      <c r="O28" s="195">
        <v>1087124</v>
      </c>
      <c r="P28" s="146"/>
      <c r="Q28" s="138"/>
      <c r="R28" s="138"/>
    </row>
    <row r="29" spans="2:18" s="145" customFormat="1">
      <c r="B29" s="147" t="s">
        <v>192</v>
      </c>
      <c r="C29" s="148" t="s">
        <v>320</v>
      </c>
      <c r="D29" s="182" t="s">
        <v>196</v>
      </c>
      <c r="E29" s="147" t="s">
        <v>321</v>
      </c>
      <c r="F29" s="147" t="s">
        <v>322</v>
      </c>
      <c r="G29" s="216">
        <v>6.8750000000000006E-2</v>
      </c>
      <c r="H29" s="147" t="s">
        <v>171</v>
      </c>
      <c r="I29" s="147" t="s">
        <v>323</v>
      </c>
      <c r="J29" s="149">
        <v>45679</v>
      </c>
      <c r="K29" s="149">
        <v>46238</v>
      </c>
      <c r="L29" s="195">
        <v>500000</v>
      </c>
      <c r="M29" s="150">
        <v>500000</v>
      </c>
      <c r="N29" s="195">
        <v>510297.15</v>
      </c>
      <c r="O29" s="195">
        <v>500306</v>
      </c>
      <c r="P29" s="146"/>
      <c r="Q29" s="138"/>
      <c r="R29" s="138"/>
    </row>
    <row r="30" spans="2:18" s="145" customFormat="1">
      <c r="B30" s="147" t="s">
        <v>192</v>
      </c>
      <c r="C30" s="148" t="s">
        <v>324</v>
      </c>
      <c r="D30" s="182" t="s">
        <v>196</v>
      </c>
      <c r="E30" s="147" t="s">
        <v>321</v>
      </c>
      <c r="F30" s="147" t="s">
        <v>325</v>
      </c>
      <c r="G30" s="216">
        <v>6.8750000000000006E-2</v>
      </c>
      <c r="H30" s="147" t="s">
        <v>171</v>
      </c>
      <c r="I30" s="147" t="s">
        <v>323</v>
      </c>
      <c r="J30" s="149">
        <v>45735</v>
      </c>
      <c r="K30" s="149">
        <v>46410</v>
      </c>
      <c r="L30" s="195">
        <v>500</v>
      </c>
      <c r="M30" s="150">
        <v>500000</v>
      </c>
      <c r="N30" s="195">
        <v>497887.92</v>
      </c>
      <c r="O30" s="195">
        <v>499066</v>
      </c>
      <c r="P30" s="146"/>
      <c r="Q30" s="138"/>
      <c r="R30" s="138"/>
    </row>
    <row r="31" spans="2:18" s="145" customFormat="1">
      <c r="B31" s="147" t="s">
        <v>192</v>
      </c>
      <c r="C31" s="148" t="s">
        <v>237</v>
      </c>
      <c r="D31" s="182" t="s">
        <v>238</v>
      </c>
      <c r="E31" s="147" t="s">
        <v>239</v>
      </c>
      <c r="F31" s="147" t="s">
        <v>240</v>
      </c>
      <c r="G31" s="216">
        <v>5.8749999999999997E-2</v>
      </c>
      <c r="H31" s="147" t="s">
        <v>171</v>
      </c>
      <c r="I31" s="147" t="s">
        <v>50</v>
      </c>
      <c r="J31" s="149">
        <v>45744</v>
      </c>
      <c r="K31" s="149">
        <v>46492</v>
      </c>
      <c r="L31" s="195">
        <v>868746</v>
      </c>
      <c r="M31" s="150">
        <v>868746</v>
      </c>
      <c r="N31" s="195">
        <v>885237.95</v>
      </c>
      <c r="O31" s="195">
        <v>887883</v>
      </c>
      <c r="P31" s="146"/>
      <c r="Q31" s="138"/>
      <c r="R31" s="138"/>
    </row>
    <row r="32" spans="2:18" s="145" customFormat="1">
      <c r="B32" s="147" t="s">
        <v>192</v>
      </c>
      <c r="C32" s="148" t="s">
        <v>310</v>
      </c>
      <c r="D32" s="182" t="s">
        <v>196</v>
      </c>
      <c r="E32" s="147" t="s">
        <v>197</v>
      </c>
      <c r="F32" s="147" t="s">
        <v>198</v>
      </c>
      <c r="G32" s="216">
        <v>0</v>
      </c>
      <c r="H32" s="147" t="s">
        <v>199</v>
      </c>
      <c r="I32" s="147" t="s">
        <v>200</v>
      </c>
      <c r="J32" s="149">
        <v>45742</v>
      </c>
      <c r="K32" s="149">
        <v>45764</v>
      </c>
      <c r="L32" s="195">
        <v>3200000</v>
      </c>
      <c r="M32" s="150">
        <v>3200000</v>
      </c>
      <c r="N32" s="195">
        <v>3188598.23</v>
      </c>
      <c r="O32" s="195">
        <v>3193954</v>
      </c>
      <c r="P32" s="146"/>
      <c r="Q32" s="138"/>
      <c r="R32" s="138"/>
    </row>
    <row r="33" spans="2:18" s="145" customFormat="1">
      <c r="B33" s="147" t="s">
        <v>192</v>
      </c>
      <c r="C33" s="148" t="s">
        <v>311</v>
      </c>
      <c r="D33" s="182" t="s">
        <v>196</v>
      </c>
      <c r="E33" s="147" t="s">
        <v>197</v>
      </c>
      <c r="F33" s="147" t="s">
        <v>198</v>
      </c>
      <c r="G33" s="216">
        <v>0</v>
      </c>
      <c r="H33" s="147" t="s">
        <v>199</v>
      </c>
      <c r="I33" s="147" t="s">
        <v>200</v>
      </c>
      <c r="J33" s="149">
        <v>45742</v>
      </c>
      <c r="K33" s="149">
        <v>45790</v>
      </c>
      <c r="L33" s="195">
        <v>1500000</v>
      </c>
      <c r="M33" s="150">
        <v>1500000</v>
      </c>
      <c r="N33" s="195">
        <v>1492066.5</v>
      </c>
      <c r="O33" s="195">
        <v>1492608</v>
      </c>
      <c r="P33" s="146"/>
      <c r="Q33" s="138"/>
      <c r="R33" s="138"/>
    </row>
    <row r="34" spans="2:18" s="145" customFormat="1">
      <c r="B34" s="147" t="s">
        <v>326</v>
      </c>
      <c r="C34" s="148" t="s">
        <v>334</v>
      </c>
      <c r="D34" s="182" t="s">
        <v>144</v>
      </c>
      <c r="E34" s="147" t="s">
        <v>145</v>
      </c>
      <c r="F34" s="147" t="s">
        <v>146</v>
      </c>
      <c r="G34" s="216">
        <v>5.2499999999999998E-2</v>
      </c>
      <c r="H34" s="147" t="s">
        <v>131</v>
      </c>
      <c r="I34" s="147" t="s">
        <v>50</v>
      </c>
      <c r="J34" s="149">
        <v>45715</v>
      </c>
      <c r="K34" s="149">
        <v>46447</v>
      </c>
      <c r="L34" s="195">
        <v>17</v>
      </c>
      <c r="M34" s="150">
        <v>17000</v>
      </c>
      <c r="N34" s="195">
        <v>16915.239062500001</v>
      </c>
      <c r="O34" s="195">
        <v>16781</v>
      </c>
      <c r="P34" s="146"/>
      <c r="Q34" s="138"/>
      <c r="R34" s="138"/>
    </row>
    <row r="35" spans="2:18" s="145" customFormat="1">
      <c r="B35" s="147" t="s">
        <v>326</v>
      </c>
      <c r="C35" s="148" t="s">
        <v>331</v>
      </c>
      <c r="D35" s="182" t="s">
        <v>332</v>
      </c>
      <c r="E35" s="147" t="s">
        <v>333</v>
      </c>
      <c r="F35" s="147" t="s">
        <v>130</v>
      </c>
      <c r="G35" s="216">
        <v>4.4999999999999998E-2</v>
      </c>
      <c r="H35" s="147" t="s">
        <v>131</v>
      </c>
      <c r="I35" s="147" t="s">
        <v>50</v>
      </c>
      <c r="J35" s="149">
        <v>45715</v>
      </c>
      <c r="K35" s="149">
        <v>45841</v>
      </c>
      <c r="L35" s="195">
        <v>25</v>
      </c>
      <c r="M35" s="150">
        <v>25000</v>
      </c>
      <c r="N35" s="195">
        <v>25085.1</v>
      </c>
      <c r="O35" s="195">
        <v>25206</v>
      </c>
      <c r="P35" s="146"/>
      <c r="Q35" s="138"/>
      <c r="R35" s="138"/>
    </row>
    <row r="36" spans="2:18" s="145" customFormat="1">
      <c r="B36" s="147" t="s">
        <v>326</v>
      </c>
      <c r="C36" s="148" t="s">
        <v>335</v>
      </c>
      <c r="D36" s="182" t="s">
        <v>133</v>
      </c>
      <c r="E36" s="147" t="s">
        <v>134</v>
      </c>
      <c r="F36" s="147" t="s">
        <v>155</v>
      </c>
      <c r="G36" s="216">
        <v>6.5000000000000002E-2</v>
      </c>
      <c r="H36" s="147" t="s">
        <v>131</v>
      </c>
      <c r="I36" s="147" t="s">
        <v>50</v>
      </c>
      <c r="J36" s="149">
        <v>45666</v>
      </c>
      <c r="K36" s="149">
        <v>46601</v>
      </c>
      <c r="L36" s="195">
        <v>8</v>
      </c>
      <c r="M36" s="150">
        <v>8000</v>
      </c>
      <c r="N36" s="195">
        <v>8092.8</v>
      </c>
      <c r="O36" s="195">
        <v>8078</v>
      </c>
      <c r="P36" s="146"/>
      <c r="Q36" s="138"/>
      <c r="R36" s="138"/>
    </row>
    <row r="37" spans="2:18" s="145" customFormat="1">
      <c r="B37" s="147" t="s">
        <v>326</v>
      </c>
      <c r="C37" s="148" t="s">
        <v>328</v>
      </c>
      <c r="D37" s="182" t="s">
        <v>329</v>
      </c>
      <c r="E37" s="147" t="s">
        <v>330</v>
      </c>
      <c r="F37" s="147" t="s">
        <v>141</v>
      </c>
      <c r="G37" s="216">
        <v>5.8500000000000003E-2</v>
      </c>
      <c r="H37" s="147" t="s">
        <v>131</v>
      </c>
      <c r="I37" s="147" t="s">
        <v>50</v>
      </c>
      <c r="J37" s="149">
        <v>45679</v>
      </c>
      <c r="K37" s="149">
        <v>46227</v>
      </c>
      <c r="L37" s="195">
        <v>60</v>
      </c>
      <c r="M37" s="150">
        <v>60000</v>
      </c>
      <c r="N37" s="195">
        <v>60698.16</v>
      </c>
      <c r="O37" s="195">
        <v>60521</v>
      </c>
      <c r="P37" s="146"/>
      <c r="Q37" s="138"/>
      <c r="R37" s="138"/>
    </row>
    <row r="38" spans="2:18" s="145" customFormat="1">
      <c r="B38" s="147" t="s">
        <v>326</v>
      </c>
      <c r="C38" s="148" t="s">
        <v>327</v>
      </c>
      <c r="D38" s="182" t="s">
        <v>135</v>
      </c>
      <c r="E38" s="147" t="s">
        <v>136</v>
      </c>
      <c r="F38" s="147" t="s">
        <v>227</v>
      </c>
      <c r="G38" s="216">
        <v>0.06</v>
      </c>
      <c r="H38" s="147" t="s">
        <v>131</v>
      </c>
      <c r="I38" s="147" t="s">
        <v>50</v>
      </c>
      <c r="J38" s="149">
        <v>45673</v>
      </c>
      <c r="K38" s="149">
        <v>46659</v>
      </c>
      <c r="L38" s="195">
        <v>157</v>
      </c>
      <c r="M38" s="150">
        <v>157000</v>
      </c>
      <c r="N38" s="195">
        <v>158522.93</v>
      </c>
      <c r="O38" s="195">
        <v>156570</v>
      </c>
      <c r="P38" s="146"/>
      <c r="Q38" s="138"/>
      <c r="R38" s="138"/>
    </row>
    <row r="39" spans="2:18" s="145" customFormat="1">
      <c r="B39" s="147" t="s">
        <v>244</v>
      </c>
      <c r="C39" s="148" t="s">
        <v>342</v>
      </c>
      <c r="D39" s="182" t="s">
        <v>175</v>
      </c>
      <c r="E39" s="147" t="s">
        <v>176</v>
      </c>
      <c r="F39" s="147" t="s">
        <v>177</v>
      </c>
      <c r="G39" s="216">
        <v>7.0000000000000007E-2</v>
      </c>
      <c r="H39" s="147" t="s">
        <v>131</v>
      </c>
      <c r="I39" s="147" t="s">
        <v>50</v>
      </c>
      <c r="J39" s="149">
        <v>45715</v>
      </c>
      <c r="K39" s="149">
        <v>45985</v>
      </c>
      <c r="L39" s="195">
        <v>30</v>
      </c>
      <c r="M39" s="150">
        <v>30000</v>
      </c>
      <c r="N39" s="195">
        <v>30563.85</v>
      </c>
      <c r="O39" s="195">
        <v>30891</v>
      </c>
      <c r="P39" s="146"/>
      <c r="Q39" s="138"/>
      <c r="R39" s="138"/>
    </row>
    <row r="40" spans="2:18" s="145" customFormat="1">
      <c r="B40" s="147" t="s">
        <v>244</v>
      </c>
      <c r="C40" s="148" t="s">
        <v>341</v>
      </c>
      <c r="D40" s="182" t="s">
        <v>133</v>
      </c>
      <c r="E40" s="147" t="s">
        <v>134</v>
      </c>
      <c r="F40" s="147" t="s">
        <v>246</v>
      </c>
      <c r="G40" s="216">
        <v>6.5000000000000002E-2</v>
      </c>
      <c r="H40" s="147" t="s">
        <v>131</v>
      </c>
      <c r="I40" s="147" t="s">
        <v>50</v>
      </c>
      <c r="J40" s="149">
        <v>45660</v>
      </c>
      <c r="K40" s="149">
        <v>47450</v>
      </c>
      <c r="L40" s="195">
        <v>43</v>
      </c>
      <c r="M40" s="150">
        <v>43000</v>
      </c>
      <c r="N40" s="195">
        <v>42845.2</v>
      </c>
      <c r="O40" s="195">
        <v>42779</v>
      </c>
      <c r="P40" s="146"/>
      <c r="Q40" s="138"/>
      <c r="R40" s="138"/>
    </row>
    <row r="41" spans="2:18" s="145" customFormat="1">
      <c r="B41" s="147" t="s">
        <v>244</v>
      </c>
      <c r="C41" s="148" t="s">
        <v>345</v>
      </c>
      <c r="D41" s="182" t="s">
        <v>133</v>
      </c>
      <c r="E41" s="147" t="s">
        <v>134</v>
      </c>
      <c r="F41" s="147" t="s">
        <v>246</v>
      </c>
      <c r="G41" s="216">
        <v>6.7500000000000004E-2</v>
      </c>
      <c r="H41" s="147" t="s">
        <v>131</v>
      </c>
      <c r="I41" s="147" t="s">
        <v>50</v>
      </c>
      <c r="J41" s="149">
        <v>45666</v>
      </c>
      <c r="K41" s="149">
        <v>48180</v>
      </c>
      <c r="L41" s="195">
        <v>8</v>
      </c>
      <c r="M41" s="150">
        <v>8000</v>
      </c>
      <c r="N41" s="195">
        <v>8063.2</v>
      </c>
      <c r="O41" s="195">
        <v>8038</v>
      </c>
      <c r="P41" s="146"/>
      <c r="Q41" s="138"/>
      <c r="R41" s="138"/>
    </row>
    <row r="42" spans="2:18" s="145" customFormat="1">
      <c r="B42" s="147" t="s">
        <v>244</v>
      </c>
      <c r="C42" s="148" t="s">
        <v>336</v>
      </c>
      <c r="D42" s="182" t="s">
        <v>329</v>
      </c>
      <c r="E42" s="147" t="s">
        <v>330</v>
      </c>
      <c r="F42" s="147" t="s">
        <v>141</v>
      </c>
      <c r="G42" s="216">
        <v>6.5000000000000002E-2</v>
      </c>
      <c r="H42" s="147" t="s">
        <v>131</v>
      </c>
      <c r="I42" s="147" t="s">
        <v>50</v>
      </c>
      <c r="J42" s="149">
        <v>45742</v>
      </c>
      <c r="K42" s="149">
        <v>47570</v>
      </c>
      <c r="L42" s="195">
        <v>1000</v>
      </c>
      <c r="M42" s="150">
        <v>1000000</v>
      </c>
      <c r="N42" s="195">
        <v>1001000</v>
      </c>
      <c r="O42" s="195">
        <v>1001886</v>
      </c>
      <c r="P42" s="146"/>
      <c r="Q42" s="138"/>
      <c r="R42" s="138"/>
    </row>
    <row r="43" spans="2:18" s="145" customFormat="1">
      <c r="B43" s="147" t="s">
        <v>244</v>
      </c>
      <c r="C43" s="148" t="s">
        <v>337</v>
      </c>
      <c r="D43" s="182" t="s">
        <v>329</v>
      </c>
      <c r="E43" s="147" t="s">
        <v>330</v>
      </c>
      <c r="F43" s="147" t="s">
        <v>141</v>
      </c>
      <c r="G43" s="216">
        <v>6.5000000000000002E-2</v>
      </c>
      <c r="H43" s="147" t="s">
        <v>131</v>
      </c>
      <c r="I43" s="147" t="s">
        <v>50</v>
      </c>
      <c r="J43" s="149">
        <v>45747</v>
      </c>
      <c r="K43" s="149">
        <v>47546</v>
      </c>
      <c r="L43" s="195">
        <v>975</v>
      </c>
      <c r="M43" s="150">
        <v>975000</v>
      </c>
      <c r="N43" s="195">
        <v>976321.1</v>
      </c>
      <c r="O43" s="195">
        <v>979311</v>
      </c>
      <c r="P43" s="146"/>
      <c r="Q43" s="138"/>
      <c r="R43" s="138"/>
    </row>
    <row r="44" spans="2:18" s="145" customFormat="1">
      <c r="B44" s="147" t="s">
        <v>244</v>
      </c>
      <c r="C44" s="148" t="s">
        <v>338</v>
      </c>
      <c r="D44" s="182" t="s">
        <v>329</v>
      </c>
      <c r="E44" s="147" t="s">
        <v>330</v>
      </c>
      <c r="F44" s="147" t="s">
        <v>141</v>
      </c>
      <c r="G44" s="216">
        <v>6.7500000000000004E-2</v>
      </c>
      <c r="H44" s="147" t="s">
        <v>131</v>
      </c>
      <c r="I44" s="147" t="s">
        <v>50</v>
      </c>
      <c r="J44" s="149">
        <v>45723</v>
      </c>
      <c r="K44" s="149">
        <v>47682</v>
      </c>
      <c r="L44" s="195">
        <v>215</v>
      </c>
      <c r="M44" s="150">
        <v>215000</v>
      </c>
      <c r="N44" s="195">
        <v>221644.06</v>
      </c>
      <c r="O44" s="195">
        <v>221164</v>
      </c>
      <c r="P44" s="146"/>
      <c r="Q44" s="138"/>
      <c r="R44" s="138"/>
    </row>
    <row r="45" spans="2:18" s="145" customFormat="1">
      <c r="B45" s="147" t="s">
        <v>244</v>
      </c>
      <c r="C45" s="148" t="s">
        <v>339</v>
      </c>
      <c r="D45" s="182" t="s">
        <v>329</v>
      </c>
      <c r="E45" s="147" t="s">
        <v>330</v>
      </c>
      <c r="F45" s="147" t="s">
        <v>141</v>
      </c>
      <c r="G45" s="216">
        <v>6.8500000000000005E-2</v>
      </c>
      <c r="H45" s="147" t="s">
        <v>131</v>
      </c>
      <c r="I45" s="147" t="s">
        <v>50</v>
      </c>
      <c r="J45" s="149">
        <v>45722</v>
      </c>
      <c r="K45" s="149">
        <v>48192</v>
      </c>
      <c r="L45" s="195">
        <v>140</v>
      </c>
      <c r="M45" s="150">
        <v>140000</v>
      </c>
      <c r="N45" s="195">
        <v>142399.32</v>
      </c>
      <c r="O45" s="195">
        <v>140663</v>
      </c>
      <c r="P45" s="146"/>
      <c r="Q45" s="138"/>
      <c r="R45" s="138"/>
    </row>
    <row r="46" spans="2:18" s="145" customFormat="1">
      <c r="B46" s="147" t="s">
        <v>244</v>
      </c>
      <c r="C46" s="148" t="s">
        <v>340</v>
      </c>
      <c r="D46" s="182" t="s">
        <v>329</v>
      </c>
      <c r="E46" s="147" t="s">
        <v>330</v>
      </c>
      <c r="F46" s="147" t="s">
        <v>141</v>
      </c>
      <c r="G46" s="216">
        <v>6.7500000000000004E-2</v>
      </c>
      <c r="H46" s="147" t="s">
        <v>131</v>
      </c>
      <c r="I46" s="147" t="s">
        <v>50</v>
      </c>
      <c r="J46" s="149">
        <v>45723</v>
      </c>
      <c r="K46" s="149">
        <v>47458</v>
      </c>
      <c r="L46" s="195">
        <v>50</v>
      </c>
      <c r="M46" s="150">
        <v>50000</v>
      </c>
      <c r="N46" s="195">
        <v>50910.95</v>
      </c>
      <c r="O46" s="195">
        <v>50656</v>
      </c>
      <c r="P46" s="146"/>
      <c r="Q46" s="138"/>
      <c r="R46" s="138"/>
    </row>
    <row r="47" spans="2:18" s="145" customFormat="1">
      <c r="B47" s="147" t="s">
        <v>244</v>
      </c>
      <c r="C47" s="148" t="s">
        <v>343</v>
      </c>
      <c r="D47" s="182" t="s">
        <v>329</v>
      </c>
      <c r="E47" s="147" t="s">
        <v>330</v>
      </c>
      <c r="F47" s="147" t="s">
        <v>141</v>
      </c>
      <c r="G47" s="216">
        <v>6.4000000000000001E-2</v>
      </c>
      <c r="H47" s="147" t="s">
        <v>131</v>
      </c>
      <c r="I47" s="147" t="s">
        <v>50</v>
      </c>
      <c r="J47" s="149">
        <v>45674</v>
      </c>
      <c r="K47" s="149">
        <v>48109</v>
      </c>
      <c r="L47" s="195">
        <v>14</v>
      </c>
      <c r="M47" s="150">
        <v>14000</v>
      </c>
      <c r="N47" s="195">
        <v>14096.01</v>
      </c>
      <c r="O47" s="195">
        <v>14051</v>
      </c>
      <c r="P47" s="146"/>
      <c r="Q47" s="138"/>
      <c r="R47" s="138"/>
    </row>
    <row r="48" spans="2:18" s="145" customFormat="1">
      <c r="B48" s="147" t="s">
        <v>244</v>
      </c>
      <c r="C48" s="148" t="s">
        <v>344</v>
      </c>
      <c r="D48" s="182" t="s">
        <v>329</v>
      </c>
      <c r="E48" s="147" t="s">
        <v>330</v>
      </c>
      <c r="F48" s="147" t="s">
        <v>141</v>
      </c>
      <c r="G48" s="216">
        <v>6.4000000000000001E-2</v>
      </c>
      <c r="H48" s="147" t="s">
        <v>131</v>
      </c>
      <c r="I48" s="147" t="s">
        <v>50</v>
      </c>
      <c r="J48" s="149">
        <v>45674</v>
      </c>
      <c r="K48" s="149">
        <v>48102</v>
      </c>
      <c r="L48" s="195">
        <v>10</v>
      </c>
      <c r="M48" s="150">
        <v>10000</v>
      </c>
      <c r="N48" s="195">
        <v>10080.85</v>
      </c>
      <c r="O48" s="195">
        <v>10049</v>
      </c>
      <c r="P48" s="146"/>
      <c r="Q48" s="138"/>
      <c r="R48" s="138"/>
    </row>
    <row r="49" spans="2:18" s="145" customFormat="1">
      <c r="B49" s="147" t="s">
        <v>244</v>
      </c>
      <c r="C49" s="148" t="s">
        <v>245</v>
      </c>
      <c r="D49" s="182" t="s">
        <v>135</v>
      </c>
      <c r="E49" s="147" t="s">
        <v>136</v>
      </c>
      <c r="F49" s="147" t="s">
        <v>246</v>
      </c>
      <c r="G49" s="216">
        <v>6.8500000000000005E-2</v>
      </c>
      <c r="H49" s="147" t="s">
        <v>131</v>
      </c>
      <c r="I49" s="147" t="s">
        <v>50</v>
      </c>
      <c r="J49" s="149">
        <v>45723</v>
      </c>
      <c r="K49" s="149">
        <v>48208</v>
      </c>
      <c r="L49" s="195">
        <v>660</v>
      </c>
      <c r="M49" s="150">
        <v>660000</v>
      </c>
      <c r="N49" s="195">
        <v>662943.38234000001</v>
      </c>
      <c r="O49" s="195">
        <v>659889</v>
      </c>
      <c r="P49" s="146"/>
      <c r="Q49" s="138"/>
      <c r="R49" s="138"/>
    </row>
    <row r="50" spans="2:18" s="145" customFormat="1">
      <c r="B50" s="147" t="s">
        <v>126</v>
      </c>
      <c r="C50" s="148" t="s">
        <v>362</v>
      </c>
      <c r="D50" s="182" t="s">
        <v>218</v>
      </c>
      <c r="E50" s="147" t="s">
        <v>219</v>
      </c>
      <c r="F50" s="147" t="s">
        <v>220</v>
      </c>
      <c r="G50" s="216">
        <v>6.0999999999999999E-2</v>
      </c>
      <c r="H50" s="147" t="s">
        <v>131</v>
      </c>
      <c r="I50" s="147" t="s">
        <v>50</v>
      </c>
      <c r="J50" s="149">
        <v>45679</v>
      </c>
      <c r="K50" s="149">
        <v>46230</v>
      </c>
      <c r="L50" s="195">
        <v>1</v>
      </c>
      <c r="M50" s="150">
        <v>200000</v>
      </c>
      <c r="N50" s="195">
        <v>200314.3</v>
      </c>
      <c r="O50" s="195">
        <v>202533</v>
      </c>
      <c r="P50" s="146"/>
      <c r="Q50" s="138"/>
      <c r="R50" s="138"/>
    </row>
    <row r="51" spans="2:18" s="145" customFormat="1">
      <c r="B51" s="147" t="s">
        <v>126</v>
      </c>
      <c r="C51" s="148" t="s">
        <v>242</v>
      </c>
      <c r="D51" s="182" t="s">
        <v>218</v>
      </c>
      <c r="E51" s="147" t="s">
        <v>219</v>
      </c>
      <c r="F51" s="147" t="s">
        <v>220</v>
      </c>
      <c r="G51" s="216">
        <v>6.0999999999999999E-2</v>
      </c>
      <c r="H51" s="147" t="s">
        <v>131</v>
      </c>
      <c r="I51" s="147" t="s">
        <v>50</v>
      </c>
      <c r="J51" s="149">
        <v>45652</v>
      </c>
      <c r="K51" s="149">
        <v>46104</v>
      </c>
      <c r="L51" s="195">
        <v>1</v>
      </c>
      <c r="M51" s="150">
        <v>200000</v>
      </c>
      <c r="N51" s="195">
        <v>203287.32</v>
      </c>
      <c r="O51" s="195">
        <v>200461</v>
      </c>
      <c r="P51" s="146"/>
      <c r="Q51" s="138"/>
      <c r="R51" s="138"/>
    </row>
    <row r="52" spans="2:18" s="145" customFormat="1">
      <c r="B52" s="147" t="s">
        <v>126</v>
      </c>
      <c r="C52" s="148" t="s">
        <v>221</v>
      </c>
      <c r="D52" s="182" t="s">
        <v>218</v>
      </c>
      <c r="E52" s="147" t="s">
        <v>219</v>
      </c>
      <c r="F52" s="147" t="s">
        <v>220</v>
      </c>
      <c r="G52" s="216">
        <v>6.0999999999999999E-2</v>
      </c>
      <c r="H52" s="147" t="s">
        <v>131</v>
      </c>
      <c r="I52" s="147" t="s">
        <v>50</v>
      </c>
      <c r="J52" s="149">
        <v>45643</v>
      </c>
      <c r="K52" s="149">
        <v>46104</v>
      </c>
      <c r="L52" s="195">
        <v>1</v>
      </c>
      <c r="M52" s="150">
        <v>200000</v>
      </c>
      <c r="N52" s="195">
        <v>202983.86</v>
      </c>
      <c r="O52" s="195">
        <v>200459</v>
      </c>
      <c r="P52" s="146"/>
      <c r="Q52" s="138"/>
      <c r="R52" s="138"/>
    </row>
    <row r="53" spans="2:18" s="145" customFormat="1">
      <c r="B53" s="147" t="s">
        <v>126</v>
      </c>
      <c r="C53" s="148" t="s">
        <v>222</v>
      </c>
      <c r="D53" s="182" t="s">
        <v>218</v>
      </c>
      <c r="E53" s="147" t="s">
        <v>219</v>
      </c>
      <c r="F53" s="147" t="s">
        <v>220</v>
      </c>
      <c r="G53" s="216">
        <v>6.0999999999999999E-2</v>
      </c>
      <c r="H53" s="147" t="s">
        <v>131</v>
      </c>
      <c r="I53" s="147" t="s">
        <v>50</v>
      </c>
      <c r="J53" s="149">
        <v>45643</v>
      </c>
      <c r="K53" s="149">
        <v>46104</v>
      </c>
      <c r="L53" s="195">
        <v>1</v>
      </c>
      <c r="M53" s="150">
        <v>200000</v>
      </c>
      <c r="N53" s="195">
        <v>202983.86</v>
      </c>
      <c r="O53" s="195">
        <v>200459</v>
      </c>
      <c r="P53" s="146"/>
      <c r="Q53" s="138"/>
      <c r="R53" s="138"/>
    </row>
    <row r="54" spans="2:18" s="145" customFormat="1">
      <c r="B54" s="147" t="s">
        <v>126</v>
      </c>
      <c r="C54" s="148" t="s">
        <v>217</v>
      </c>
      <c r="D54" s="182" t="s">
        <v>218</v>
      </c>
      <c r="E54" s="147" t="s">
        <v>219</v>
      </c>
      <c r="F54" s="147" t="s">
        <v>220</v>
      </c>
      <c r="G54" s="216">
        <v>6.0999999999999999E-2</v>
      </c>
      <c r="H54" s="147" t="s">
        <v>131</v>
      </c>
      <c r="I54" s="147" t="s">
        <v>50</v>
      </c>
      <c r="J54" s="149">
        <v>45643</v>
      </c>
      <c r="K54" s="149">
        <v>46068</v>
      </c>
      <c r="L54" s="195">
        <v>1</v>
      </c>
      <c r="M54" s="150">
        <v>150000</v>
      </c>
      <c r="N54" s="195">
        <v>153131.07</v>
      </c>
      <c r="O54" s="195">
        <v>151223</v>
      </c>
      <c r="P54" s="146"/>
      <c r="Q54" s="138"/>
      <c r="R54" s="138"/>
    </row>
    <row r="55" spans="2:18" s="145" customFormat="1">
      <c r="B55" s="147" t="s">
        <v>126</v>
      </c>
      <c r="C55" s="148" t="s">
        <v>368</v>
      </c>
      <c r="D55" s="182" t="s">
        <v>144</v>
      </c>
      <c r="E55" s="147" t="s">
        <v>145</v>
      </c>
      <c r="F55" s="147" t="s">
        <v>146</v>
      </c>
      <c r="G55" s="216">
        <v>6.7500000000000004E-2</v>
      </c>
      <c r="H55" s="147" t="s">
        <v>131</v>
      </c>
      <c r="I55" s="147" t="s">
        <v>50</v>
      </c>
      <c r="J55" s="149">
        <v>45714</v>
      </c>
      <c r="K55" s="149">
        <v>46028</v>
      </c>
      <c r="L55" s="195">
        <v>1</v>
      </c>
      <c r="M55" s="150">
        <v>100000</v>
      </c>
      <c r="N55" s="195">
        <v>101537.1</v>
      </c>
      <c r="O55" s="195">
        <v>102094</v>
      </c>
      <c r="P55" s="146"/>
      <c r="Q55" s="138"/>
      <c r="R55" s="138"/>
    </row>
    <row r="56" spans="2:18" s="145" customFormat="1">
      <c r="B56" s="147" t="s">
        <v>126</v>
      </c>
      <c r="C56" s="148" t="s">
        <v>369</v>
      </c>
      <c r="D56" s="182" t="s">
        <v>144</v>
      </c>
      <c r="E56" s="147" t="s">
        <v>145</v>
      </c>
      <c r="F56" s="147" t="s">
        <v>146</v>
      </c>
      <c r="G56" s="216">
        <v>6.7500000000000004E-2</v>
      </c>
      <c r="H56" s="147" t="s">
        <v>131</v>
      </c>
      <c r="I56" s="147" t="s">
        <v>50</v>
      </c>
      <c r="J56" s="149">
        <v>45714</v>
      </c>
      <c r="K56" s="149">
        <v>46028</v>
      </c>
      <c r="L56" s="195">
        <v>1</v>
      </c>
      <c r="M56" s="150">
        <v>100000</v>
      </c>
      <c r="N56" s="195">
        <v>101537.1</v>
      </c>
      <c r="O56" s="195">
        <v>102094</v>
      </c>
      <c r="P56" s="146"/>
      <c r="Q56" s="138"/>
      <c r="R56" s="138"/>
    </row>
    <row r="57" spans="2:18" s="145" customFormat="1">
      <c r="B57" s="147" t="s">
        <v>126</v>
      </c>
      <c r="C57" s="148" t="s">
        <v>370</v>
      </c>
      <c r="D57" s="182" t="s">
        <v>144</v>
      </c>
      <c r="E57" s="147" t="s">
        <v>145</v>
      </c>
      <c r="F57" s="147" t="s">
        <v>146</v>
      </c>
      <c r="G57" s="216">
        <v>6.7500000000000004E-2</v>
      </c>
      <c r="H57" s="147" t="s">
        <v>131</v>
      </c>
      <c r="I57" s="147" t="s">
        <v>50</v>
      </c>
      <c r="J57" s="149">
        <v>45714</v>
      </c>
      <c r="K57" s="149">
        <v>46028</v>
      </c>
      <c r="L57" s="195">
        <v>1</v>
      </c>
      <c r="M57" s="150">
        <v>100000</v>
      </c>
      <c r="N57" s="195">
        <v>101537.1</v>
      </c>
      <c r="O57" s="195">
        <v>102094</v>
      </c>
      <c r="P57" s="146"/>
      <c r="Q57" s="138"/>
      <c r="R57" s="138"/>
    </row>
    <row r="58" spans="2:18" s="145" customFormat="1">
      <c r="B58" s="147" t="s">
        <v>126</v>
      </c>
      <c r="C58" s="148" t="s">
        <v>371</v>
      </c>
      <c r="D58" s="182" t="s">
        <v>144</v>
      </c>
      <c r="E58" s="147" t="s">
        <v>145</v>
      </c>
      <c r="F58" s="147" t="s">
        <v>146</v>
      </c>
      <c r="G58" s="216">
        <v>6.7500000000000004E-2</v>
      </c>
      <c r="H58" s="147" t="s">
        <v>131</v>
      </c>
      <c r="I58" s="147" t="s">
        <v>50</v>
      </c>
      <c r="J58" s="149">
        <v>45714</v>
      </c>
      <c r="K58" s="149">
        <v>46028</v>
      </c>
      <c r="L58" s="195">
        <v>1</v>
      </c>
      <c r="M58" s="150">
        <v>100000</v>
      </c>
      <c r="N58" s="195">
        <v>101537.1</v>
      </c>
      <c r="O58" s="195">
        <v>102094</v>
      </c>
      <c r="P58" s="146"/>
      <c r="Q58" s="138"/>
      <c r="R58" s="138"/>
    </row>
    <row r="59" spans="2:18" s="145" customFormat="1">
      <c r="B59" s="147" t="s">
        <v>126</v>
      </c>
      <c r="C59" s="148" t="s">
        <v>372</v>
      </c>
      <c r="D59" s="182" t="s">
        <v>144</v>
      </c>
      <c r="E59" s="147" t="s">
        <v>145</v>
      </c>
      <c r="F59" s="147" t="s">
        <v>146</v>
      </c>
      <c r="G59" s="216">
        <v>6.7500000000000004E-2</v>
      </c>
      <c r="H59" s="147" t="s">
        <v>131</v>
      </c>
      <c r="I59" s="147" t="s">
        <v>50</v>
      </c>
      <c r="J59" s="149">
        <v>45714</v>
      </c>
      <c r="K59" s="149">
        <v>46028</v>
      </c>
      <c r="L59" s="195">
        <v>1</v>
      </c>
      <c r="M59" s="150">
        <v>100000</v>
      </c>
      <c r="N59" s="195">
        <v>101537.1</v>
      </c>
      <c r="O59" s="195">
        <v>102094</v>
      </c>
      <c r="P59" s="146"/>
      <c r="Q59" s="138"/>
      <c r="R59" s="138"/>
    </row>
    <row r="60" spans="2:18" s="145" customFormat="1">
      <c r="B60" s="147" t="s">
        <v>126</v>
      </c>
      <c r="C60" s="148" t="s">
        <v>143</v>
      </c>
      <c r="D60" s="182" t="s">
        <v>144</v>
      </c>
      <c r="E60" s="147" t="s">
        <v>145</v>
      </c>
      <c r="F60" s="147" t="s">
        <v>146</v>
      </c>
      <c r="G60" s="216">
        <v>6.7500000000000004E-2</v>
      </c>
      <c r="H60" s="147" t="s">
        <v>131</v>
      </c>
      <c r="I60" s="147" t="s">
        <v>50</v>
      </c>
      <c r="J60" s="149">
        <v>45618</v>
      </c>
      <c r="K60" s="149">
        <v>46028</v>
      </c>
      <c r="L60" s="195">
        <v>1</v>
      </c>
      <c r="M60" s="150">
        <v>100000</v>
      </c>
      <c r="N60" s="195">
        <v>101024.66</v>
      </c>
      <c r="O60" s="195">
        <v>101680</v>
      </c>
      <c r="P60" s="146"/>
      <c r="Q60" s="138"/>
      <c r="R60" s="138"/>
    </row>
    <row r="61" spans="2:18" s="145" customFormat="1">
      <c r="B61" s="147" t="s">
        <v>126</v>
      </c>
      <c r="C61" s="148" t="s">
        <v>373</v>
      </c>
      <c r="D61" s="182" t="s">
        <v>144</v>
      </c>
      <c r="E61" s="147" t="s">
        <v>145</v>
      </c>
      <c r="F61" s="147" t="s">
        <v>146</v>
      </c>
      <c r="G61" s="216">
        <v>6.7500000000000004E-2</v>
      </c>
      <c r="H61" s="147" t="s">
        <v>131</v>
      </c>
      <c r="I61" s="147" t="s">
        <v>50</v>
      </c>
      <c r="J61" s="149">
        <v>45660</v>
      </c>
      <c r="K61" s="149">
        <v>46028</v>
      </c>
      <c r="L61" s="195">
        <v>1</v>
      </c>
      <c r="M61" s="150">
        <v>100000</v>
      </c>
      <c r="N61" s="195">
        <v>100067.62</v>
      </c>
      <c r="O61" s="195">
        <v>101660</v>
      </c>
      <c r="P61" s="146"/>
      <c r="Q61" s="138"/>
      <c r="R61" s="138"/>
    </row>
    <row r="62" spans="2:18" s="145" customFormat="1">
      <c r="B62" s="147" t="s">
        <v>126</v>
      </c>
      <c r="C62" s="148" t="s">
        <v>374</v>
      </c>
      <c r="D62" s="182" t="s">
        <v>144</v>
      </c>
      <c r="E62" s="147" t="s">
        <v>145</v>
      </c>
      <c r="F62" s="147" t="s">
        <v>146</v>
      </c>
      <c r="G62" s="216">
        <v>6.7500000000000004E-2</v>
      </c>
      <c r="H62" s="147" t="s">
        <v>131</v>
      </c>
      <c r="I62" s="147" t="s">
        <v>50</v>
      </c>
      <c r="J62" s="149">
        <v>45660</v>
      </c>
      <c r="K62" s="149">
        <v>46028</v>
      </c>
      <c r="L62" s="195">
        <v>1</v>
      </c>
      <c r="M62" s="150">
        <v>100000</v>
      </c>
      <c r="N62" s="195">
        <v>100067.62</v>
      </c>
      <c r="O62" s="195">
        <v>101660</v>
      </c>
      <c r="P62" s="146"/>
      <c r="Q62" s="138"/>
      <c r="R62" s="138"/>
    </row>
    <row r="63" spans="2:18" s="145" customFormat="1">
      <c r="B63" s="147" t="s">
        <v>126</v>
      </c>
      <c r="C63" s="148" t="s">
        <v>230</v>
      </c>
      <c r="D63" s="182" t="s">
        <v>144</v>
      </c>
      <c r="E63" s="147" t="s">
        <v>145</v>
      </c>
      <c r="F63" s="147" t="s">
        <v>146</v>
      </c>
      <c r="G63" s="216">
        <v>6.7500000000000004E-2</v>
      </c>
      <c r="H63" s="147" t="s">
        <v>131</v>
      </c>
      <c r="I63" s="147" t="s">
        <v>50</v>
      </c>
      <c r="J63" s="149">
        <v>45645</v>
      </c>
      <c r="K63" s="149">
        <v>46028</v>
      </c>
      <c r="L63" s="195">
        <v>1</v>
      </c>
      <c r="M63" s="150">
        <v>100000</v>
      </c>
      <c r="N63" s="195">
        <v>101491.93</v>
      </c>
      <c r="O63" s="195">
        <v>101660</v>
      </c>
      <c r="P63" s="146"/>
      <c r="Q63" s="138"/>
      <c r="R63" s="138"/>
    </row>
    <row r="64" spans="2:18" s="145" customFormat="1">
      <c r="B64" s="147" t="s">
        <v>126</v>
      </c>
      <c r="C64" s="148" t="s">
        <v>375</v>
      </c>
      <c r="D64" s="182" t="s">
        <v>144</v>
      </c>
      <c r="E64" s="147" t="s">
        <v>145</v>
      </c>
      <c r="F64" s="147" t="s">
        <v>146</v>
      </c>
      <c r="G64" s="216">
        <v>6.7500000000000004E-2</v>
      </c>
      <c r="H64" s="147" t="s">
        <v>131</v>
      </c>
      <c r="I64" s="147" t="s">
        <v>50</v>
      </c>
      <c r="J64" s="149">
        <v>45701</v>
      </c>
      <c r="K64" s="149">
        <v>46028</v>
      </c>
      <c r="L64" s="195">
        <v>1</v>
      </c>
      <c r="M64" s="150">
        <v>100000</v>
      </c>
      <c r="N64" s="195">
        <v>100814.68</v>
      </c>
      <c r="O64" s="195">
        <v>101660</v>
      </c>
      <c r="P64" s="146"/>
      <c r="Q64" s="138"/>
      <c r="R64" s="138"/>
    </row>
    <row r="65" spans="2:18" s="145" customFormat="1">
      <c r="B65" s="147" t="s">
        <v>126</v>
      </c>
      <c r="C65" s="148" t="s">
        <v>241</v>
      </c>
      <c r="D65" s="182" t="s">
        <v>144</v>
      </c>
      <c r="E65" s="147" t="s">
        <v>145</v>
      </c>
      <c r="F65" s="147" t="s">
        <v>146</v>
      </c>
      <c r="G65" s="216">
        <v>6.7500000000000004E-2</v>
      </c>
      <c r="H65" s="147" t="s">
        <v>131</v>
      </c>
      <c r="I65" s="147" t="s">
        <v>50</v>
      </c>
      <c r="J65" s="149">
        <v>45650</v>
      </c>
      <c r="K65" s="149">
        <v>46028</v>
      </c>
      <c r="L65" s="195">
        <v>1</v>
      </c>
      <c r="M65" s="150">
        <v>100000</v>
      </c>
      <c r="N65" s="195">
        <v>101584.07</v>
      </c>
      <c r="O65" s="195">
        <v>101660</v>
      </c>
      <c r="P65" s="146"/>
      <c r="Q65" s="138"/>
      <c r="R65" s="138"/>
    </row>
    <row r="66" spans="2:18" s="145" customFormat="1">
      <c r="B66" s="147" t="s">
        <v>126</v>
      </c>
      <c r="C66" s="148" t="s">
        <v>147</v>
      </c>
      <c r="D66" s="182" t="s">
        <v>144</v>
      </c>
      <c r="E66" s="147" t="s">
        <v>145</v>
      </c>
      <c r="F66" s="147" t="s">
        <v>146</v>
      </c>
      <c r="G66" s="216">
        <v>6.7500000000000004E-2</v>
      </c>
      <c r="H66" s="147" t="s">
        <v>131</v>
      </c>
      <c r="I66" s="147" t="s">
        <v>50</v>
      </c>
      <c r="J66" s="149">
        <v>45635</v>
      </c>
      <c r="K66" s="149">
        <v>46028</v>
      </c>
      <c r="L66" s="195">
        <v>1</v>
      </c>
      <c r="M66" s="150">
        <v>100000</v>
      </c>
      <c r="N66" s="195">
        <v>101306.68</v>
      </c>
      <c r="O66" s="195">
        <v>101659</v>
      </c>
      <c r="P66" s="146"/>
      <c r="Q66" s="138"/>
      <c r="R66" s="138"/>
    </row>
    <row r="67" spans="2:18" s="145" customFormat="1">
      <c r="B67" s="147" t="s">
        <v>126</v>
      </c>
      <c r="C67" s="148" t="s">
        <v>202</v>
      </c>
      <c r="D67" s="182" t="s">
        <v>144</v>
      </c>
      <c r="E67" s="147" t="s">
        <v>145</v>
      </c>
      <c r="F67" s="147" t="s">
        <v>146</v>
      </c>
      <c r="G67" s="216">
        <v>6.3E-2</v>
      </c>
      <c r="H67" s="147" t="s">
        <v>131</v>
      </c>
      <c r="I67" s="147" t="s">
        <v>50</v>
      </c>
      <c r="J67" s="149">
        <v>45629</v>
      </c>
      <c r="K67" s="149">
        <v>46125</v>
      </c>
      <c r="L67" s="195">
        <v>1</v>
      </c>
      <c r="M67" s="150">
        <v>100000</v>
      </c>
      <c r="N67" s="195">
        <v>101049.32</v>
      </c>
      <c r="O67" s="195">
        <v>101511</v>
      </c>
      <c r="P67" s="146"/>
      <c r="Q67" s="138"/>
      <c r="R67" s="138"/>
    </row>
    <row r="68" spans="2:18" s="145" customFormat="1">
      <c r="B68" s="147" t="s">
        <v>126</v>
      </c>
      <c r="C68" s="148" t="s">
        <v>172</v>
      </c>
      <c r="D68" s="182" t="s">
        <v>144</v>
      </c>
      <c r="E68" s="147" t="s">
        <v>145</v>
      </c>
      <c r="F68" s="147" t="s">
        <v>146</v>
      </c>
      <c r="G68" s="216">
        <v>6.7500000000000004E-2</v>
      </c>
      <c r="H68" s="147" t="s">
        <v>131</v>
      </c>
      <c r="I68" s="147" t="s">
        <v>50</v>
      </c>
      <c r="J68" s="149">
        <v>45614</v>
      </c>
      <c r="K68" s="149">
        <v>46028</v>
      </c>
      <c r="L68" s="195">
        <v>1</v>
      </c>
      <c r="M68" s="150">
        <v>50000</v>
      </c>
      <c r="N68" s="195">
        <v>50475.34</v>
      </c>
      <c r="O68" s="195">
        <v>50840</v>
      </c>
      <c r="P68" s="146"/>
      <c r="Q68" s="138"/>
      <c r="R68" s="138"/>
    </row>
    <row r="69" spans="2:18" s="145" customFormat="1">
      <c r="B69" s="147" t="s">
        <v>126</v>
      </c>
      <c r="C69" s="148" t="s">
        <v>173</v>
      </c>
      <c r="D69" s="182" t="s">
        <v>144</v>
      </c>
      <c r="E69" s="147" t="s">
        <v>145</v>
      </c>
      <c r="F69" s="147" t="s">
        <v>146</v>
      </c>
      <c r="G69" s="216">
        <v>6.7500000000000004E-2</v>
      </c>
      <c r="H69" s="147" t="s">
        <v>131</v>
      </c>
      <c r="I69" s="147" t="s">
        <v>50</v>
      </c>
      <c r="J69" s="149">
        <v>45614</v>
      </c>
      <c r="K69" s="149">
        <v>46028</v>
      </c>
      <c r="L69" s="195">
        <v>1</v>
      </c>
      <c r="M69" s="150">
        <v>50000</v>
      </c>
      <c r="N69" s="195">
        <v>50475.34</v>
      </c>
      <c r="O69" s="195">
        <v>50840</v>
      </c>
      <c r="P69" s="146"/>
      <c r="Q69" s="138"/>
      <c r="R69" s="138"/>
    </row>
    <row r="70" spans="2:18" s="145" customFormat="1">
      <c r="B70" s="147" t="s">
        <v>126</v>
      </c>
      <c r="C70" s="148" t="s">
        <v>232</v>
      </c>
      <c r="D70" s="182" t="s">
        <v>144</v>
      </c>
      <c r="E70" s="147" t="s">
        <v>145</v>
      </c>
      <c r="F70" s="147" t="s">
        <v>146</v>
      </c>
      <c r="G70" s="216">
        <v>6.7500000000000004E-2</v>
      </c>
      <c r="H70" s="147" t="s">
        <v>131</v>
      </c>
      <c r="I70" s="147" t="s">
        <v>50</v>
      </c>
      <c r="J70" s="149">
        <v>45646</v>
      </c>
      <c r="K70" s="149">
        <v>45831</v>
      </c>
      <c r="L70" s="195">
        <v>1</v>
      </c>
      <c r="M70" s="150">
        <v>50000</v>
      </c>
      <c r="N70" s="195">
        <v>50755.17</v>
      </c>
      <c r="O70" s="195">
        <v>50830</v>
      </c>
      <c r="P70" s="146"/>
      <c r="Q70" s="138"/>
      <c r="R70" s="138"/>
    </row>
    <row r="71" spans="2:18" s="145" customFormat="1">
      <c r="B71" s="147" t="s">
        <v>126</v>
      </c>
      <c r="C71" s="148" t="s">
        <v>235</v>
      </c>
      <c r="D71" s="182" t="s">
        <v>128</v>
      </c>
      <c r="E71" s="147" t="s">
        <v>129</v>
      </c>
      <c r="F71" s="147" t="s">
        <v>130</v>
      </c>
      <c r="G71" s="216">
        <v>0.06</v>
      </c>
      <c r="H71" s="147" t="s">
        <v>131</v>
      </c>
      <c r="I71" s="147" t="s">
        <v>50</v>
      </c>
      <c r="J71" s="149">
        <v>45649</v>
      </c>
      <c r="K71" s="149">
        <v>45904</v>
      </c>
      <c r="L71" s="195">
        <v>1</v>
      </c>
      <c r="M71" s="150">
        <v>100000</v>
      </c>
      <c r="N71" s="195">
        <v>100262.16</v>
      </c>
      <c r="O71" s="195">
        <v>100381</v>
      </c>
      <c r="P71" s="146"/>
      <c r="Q71" s="138"/>
      <c r="R71" s="138"/>
    </row>
    <row r="72" spans="2:18" s="145" customFormat="1">
      <c r="B72" s="147" t="s">
        <v>126</v>
      </c>
      <c r="C72" s="148" t="s">
        <v>236</v>
      </c>
      <c r="D72" s="182" t="s">
        <v>128</v>
      </c>
      <c r="E72" s="147" t="s">
        <v>129</v>
      </c>
      <c r="F72" s="147" t="s">
        <v>130</v>
      </c>
      <c r="G72" s="216">
        <v>0.06</v>
      </c>
      <c r="H72" s="147" t="s">
        <v>131</v>
      </c>
      <c r="I72" s="147" t="s">
        <v>50</v>
      </c>
      <c r="J72" s="149">
        <v>45649</v>
      </c>
      <c r="K72" s="149">
        <v>45904</v>
      </c>
      <c r="L72" s="195">
        <v>1</v>
      </c>
      <c r="M72" s="150">
        <v>100000</v>
      </c>
      <c r="N72" s="195">
        <v>100262.16</v>
      </c>
      <c r="O72" s="195">
        <v>100381</v>
      </c>
      <c r="P72" s="146"/>
      <c r="Q72" s="138"/>
      <c r="R72" s="138"/>
    </row>
    <row r="73" spans="2:18" s="145" customFormat="1">
      <c r="B73" s="147" t="s">
        <v>126</v>
      </c>
      <c r="C73" s="148" t="s">
        <v>127</v>
      </c>
      <c r="D73" s="182" t="s">
        <v>128</v>
      </c>
      <c r="E73" s="147" t="s">
        <v>129</v>
      </c>
      <c r="F73" s="147" t="s">
        <v>130</v>
      </c>
      <c r="G73" s="216">
        <v>6.3E-2</v>
      </c>
      <c r="H73" s="147" t="s">
        <v>131</v>
      </c>
      <c r="I73" s="147" t="s">
        <v>50</v>
      </c>
      <c r="J73" s="149">
        <v>45622</v>
      </c>
      <c r="K73" s="149">
        <v>45825</v>
      </c>
      <c r="L73" s="195">
        <v>1</v>
      </c>
      <c r="M73" s="150">
        <v>100000</v>
      </c>
      <c r="N73" s="195">
        <v>101390.96</v>
      </c>
      <c r="O73" s="195">
        <v>100284</v>
      </c>
      <c r="P73" s="146"/>
      <c r="Q73" s="138"/>
      <c r="R73" s="138"/>
    </row>
    <row r="74" spans="2:18" s="145" customFormat="1">
      <c r="B74" s="147" t="s">
        <v>126</v>
      </c>
      <c r="C74" s="148" t="s">
        <v>243</v>
      </c>
      <c r="D74" s="182" t="s">
        <v>128</v>
      </c>
      <c r="E74" s="147" t="s">
        <v>129</v>
      </c>
      <c r="F74" s="147" t="s">
        <v>130</v>
      </c>
      <c r="G74" s="216">
        <v>6.3E-2</v>
      </c>
      <c r="H74" s="147" t="s">
        <v>131</v>
      </c>
      <c r="I74" s="147" t="s">
        <v>50</v>
      </c>
      <c r="J74" s="149">
        <v>45652</v>
      </c>
      <c r="K74" s="149">
        <v>45825</v>
      </c>
      <c r="L74" s="195">
        <v>1</v>
      </c>
      <c r="M74" s="150">
        <v>100000</v>
      </c>
      <c r="N74" s="195">
        <v>100205.72</v>
      </c>
      <c r="O74" s="195">
        <v>100237</v>
      </c>
      <c r="P74" s="146"/>
      <c r="Q74" s="138"/>
      <c r="R74" s="138"/>
    </row>
    <row r="75" spans="2:18" s="145" customFormat="1">
      <c r="B75" s="147" t="s">
        <v>126</v>
      </c>
      <c r="C75" s="148" t="s">
        <v>346</v>
      </c>
      <c r="D75" s="182" t="s">
        <v>139</v>
      </c>
      <c r="E75" s="147" t="s">
        <v>140</v>
      </c>
      <c r="F75" s="147" t="s">
        <v>141</v>
      </c>
      <c r="G75" s="216">
        <v>6.5000000000000002E-2</v>
      </c>
      <c r="H75" s="147" t="s">
        <v>131</v>
      </c>
      <c r="I75" s="147" t="s">
        <v>50</v>
      </c>
      <c r="J75" s="149">
        <v>45714</v>
      </c>
      <c r="K75" s="149">
        <v>45957</v>
      </c>
      <c r="L75" s="195">
        <v>1</v>
      </c>
      <c r="M75" s="150">
        <v>500000</v>
      </c>
      <c r="N75" s="195">
        <v>512455.23</v>
      </c>
      <c r="O75" s="195">
        <v>515247</v>
      </c>
      <c r="P75" s="146"/>
      <c r="Q75" s="138"/>
      <c r="R75" s="138"/>
    </row>
    <row r="76" spans="2:18" s="145" customFormat="1">
      <c r="B76" s="147" t="s">
        <v>126</v>
      </c>
      <c r="C76" s="148" t="s">
        <v>347</v>
      </c>
      <c r="D76" s="182" t="s">
        <v>139</v>
      </c>
      <c r="E76" s="147" t="s">
        <v>140</v>
      </c>
      <c r="F76" s="147" t="s">
        <v>141</v>
      </c>
      <c r="G76" s="216">
        <v>6.5000000000000002E-2</v>
      </c>
      <c r="H76" s="147" t="s">
        <v>131</v>
      </c>
      <c r="I76" s="147" t="s">
        <v>50</v>
      </c>
      <c r="J76" s="149">
        <v>45714</v>
      </c>
      <c r="K76" s="149">
        <v>45957</v>
      </c>
      <c r="L76" s="195">
        <v>1</v>
      </c>
      <c r="M76" s="150">
        <v>500000</v>
      </c>
      <c r="N76" s="195">
        <v>512455.23</v>
      </c>
      <c r="O76" s="195">
        <v>515247</v>
      </c>
      <c r="P76" s="146"/>
      <c r="Q76" s="138"/>
      <c r="R76" s="138"/>
    </row>
    <row r="77" spans="2:18" s="145" customFormat="1">
      <c r="B77" s="147" t="s">
        <v>126</v>
      </c>
      <c r="C77" s="148" t="s">
        <v>138</v>
      </c>
      <c r="D77" s="182" t="s">
        <v>139</v>
      </c>
      <c r="E77" s="147" t="s">
        <v>140</v>
      </c>
      <c r="F77" s="147" t="s">
        <v>141</v>
      </c>
      <c r="G77" s="216">
        <v>6.5000000000000002E-2</v>
      </c>
      <c r="H77" s="147" t="s">
        <v>131</v>
      </c>
      <c r="I77" s="147" t="s">
        <v>50</v>
      </c>
      <c r="J77" s="149">
        <v>45642</v>
      </c>
      <c r="K77" s="149">
        <v>45957</v>
      </c>
      <c r="L77" s="195">
        <v>1</v>
      </c>
      <c r="M77" s="150">
        <v>250000</v>
      </c>
      <c r="N77" s="195">
        <v>252593.26</v>
      </c>
      <c r="O77" s="195">
        <v>257210</v>
      </c>
      <c r="P77" s="146"/>
      <c r="Q77" s="138"/>
      <c r="R77" s="138"/>
    </row>
    <row r="78" spans="2:18" s="145" customFormat="1">
      <c r="B78" s="147" t="s">
        <v>126</v>
      </c>
      <c r="C78" s="148" t="s">
        <v>142</v>
      </c>
      <c r="D78" s="182" t="s">
        <v>139</v>
      </c>
      <c r="E78" s="147" t="s">
        <v>140</v>
      </c>
      <c r="F78" s="147" t="s">
        <v>141</v>
      </c>
      <c r="G78" s="216">
        <v>6.5000000000000002E-2</v>
      </c>
      <c r="H78" s="147" t="s">
        <v>131</v>
      </c>
      <c r="I78" s="147" t="s">
        <v>50</v>
      </c>
      <c r="J78" s="149">
        <v>45642</v>
      </c>
      <c r="K78" s="149">
        <v>45957</v>
      </c>
      <c r="L78" s="195">
        <v>1</v>
      </c>
      <c r="M78" s="150">
        <v>250000</v>
      </c>
      <c r="N78" s="195">
        <v>252593.26</v>
      </c>
      <c r="O78" s="195">
        <v>257210</v>
      </c>
      <c r="P78" s="146"/>
      <c r="Q78" s="138"/>
      <c r="R78" s="138"/>
    </row>
    <row r="79" spans="2:18" s="145" customFormat="1">
      <c r="B79" s="147" t="s">
        <v>126</v>
      </c>
      <c r="C79" s="148" t="s">
        <v>348</v>
      </c>
      <c r="D79" s="182" t="s">
        <v>139</v>
      </c>
      <c r="E79" s="147" t="s">
        <v>140</v>
      </c>
      <c r="F79" s="147" t="s">
        <v>141</v>
      </c>
      <c r="G79" s="216">
        <v>6.5000000000000002E-2</v>
      </c>
      <c r="H79" s="147" t="s">
        <v>131</v>
      </c>
      <c r="I79" s="147" t="s">
        <v>50</v>
      </c>
      <c r="J79" s="149">
        <v>45712</v>
      </c>
      <c r="K79" s="149">
        <v>45957</v>
      </c>
      <c r="L79" s="195">
        <v>1</v>
      </c>
      <c r="M79" s="150">
        <v>250000</v>
      </c>
      <c r="N79" s="195">
        <v>255532.15</v>
      </c>
      <c r="O79" s="195">
        <v>257099</v>
      </c>
      <c r="P79" s="146"/>
      <c r="Q79" s="138"/>
      <c r="R79" s="138"/>
    </row>
    <row r="80" spans="2:18" s="145" customFormat="1">
      <c r="B80" s="147" t="s">
        <v>126</v>
      </c>
      <c r="C80" s="148" t="s">
        <v>366</v>
      </c>
      <c r="D80" s="182" t="s">
        <v>139</v>
      </c>
      <c r="E80" s="147" t="s">
        <v>140</v>
      </c>
      <c r="F80" s="147" t="s">
        <v>141</v>
      </c>
      <c r="G80" s="216">
        <v>0.06</v>
      </c>
      <c r="H80" s="147" t="s">
        <v>131</v>
      </c>
      <c r="I80" s="147" t="s">
        <v>50</v>
      </c>
      <c r="J80" s="149">
        <v>45715</v>
      </c>
      <c r="K80" s="149">
        <v>46440</v>
      </c>
      <c r="L80" s="195">
        <v>1</v>
      </c>
      <c r="M80" s="150">
        <v>200000</v>
      </c>
      <c r="N80" s="195">
        <v>200200</v>
      </c>
      <c r="O80" s="195">
        <v>201240</v>
      </c>
      <c r="P80" s="146"/>
      <c r="Q80" s="138"/>
      <c r="R80" s="138"/>
    </row>
    <row r="81" spans="2:18" s="145" customFormat="1">
      <c r="B81" s="147" t="s">
        <v>126</v>
      </c>
      <c r="C81" s="148" t="s">
        <v>392</v>
      </c>
      <c r="D81" s="182" t="s">
        <v>139</v>
      </c>
      <c r="E81" s="147" t="s">
        <v>140</v>
      </c>
      <c r="F81" s="147" t="s">
        <v>141</v>
      </c>
      <c r="G81" s="216">
        <v>0.06</v>
      </c>
      <c r="H81" s="147" t="s">
        <v>131</v>
      </c>
      <c r="I81" s="147" t="s">
        <v>50</v>
      </c>
      <c r="J81" s="149">
        <v>45715</v>
      </c>
      <c r="K81" s="149">
        <v>46440</v>
      </c>
      <c r="L81" s="195">
        <v>1</v>
      </c>
      <c r="M81" s="150">
        <v>100000</v>
      </c>
      <c r="N81" s="195">
        <v>100100</v>
      </c>
      <c r="O81" s="195">
        <v>100620</v>
      </c>
      <c r="P81" s="146"/>
      <c r="Q81" s="138"/>
      <c r="R81" s="138"/>
    </row>
    <row r="82" spans="2:18" s="145" customFormat="1">
      <c r="B82" s="147" t="s">
        <v>126</v>
      </c>
      <c r="C82" s="148" t="s">
        <v>393</v>
      </c>
      <c r="D82" s="182" t="s">
        <v>139</v>
      </c>
      <c r="E82" s="147" t="s">
        <v>140</v>
      </c>
      <c r="F82" s="147" t="s">
        <v>141</v>
      </c>
      <c r="G82" s="216">
        <v>0.06</v>
      </c>
      <c r="H82" s="147" t="s">
        <v>131</v>
      </c>
      <c r="I82" s="147" t="s">
        <v>50</v>
      </c>
      <c r="J82" s="149">
        <v>45715</v>
      </c>
      <c r="K82" s="149">
        <v>46440</v>
      </c>
      <c r="L82" s="195">
        <v>1</v>
      </c>
      <c r="M82" s="150">
        <v>100000</v>
      </c>
      <c r="N82" s="195">
        <v>100100</v>
      </c>
      <c r="O82" s="195">
        <v>100620</v>
      </c>
      <c r="P82" s="146"/>
      <c r="Q82" s="138"/>
      <c r="R82" s="138"/>
    </row>
    <row r="83" spans="2:18" s="145" customFormat="1">
      <c r="B83" s="147" t="s">
        <v>126</v>
      </c>
      <c r="C83" s="148" t="s">
        <v>394</v>
      </c>
      <c r="D83" s="182" t="s">
        <v>139</v>
      </c>
      <c r="E83" s="147" t="s">
        <v>140</v>
      </c>
      <c r="F83" s="147" t="s">
        <v>141</v>
      </c>
      <c r="G83" s="216">
        <v>0.06</v>
      </c>
      <c r="H83" s="147" t="s">
        <v>131</v>
      </c>
      <c r="I83" s="147" t="s">
        <v>50</v>
      </c>
      <c r="J83" s="149">
        <v>45715</v>
      </c>
      <c r="K83" s="149">
        <v>46440</v>
      </c>
      <c r="L83" s="195">
        <v>1</v>
      </c>
      <c r="M83" s="150">
        <v>100000</v>
      </c>
      <c r="N83" s="195">
        <v>100100</v>
      </c>
      <c r="O83" s="195">
        <v>100620</v>
      </c>
      <c r="P83" s="146"/>
      <c r="Q83" s="138"/>
      <c r="R83" s="138"/>
    </row>
    <row r="84" spans="2:18" s="145" customFormat="1">
      <c r="B84" s="147" t="s">
        <v>126</v>
      </c>
      <c r="C84" s="148" t="s">
        <v>395</v>
      </c>
      <c r="D84" s="182" t="s">
        <v>139</v>
      </c>
      <c r="E84" s="147" t="s">
        <v>140</v>
      </c>
      <c r="F84" s="147" t="s">
        <v>141</v>
      </c>
      <c r="G84" s="216">
        <v>0.06</v>
      </c>
      <c r="H84" s="147" t="s">
        <v>131</v>
      </c>
      <c r="I84" s="147" t="s">
        <v>50</v>
      </c>
      <c r="J84" s="149">
        <v>45715</v>
      </c>
      <c r="K84" s="149">
        <v>46440</v>
      </c>
      <c r="L84" s="195">
        <v>1</v>
      </c>
      <c r="M84" s="150">
        <v>100000</v>
      </c>
      <c r="N84" s="195">
        <v>100100</v>
      </c>
      <c r="O84" s="195">
        <v>100620</v>
      </c>
      <c r="P84" s="146"/>
      <c r="Q84" s="138"/>
      <c r="R84" s="138"/>
    </row>
    <row r="85" spans="2:18" s="145" customFormat="1">
      <c r="B85" s="147" t="s">
        <v>126</v>
      </c>
      <c r="C85" s="148" t="s">
        <v>186</v>
      </c>
      <c r="D85" s="182" t="s">
        <v>187</v>
      </c>
      <c r="E85" s="147" t="s">
        <v>188</v>
      </c>
      <c r="F85" s="147" t="s">
        <v>189</v>
      </c>
      <c r="G85" s="216">
        <v>6.4500000000000002E-2</v>
      </c>
      <c r="H85" s="147" t="s">
        <v>131</v>
      </c>
      <c r="I85" s="147" t="s">
        <v>50</v>
      </c>
      <c r="J85" s="149">
        <v>45615</v>
      </c>
      <c r="K85" s="149">
        <v>46442</v>
      </c>
      <c r="L85" s="195">
        <v>1</v>
      </c>
      <c r="M85" s="150">
        <v>500000</v>
      </c>
      <c r="N85" s="195">
        <v>524536.16</v>
      </c>
      <c r="O85" s="195">
        <v>503754</v>
      </c>
      <c r="P85" s="146"/>
      <c r="Q85" s="138"/>
      <c r="R85" s="138"/>
    </row>
    <row r="86" spans="2:18" s="145" customFormat="1">
      <c r="B86" s="147" t="s">
        <v>126</v>
      </c>
      <c r="C86" s="148" t="s">
        <v>201</v>
      </c>
      <c r="D86" s="182" t="s">
        <v>187</v>
      </c>
      <c r="E86" s="147" t="s">
        <v>188</v>
      </c>
      <c r="F86" s="147" t="s">
        <v>189</v>
      </c>
      <c r="G86" s="216">
        <v>6.4500000000000002E-2</v>
      </c>
      <c r="H86" s="147" t="s">
        <v>131</v>
      </c>
      <c r="I86" s="147" t="s">
        <v>50</v>
      </c>
      <c r="J86" s="149">
        <v>45625</v>
      </c>
      <c r="K86" s="149">
        <v>46444</v>
      </c>
      <c r="L86" s="195">
        <v>1</v>
      </c>
      <c r="M86" s="150">
        <v>500000</v>
      </c>
      <c r="N86" s="195">
        <v>525312.06000000006</v>
      </c>
      <c r="O86" s="195">
        <v>503714</v>
      </c>
      <c r="P86" s="146"/>
      <c r="Q86" s="138"/>
      <c r="R86" s="138"/>
    </row>
    <row r="87" spans="2:18" s="145" customFormat="1">
      <c r="B87" s="147" t="s">
        <v>126</v>
      </c>
      <c r="C87" s="148" t="s">
        <v>376</v>
      </c>
      <c r="D87" s="182" t="s">
        <v>187</v>
      </c>
      <c r="E87" s="147" t="s">
        <v>188</v>
      </c>
      <c r="F87" s="147" t="s">
        <v>189</v>
      </c>
      <c r="G87" s="216">
        <v>6.4500000000000002E-2</v>
      </c>
      <c r="H87" s="147" t="s">
        <v>131</v>
      </c>
      <c r="I87" s="147" t="s">
        <v>50</v>
      </c>
      <c r="J87" s="149">
        <v>45667</v>
      </c>
      <c r="K87" s="149">
        <v>46442</v>
      </c>
      <c r="L87" s="195">
        <v>1</v>
      </c>
      <c r="M87" s="150">
        <v>100000</v>
      </c>
      <c r="N87" s="195">
        <v>106259.14</v>
      </c>
      <c r="O87" s="195">
        <v>101135</v>
      </c>
      <c r="P87" s="146"/>
      <c r="Q87" s="138"/>
      <c r="R87" s="138"/>
    </row>
    <row r="88" spans="2:18" s="145" customFormat="1">
      <c r="B88" s="147" t="s">
        <v>126</v>
      </c>
      <c r="C88" s="148" t="s">
        <v>377</v>
      </c>
      <c r="D88" s="182" t="s">
        <v>187</v>
      </c>
      <c r="E88" s="147" t="s">
        <v>188</v>
      </c>
      <c r="F88" s="147" t="s">
        <v>189</v>
      </c>
      <c r="G88" s="216">
        <v>6.4500000000000002E-2</v>
      </c>
      <c r="H88" s="147" t="s">
        <v>131</v>
      </c>
      <c r="I88" s="147" t="s">
        <v>50</v>
      </c>
      <c r="J88" s="149">
        <v>45667</v>
      </c>
      <c r="K88" s="149">
        <v>46442</v>
      </c>
      <c r="L88" s="195">
        <v>1</v>
      </c>
      <c r="M88" s="150">
        <v>100000</v>
      </c>
      <c r="N88" s="195">
        <v>106259.14</v>
      </c>
      <c r="O88" s="195">
        <v>101135</v>
      </c>
      <c r="P88" s="146"/>
      <c r="Q88" s="138"/>
      <c r="R88" s="138"/>
    </row>
    <row r="89" spans="2:18" s="145" customFormat="1">
      <c r="B89" s="147" t="s">
        <v>126</v>
      </c>
      <c r="C89" s="148" t="s">
        <v>378</v>
      </c>
      <c r="D89" s="182" t="s">
        <v>187</v>
      </c>
      <c r="E89" s="147" t="s">
        <v>188</v>
      </c>
      <c r="F89" s="147" t="s">
        <v>189</v>
      </c>
      <c r="G89" s="216">
        <v>6.4500000000000002E-2</v>
      </c>
      <c r="H89" s="147" t="s">
        <v>131</v>
      </c>
      <c r="I89" s="147" t="s">
        <v>50</v>
      </c>
      <c r="J89" s="149">
        <v>45667</v>
      </c>
      <c r="K89" s="149">
        <v>46442</v>
      </c>
      <c r="L89" s="195">
        <v>1</v>
      </c>
      <c r="M89" s="150">
        <v>100000</v>
      </c>
      <c r="N89" s="195">
        <v>106259.14</v>
      </c>
      <c r="O89" s="195">
        <v>101135</v>
      </c>
      <c r="P89" s="146"/>
      <c r="Q89" s="138"/>
      <c r="R89" s="138"/>
    </row>
    <row r="90" spans="2:18" s="145" customFormat="1">
      <c r="B90" s="147" t="s">
        <v>126</v>
      </c>
      <c r="C90" s="148" t="s">
        <v>204</v>
      </c>
      <c r="D90" s="182" t="s">
        <v>187</v>
      </c>
      <c r="E90" s="147" t="s">
        <v>188</v>
      </c>
      <c r="F90" s="147" t="s">
        <v>189</v>
      </c>
      <c r="G90" s="216">
        <v>6.4500000000000002E-2</v>
      </c>
      <c r="H90" s="147" t="s">
        <v>131</v>
      </c>
      <c r="I90" s="147" t="s">
        <v>50</v>
      </c>
      <c r="J90" s="149">
        <v>45629</v>
      </c>
      <c r="K90" s="149">
        <v>46442</v>
      </c>
      <c r="L90" s="195">
        <v>1</v>
      </c>
      <c r="M90" s="150">
        <v>100000</v>
      </c>
      <c r="N90" s="195">
        <v>105214.77</v>
      </c>
      <c r="O90" s="195">
        <v>100802</v>
      </c>
      <c r="P90" s="146"/>
      <c r="Q90" s="138"/>
      <c r="R90" s="138"/>
    </row>
    <row r="91" spans="2:18" s="145" customFormat="1">
      <c r="B91" s="147" t="s">
        <v>126</v>
      </c>
      <c r="C91" s="148" t="s">
        <v>379</v>
      </c>
      <c r="D91" s="182" t="s">
        <v>187</v>
      </c>
      <c r="E91" s="147" t="s">
        <v>188</v>
      </c>
      <c r="F91" s="147" t="s">
        <v>189</v>
      </c>
      <c r="G91" s="216">
        <v>6.4500000000000002E-2</v>
      </c>
      <c r="H91" s="147" t="s">
        <v>131</v>
      </c>
      <c r="I91" s="147" t="s">
        <v>50</v>
      </c>
      <c r="J91" s="149">
        <v>45666</v>
      </c>
      <c r="K91" s="149">
        <v>46442</v>
      </c>
      <c r="L91" s="195">
        <v>1</v>
      </c>
      <c r="M91" s="150">
        <v>100000</v>
      </c>
      <c r="N91" s="195">
        <v>105829.82</v>
      </c>
      <c r="O91" s="195">
        <v>100764</v>
      </c>
      <c r="P91" s="146"/>
      <c r="Q91" s="138"/>
      <c r="R91" s="138"/>
    </row>
    <row r="92" spans="2:18" s="145" customFormat="1">
      <c r="B92" s="147" t="s">
        <v>126</v>
      </c>
      <c r="C92" s="148" t="s">
        <v>382</v>
      </c>
      <c r="D92" s="182" t="s">
        <v>187</v>
      </c>
      <c r="E92" s="147" t="s">
        <v>188</v>
      </c>
      <c r="F92" s="147" t="s">
        <v>189</v>
      </c>
      <c r="G92" s="216">
        <v>6.4500000000000002E-2</v>
      </c>
      <c r="H92" s="147" t="s">
        <v>131</v>
      </c>
      <c r="I92" s="147" t="s">
        <v>50</v>
      </c>
      <c r="J92" s="149">
        <v>45666</v>
      </c>
      <c r="K92" s="149">
        <v>46442</v>
      </c>
      <c r="L92" s="195">
        <v>1</v>
      </c>
      <c r="M92" s="150">
        <v>100000</v>
      </c>
      <c r="N92" s="195">
        <v>105789.68</v>
      </c>
      <c r="O92" s="195">
        <v>100727</v>
      </c>
      <c r="P92" s="146"/>
      <c r="Q92" s="138"/>
      <c r="R92" s="138"/>
    </row>
    <row r="93" spans="2:18" s="145" customFormat="1">
      <c r="B93" s="147" t="s">
        <v>126</v>
      </c>
      <c r="C93" s="148" t="s">
        <v>383</v>
      </c>
      <c r="D93" s="182" t="s">
        <v>187</v>
      </c>
      <c r="E93" s="147" t="s">
        <v>188</v>
      </c>
      <c r="F93" s="147" t="s">
        <v>189</v>
      </c>
      <c r="G93" s="216">
        <v>6.4500000000000002E-2</v>
      </c>
      <c r="H93" s="147" t="s">
        <v>131</v>
      </c>
      <c r="I93" s="147" t="s">
        <v>50</v>
      </c>
      <c r="J93" s="149">
        <v>45666</v>
      </c>
      <c r="K93" s="149">
        <v>46442</v>
      </c>
      <c r="L93" s="195">
        <v>1</v>
      </c>
      <c r="M93" s="150">
        <v>100000</v>
      </c>
      <c r="N93" s="195">
        <v>105789.68</v>
      </c>
      <c r="O93" s="195">
        <v>100727</v>
      </c>
      <c r="P93" s="146"/>
      <c r="Q93" s="138"/>
      <c r="R93" s="138"/>
    </row>
    <row r="94" spans="2:18" s="145" customFormat="1">
      <c r="B94" s="147" t="s">
        <v>126</v>
      </c>
      <c r="C94" s="148" t="s">
        <v>203</v>
      </c>
      <c r="D94" s="182" t="s">
        <v>175</v>
      </c>
      <c r="E94" s="147" t="s">
        <v>176</v>
      </c>
      <c r="F94" s="147" t="s">
        <v>146</v>
      </c>
      <c r="G94" s="216">
        <v>6.7500000000000004E-2</v>
      </c>
      <c r="H94" s="147" t="s">
        <v>131</v>
      </c>
      <c r="I94" s="147" t="s">
        <v>50</v>
      </c>
      <c r="J94" s="149">
        <v>45629</v>
      </c>
      <c r="K94" s="149">
        <v>46024</v>
      </c>
      <c r="L94" s="195">
        <v>1</v>
      </c>
      <c r="M94" s="150">
        <v>100000</v>
      </c>
      <c r="N94" s="195">
        <v>103627.4</v>
      </c>
      <c r="O94" s="195">
        <v>102265</v>
      </c>
      <c r="P94" s="146"/>
      <c r="Q94" s="138"/>
      <c r="R94" s="138"/>
    </row>
    <row r="95" spans="2:18" s="145" customFormat="1">
      <c r="B95" s="147" t="s">
        <v>126</v>
      </c>
      <c r="C95" s="148" t="s">
        <v>195</v>
      </c>
      <c r="D95" s="182" t="s">
        <v>175</v>
      </c>
      <c r="E95" s="147" t="s">
        <v>176</v>
      </c>
      <c r="F95" s="147" t="s">
        <v>146</v>
      </c>
      <c r="G95" s="216">
        <v>6.7500000000000004E-2</v>
      </c>
      <c r="H95" s="147" t="s">
        <v>131</v>
      </c>
      <c r="I95" s="147" t="s">
        <v>50</v>
      </c>
      <c r="J95" s="149">
        <v>45617</v>
      </c>
      <c r="K95" s="149">
        <v>46024</v>
      </c>
      <c r="L95" s="195">
        <v>1</v>
      </c>
      <c r="M95" s="150">
        <v>100000</v>
      </c>
      <c r="N95" s="195">
        <v>103405.48</v>
      </c>
      <c r="O95" s="195">
        <v>102254</v>
      </c>
      <c r="P95" s="146"/>
      <c r="Q95" s="138"/>
      <c r="R95" s="138"/>
    </row>
    <row r="96" spans="2:18" s="145" customFormat="1">
      <c r="B96" s="147" t="s">
        <v>126</v>
      </c>
      <c r="C96" s="148" t="s">
        <v>174</v>
      </c>
      <c r="D96" s="182" t="s">
        <v>175</v>
      </c>
      <c r="E96" s="147" t="s">
        <v>176</v>
      </c>
      <c r="F96" s="147" t="s">
        <v>146</v>
      </c>
      <c r="G96" s="216">
        <v>6.7500000000000004E-2</v>
      </c>
      <c r="H96" s="147" t="s">
        <v>131</v>
      </c>
      <c r="I96" s="147" t="s">
        <v>50</v>
      </c>
      <c r="J96" s="149">
        <v>45614</v>
      </c>
      <c r="K96" s="149">
        <v>46024</v>
      </c>
      <c r="L96" s="195">
        <v>1</v>
      </c>
      <c r="M96" s="150">
        <v>100000</v>
      </c>
      <c r="N96" s="195">
        <v>103350</v>
      </c>
      <c r="O96" s="195">
        <v>102251</v>
      </c>
      <c r="P96" s="146"/>
      <c r="Q96" s="138"/>
      <c r="R96" s="138"/>
    </row>
    <row r="97" spans="2:18" s="145" customFormat="1">
      <c r="B97" s="147" t="s">
        <v>126</v>
      </c>
      <c r="C97" s="148" t="s">
        <v>351</v>
      </c>
      <c r="D97" s="182" t="s">
        <v>133</v>
      </c>
      <c r="E97" s="147" t="s">
        <v>134</v>
      </c>
      <c r="F97" s="147" t="s">
        <v>155</v>
      </c>
      <c r="G97" s="216">
        <v>6.5000000000000002E-2</v>
      </c>
      <c r="H97" s="147" t="s">
        <v>131</v>
      </c>
      <c r="I97" s="147" t="s">
        <v>50</v>
      </c>
      <c r="J97" s="149">
        <v>45714</v>
      </c>
      <c r="K97" s="149">
        <v>46328</v>
      </c>
      <c r="L97" s="195">
        <v>1</v>
      </c>
      <c r="M97" s="150">
        <v>250000</v>
      </c>
      <c r="N97" s="195">
        <v>251928.22</v>
      </c>
      <c r="O97" s="195">
        <v>253334</v>
      </c>
      <c r="P97" s="146"/>
      <c r="Q97" s="138"/>
      <c r="R97" s="138"/>
    </row>
    <row r="98" spans="2:18" s="145" customFormat="1">
      <c r="B98" s="147" t="s">
        <v>126</v>
      </c>
      <c r="C98" s="148" t="s">
        <v>352</v>
      </c>
      <c r="D98" s="182" t="s">
        <v>133</v>
      </c>
      <c r="E98" s="147" t="s">
        <v>134</v>
      </c>
      <c r="F98" s="147" t="s">
        <v>155</v>
      </c>
      <c r="G98" s="216">
        <v>6.5000000000000002E-2</v>
      </c>
      <c r="H98" s="147" t="s">
        <v>131</v>
      </c>
      <c r="I98" s="147" t="s">
        <v>50</v>
      </c>
      <c r="J98" s="149">
        <v>45714</v>
      </c>
      <c r="K98" s="149">
        <v>46328</v>
      </c>
      <c r="L98" s="195">
        <v>1</v>
      </c>
      <c r="M98" s="150">
        <v>250000</v>
      </c>
      <c r="N98" s="195">
        <v>251928.22</v>
      </c>
      <c r="O98" s="195">
        <v>253334</v>
      </c>
      <c r="P98" s="146"/>
      <c r="Q98" s="138"/>
      <c r="R98" s="138"/>
    </row>
    <row r="99" spans="2:18" s="145" customFormat="1">
      <c r="B99" s="147" t="s">
        <v>126</v>
      </c>
      <c r="C99" s="148" t="s">
        <v>353</v>
      </c>
      <c r="D99" s="182" t="s">
        <v>133</v>
      </c>
      <c r="E99" s="147" t="s">
        <v>134</v>
      </c>
      <c r="F99" s="147" t="s">
        <v>155</v>
      </c>
      <c r="G99" s="216">
        <v>6.5000000000000002E-2</v>
      </c>
      <c r="H99" s="147" t="s">
        <v>131</v>
      </c>
      <c r="I99" s="147" t="s">
        <v>50</v>
      </c>
      <c r="J99" s="149">
        <v>45744</v>
      </c>
      <c r="K99" s="149">
        <v>46328</v>
      </c>
      <c r="L99" s="195">
        <v>1</v>
      </c>
      <c r="M99" s="150">
        <v>250000</v>
      </c>
      <c r="N99" s="195">
        <v>253031.99</v>
      </c>
      <c r="O99" s="195">
        <v>253161</v>
      </c>
      <c r="P99" s="146"/>
      <c r="Q99" s="138"/>
      <c r="R99" s="138"/>
    </row>
    <row r="100" spans="2:18" s="145" customFormat="1">
      <c r="B100" s="147" t="s">
        <v>126</v>
      </c>
      <c r="C100" s="148" t="s">
        <v>354</v>
      </c>
      <c r="D100" s="182" t="s">
        <v>133</v>
      </c>
      <c r="E100" s="147" t="s">
        <v>134</v>
      </c>
      <c r="F100" s="147" t="s">
        <v>155</v>
      </c>
      <c r="G100" s="216">
        <v>6.5000000000000002E-2</v>
      </c>
      <c r="H100" s="147" t="s">
        <v>131</v>
      </c>
      <c r="I100" s="147" t="s">
        <v>50</v>
      </c>
      <c r="J100" s="149">
        <v>45744</v>
      </c>
      <c r="K100" s="149">
        <v>46328</v>
      </c>
      <c r="L100" s="195">
        <v>1</v>
      </c>
      <c r="M100" s="150">
        <v>250000</v>
      </c>
      <c r="N100" s="195">
        <v>253031.99</v>
      </c>
      <c r="O100" s="195">
        <v>253161</v>
      </c>
      <c r="P100" s="146"/>
      <c r="Q100" s="138"/>
      <c r="R100" s="138"/>
    </row>
    <row r="101" spans="2:18" s="145" customFormat="1">
      <c r="B101" s="147" t="s">
        <v>126</v>
      </c>
      <c r="C101" s="148" t="s">
        <v>355</v>
      </c>
      <c r="D101" s="182" t="s">
        <v>133</v>
      </c>
      <c r="E101" s="147" t="s">
        <v>134</v>
      </c>
      <c r="F101" s="147" t="s">
        <v>155</v>
      </c>
      <c r="G101" s="216">
        <v>6.5000000000000002E-2</v>
      </c>
      <c r="H101" s="147" t="s">
        <v>131</v>
      </c>
      <c r="I101" s="147" t="s">
        <v>50</v>
      </c>
      <c r="J101" s="149">
        <v>45744</v>
      </c>
      <c r="K101" s="149">
        <v>46328</v>
      </c>
      <c r="L101" s="195">
        <v>1</v>
      </c>
      <c r="M101" s="150">
        <v>250000</v>
      </c>
      <c r="N101" s="195">
        <v>253031.99</v>
      </c>
      <c r="O101" s="195">
        <v>253161</v>
      </c>
      <c r="P101" s="146"/>
      <c r="Q101" s="138"/>
      <c r="R101" s="138"/>
    </row>
    <row r="102" spans="2:18" s="145" customFormat="1">
      <c r="B102" s="147" t="s">
        <v>126</v>
      </c>
      <c r="C102" s="148" t="s">
        <v>356</v>
      </c>
      <c r="D102" s="182" t="s">
        <v>133</v>
      </c>
      <c r="E102" s="147" t="s">
        <v>134</v>
      </c>
      <c r="F102" s="147" t="s">
        <v>155</v>
      </c>
      <c r="G102" s="216">
        <v>6.5000000000000002E-2</v>
      </c>
      <c r="H102" s="147" t="s">
        <v>131</v>
      </c>
      <c r="I102" s="147" t="s">
        <v>50</v>
      </c>
      <c r="J102" s="149">
        <v>45607</v>
      </c>
      <c r="K102" s="149">
        <v>46328</v>
      </c>
      <c r="L102" s="195">
        <v>1</v>
      </c>
      <c r="M102" s="150">
        <v>250000</v>
      </c>
      <c r="N102" s="195">
        <v>250250</v>
      </c>
      <c r="O102" s="195">
        <v>253161</v>
      </c>
      <c r="P102" s="146"/>
      <c r="Q102" s="138"/>
      <c r="R102" s="138"/>
    </row>
    <row r="103" spans="2:18" s="145" customFormat="1">
      <c r="B103" s="147" t="s">
        <v>126</v>
      </c>
      <c r="C103" s="148" t="s">
        <v>357</v>
      </c>
      <c r="D103" s="182" t="s">
        <v>133</v>
      </c>
      <c r="E103" s="147" t="s">
        <v>134</v>
      </c>
      <c r="F103" s="147" t="s">
        <v>155</v>
      </c>
      <c r="G103" s="216">
        <v>6.5000000000000002E-2</v>
      </c>
      <c r="H103" s="147" t="s">
        <v>131</v>
      </c>
      <c r="I103" s="147" t="s">
        <v>50</v>
      </c>
      <c r="J103" s="149">
        <v>45607</v>
      </c>
      <c r="K103" s="149">
        <v>46328</v>
      </c>
      <c r="L103" s="195">
        <v>1</v>
      </c>
      <c r="M103" s="150">
        <v>250000</v>
      </c>
      <c r="N103" s="195">
        <v>250250</v>
      </c>
      <c r="O103" s="195">
        <v>253161</v>
      </c>
      <c r="P103" s="146"/>
      <c r="Q103" s="138"/>
      <c r="R103" s="138"/>
    </row>
    <row r="104" spans="2:18" s="145" customFormat="1">
      <c r="B104" s="147" t="s">
        <v>126</v>
      </c>
      <c r="C104" s="148" t="s">
        <v>358</v>
      </c>
      <c r="D104" s="182" t="s">
        <v>133</v>
      </c>
      <c r="E104" s="147" t="s">
        <v>134</v>
      </c>
      <c r="F104" s="147" t="s">
        <v>155</v>
      </c>
      <c r="G104" s="216">
        <v>6.7500000000000004E-2</v>
      </c>
      <c r="H104" s="147" t="s">
        <v>131</v>
      </c>
      <c r="I104" s="147" t="s">
        <v>50</v>
      </c>
      <c r="J104" s="149">
        <v>45712</v>
      </c>
      <c r="K104" s="149">
        <v>45873</v>
      </c>
      <c r="L104" s="195">
        <v>1</v>
      </c>
      <c r="M104" s="150">
        <v>250000</v>
      </c>
      <c r="N104" s="195">
        <v>251030.31</v>
      </c>
      <c r="O104" s="195">
        <v>252622</v>
      </c>
      <c r="P104" s="146"/>
      <c r="Q104" s="138"/>
      <c r="R104" s="138"/>
    </row>
    <row r="105" spans="2:18" s="145" customFormat="1">
      <c r="B105" s="147" t="s">
        <v>126</v>
      </c>
      <c r="C105" s="148" t="s">
        <v>132</v>
      </c>
      <c r="D105" s="182" t="s">
        <v>133</v>
      </c>
      <c r="E105" s="147" t="s">
        <v>134</v>
      </c>
      <c r="F105" s="147" t="s">
        <v>155</v>
      </c>
      <c r="G105" s="216">
        <v>6.7500000000000004E-2</v>
      </c>
      <c r="H105" s="147" t="s">
        <v>131</v>
      </c>
      <c r="I105" s="147" t="s">
        <v>50</v>
      </c>
      <c r="J105" s="149">
        <v>45618</v>
      </c>
      <c r="K105" s="149">
        <v>45874</v>
      </c>
      <c r="L105" s="195">
        <v>1</v>
      </c>
      <c r="M105" s="150">
        <v>250000</v>
      </c>
      <c r="N105" s="195">
        <v>250739.73</v>
      </c>
      <c r="O105" s="195">
        <v>252491</v>
      </c>
      <c r="P105" s="146"/>
      <c r="Q105" s="138"/>
      <c r="R105" s="138"/>
    </row>
    <row r="106" spans="2:18" s="145" customFormat="1">
      <c r="B106" s="147" t="s">
        <v>126</v>
      </c>
      <c r="C106" s="148" t="s">
        <v>359</v>
      </c>
      <c r="D106" s="182" t="s">
        <v>133</v>
      </c>
      <c r="E106" s="147" t="s">
        <v>134</v>
      </c>
      <c r="F106" s="147" t="s">
        <v>155</v>
      </c>
      <c r="G106" s="216">
        <v>6.7500000000000004E-2</v>
      </c>
      <c r="H106" s="147" t="s">
        <v>131</v>
      </c>
      <c r="I106" s="147" t="s">
        <v>50</v>
      </c>
      <c r="J106" s="149">
        <v>45742</v>
      </c>
      <c r="K106" s="149">
        <v>46007</v>
      </c>
      <c r="L106" s="195">
        <v>1</v>
      </c>
      <c r="M106" s="150">
        <v>250000</v>
      </c>
      <c r="N106" s="195">
        <v>250445.38</v>
      </c>
      <c r="O106" s="195">
        <v>250673</v>
      </c>
      <c r="P106" s="146"/>
      <c r="Q106" s="138"/>
      <c r="R106" s="138"/>
    </row>
    <row r="107" spans="2:18" s="145" customFormat="1">
      <c r="B107" s="147" t="s">
        <v>126</v>
      </c>
      <c r="C107" s="148" t="s">
        <v>231</v>
      </c>
      <c r="D107" s="182" t="s">
        <v>133</v>
      </c>
      <c r="E107" s="147" t="s">
        <v>134</v>
      </c>
      <c r="F107" s="147" t="s">
        <v>155</v>
      </c>
      <c r="G107" s="216">
        <v>6.7500000000000004E-2</v>
      </c>
      <c r="H107" s="147" t="s">
        <v>131</v>
      </c>
      <c r="I107" s="147" t="s">
        <v>50</v>
      </c>
      <c r="J107" s="149">
        <v>45645</v>
      </c>
      <c r="K107" s="149">
        <v>46007</v>
      </c>
      <c r="L107" s="195">
        <v>1</v>
      </c>
      <c r="M107" s="150">
        <v>250000</v>
      </c>
      <c r="N107" s="195">
        <v>250213.41</v>
      </c>
      <c r="O107" s="195">
        <v>250672</v>
      </c>
      <c r="P107" s="146"/>
      <c r="Q107" s="138"/>
      <c r="R107" s="138"/>
    </row>
    <row r="108" spans="2:18" s="145" customFormat="1">
      <c r="B108" s="147" t="s">
        <v>126</v>
      </c>
      <c r="C108" s="148" t="s">
        <v>360</v>
      </c>
      <c r="D108" s="182" t="s">
        <v>133</v>
      </c>
      <c r="E108" s="147" t="s">
        <v>134</v>
      </c>
      <c r="F108" s="147" t="s">
        <v>155</v>
      </c>
      <c r="G108" s="216">
        <v>6.7500000000000004E-2</v>
      </c>
      <c r="H108" s="147" t="s">
        <v>131</v>
      </c>
      <c r="I108" s="147" t="s">
        <v>50</v>
      </c>
      <c r="J108" s="149">
        <v>45701</v>
      </c>
      <c r="K108" s="149">
        <v>46007</v>
      </c>
      <c r="L108" s="195">
        <v>1</v>
      </c>
      <c r="M108" s="150">
        <v>250000</v>
      </c>
      <c r="N108" s="195">
        <v>252769.42</v>
      </c>
      <c r="O108" s="195">
        <v>250672</v>
      </c>
      <c r="P108" s="146"/>
      <c r="Q108" s="138"/>
      <c r="R108" s="138"/>
    </row>
    <row r="109" spans="2:18" s="145" customFormat="1">
      <c r="B109" s="147" t="s">
        <v>126</v>
      </c>
      <c r="C109" s="148" t="s">
        <v>361</v>
      </c>
      <c r="D109" s="182" t="s">
        <v>133</v>
      </c>
      <c r="E109" s="147" t="s">
        <v>134</v>
      </c>
      <c r="F109" s="147" t="s">
        <v>155</v>
      </c>
      <c r="G109" s="216">
        <v>6.7500000000000004E-2</v>
      </c>
      <c r="H109" s="147" t="s">
        <v>131</v>
      </c>
      <c r="I109" s="147" t="s">
        <v>50</v>
      </c>
      <c r="J109" s="149">
        <v>45660</v>
      </c>
      <c r="K109" s="149">
        <v>46007</v>
      </c>
      <c r="L109" s="195">
        <v>1</v>
      </c>
      <c r="M109" s="150">
        <v>250000</v>
      </c>
      <c r="N109" s="195">
        <v>250895.4</v>
      </c>
      <c r="O109" s="195">
        <v>250672</v>
      </c>
      <c r="P109" s="146"/>
      <c r="Q109" s="138"/>
      <c r="R109" s="138"/>
    </row>
    <row r="110" spans="2:18" s="145" customFormat="1">
      <c r="B110" s="147" t="s">
        <v>126</v>
      </c>
      <c r="C110" s="148" t="s">
        <v>210</v>
      </c>
      <c r="D110" s="182" t="s">
        <v>211</v>
      </c>
      <c r="E110" s="147" t="s">
        <v>212</v>
      </c>
      <c r="F110" s="147" t="s">
        <v>213</v>
      </c>
      <c r="G110" s="216">
        <v>6.5000000000000002E-2</v>
      </c>
      <c r="H110" s="147" t="s">
        <v>131</v>
      </c>
      <c r="I110" s="147" t="s">
        <v>50</v>
      </c>
      <c r="J110" s="149">
        <v>45638</v>
      </c>
      <c r="K110" s="149">
        <v>45824</v>
      </c>
      <c r="L110" s="195">
        <v>1</v>
      </c>
      <c r="M110" s="150">
        <v>100000</v>
      </c>
      <c r="N110" s="195">
        <v>100249.5</v>
      </c>
      <c r="O110" s="195">
        <v>102064</v>
      </c>
      <c r="P110" s="146"/>
      <c r="Q110" s="138"/>
      <c r="R110" s="138"/>
    </row>
    <row r="111" spans="2:18" s="145" customFormat="1">
      <c r="B111" s="147" t="s">
        <v>126</v>
      </c>
      <c r="C111" s="148" t="s">
        <v>214</v>
      </c>
      <c r="D111" s="182" t="s">
        <v>211</v>
      </c>
      <c r="E111" s="147" t="s">
        <v>212</v>
      </c>
      <c r="F111" s="147" t="s">
        <v>213</v>
      </c>
      <c r="G111" s="216">
        <v>6.5000000000000002E-2</v>
      </c>
      <c r="H111" s="147" t="s">
        <v>131</v>
      </c>
      <c r="I111" s="147" t="s">
        <v>50</v>
      </c>
      <c r="J111" s="149">
        <v>45638</v>
      </c>
      <c r="K111" s="149">
        <v>45824</v>
      </c>
      <c r="L111" s="195">
        <v>1</v>
      </c>
      <c r="M111" s="150">
        <v>100000</v>
      </c>
      <c r="N111" s="195">
        <v>100249.5</v>
      </c>
      <c r="O111" s="195">
        <v>102064</v>
      </c>
      <c r="P111" s="146"/>
      <c r="Q111" s="138"/>
      <c r="R111" s="138"/>
    </row>
    <row r="112" spans="2:18" s="145" customFormat="1">
      <c r="B112" s="147" t="s">
        <v>126</v>
      </c>
      <c r="C112" s="148" t="s">
        <v>404</v>
      </c>
      <c r="D112" s="182" t="s">
        <v>211</v>
      </c>
      <c r="E112" s="147" t="s">
        <v>212</v>
      </c>
      <c r="F112" s="147" t="s">
        <v>213</v>
      </c>
      <c r="G112" s="216">
        <v>6.3E-2</v>
      </c>
      <c r="H112" s="147" t="s">
        <v>131</v>
      </c>
      <c r="I112" s="147" t="s">
        <v>50</v>
      </c>
      <c r="J112" s="149">
        <v>45729</v>
      </c>
      <c r="K112" s="149">
        <v>46279</v>
      </c>
      <c r="L112" s="195">
        <v>1</v>
      </c>
      <c r="M112" s="150">
        <v>100000</v>
      </c>
      <c r="N112" s="195">
        <v>100100</v>
      </c>
      <c r="O112" s="195">
        <v>100406</v>
      </c>
      <c r="P112" s="146"/>
      <c r="Q112" s="138"/>
      <c r="R112" s="138"/>
    </row>
    <row r="113" spans="2:18" s="145" customFormat="1">
      <c r="B113" s="147" t="s">
        <v>126</v>
      </c>
      <c r="C113" s="148" t="s">
        <v>405</v>
      </c>
      <c r="D113" s="182" t="s">
        <v>211</v>
      </c>
      <c r="E113" s="147" t="s">
        <v>212</v>
      </c>
      <c r="F113" s="147" t="s">
        <v>213</v>
      </c>
      <c r="G113" s="216">
        <v>6.3E-2</v>
      </c>
      <c r="H113" s="147" t="s">
        <v>131</v>
      </c>
      <c r="I113" s="147" t="s">
        <v>50</v>
      </c>
      <c r="J113" s="149">
        <v>45729</v>
      </c>
      <c r="K113" s="149">
        <v>46279</v>
      </c>
      <c r="L113" s="195">
        <v>1</v>
      </c>
      <c r="M113" s="150">
        <v>100000</v>
      </c>
      <c r="N113" s="195">
        <v>100100</v>
      </c>
      <c r="O113" s="195">
        <v>100406</v>
      </c>
      <c r="P113" s="146"/>
      <c r="Q113" s="138"/>
      <c r="R113" s="138"/>
    </row>
    <row r="114" spans="2:18" s="145" customFormat="1">
      <c r="B114" s="147" t="s">
        <v>126</v>
      </c>
      <c r="C114" s="148" t="s">
        <v>406</v>
      </c>
      <c r="D114" s="182" t="s">
        <v>211</v>
      </c>
      <c r="E114" s="147" t="s">
        <v>212</v>
      </c>
      <c r="F114" s="147" t="s">
        <v>213</v>
      </c>
      <c r="G114" s="216">
        <v>6.3E-2</v>
      </c>
      <c r="H114" s="147" t="s">
        <v>131</v>
      </c>
      <c r="I114" s="147" t="s">
        <v>50</v>
      </c>
      <c r="J114" s="149">
        <v>45729</v>
      </c>
      <c r="K114" s="149">
        <v>46279</v>
      </c>
      <c r="L114" s="195">
        <v>1</v>
      </c>
      <c r="M114" s="150">
        <v>100000</v>
      </c>
      <c r="N114" s="195">
        <v>100100</v>
      </c>
      <c r="O114" s="195">
        <v>100406</v>
      </c>
      <c r="P114" s="146"/>
      <c r="Q114" s="138"/>
      <c r="R114" s="138"/>
    </row>
    <row r="115" spans="2:18" s="145" customFormat="1">
      <c r="B115" s="147" t="s">
        <v>126</v>
      </c>
      <c r="C115" s="148" t="s">
        <v>407</v>
      </c>
      <c r="D115" s="182" t="s">
        <v>211</v>
      </c>
      <c r="E115" s="147" t="s">
        <v>212</v>
      </c>
      <c r="F115" s="147" t="s">
        <v>213</v>
      </c>
      <c r="G115" s="216">
        <v>6.3E-2</v>
      </c>
      <c r="H115" s="147" t="s">
        <v>131</v>
      </c>
      <c r="I115" s="147" t="s">
        <v>50</v>
      </c>
      <c r="J115" s="149">
        <v>45729</v>
      </c>
      <c r="K115" s="149">
        <v>46279</v>
      </c>
      <c r="L115" s="195">
        <v>1</v>
      </c>
      <c r="M115" s="150">
        <v>100000</v>
      </c>
      <c r="N115" s="195">
        <v>100100</v>
      </c>
      <c r="O115" s="195">
        <v>100406</v>
      </c>
      <c r="P115" s="146"/>
      <c r="Q115" s="138"/>
      <c r="R115" s="138"/>
    </row>
    <row r="116" spans="2:18" s="145" customFormat="1">
      <c r="B116" s="147" t="s">
        <v>126</v>
      </c>
      <c r="C116" s="148" t="s">
        <v>408</v>
      </c>
      <c r="D116" s="182" t="s">
        <v>211</v>
      </c>
      <c r="E116" s="147" t="s">
        <v>212</v>
      </c>
      <c r="F116" s="147" t="s">
        <v>213</v>
      </c>
      <c r="G116" s="216">
        <v>6.3E-2</v>
      </c>
      <c r="H116" s="147" t="s">
        <v>131</v>
      </c>
      <c r="I116" s="147" t="s">
        <v>50</v>
      </c>
      <c r="J116" s="149">
        <v>45729</v>
      </c>
      <c r="K116" s="149">
        <v>46279</v>
      </c>
      <c r="L116" s="195">
        <v>1</v>
      </c>
      <c r="M116" s="150">
        <v>100000</v>
      </c>
      <c r="N116" s="195">
        <v>100100</v>
      </c>
      <c r="O116" s="195">
        <v>100406</v>
      </c>
      <c r="P116" s="146"/>
      <c r="Q116" s="138"/>
      <c r="R116" s="138"/>
    </row>
    <row r="117" spans="2:18" s="145" customFormat="1">
      <c r="B117" s="147" t="s">
        <v>126</v>
      </c>
      <c r="C117" s="148" t="s">
        <v>414</v>
      </c>
      <c r="D117" s="182" t="s">
        <v>211</v>
      </c>
      <c r="E117" s="147" t="s">
        <v>212</v>
      </c>
      <c r="F117" s="147" t="s">
        <v>213</v>
      </c>
      <c r="G117" s="216">
        <v>6.25E-2</v>
      </c>
      <c r="H117" s="147" t="s">
        <v>131</v>
      </c>
      <c r="I117" s="147" t="s">
        <v>50</v>
      </c>
      <c r="J117" s="149">
        <v>45741</v>
      </c>
      <c r="K117" s="149">
        <v>46293</v>
      </c>
      <c r="L117" s="195">
        <v>1</v>
      </c>
      <c r="M117" s="150">
        <v>100000</v>
      </c>
      <c r="N117" s="195">
        <v>100100</v>
      </c>
      <c r="O117" s="195">
        <v>100201</v>
      </c>
      <c r="P117" s="146"/>
      <c r="Q117" s="138"/>
      <c r="R117" s="138"/>
    </row>
    <row r="118" spans="2:18" s="145" customFormat="1">
      <c r="B118" s="147" t="s">
        <v>126</v>
      </c>
      <c r="C118" s="148" t="s">
        <v>415</v>
      </c>
      <c r="D118" s="182" t="s">
        <v>211</v>
      </c>
      <c r="E118" s="147" t="s">
        <v>212</v>
      </c>
      <c r="F118" s="147" t="s">
        <v>213</v>
      </c>
      <c r="G118" s="216">
        <v>6.25E-2</v>
      </c>
      <c r="H118" s="147" t="s">
        <v>131</v>
      </c>
      <c r="I118" s="147" t="s">
        <v>50</v>
      </c>
      <c r="J118" s="149">
        <v>45741</v>
      </c>
      <c r="K118" s="149">
        <v>46293</v>
      </c>
      <c r="L118" s="195">
        <v>1</v>
      </c>
      <c r="M118" s="150">
        <v>100000</v>
      </c>
      <c r="N118" s="195">
        <v>100100</v>
      </c>
      <c r="O118" s="195">
        <v>100201</v>
      </c>
      <c r="P118" s="146"/>
      <c r="Q118" s="138"/>
      <c r="R118" s="138"/>
    </row>
    <row r="119" spans="2:18" s="145" customFormat="1">
      <c r="B119" s="147" t="s">
        <v>126</v>
      </c>
      <c r="C119" s="148" t="s">
        <v>416</v>
      </c>
      <c r="D119" s="182" t="s">
        <v>211</v>
      </c>
      <c r="E119" s="147" t="s">
        <v>212</v>
      </c>
      <c r="F119" s="147" t="s">
        <v>213</v>
      </c>
      <c r="G119" s="216">
        <v>6.25E-2</v>
      </c>
      <c r="H119" s="147" t="s">
        <v>131</v>
      </c>
      <c r="I119" s="147" t="s">
        <v>50</v>
      </c>
      <c r="J119" s="149">
        <v>45741</v>
      </c>
      <c r="K119" s="149">
        <v>46293</v>
      </c>
      <c r="L119" s="195">
        <v>1</v>
      </c>
      <c r="M119" s="150">
        <v>100000</v>
      </c>
      <c r="N119" s="195">
        <v>100100</v>
      </c>
      <c r="O119" s="195">
        <v>100201</v>
      </c>
      <c r="P119" s="146"/>
      <c r="Q119" s="138"/>
      <c r="R119" s="138"/>
    </row>
    <row r="120" spans="2:18" s="145" customFormat="1">
      <c r="B120" s="147" t="s">
        <v>126</v>
      </c>
      <c r="C120" s="148" t="s">
        <v>417</v>
      </c>
      <c r="D120" s="182" t="s">
        <v>211</v>
      </c>
      <c r="E120" s="147" t="s">
        <v>212</v>
      </c>
      <c r="F120" s="147" t="s">
        <v>213</v>
      </c>
      <c r="G120" s="216">
        <v>6.25E-2</v>
      </c>
      <c r="H120" s="147" t="s">
        <v>131</v>
      </c>
      <c r="I120" s="147" t="s">
        <v>50</v>
      </c>
      <c r="J120" s="149">
        <v>45741</v>
      </c>
      <c r="K120" s="149">
        <v>46293</v>
      </c>
      <c r="L120" s="195">
        <v>1</v>
      </c>
      <c r="M120" s="150">
        <v>100000</v>
      </c>
      <c r="N120" s="195">
        <v>100100</v>
      </c>
      <c r="O120" s="195">
        <v>100201</v>
      </c>
      <c r="P120" s="146"/>
      <c r="Q120" s="138"/>
      <c r="R120" s="138"/>
    </row>
    <row r="121" spans="2:18" s="145" customFormat="1">
      <c r="B121" s="147" t="s">
        <v>126</v>
      </c>
      <c r="C121" s="148" t="s">
        <v>418</v>
      </c>
      <c r="D121" s="182" t="s">
        <v>211</v>
      </c>
      <c r="E121" s="147" t="s">
        <v>212</v>
      </c>
      <c r="F121" s="147" t="s">
        <v>213</v>
      </c>
      <c r="G121" s="216">
        <v>6.25E-2</v>
      </c>
      <c r="H121" s="147" t="s">
        <v>131</v>
      </c>
      <c r="I121" s="147" t="s">
        <v>50</v>
      </c>
      <c r="J121" s="149">
        <v>45741</v>
      </c>
      <c r="K121" s="149">
        <v>46293</v>
      </c>
      <c r="L121" s="195">
        <v>1</v>
      </c>
      <c r="M121" s="150">
        <v>100000</v>
      </c>
      <c r="N121" s="195">
        <v>100100</v>
      </c>
      <c r="O121" s="195">
        <v>100201</v>
      </c>
      <c r="P121" s="146"/>
      <c r="Q121" s="138"/>
      <c r="R121" s="138"/>
    </row>
    <row r="122" spans="2:18" s="145" customFormat="1">
      <c r="B122" s="147" t="s">
        <v>126</v>
      </c>
      <c r="C122" s="148" t="s">
        <v>458</v>
      </c>
      <c r="D122" s="182" t="s">
        <v>211</v>
      </c>
      <c r="E122" s="147" t="s">
        <v>212</v>
      </c>
      <c r="F122" s="147" t="s">
        <v>213</v>
      </c>
      <c r="G122" s="216">
        <v>6.7500000000000004E-2</v>
      </c>
      <c r="H122" s="147" t="s">
        <v>131</v>
      </c>
      <c r="I122" s="147" t="s">
        <v>50</v>
      </c>
      <c r="J122" s="149">
        <v>45663</v>
      </c>
      <c r="K122" s="149">
        <v>46174</v>
      </c>
      <c r="L122" s="195">
        <v>1</v>
      </c>
      <c r="M122" s="150">
        <v>25000</v>
      </c>
      <c r="N122" s="195">
        <v>25183.98</v>
      </c>
      <c r="O122" s="195">
        <v>25156</v>
      </c>
      <c r="P122" s="146"/>
      <c r="Q122" s="138"/>
      <c r="R122" s="138"/>
    </row>
    <row r="123" spans="2:18" s="145" customFormat="1">
      <c r="B123" s="147" t="s">
        <v>126</v>
      </c>
      <c r="C123" s="148" t="s">
        <v>459</v>
      </c>
      <c r="D123" s="182" t="s">
        <v>211</v>
      </c>
      <c r="E123" s="147" t="s">
        <v>212</v>
      </c>
      <c r="F123" s="147" t="s">
        <v>213</v>
      </c>
      <c r="G123" s="216">
        <v>6.1499999999999999E-2</v>
      </c>
      <c r="H123" s="147" t="s">
        <v>131</v>
      </c>
      <c r="I123" s="147" t="s">
        <v>50</v>
      </c>
      <c r="J123" s="149">
        <v>45671</v>
      </c>
      <c r="K123" s="149">
        <v>45951</v>
      </c>
      <c r="L123" s="195">
        <v>1</v>
      </c>
      <c r="M123" s="150">
        <v>25000</v>
      </c>
      <c r="N123" s="195">
        <v>25036.58</v>
      </c>
      <c r="O123" s="195">
        <v>25086</v>
      </c>
      <c r="P123" s="146"/>
      <c r="Q123" s="138"/>
      <c r="R123" s="138"/>
    </row>
    <row r="124" spans="2:18" s="145" customFormat="1">
      <c r="B124" s="147" t="s">
        <v>126</v>
      </c>
      <c r="C124" s="148" t="s">
        <v>460</v>
      </c>
      <c r="D124" s="182" t="s">
        <v>211</v>
      </c>
      <c r="E124" s="147" t="s">
        <v>212</v>
      </c>
      <c r="F124" s="147" t="s">
        <v>213</v>
      </c>
      <c r="G124" s="216">
        <v>6.1499999999999999E-2</v>
      </c>
      <c r="H124" s="147" t="s">
        <v>131</v>
      </c>
      <c r="I124" s="147" t="s">
        <v>50</v>
      </c>
      <c r="J124" s="149">
        <v>45671</v>
      </c>
      <c r="K124" s="149">
        <v>45952</v>
      </c>
      <c r="L124" s="195">
        <v>1</v>
      </c>
      <c r="M124" s="150">
        <v>25000</v>
      </c>
      <c r="N124" s="195">
        <v>25155.03</v>
      </c>
      <c r="O124" s="195">
        <v>25083</v>
      </c>
      <c r="P124" s="146"/>
      <c r="Q124" s="138"/>
      <c r="R124" s="138"/>
    </row>
    <row r="125" spans="2:18" s="145" customFormat="1">
      <c r="B125" s="147" t="s">
        <v>126</v>
      </c>
      <c r="C125" s="148" t="s">
        <v>461</v>
      </c>
      <c r="D125" s="182" t="s">
        <v>211</v>
      </c>
      <c r="E125" s="147" t="s">
        <v>212</v>
      </c>
      <c r="F125" s="147" t="s">
        <v>213</v>
      </c>
      <c r="G125" s="216">
        <v>6.1499999999999999E-2</v>
      </c>
      <c r="H125" s="147" t="s">
        <v>131</v>
      </c>
      <c r="I125" s="147" t="s">
        <v>50</v>
      </c>
      <c r="J125" s="149">
        <v>45671</v>
      </c>
      <c r="K125" s="149">
        <v>45952</v>
      </c>
      <c r="L125" s="195">
        <v>1</v>
      </c>
      <c r="M125" s="150">
        <v>25000</v>
      </c>
      <c r="N125" s="195">
        <v>25155.03</v>
      </c>
      <c r="O125" s="195">
        <v>25083</v>
      </c>
      <c r="P125" s="146"/>
      <c r="Q125" s="138"/>
      <c r="R125" s="138"/>
    </row>
    <row r="126" spans="2:18" s="145" customFormat="1">
      <c r="B126" s="147" t="s">
        <v>126</v>
      </c>
      <c r="C126" s="148" t="s">
        <v>462</v>
      </c>
      <c r="D126" s="182" t="s">
        <v>211</v>
      </c>
      <c r="E126" s="147" t="s">
        <v>212</v>
      </c>
      <c r="F126" s="147" t="s">
        <v>213</v>
      </c>
      <c r="G126" s="216">
        <v>6.1499999999999999E-2</v>
      </c>
      <c r="H126" s="147" t="s">
        <v>131</v>
      </c>
      <c r="I126" s="147" t="s">
        <v>50</v>
      </c>
      <c r="J126" s="149">
        <v>45671</v>
      </c>
      <c r="K126" s="149">
        <v>45952</v>
      </c>
      <c r="L126" s="195">
        <v>1</v>
      </c>
      <c r="M126" s="150">
        <v>25000</v>
      </c>
      <c r="N126" s="195">
        <v>25155.03</v>
      </c>
      <c r="O126" s="195">
        <v>25083</v>
      </c>
      <c r="P126" s="146"/>
      <c r="Q126" s="138"/>
      <c r="R126" s="138"/>
    </row>
    <row r="127" spans="2:18" s="145" customFormat="1">
      <c r="B127" s="147" t="s">
        <v>126</v>
      </c>
      <c r="C127" s="148" t="s">
        <v>148</v>
      </c>
      <c r="D127" s="182" t="s">
        <v>149</v>
      </c>
      <c r="E127" s="147" t="s">
        <v>150</v>
      </c>
      <c r="F127" s="147" t="s">
        <v>151</v>
      </c>
      <c r="G127" s="216">
        <v>0.06</v>
      </c>
      <c r="H127" s="147" t="s">
        <v>131</v>
      </c>
      <c r="I127" s="147" t="s">
        <v>50</v>
      </c>
      <c r="J127" s="149">
        <v>45653</v>
      </c>
      <c r="K127" s="149">
        <v>46068</v>
      </c>
      <c r="L127" s="195">
        <v>1</v>
      </c>
      <c r="M127" s="150">
        <v>200000</v>
      </c>
      <c r="N127" s="195">
        <v>201773.12</v>
      </c>
      <c r="O127" s="195">
        <v>201885</v>
      </c>
      <c r="P127" s="146"/>
      <c r="Q127" s="138"/>
      <c r="R127" s="138"/>
    </row>
    <row r="128" spans="2:18" s="145" customFormat="1">
      <c r="B128" s="147" t="s">
        <v>126</v>
      </c>
      <c r="C128" s="148" t="s">
        <v>363</v>
      </c>
      <c r="D128" s="182" t="s">
        <v>149</v>
      </c>
      <c r="E128" s="147" t="s">
        <v>150</v>
      </c>
      <c r="F128" s="147" t="s">
        <v>151</v>
      </c>
      <c r="G128" s="216">
        <v>0.06</v>
      </c>
      <c r="H128" s="147" t="s">
        <v>131</v>
      </c>
      <c r="I128" s="147" t="s">
        <v>50</v>
      </c>
      <c r="J128" s="149">
        <v>45659</v>
      </c>
      <c r="K128" s="149">
        <v>46068</v>
      </c>
      <c r="L128" s="195">
        <v>1</v>
      </c>
      <c r="M128" s="150">
        <v>200000</v>
      </c>
      <c r="N128" s="195">
        <v>201985.76</v>
      </c>
      <c r="O128" s="195">
        <v>201883</v>
      </c>
      <c r="P128" s="146"/>
      <c r="Q128" s="138"/>
      <c r="R128" s="138"/>
    </row>
    <row r="129" spans="2:18" s="145" customFormat="1">
      <c r="B129" s="147" t="s">
        <v>126</v>
      </c>
      <c r="C129" s="148" t="s">
        <v>364</v>
      </c>
      <c r="D129" s="182" t="s">
        <v>149</v>
      </c>
      <c r="E129" s="147" t="s">
        <v>150</v>
      </c>
      <c r="F129" s="147" t="s">
        <v>151</v>
      </c>
      <c r="G129" s="216">
        <v>0.06</v>
      </c>
      <c r="H129" s="147" t="s">
        <v>131</v>
      </c>
      <c r="I129" s="147" t="s">
        <v>50</v>
      </c>
      <c r="J129" s="149">
        <v>45677</v>
      </c>
      <c r="K129" s="149">
        <v>46068</v>
      </c>
      <c r="L129" s="195">
        <v>1</v>
      </c>
      <c r="M129" s="150">
        <v>200000</v>
      </c>
      <c r="N129" s="195">
        <v>202632.3</v>
      </c>
      <c r="O129" s="195">
        <v>201883</v>
      </c>
      <c r="P129" s="146"/>
      <c r="Q129" s="138"/>
      <c r="R129" s="138"/>
    </row>
    <row r="130" spans="2:18" s="145" customFormat="1">
      <c r="B130" s="147" t="s">
        <v>126</v>
      </c>
      <c r="C130" s="148" t="s">
        <v>409</v>
      </c>
      <c r="D130" s="182" t="s">
        <v>149</v>
      </c>
      <c r="E130" s="147" t="s">
        <v>150</v>
      </c>
      <c r="F130" s="147" t="s">
        <v>151</v>
      </c>
      <c r="G130" s="216">
        <v>6.25E-2</v>
      </c>
      <c r="H130" s="147" t="s">
        <v>131</v>
      </c>
      <c r="I130" s="147" t="s">
        <v>50</v>
      </c>
      <c r="J130" s="149">
        <v>45729</v>
      </c>
      <c r="K130" s="149">
        <v>46279</v>
      </c>
      <c r="L130" s="195">
        <v>1</v>
      </c>
      <c r="M130" s="150">
        <v>100000</v>
      </c>
      <c r="N130" s="195">
        <v>100100</v>
      </c>
      <c r="O130" s="195">
        <v>100403</v>
      </c>
      <c r="P130" s="146"/>
      <c r="Q130" s="138"/>
      <c r="R130" s="138"/>
    </row>
    <row r="131" spans="2:18" s="145" customFormat="1">
      <c r="B131" s="147" t="s">
        <v>126</v>
      </c>
      <c r="C131" s="148" t="s">
        <v>410</v>
      </c>
      <c r="D131" s="182" t="s">
        <v>149</v>
      </c>
      <c r="E131" s="147" t="s">
        <v>150</v>
      </c>
      <c r="F131" s="147" t="s">
        <v>151</v>
      </c>
      <c r="G131" s="216">
        <v>6.25E-2</v>
      </c>
      <c r="H131" s="147" t="s">
        <v>131</v>
      </c>
      <c r="I131" s="147" t="s">
        <v>50</v>
      </c>
      <c r="J131" s="149">
        <v>45729</v>
      </c>
      <c r="K131" s="149">
        <v>46279</v>
      </c>
      <c r="L131" s="195">
        <v>1</v>
      </c>
      <c r="M131" s="150">
        <v>100000</v>
      </c>
      <c r="N131" s="195">
        <v>100100</v>
      </c>
      <c r="O131" s="195">
        <v>100403</v>
      </c>
      <c r="P131" s="146"/>
      <c r="Q131" s="138"/>
      <c r="R131" s="138"/>
    </row>
    <row r="132" spans="2:18" s="145" customFormat="1">
      <c r="B132" s="147" t="s">
        <v>126</v>
      </c>
      <c r="C132" s="148" t="s">
        <v>411</v>
      </c>
      <c r="D132" s="182" t="s">
        <v>149</v>
      </c>
      <c r="E132" s="147" t="s">
        <v>150</v>
      </c>
      <c r="F132" s="147" t="s">
        <v>151</v>
      </c>
      <c r="G132" s="216">
        <v>6.25E-2</v>
      </c>
      <c r="H132" s="147" t="s">
        <v>131</v>
      </c>
      <c r="I132" s="147" t="s">
        <v>50</v>
      </c>
      <c r="J132" s="149">
        <v>45729</v>
      </c>
      <c r="K132" s="149">
        <v>46279</v>
      </c>
      <c r="L132" s="195">
        <v>1</v>
      </c>
      <c r="M132" s="150">
        <v>100000</v>
      </c>
      <c r="N132" s="195">
        <v>100100</v>
      </c>
      <c r="O132" s="195">
        <v>100403</v>
      </c>
      <c r="P132" s="146"/>
      <c r="Q132" s="138"/>
      <c r="R132" s="138"/>
    </row>
    <row r="133" spans="2:18" s="145" customFormat="1">
      <c r="B133" s="147" t="s">
        <v>126</v>
      </c>
      <c r="C133" s="148" t="s">
        <v>412</v>
      </c>
      <c r="D133" s="182" t="s">
        <v>149</v>
      </c>
      <c r="E133" s="147" t="s">
        <v>150</v>
      </c>
      <c r="F133" s="147" t="s">
        <v>151</v>
      </c>
      <c r="G133" s="216">
        <v>6.25E-2</v>
      </c>
      <c r="H133" s="147" t="s">
        <v>131</v>
      </c>
      <c r="I133" s="147" t="s">
        <v>50</v>
      </c>
      <c r="J133" s="149">
        <v>45729</v>
      </c>
      <c r="K133" s="149">
        <v>46279</v>
      </c>
      <c r="L133" s="195">
        <v>1</v>
      </c>
      <c r="M133" s="150">
        <v>100000</v>
      </c>
      <c r="N133" s="195">
        <v>100100</v>
      </c>
      <c r="O133" s="195">
        <v>100403</v>
      </c>
      <c r="P133" s="146"/>
      <c r="Q133" s="138"/>
      <c r="R133" s="138"/>
    </row>
    <row r="134" spans="2:18" s="145" customFormat="1">
      <c r="B134" s="147" t="s">
        <v>126</v>
      </c>
      <c r="C134" s="148" t="s">
        <v>413</v>
      </c>
      <c r="D134" s="182" t="s">
        <v>149</v>
      </c>
      <c r="E134" s="147" t="s">
        <v>150</v>
      </c>
      <c r="F134" s="147" t="s">
        <v>151</v>
      </c>
      <c r="G134" s="216">
        <v>6.25E-2</v>
      </c>
      <c r="H134" s="147" t="s">
        <v>131</v>
      </c>
      <c r="I134" s="147" t="s">
        <v>50</v>
      </c>
      <c r="J134" s="149">
        <v>45729</v>
      </c>
      <c r="K134" s="149">
        <v>46279</v>
      </c>
      <c r="L134" s="195">
        <v>1</v>
      </c>
      <c r="M134" s="150">
        <v>100000</v>
      </c>
      <c r="N134" s="195">
        <v>100100</v>
      </c>
      <c r="O134" s="195">
        <v>100403</v>
      </c>
      <c r="P134" s="146"/>
      <c r="Q134" s="138"/>
      <c r="R134" s="138"/>
    </row>
    <row r="135" spans="2:18" s="145" customFormat="1">
      <c r="B135" s="147" t="s">
        <v>126</v>
      </c>
      <c r="C135" s="148">
        <v>25325</v>
      </c>
      <c r="D135" s="182" t="s">
        <v>149</v>
      </c>
      <c r="E135" s="147" t="s">
        <v>150</v>
      </c>
      <c r="F135" s="147" t="s">
        <v>151</v>
      </c>
      <c r="G135" s="216">
        <v>6.25E-2</v>
      </c>
      <c r="H135" s="147" t="s">
        <v>131</v>
      </c>
      <c r="I135" s="147" t="s">
        <v>50</v>
      </c>
      <c r="J135" s="149">
        <v>45741</v>
      </c>
      <c r="K135" s="149">
        <v>46293</v>
      </c>
      <c r="L135" s="195">
        <v>1</v>
      </c>
      <c r="M135" s="150">
        <v>100000</v>
      </c>
      <c r="N135" s="195">
        <v>100100</v>
      </c>
      <c r="O135" s="195">
        <v>100201</v>
      </c>
      <c r="P135" s="146"/>
      <c r="Q135" s="138"/>
      <c r="R135" s="138"/>
    </row>
    <row r="136" spans="2:18" s="145" customFormat="1">
      <c r="B136" s="147" t="s">
        <v>126</v>
      </c>
      <c r="C136" s="148">
        <v>253251</v>
      </c>
      <c r="D136" s="182" t="s">
        <v>149</v>
      </c>
      <c r="E136" s="147" t="s">
        <v>150</v>
      </c>
      <c r="F136" s="147" t="s">
        <v>151</v>
      </c>
      <c r="G136" s="216">
        <v>6.25E-2</v>
      </c>
      <c r="H136" s="147" t="s">
        <v>131</v>
      </c>
      <c r="I136" s="147" t="s">
        <v>50</v>
      </c>
      <c r="J136" s="149">
        <v>45741</v>
      </c>
      <c r="K136" s="149">
        <v>46293</v>
      </c>
      <c r="L136" s="195">
        <v>1</v>
      </c>
      <c r="M136" s="150">
        <v>100000</v>
      </c>
      <c r="N136" s="195">
        <v>100100</v>
      </c>
      <c r="O136" s="195">
        <v>100201</v>
      </c>
      <c r="P136" s="146"/>
      <c r="Q136" s="138"/>
      <c r="R136" s="138"/>
    </row>
    <row r="137" spans="2:18" s="145" customFormat="1">
      <c r="B137" s="147" t="s">
        <v>126</v>
      </c>
      <c r="C137" s="148">
        <v>253252</v>
      </c>
      <c r="D137" s="182" t="s">
        <v>149</v>
      </c>
      <c r="E137" s="147" t="s">
        <v>150</v>
      </c>
      <c r="F137" s="147" t="s">
        <v>151</v>
      </c>
      <c r="G137" s="216">
        <v>6.25E-2</v>
      </c>
      <c r="H137" s="147" t="s">
        <v>131</v>
      </c>
      <c r="I137" s="147" t="s">
        <v>50</v>
      </c>
      <c r="J137" s="149">
        <v>45741</v>
      </c>
      <c r="K137" s="149">
        <v>46293</v>
      </c>
      <c r="L137" s="195">
        <v>1</v>
      </c>
      <c r="M137" s="150">
        <v>100000</v>
      </c>
      <c r="N137" s="195">
        <v>100100</v>
      </c>
      <c r="O137" s="195">
        <v>100201</v>
      </c>
      <c r="P137" s="146"/>
      <c r="Q137" s="138"/>
      <c r="R137" s="138"/>
    </row>
    <row r="138" spans="2:18" s="145" customFormat="1">
      <c r="B138" s="147" t="s">
        <v>126</v>
      </c>
      <c r="C138" s="148">
        <v>253253</v>
      </c>
      <c r="D138" s="182" t="s">
        <v>149</v>
      </c>
      <c r="E138" s="147" t="s">
        <v>150</v>
      </c>
      <c r="F138" s="147" t="s">
        <v>151</v>
      </c>
      <c r="G138" s="216">
        <v>6.25E-2</v>
      </c>
      <c r="H138" s="147" t="s">
        <v>131</v>
      </c>
      <c r="I138" s="147" t="s">
        <v>50</v>
      </c>
      <c r="J138" s="149">
        <v>45741</v>
      </c>
      <c r="K138" s="149">
        <v>46293</v>
      </c>
      <c r="L138" s="195">
        <v>1</v>
      </c>
      <c r="M138" s="150">
        <v>100000</v>
      </c>
      <c r="N138" s="195">
        <v>100100</v>
      </c>
      <c r="O138" s="195">
        <v>100201</v>
      </c>
      <c r="P138" s="146"/>
      <c r="Q138" s="138"/>
      <c r="R138" s="138"/>
    </row>
    <row r="139" spans="2:18" s="145" customFormat="1">
      <c r="B139" s="147" t="s">
        <v>126</v>
      </c>
      <c r="C139" s="148">
        <v>253254</v>
      </c>
      <c r="D139" s="182" t="s">
        <v>149</v>
      </c>
      <c r="E139" s="147" t="s">
        <v>150</v>
      </c>
      <c r="F139" s="147" t="s">
        <v>151</v>
      </c>
      <c r="G139" s="216">
        <v>6.25E-2</v>
      </c>
      <c r="H139" s="147" t="s">
        <v>131</v>
      </c>
      <c r="I139" s="147" t="s">
        <v>50</v>
      </c>
      <c r="J139" s="149">
        <v>45741</v>
      </c>
      <c r="K139" s="149">
        <v>46293</v>
      </c>
      <c r="L139" s="195">
        <v>1</v>
      </c>
      <c r="M139" s="150">
        <v>100000</v>
      </c>
      <c r="N139" s="195">
        <v>100100</v>
      </c>
      <c r="O139" s="195">
        <v>100201</v>
      </c>
      <c r="P139" s="146"/>
      <c r="Q139" s="138"/>
      <c r="R139" s="138"/>
    </row>
    <row r="140" spans="2:18" s="145" customFormat="1">
      <c r="B140" s="147" t="s">
        <v>126</v>
      </c>
      <c r="C140" s="148" t="s">
        <v>178</v>
      </c>
      <c r="D140" s="182" t="s">
        <v>149</v>
      </c>
      <c r="E140" s="147" t="s">
        <v>150</v>
      </c>
      <c r="F140" s="147" t="s">
        <v>151</v>
      </c>
      <c r="G140" s="216">
        <v>6.7000000000000004E-2</v>
      </c>
      <c r="H140" s="147" t="s">
        <v>131</v>
      </c>
      <c r="I140" s="147" t="s">
        <v>50</v>
      </c>
      <c r="J140" s="149">
        <v>45614</v>
      </c>
      <c r="K140" s="149">
        <v>46020</v>
      </c>
      <c r="L140" s="195">
        <v>1</v>
      </c>
      <c r="M140" s="150">
        <v>100000</v>
      </c>
      <c r="N140" s="195">
        <v>101027.95</v>
      </c>
      <c r="O140" s="195">
        <v>100167</v>
      </c>
      <c r="P140" s="146"/>
      <c r="Q140" s="138"/>
      <c r="R140" s="138"/>
    </row>
    <row r="141" spans="2:18" s="145" customFormat="1">
      <c r="B141" s="147" t="s">
        <v>126</v>
      </c>
      <c r="C141" s="148" t="s">
        <v>431</v>
      </c>
      <c r="D141" s="182" t="s">
        <v>149</v>
      </c>
      <c r="E141" s="147" t="s">
        <v>150</v>
      </c>
      <c r="F141" s="147" t="s">
        <v>151</v>
      </c>
      <c r="G141" s="216">
        <v>7.0000000000000007E-2</v>
      </c>
      <c r="H141" s="147" t="s">
        <v>131</v>
      </c>
      <c r="I141" s="147" t="s">
        <v>50</v>
      </c>
      <c r="J141" s="149">
        <v>45674</v>
      </c>
      <c r="K141" s="149">
        <v>45784</v>
      </c>
      <c r="L141" s="195">
        <v>1</v>
      </c>
      <c r="M141" s="150">
        <v>25000</v>
      </c>
      <c r="N141" s="195">
        <v>25074.63</v>
      </c>
      <c r="O141" s="195">
        <v>25375</v>
      </c>
      <c r="P141" s="146"/>
      <c r="Q141" s="138"/>
      <c r="R141" s="138"/>
    </row>
    <row r="142" spans="2:18" s="145" customFormat="1">
      <c r="B142" s="147" t="s">
        <v>126</v>
      </c>
      <c r="C142" s="148" t="s">
        <v>216</v>
      </c>
      <c r="D142" s="182" t="s">
        <v>149</v>
      </c>
      <c r="E142" s="147" t="s">
        <v>150</v>
      </c>
      <c r="F142" s="147" t="s">
        <v>151</v>
      </c>
      <c r="G142" s="216">
        <v>6.25E-2</v>
      </c>
      <c r="H142" s="147" t="s">
        <v>131</v>
      </c>
      <c r="I142" s="147" t="s">
        <v>50</v>
      </c>
      <c r="J142" s="149">
        <v>45639</v>
      </c>
      <c r="K142" s="149">
        <v>46077</v>
      </c>
      <c r="L142" s="195">
        <v>1</v>
      </c>
      <c r="M142" s="150">
        <v>25000</v>
      </c>
      <c r="N142" s="195">
        <v>25119.18</v>
      </c>
      <c r="O142" s="195">
        <v>25190</v>
      </c>
      <c r="P142" s="146"/>
      <c r="Q142" s="138"/>
      <c r="R142" s="138"/>
    </row>
    <row r="143" spans="2:18" s="145" customFormat="1">
      <c r="B143" s="147" t="s">
        <v>126</v>
      </c>
      <c r="C143" s="148" t="s">
        <v>384</v>
      </c>
      <c r="D143" s="182" t="s">
        <v>190</v>
      </c>
      <c r="E143" s="147" t="s">
        <v>191</v>
      </c>
      <c r="F143" s="147" t="s">
        <v>137</v>
      </c>
      <c r="G143" s="216">
        <v>6.5000000000000002E-2</v>
      </c>
      <c r="H143" s="147" t="s">
        <v>131</v>
      </c>
      <c r="I143" s="147" t="s">
        <v>50</v>
      </c>
      <c r="J143" s="149">
        <v>45723</v>
      </c>
      <c r="K143" s="149">
        <v>46272</v>
      </c>
      <c r="L143" s="195">
        <v>1</v>
      </c>
      <c r="M143" s="150">
        <v>100000</v>
      </c>
      <c r="N143" s="195">
        <v>100245.37</v>
      </c>
      <c r="O143" s="195">
        <v>100658</v>
      </c>
      <c r="P143" s="146"/>
      <c r="Q143" s="138"/>
      <c r="R143" s="138"/>
    </row>
    <row r="144" spans="2:18" s="145" customFormat="1">
      <c r="B144" s="147" t="s">
        <v>126</v>
      </c>
      <c r="C144" s="148" t="s">
        <v>385</v>
      </c>
      <c r="D144" s="182" t="s">
        <v>190</v>
      </c>
      <c r="E144" s="147" t="s">
        <v>191</v>
      </c>
      <c r="F144" s="147" t="s">
        <v>137</v>
      </c>
      <c r="G144" s="216">
        <v>6.5000000000000002E-2</v>
      </c>
      <c r="H144" s="147" t="s">
        <v>131</v>
      </c>
      <c r="I144" s="147" t="s">
        <v>50</v>
      </c>
      <c r="J144" s="149">
        <v>45723</v>
      </c>
      <c r="K144" s="149">
        <v>46272</v>
      </c>
      <c r="L144" s="195">
        <v>1</v>
      </c>
      <c r="M144" s="150">
        <v>100000</v>
      </c>
      <c r="N144" s="195">
        <v>100245.37</v>
      </c>
      <c r="O144" s="195">
        <v>100658</v>
      </c>
      <c r="P144" s="146"/>
      <c r="Q144" s="138"/>
      <c r="R144" s="138"/>
    </row>
    <row r="145" spans="2:18" s="145" customFormat="1">
      <c r="B145" s="147" t="s">
        <v>126</v>
      </c>
      <c r="C145" s="148" t="s">
        <v>386</v>
      </c>
      <c r="D145" s="182" t="s">
        <v>190</v>
      </c>
      <c r="E145" s="147" t="s">
        <v>191</v>
      </c>
      <c r="F145" s="147" t="s">
        <v>137</v>
      </c>
      <c r="G145" s="216">
        <v>6.5000000000000002E-2</v>
      </c>
      <c r="H145" s="147" t="s">
        <v>131</v>
      </c>
      <c r="I145" s="147" t="s">
        <v>50</v>
      </c>
      <c r="J145" s="149">
        <v>45723</v>
      </c>
      <c r="K145" s="149">
        <v>46272</v>
      </c>
      <c r="L145" s="195">
        <v>1</v>
      </c>
      <c r="M145" s="150">
        <v>100000</v>
      </c>
      <c r="N145" s="195">
        <v>100245.37</v>
      </c>
      <c r="O145" s="195">
        <v>100658</v>
      </c>
      <c r="P145" s="146"/>
      <c r="Q145" s="138"/>
      <c r="R145" s="138"/>
    </row>
    <row r="146" spans="2:18" s="145" customFormat="1">
      <c r="B146" s="147" t="s">
        <v>126</v>
      </c>
      <c r="C146" s="148" t="s">
        <v>387</v>
      </c>
      <c r="D146" s="182" t="s">
        <v>190</v>
      </c>
      <c r="E146" s="147" t="s">
        <v>191</v>
      </c>
      <c r="F146" s="147" t="s">
        <v>137</v>
      </c>
      <c r="G146" s="216">
        <v>6.5000000000000002E-2</v>
      </c>
      <c r="H146" s="147" t="s">
        <v>131</v>
      </c>
      <c r="I146" s="147" t="s">
        <v>50</v>
      </c>
      <c r="J146" s="149">
        <v>45723</v>
      </c>
      <c r="K146" s="149">
        <v>46272</v>
      </c>
      <c r="L146" s="195">
        <v>1</v>
      </c>
      <c r="M146" s="150">
        <v>100000</v>
      </c>
      <c r="N146" s="195">
        <v>100245.37</v>
      </c>
      <c r="O146" s="195">
        <v>100658</v>
      </c>
      <c r="P146" s="146"/>
      <c r="Q146" s="138"/>
      <c r="R146" s="138"/>
    </row>
    <row r="147" spans="2:18" s="145" customFormat="1">
      <c r="B147" s="147" t="s">
        <v>126</v>
      </c>
      <c r="C147" s="148" t="s">
        <v>388</v>
      </c>
      <c r="D147" s="182" t="s">
        <v>190</v>
      </c>
      <c r="E147" s="147" t="s">
        <v>191</v>
      </c>
      <c r="F147" s="147" t="s">
        <v>137</v>
      </c>
      <c r="G147" s="216">
        <v>6.5000000000000002E-2</v>
      </c>
      <c r="H147" s="147" t="s">
        <v>131</v>
      </c>
      <c r="I147" s="147" t="s">
        <v>50</v>
      </c>
      <c r="J147" s="149">
        <v>45723</v>
      </c>
      <c r="K147" s="149">
        <v>46272</v>
      </c>
      <c r="L147" s="195">
        <v>1</v>
      </c>
      <c r="M147" s="150">
        <v>100000</v>
      </c>
      <c r="N147" s="195">
        <v>100245.37</v>
      </c>
      <c r="O147" s="195">
        <v>100658</v>
      </c>
      <c r="P147" s="146"/>
      <c r="Q147" s="138"/>
      <c r="R147" s="138"/>
    </row>
    <row r="148" spans="2:18" s="145" customFormat="1">
      <c r="B148" s="147" t="s">
        <v>126</v>
      </c>
      <c r="C148" s="148" t="s">
        <v>389</v>
      </c>
      <c r="D148" s="182" t="s">
        <v>190</v>
      </c>
      <c r="E148" s="147" t="s">
        <v>191</v>
      </c>
      <c r="F148" s="147" t="s">
        <v>137</v>
      </c>
      <c r="G148" s="216">
        <v>6.5000000000000002E-2</v>
      </c>
      <c r="H148" s="147" t="s">
        <v>131</v>
      </c>
      <c r="I148" s="147" t="s">
        <v>50</v>
      </c>
      <c r="J148" s="149">
        <v>45723</v>
      </c>
      <c r="K148" s="149">
        <v>46272</v>
      </c>
      <c r="L148" s="195">
        <v>1</v>
      </c>
      <c r="M148" s="150">
        <v>100000</v>
      </c>
      <c r="N148" s="195">
        <v>100245.37</v>
      </c>
      <c r="O148" s="195">
        <v>100658</v>
      </c>
      <c r="P148" s="146"/>
      <c r="Q148" s="138"/>
      <c r="R148" s="138"/>
    </row>
    <row r="149" spans="2:18" s="145" customFormat="1">
      <c r="B149" s="147" t="s">
        <v>126</v>
      </c>
      <c r="C149" s="148" t="s">
        <v>390</v>
      </c>
      <c r="D149" s="182" t="s">
        <v>190</v>
      </c>
      <c r="E149" s="147" t="s">
        <v>191</v>
      </c>
      <c r="F149" s="147" t="s">
        <v>137</v>
      </c>
      <c r="G149" s="216">
        <v>6.5000000000000002E-2</v>
      </c>
      <c r="H149" s="147" t="s">
        <v>131</v>
      </c>
      <c r="I149" s="147" t="s">
        <v>50</v>
      </c>
      <c r="J149" s="149">
        <v>45723</v>
      </c>
      <c r="K149" s="149">
        <v>46272</v>
      </c>
      <c r="L149" s="195">
        <v>1</v>
      </c>
      <c r="M149" s="150">
        <v>100000</v>
      </c>
      <c r="N149" s="195">
        <v>100245.37</v>
      </c>
      <c r="O149" s="195">
        <v>100658</v>
      </c>
      <c r="P149" s="146"/>
      <c r="Q149" s="138"/>
      <c r="R149" s="138"/>
    </row>
    <row r="150" spans="2:18" s="145" customFormat="1">
      <c r="B150" s="147" t="s">
        <v>126</v>
      </c>
      <c r="C150" s="148" t="s">
        <v>391</v>
      </c>
      <c r="D150" s="182" t="s">
        <v>190</v>
      </c>
      <c r="E150" s="147" t="s">
        <v>191</v>
      </c>
      <c r="F150" s="147" t="s">
        <v>137</v>
      </c>
      <c r="G150" s="216">
        <v>6.5000000000000002E-2</v>
      </c>
      <c r="H150" s="147" t="s">
        <v>131</v>
      </c>
      <c r="I150" s="147" t="s">
        <v>50</v>
      </c>
      <c r="J150" s="149">
        <v>45723</v>
      </c>
      <c r="K150" s="149">
        <v>46272</v>
      </c>
      <c r="L150" s="195">
        <v>1</v>
      </c>
      <c r="M150" s="150">
        <v>100000</v>
      </c>
      <c r="N150" s="195">
        <v>100245.37</v>
      </c>
      <c r="O150" s="195">
        <v>100658</v>
      </c>
      <c r="P150" s="146"/>
      <c r="Q150" s="138"/>
      <c r="R150" s="138"/>
    </row>
    <row r="151" spans="2:18" s="145" customFormat="1">
      <c r="B151" s="147" t="s">
        <v>126</v>
      </c>
      <c r="C151" s="148" t="s">
        <v>349</v>
      </c>
      <c r="D151" s="182" t="s">
        <v>329</v>
      </c>
      <c r="E151" s="147" t="s">
        <v>330</v>
      </c>
      <c r="F151" s="147" t="s">
        <v>141</v>
      </c>
      <c r="G151" s="216">
        <v>0.06</v>
      </c>
      <c r="H151" s="147" t="s">
        <v>131</v>
      </c>
      <c r="I151" s="147" t="s">
        <v>50</v>
      </c>
      <c r="J151" s="149">
        <v>45743</v>
      </c>
      <c r="K151" s="149">
        <v>46126</v>
      </c>
      <c r="L151" s="195">
        <v>1</v>
      </c>
      <c r="M151" s="150">
        <v>250000</v>
      </c>
      <c r="N151" s="195">
        <v>253659.13</v>
      </c>
      <c r="O151" s="195">
        <v>253819</v>
      </c>
      <c r="P151" s="146"/>
      <c r="Q151" s="138"/>
      <c r="R151" s="138"/>
    </row>
    <row r="152" spans="2:18" s="145" customFormat="1">
      <c r="B152" s="147" t="s">
        <v>126</v>
      </c>
      <c r="C152" s="148" t="s">
        <v>350</v>
      </c>
      <c r="D152" s="182" t="s">
        <v>329</v>
      </c>
      <c r="E152" s="147" t="s">
        <v>330</v>
      </c>
      <c r="F152" s="147" t="s">
        <v>141</v>
      </c>
      <c r="G152" s="216">
        <v>0.06</v>
      </c>
      <c r="H152" s="147" t="s">
        <v>131</v>
      </c>
      <c r="I152" s="147" t="s">
        <v>50</v>
      </c>
      <c r="J152" s="149">
        <v>45743</v>
      </c>
      <c r="K152" s="149">
        <v>46126</v>
      </c>
      <c r="L152" s="195">
        <v>1</v>
      </c>
      <c r="M152" s="150">
        <v>250000</v>
      </c>
      <c r="N152" s="195">
        <v>253659.13</v>
      </c>
      <c r="O152" s="195">
        <v>253819</v>
      </c>
      <c r="P152" s="146"/>
      <c r="Q152" s="138"/>
      <c r="R152" s="138"/>
    </row>
    <row r="153" spans="2:18" s="145" customFormat="1">
      <c r="B153" s="147" t="s">
        <v>126</v>
      </c>
      <c r="C153" s="148" t="s">
        <v>224</v>
      </c>
      <c r="D153" s="182" t="s">
        <v>225</v>
      </c>
      <c r="E153" s="147" t="s">
        <v>226</v>
      </c>
      <c r="F153" s="147" t="s">
        <v>227</v>
      </c>
      <c r="G153" s="216">
        <v>6.8500000000000005E-2</v>
      </c>
      <c r="H153" s="147" t="s">
        <v>131</v>
      </c>
      <c r="I153" s="147" t="s">
        <v>50</v>
      </c>
      <c r="J153" s="149">
        <v>45644</v>
      </c>
      <c r="K153" s="149">
        <v>45782</v>
      </c>
      <c r="L153" s="195">
        <v>1</v>
      </c>
      <c r="M153" s="150">
        <v>100000</v>
      </c>
      <c r="N153" s="195">
        <v>101156.1</v>
      </c>
      <c r="O153" s="195">
        <v>102884</v>
      </c>
      <c r="P153" s="146"/>
      <c r="Q153" s="138"/>
      <c r="R153" s="138"/>
    </row>
    <row r="154" spans="2:18" s="145" customFormat="1">
      <c r="B154" s="147" t="s">
        <v>126</v>
      </c>
      <c r="C154" s="148" t="s">
        <v>228</v>
      </c>
      <c r="D154" s="182" t="s">
        <v>225</v>
      </c>
      <c r="E154" s="147" t="s">
        <v>226</v>
      </c>
      <c r="F154" s="147" t="s">
        <v>227</v>
      </c>
      <c r="G154" s="216">
        <v>6.8500000000000005E-2</v>
      </c>
      <c r="H154" s="147" t="s">
        <v>131</v>
      </c>
      <c r="I154" s="147" t="s">
        <v>50</v>
      </c>
      <c r="J154" s="149">
        <v>45644</v>
      </c>
      <c r="K154" s="149">
        <v>45782</v>
      </c>
      <c r="L154" s="195">
        <v>1</v>
      </c>
      <c r="M154" s="150">
        <v>100000</v>
      </c>
      <c r="N154" s="195">
        <v>101156.1</v>
      </c>
      <c r="O154" s="195">
        <v>102884</v>
      </c>
      <c r="P154" s="146"/>
      <c r="Q154" s="138"/>
      <c r="R154" s="138"/>
    </row>
    <row r="155" spans="2:18" s="145" customFormat="1">
      <c r="B155" s="147" t="s">
        <v>126</v>
      </c>
      <c r="C155" s="148" t="s">
        <v>432</v>
      </c>
      <c r="D155" s="182" t="s">
        <v>433</v>
      </c>
      <c r="E155" s="147" t="s">
        <v>226</v>
      </c>
      <c r="F155" s="147" t="s">
        <v>227</v>
      </c>
      <c r="G155" s="216">
        <v>6.8000000000000005E-2</v>
      </c>
      <c r="H155" s="147" t="s">
        <v>131</v>
      </c>
      <c r="I155" s="147" t="s">
        <v>50</v>
      </c>
      <c r="J155" s="149">
        <v>45747</v>
      </c>
      <c r="K155" s="149">
        <v>46324</v>
      </c>
      <c r="L155" s="195">
        <v>1</v>
      </c>
      <c r="M155" s="150">
        <v>25000</v>
      </c>
      <c r="N155" s="195">
        <v>25338.89</v>
      </c>
      <c r="O155" s="195">
        <v>25339</v>
      </c>
      <c r="P155" s="146"/>
      <c r="Q155" s="138"/>
      <c r="R155" s="138"/>
    </row>
    <row r="156" spans="2:18" s="145" customFormat="1">
      <c r="B156" s="147" t="s">
        <v>126</v>
      </c>
      <c r="C156" s="148" t="s">
        <v>434</v>
      </c>
      <c r="D156" s="182" t="s">
        <v>433</v>
      </c>
      <c r="E156" s="147" t="s">
        <v>226</v>
      </c>
      <c r="F156" s="147" t="s">
        <v>227</v>
      </c>
      <c r="G156" s="216">
        <v>6.8000000000000005E-2</v>
      </c>
      <c r="H156" s="147" t="s">
        <v>131</v>
      </c>
      <c r="I156" s="147" t="s">
        <v>50</v>
      </c>
      <c r="J156" s="149">
        <v>45747</v>
      </c>
      <c r="K156" s="149">
        <v>46324</v>
      </c>
      <c r="L156" s="195">
        <v>1</v>
      </c>
      <c r="M156" s="150">
        <v>25000</v>
      </c>
      <c r="N156" s="195">
        <v>25338.89</v>
      </c>
      <c r="O156" s="195">
        <v>25339</v>
      </c>
      <c r="P156" s="146"/>
      <c r="Q156" s="138"/>
      <c r="R156" s="138"/>
    </row>
    <row r="157" spans="2:18" s="145" customFormat="1">
      <c r="B157" s="147" t="s">
        <v>126</v>
      </c>
      <c r="C157" s="148" t="s">
        <v>435</v>
      </c>
      <c r="D157" s="182" t="s">
        <v>433</v>
      </c>
      <c r="E157" s="147" t="s">
        <v>226</v>
      </c>
      <c r="F157" s="147" t="s">
        <v>227</v>
      </c>
      <c r="G157" s="216">
        <v>6.8000000000000005E-2</v>
      </c>
      <c r="H157" s="147" t="s">
        <v>131</v>
      </c>
      <c r="I157" s="147" t="s">
        <v>50</v>
      </c>
      <c r="J157" s="149">
        <v>45747</v>
      </c>
      <c r="K157" s="149">
        <v>46324</v>
      </c>
      <c r="L157" s="195">
        <v>1</v>
      </c>
      <c r="M157" s="150">
        <v>25000</v>
      </c>
      <c r="N157" s="195">
        <v>25338.89</v>
      </c>
      <c r="O157" s="195">
        <v>25339</v>
      </c>
      <c r="P157" s="146"/>
      <c r="Q157" s="138"/>
      <c r="R157" s="138"/>
    </row>
    <row r="158" spans="2:18" s="145" customFormat="1">
      <c r="B158" s="147" t="s">
        <v>126</v>
      </c>
      <c r="C158" s="148" t="s">
        <v>436</v>
      </c>
      <c r="D158" s="182" t="s">
        <v>433</v>
      </c>
      <c r="E158" s="147" t="s">
        <v>226</v>
      </c>
      <c r="F158" s="147" t="s">
        <v>227</v>
      </c>
      <c r="G158" s="216">
        <v>6.8000000000000005E-2</v>
      </c>
      <c r="H158" s="147" t="s">
        <v>131</v>
      </c>
      <c r="I158" s="147" t="s">
        <v>50</v>
      </c>
      <c r="J158" s="149">
        <v>45747</v>
      </c>
      <c r="K158" s="149">
        <v>46324</v>
      </c>
      <c r="L158" s="195">
        <v>1</v>
      </c>
      <c r="M158" s="150">
        <v>25000</v>
      </c>
      <c r="N158" s="195">
        <v>25338.89</v>
      </c>
      <c r="O158" s="195">
        <v>25339</v>
      </c>
      <c r="P158" s="146"/>
      <c r="Q158" s="138"/>
      <c r="R158" s="138"/>
    </row>
    <row r="159" spans="2:18" s="145" customFormat="1">
      <c r="B159" s="147" t="s">
        <v>126</v>
      </c>
      <c r="C159" s="148" t="s">
        <v>437</v>
      </c>
      <c r="D159" s="182" t="s">
        <v>433</v>
      </c>
      <c r="E159" s="147" t="s">
        <v>226</v>
      </c>
      <c r="F159" s="147" t="s">
        <v>227</v>
      </c>
      <c r="G159" s="216">
        <v>6.8000000000000005E-2</v>
      </c>
      <c r="H159" s="147" t="s">
        <v>131</v>
      </c>
      <c r="I159" s="147" t="s">
        <v>50</v>
      </c>
      <c r="J159" s="149">
        <v>45747</v>
      </c>
      <c r="K159" s="149">
        <v>46324</v>
      </c>
      <c r="L159" s="195">
        <v>1</v>
      </c>
      <c r="M159" s="150">
        <v>25000</v>
      </c>
      <c r="N159" s="195">
        <v>25338.89</v>
      </c>
      <c r="O159" s="195">
        <v>25339</v>
      </c>
      <c r="P159" s="146"/>
      <c r="Q159" s="138"/>
      <c r="R159" s="138"/>
    </row>
    <row r="160" spans="2:18" s="145" customFormat="1">
      <c r="B160" s="147" t="s">
        <v>126</v>
      </c>
      <c r="C160" s="148" t="s">
        <v>438</v>
      </c>
      <c r="D160" s="182" t="s">
        <v>433</v>
      </c>
      <c r="E160" s="147" t="s">
        <v>226</v>
      </c>
      <c r="F160" s="147" t="s">
        <v>227</v>
      </c>
      <c r="G160" s="216">
        <v>6.8000000000000005E-2</v>
      </c>
      <c r="H160" s="147" t="s">
        <v>131</v>
      </c>
      <c r="I160" s="147" t="s">
        <v>50</v>
      </c>
      <c r="J160" s="149">
        <v>45747</v>
      </c>
      <c r="K160" s="149">
        <v>46324</v>
      </c>
      <c r="L160" s="195">
        <v>1</v>
      </c>
      <c r="M160" s="150">
        <v>25000</v>
      </c>
      <c r="N160" s="195">
        <v>25338.89</v>
      </c>
      <c r="O160" s="195">
        <v>25339</v>
      </c>
      <c r="P160" s="146"/>
      <c r="Q160" s="138"/>
      <c r="R160" s="138"/>
    </row>
    <row r="161" spans="2:18" s="145" customFormat="1">
      <c r="B161" s="147" t="s">
        <v>126</v>
      </c>
      <c r="C161" s="148" t="s">
        <v>439</v>
      </c>
      <c r="D161" s="182" t="s">
        <v>433</v>
      </c>
      <c r="E161" s="147" t="s">
        <v>226</v>
      </c>
      <c r="F161" s="147" t="s">
        <v>227</v>
      </c>
      <c r="G161" s="216">
        <v>6.8000000000000005E-2</v>
      </c>
      <c r="H161" s="147" t="s">
        <v>131</v>
      </c>
      <c r="I161" s="147" t="s">
        <v>50</v>
      </c>
      <c r="J161" s="149">
        <v>45747</v>
      </c>
      <c r="K161" s="149">
        <v>46324</v>
      </c>
      <c r="L161" s="195">
        <v>1</v>
      </c>
      <c r="M161" s="150">
        <v>25000</v>
      </c>
      <c r="N161" s="195">
        <v>25338.89</v>
      </c>
      <c r="O161" s="195">
        <v>25339</v>
      </c>
      <c r="P161" s="146"/>
      <c r="Q161" s="138"/>
      <c r="R161" s="138"/>
    </row>
    <row r="162" spans="2:18" s="145" customFormat="1">
      <c r="B162" s="147" t="s">
        <v>126</v>
      </c>
      <c r="C162" s="148" t="s">
        <v>440</v>
      </c>
      <c r="D162" s="182" t="s">
        <v>433</v>
      </c>
      <c r="E162" s="147" t="s">
        <v>226</v>
      </c>
      <c r="F162" s="147" t="s">
        <v>227</v>
      </c>
      <c r="G162" s="216">
        <v>6.8000000000000005E-2</v>
      </c>
      <c r="H162" s="147" t="s">
        <v>131</v>
      </c>
      <c r="I162" s="147" t="s">
        <v>50</v>
      </c>
      <c r="J162" s="149">
        <v>45747</v>
      </c>
      <c r="K162" s="149">
        <v>46324</v>
      </c>
      <c r="L162" s="195">
        <v>1</v>
      </c>
      <c r="M162" s="150">
        <v>25000</v>
      </c>
      <c r="N162" s="195">
        <v>25338.89</v>
      </c>
      <c r="O162" s="195">
        <v>25339</v>
      </c>
      <c r="P162" s="146"/>
      <c r="Q162" s="138"/>
      <c r="R162" s="138"/>
    </row>
    <row r="163" spans="2:18" s="145" customFormat="1">
      <c r="B163" s="147" t="s">
        <v>126</v>
      </c>
      <c r="C163" s="148" t="s">
        <v>441</v>
      </c>
      <c r="D163" s="182" t="s">
        <v>433</v>
      </c>
      <c r="E163" s="147" t="s">
        <v>226</v>
      </c>
      <c r="F163" s="147" t="s">
        <v>227</v>
      </c>
      <c r="G163" s="216">
        <v>6.8000000000000005E-2</v>
      </c>
      <c r="H163" s="147" t="s">
        <v>131</v>
      </c>
      <c r="I163" s="147" t="s">
        <v>50</v>
      </c>
      <c r="J163" s="149">
        <v>45747</v>
      </c>
      <c r="K163" s="149">
        <v>46324</v>
      </c>
      <c r="L163" s="195">
        <v>1</v>
      </c>
      <c r="M163" s="150">
        <v>25000</v>
      </c>
      <c r="N163" s="195">
        <v>25338.89</v>
      </c>
      <c r="O163" s="195">
        <v>25339</v>
      </c>
      <c r="P163" s="146"/>
      <c r="Q163" s="138"/>
      <c r="R163" s="138"/>
    </row>
    <row r="164" spans="2:18" s="145" customFormat="1">
      <c r="B164" s="147" t="s">
        <v>126</v>
      </c>
      <c r="C164" s="148" t="s">
        <v>442</v>
      </c>
      <c r="D164" s="182" t="s">
        <v>433</v>
      </c>
      <c r="E164" s="147" t="s">
        <v>226</v>
      </c>
      <c r="F164" s="147" t="s">
        <v>227</v>
      </c>
      <c r="G164" s="216">
        <v>6.8000000000000005E-2</v>
      </c>
      <c r="H164" s="147" t="s">
        <v>131</v>
      </c>
      <c r="I164" s="147" t="s">
        <v>50</v>
      </c>
      <c r="J164" s="149">
        <v>45747</v>
      </c>
      <c r="K164" s="149">
        <v>46324</v>
      </c>
      <c r="L164" s="195">
        <v>1</v>
      </c>
      <c r="M164" s="150">
        <v>25000</v>
      </c>
      <c r="N164" s="195">
        <v>25338.89</v>
      </c>
      <c r="O164" s="195">
        <v>25339</v>
      </c>
      <c r="P164" s="146"/>
      <c r="Q164" s="138"/>
      <c r="R164" s="138"/>
    </row>
    <row r="165" spans="2:18" s="145" customFormat="1">
      <c r="B165" s="147" t="s">
        <v>126</v>
      </c>
      <c r="C165" s="148" t="s">
        <v>443</v>
      </c>
      <c r="D165" s="182" t="s">
        <v>433</v>
      </c>
      <c r="E165" s="147" t="s">
        <v>226</v>
      </c>
      <c r="F165" s="147" t="s">
        <v>227</v>
      </c>
      <c r="G165" s="216">
        <v>6.8000000000000005E-2</v>
      </c>
      <c r="H165" s="147" t="s">
        <v>131</v>
      </c>
      <c r="I165" s="147" t="s">
        <v>50</v>
      </c>
      <c r="J165" s="149">
        <v>45747</v>
      </c>
      <c r="K165" s="149">
        <v>46324</v>
      </c>
      <c r="L165" s="195">
        <v>1</v>
      </c>
      <c r="M165" s="150">
        <v>25000</v>
      </c>
      <c r="N165" s="195">
        <v>25338.89</v>
      </c>
      <c r="O165" s="195">
        <v>25339</v>
      </c>
      <c r="P165" s="146"/>
      <c r="Q165" s="138"/>
      <c r="R165" s="138"/>
    </row>
    <row r="166" spans="2:18" s="145" customFormat="1">
      <c r="B166" s="147" t="s">
        <v>126</v>
      </c>
      <c r="C166" s="148" t="s">
        <v>444</v>
      </c>
      <c r="D166" s="182" t="s">
        <v>433</v>
      </c>
      <c r="E166" s="147" t="s">
        <v>226</v>
      </c>
      <c r="F166" s="147" t="s">
        <v>227</v>
      </c>
      <c r="G166" s="216">
        <v>6.8000000000000005E-2</v>
      </c>
      <c r="H166" s="147" t="s">
        <v>131</v>
      </c>
      <c r="I166" s="147" t="s">
        <v>50</v>
      </c>
      <c r="J166" s="149">
        <v>45747</v>
      </c>
      <c r="K166" s="149">
        <v>46324</v>
      </c>
      <c r="L166" s="195">
        <v>1</v>
      </c>
      <c r="M166" s="150">
        <v>25000</v>
      </c>
      <c r="N166" s="195">
        <v>25338.89</v>
      </c>
      <c r="O166" s="195">
        <v>25339</v>
      </c>
      <c r="P166" s="146"/>
      <c r="Q166" s="138"/>
      <c r="R166" s="138"/>
    </row>
    <row r="167" spans="2:18" s="145" customFormat="1">
      <c r="B167" s="147" t="s">
        <v>126</v>
      </c>
      <c r="C167" s="148" t="s">
        <v>445</v>
      </c>
      <c r="D167" s="182" t="s">
        <v>433</v>
      </c>
      <c r="E167" s="147" t="s">
        <v>226</v>
      </c>
      <c r="F167" s="147" t="s">
        <v>227</v>
      </c>
      <c r="G167" s="216">
        <v>6.8000000000000005E-2</v>
      </c>
      <c r="H167" s="147" t="s">
        <v>131</v>
      </c>
      <c r="I167" s="147" t="s">
        <v>50</v>
      </c>
      <c r="J167" s="149">
        <v>45747</v>
      </c>
      <c r="K167" s="149">
        <v>46324</v>
      </c>
      <c r="L167" s="195">
        <v>1</v>
      </c>
      <c r="M167" s="150">
        <v>25000</v>
      </c>
      <c r="N167" s="195">
        <v>25338.89</v>
      </c>
      <c r="O167" s="195">
        <v>25339</v>
      </c>
      <c r="P167" s="146"/>
      <c r="Q167" s="138"/>
      <c r="R167" s="138"/>
    </row>
    <row r="168" spans="2:18" s="145" customFormat="1">
      <c r="B168" s="147" t="s">
        <v>126</v>
      </c>
      <c r="C168" s="148" t="s">
        <v>446</v>
      </c>
      <c r="D168" s="182" t="s">
        <v>433</v>
      </c>
      <c r="E168" s="147" t="s">
        <v>226</v>
      </c>
      <c r="F168" s="147" t="s">
        <v>227</v>
      </c>
      <c r="G168" s="216">
        <v>6.8000000000000005E-2</v>
      </c>
      <c r="H168" s="147" t="s">
        <v>131</v>
      </c>
      <c r="I168" s="147" t="s">
        <v>50</v>
      </c>
      <c r="J168" s="149">
        <v>45747</v>
      </c>
      <c r="K168" s="149">
        <v>46324</v>
      </c>
      <c r="L168" s="195">
        <v>1</v>
      </c>
      <c r="M168" s="150">
        <v>25000</v>
      </c>
      <c r="N168" s="195">
        <v>25338.89</v>
      </c>
      <c r="O168" s="195">
        <v>25339</v>
      </c>
      <c r="P168" s="146"/>
      <c r="Q168" s="138"/>
      <c r="R168" s="138"/>
    </row>
    <row r="169" spans="2:18" s="145" customFormat="1">
      <c r="B169" s="147" t="s">
        <v>126</v>
      </c>
      <c r="C169" s="148" t="s">
        <v>447</v>
      </c>
      <c r="D169" s="182" t="s">
        <v>433</v>
      </c>
      <c r="E169" s="147" t="s">
        <v>226</v>
      </c>
      <c r="F169" s="147" t="s">
        <v>227</v>
      </c>
      <c r="G169" s="216">
        <v>6.8000000000000005E-2</v>
      </c>
      <c r="H169" s="147" t="s">
        <v>131</v>
      </c>
      <c r="I169" s="147" t="s">
        <v>50</v>
      </c>
      <c r="J169" s="149">
        <v>45747</v>
      </c>
      <c r="K169" s="149">
        <v>46324</v>
      </c>
      <c r="L169" s="195">
        <v>1</v>
      </c>
      <c r="M169" s="150">
        <v>25000</v>
      </c>
      <c r="N169" s="195">
        <v>25338.89</v>
      </c>
      <c r="O169" s="195">
        <v>25339</v>
      </c>
      <c r="P169" s="146"/>
      <c r="Q169" s="138"/>
      <c r="R169" s="138"/>
    </row>
    <row r="170" spans="2:18" s="145" customFormat="1">
      <c r="B170" s="147" t="s">
        <v>126</v>
      </c>
      <c r="C170" s="148" t="s">
        <v>448</v>
      </c>
      <c r="D170" s="182" t="s">
        <v>433</v>
      </c>
      <c r="E170" s="147" t="s">
        <v>226</v>
      </c>
      <c r="F170" s="147" t="s">
        <v>227</v>
      </c>
      <c r="G170" s="216">
        <v>6.8000000000000005E-2</v>
      </c>
      <c r="H170" s="147" t="s">
        <v>131</v>
      </c>
      <c r="I170" s="147" t="s">
        <v>50</v>
      </c>
      <c r="J170" s="149">
        <v>45747</v>
      </c>
      <c r="K170" s="149">
        <v>46324</v>
      </c>
      <c r="L170" s="195">
        <v>1</v>
      </c>
      <c r="M170" s="150">
        <v>25000</v>
      </c>
      <c r="N170" s="195">
        <v>25338.89</v>
      </c>
      <c r="O170" s="195">
        <v>25339</v>
      </c>
      <c r="P170" s="146"/>
      <c r="Q170" s="138"/>
      <c r="R170" s="138"/>
    </row>
    <row r="171" spans="2:18" s="145" customFormat="1">
      <c r="B171" s="147" t="s">
        <v>126</v>
      </c>
      <c r="C171" s="148" t="s">
        <v>449</v>
      </c>
      <c r="D171" s="182" t="s">
        <v>433</v>
      </c>
      <c r="E171" s="147" t="s">
        <v>226</v>
      </c>
      <c r="F171" s="147" t="s">
        <v>227</v>
      </c>
      <c r="G171" s="216">
        <v>6.8000000000000005E-2</v>
      </c>
      <c r="H171" s="147" t="s">
        <v>131</v>
      </c>
      <c r="I171" s="147" t="s">
        <v>50</v>
      </c>
      <c r="J171" s="149">
        <v>45747</v>
      </c>
      <c r="K171" s="149">
        <v>46324</v>
      </c>
      <c r="L171" s="195">
        <v>1</v>
      </c>
      <c r="M171" s="150">
        <v>25000</v>
      </c>
      <c r="N171" s="195">
        <v>25338.89</v>
      </c>
      <c r="O171" s="195">
        <v>25339</v>
      </c>
      <c r="P171" s="146"/>
      <c r="Q171" s="138"/>
      <c r="R171" s="138"/>
    </row>
    <row r="172" spans="2:18" s="145" customFormat="1">
      <c r="B172" s="147" t="s">
        <v>126</v>
      </c>
      <c r="C172" s="148" t="s">
        <v>450</v>
      </c>
      <c r="D172" s="182" t="s">
        <v>433</v>
      </c>
      <c r="E172" s="147" t="s">
        <v>226</v>
      </c>
      <c r="F172" s="147" t="s">
        <v>227</v>
      </c>
      <c r="G172" s="216">
        <v>6.8000000000000005E-2</v>
      </c>
      <c r="H172" s="147" t="s">
        <v>131</v>
      </c>
      <c r="I172" s="147" t="s">
        <v>50</v>
      </c>
      <c r="J172" s="149">
        <v>45747</v>
      </c>
      <c r="K172" s="149">
        <v>46324</v>
      </c>
      <c r="L172" s="195">
        <v>1</v>
      </c>
      <c r="M172" s="150">
        <v>25000</v>
      </c>
      <c r="N172" s="195">
        <v>25338.89</v>
      </c>
      <c r="O172" s="195">
        <v>25339</v>
      </c>
      <c r="P172" s="146"/>
      <c r="Q172" s="138"/>
      <c r="R172" s="138"/>
    </row>
    <row r="173" spans="2:18" s="145" customFormat="1">
      <c r="B173" s="147" t="s">
        <v>126</v>
      </c>
      <c r="C173" s="148" t="s">
        <v>451</v>
      </c>
      <c r="D173" s="182" t="s">
        <v>433</v>
      </c>
      <c r="E173" s="147" t="s">
        <v>226</v>
      </c>
      <c r="F173" s="147" t="s">
        <v>227</v>
      </c>
      <c r="G173" s="216">
        <v>6.8000000000000005E-2</v>
      </c>
      <c r="H173" s="147" t="s">
        <v>131</v>
      </c>
      <c r="I173" s="147" t="s">
        <v>50</v>
      </c>
      <c r="J173" s="149">
        <v>45747</v>
      </c>
      <c r="K173" s="149">
        <v>46324</v>
      </c>
      <c r="L173" s="195">
        <v>1</v>
      </c>
      <c r="M173" s="150">
        <v>25000</v>
      </c>
      <c r="N173" s="195">
        <v>25338.89</v>
      </c>
      <c r="O173" s="195">
        <v>25339</v>
      </c>
      <c r="P173" s="146"/>
      <c r="Q173" s="138"/>
      <c r="R173" s="138"/>
    </row>
    <row r="174" spans="2:18" s="145" customFormat="1">
      <c r="B174" s="147" t="s">
        <v>126</v>
      </c>
      <c r="C174" s="148" t="s">
        <v>452</v>
      </c>
      <c r="D174" s="182" t="s">
        <v>433</v>
      </c>
      <c r="E174" s="147" t="s">
        <v>226</v>
      </c>
      <c r="F174" s="147" t="s">
        <v>227</v>
      </c>
      <c r="G174" s="216">
        <v>6.8000000000000005E-2</v>
      </c>
      <c r="H174" s="147" t="s">
        <v>131</v>
      </c>
      <c r="I174" s="147" t="s">
        <v>50</v>
      </c>
      <c r="J174" s="149">
        <v>45747</v>
      </c>
      <c r="K174" s="149">
        <v>46324</v>
      </c>
      <c r="L174" s="195">
        <v>1</v>
      </c>
      <c r="M174" s="150">
        <v>25000</v>
      </c>
      <c r="N174" s="195">
        <v>25338.89</v>
      </c>
      <c r="O174" s="195">
        <v>25339</v>
      </c>
      <c r="P174" s="146"/>
      <c r="Q174" s="138"/>
      <c r="R174" s="138"/>
    </row>
    <row r="175" spans="2:18" s="145" customFormat="1">
      <c r="B175" s="147" t="s">
        <v>126</v>
      </c>
      <c r="C175" s="148" t="s">
        <v>453</v>
      </c>
      <c r="D175" s="182" t="s">
        <v>433</v>
      </c>
      <c r="E175" s="147" t="s">
        <v>226</v>
      </c>
      <c r="F175" s="147" t="s">
        <v>227</v>
      </c>
      <c r="G175" s="216">
        <v>6.8000000000000005E-2</v>
      </c>
      <c r="H175" s="147" t="s">
        <v>131</v>
      </c>
      <c r="I175" s="147" t="s">
        <v>50</v>
      </c>
      <c r="J175" s="149">
        <v>45747</v>
      </c>
      <c r="K175" s="149">
        <v>46324</v>
      </c>
      <c r="L175" s="195">
        <v>1</v>
      </c>
      <c r="M175" s="150">
        <v>25000</v>
      </c>
      <c r="N175" s="195">
        <v>25338.89</v>
      </c>
      <c r="O175" s="195">
        <v>25339</v>
      </c>
      <c r="P175" s="146"/>
      <c r="Q175" s="138"/>
      <c r="R175" s="138"/>
    </row>
    <row r="176" spans="2:18" s="145" customFormat="1">
      <c r="B176" s="147" t="s">
        <v>126</v>
      </c>
      <c r="C176" s="148" t="s">
        <v>454</v>
      </c>
      <c r="D176" s="182" t="s">
        <v>433</v>
      </c>
      <c r="E176" s="147" t="s">
        <v>226</v>
      </c>
      <c r="F176" s="147" t="s">
        <v>227</v>
      </c>
      <c r="G176" s="216">
        <v>6.8000000000000005E-2</v>
      </c>
      <c r="H176" s="147" t="s">
        <v>131</v>
      </c>
      <c r="I176" s="147" t="s">
        <v>50</v>
      </c>
      <c r="J176" s="149">
        <v>45747</v>
      </c>
      <c r="K176" s="149">
        <v>46324</v>
      </c>
      <c r="L176" s="195">
        <v>1</v>
      </c>
      <c r="M176" s="150">
        <v>25000</v>
      </c>
      <c r="N176" s="195">
        <v>25338.89</v>
      </c>
      <c r="O176" s="195">
        <v>25339</v>
      </c>
      <c r="P176" s="146"/>
      <c r="Q176" s="138"/>
      <c r="R176" s="138"/>
    </row>
    <row r="177" spans="2:18" s="145" customFormat="1">
      <c r="B177" s="147" t="s">
        <v>126</v>
      </c>
      <c r="C177" s="148" t="s">
        <v>455</v>
      </c>
      <c r="D177" s="182" t="s">
        <v>433</v>
      </c>
      <c r="E177" s="147" t="s">
        <v>226</v>
      </c>
      <c r="F177" s="147" t="s">
        <v>227</v>
      </c>
      <c r="G177" s="216">
        <v>6.8000000000000005E-2</v>
      </c>
      <c r="H177" s="147" t="s">
        <v>131</v>
      </c>
      <c r="I177" s="147" t="s">
        <v>50</v>
      </c>
      <c r="J177" s="149">
        <v>45747</v>
      </c>
      <c r="K177" s="149">
        <v>46324</v>
      </c>
      <c r="L177" s="195">
        <v>1</v>
      </c>
      <c r="M177" s="150">
        <v>25000</v>
      </c>
      <c r="N177" s="195">
        <v>25338.89</v>
      </c>
      <c r="O177" s="195">
        <v>25339</v>
      </c>
      <c r="P177" s="146"/>
      <c r="Q177" s="138"/>
      <c r="R177" s="138"/>
    </row>
    <row r="178" spans="2:18" s="145" customFormat="1">
      <c r="B178" s="147" t="s">
        <v>126</v>
      </c>
      <c r="C178" s="148" t="s">
        <v>456</v>
      </c>
      <c r="D178" s="182" t="s">
        <v>433</v>
      </c>
      <c r="E178" s="147" t="s">
        <v>226</v>
      </c>
      <c r="F178" s="147" t="s">
        <v>227</v>
      </c>
      <c r="G178" s="216">
        <v>6.8000000000000005E-2</v>
      </c>
      <c r="H178" s="147" t="s">
        <v>131</v>
      </c>
      <c r="I178" s="147" t="s">
        <v>50</v>
      </c>
      <c r="J178" s="149">
        <v>45747</v>
      </c>
      <c r="K178" s="149">
        <v>46324</v>
      </c>
      <c r="L178" s="195">
        <v>1</v>
      </c>
      <c r="M178" s="150">
        <v>25000</v>
      </c>
      <c r="N178" s="195">
        <v>25338.89</v>
      </c>
      <c r="O178" s="195">
        <v>25339</v>
      </c>
      <c r="P178" s="146"/>
      <c r="Q178" s="138"/>
      <c r="R178" s="138"/>
    </row>
    <row r="179" spans="2:18" s="145" customFormat="1">
      <c r="B179" s="147" t="s">
        <v>126</v>
      </c>
      <c r="C179" s="148" t="s">
        <v>457</v>
      </c>
      <c r="D179" s="182" t="s">
        <v>433</v>
      </c>
      <c r="E179" s="147" t="s">
        <v>226</v>
      </c>
      <c r="F179" s="147" t="s">
        <v>227</v>
      </c>
      <c r="G179" s="216">
        <v>6.8000000000000005E-2</v>
      </c>
      <c r="H179" s="147" t="s">
        <v>131</v>
      </c>
      <c r="I179" s="147" t="s">
        <v>50</v>
      </c>
      <c r="J179" s="149">
        <v>45747</v>
      </c>
      <c r="K179" s="149">
        <v>46324</v>
      </c>
      <c r="L179" s="195">
        <v>1</v>
      </c>
      <c r="M179" s="150">
        <v>25000</v>
      </c>
      <c r="N179" s="195">
        <v>25338.89</v>
      </c>
      <c r="O179" s="195">
        <v>25339</v>
      </c>
      <c r="P179" s="146"/>
      <c r="Q179" s="138"/>
      <c r="R179" s="138"/>
    </row>
    <row r="180" spans="2:18" s="145" customFormat="1">
      <c r="B180" s="147" t="s">
        <v>126</v>
      </c>
      <c r="C180" s="148" t="s">
        <v>396</v>
      </c>
      <c r="D180" s="182" t="s">
        <v>153</v>
      </c>
      <c r="E180" s="147" t="s">
        <v>154</v>
      </c>
      <c r="F180" s="147" t="s">
        <v>155</v>
      </c>
      <c r="G180" s="216">
        <v>6.7500000000000004E-2</v>
      </c>
      <c r="H180" s="147" t="s">
        <v>131</v>
      </c>
      <c r="I180" s="147" t="s">
        <v>50</v>
      </c>
      <c r="J180" s="149">
        <v>45729</v>
      </c>
      <c r="K180" s="149">
        <v>46279</v>
      </c>
      <c r="L180" s="195">
        <v>1</v>
      </c>
      <c r="M180" s="150">
        <v>100000</v>
      </c>
      <c r="N180" s="195">
        <v>100100</v>
      </c>
      <c r="O180" s="195">
        <v>100425</v>
      </c>
      <c r="P180" s="146"/>
      <c r="Q180" s="138"/>
      <c r="R180" s="138"/>
    </row>
    <row r="181" spans="2:18" s="145" customFormat="1">
      <c r="B181" s="147" t="s">
        <v>126</v>
      </c>
      <c r="C181" s="148" t="s">
        <v>397</v>
      </c>
      <c r="D181" s="182" t="s">
        <v>153</v>
      </c>
      <c r="E181" s="147" t="s">
        <v>154</v>
      </c>
      <c r="F181" s="147" t="s">
        <v>155</v>
      </c>
      <c r="G181" s="216">
        <v>6.7500000000000004E-2</v>
      </c>
      <c r="H181" s="147" t="s">
        <v>131</v>
      </c>
      <c r="I181" s="147" t="s">
        <v>50</v>
      </c>
      <c r="J181" s="149">
        <v>45729</v>
      </c>
      <c r="K181" s="149">
        <v>46279</v>
      </c>
      <c r="L181" s="195">
        <v>1</v>
      </c>
      <c r="M181" s="150">
        <v>100000</v>
      </c>
      <c r="N181" s="195">
        <v>100100</v>
      </c>
      <c r="O181" s="195">
        <v>100425</v>
      </c>
      <c r="P181" s="146"/>
      <c r="Q181" s="138"/>
      <c r="R181" s="138"/>
    </row>
    <row r="182" spans="2:18" s="145" customFormat="1">
      <c r="B182" s="147" t="s">
        <v>126</v>
      </c>
      <c r="C182" s="148" t="s">
        <v>398</v>
      </c>
      <c r="D182" s="182" t="s">
        <v>153</v>
      </c>
      <c r="E182" s="147" t="s">
        <v>154</v>
      </c>
      <c r="F182" s="147" t="s">
        <v>155</v>
      </c>
      <c r="G182" s="216">
        <v>6.7500000000000004E-2</v>
      </c>
      <c r="H182" s="147" t="s">
        <v>131</v>
      </c>
      <c r="I182" s="147" t="s">
        <v>50</v>
      </c>
      <c r="J182" s="149">
        <v>45729</v>
      </c>
      <c r="K182" s="149">
        <v>46279</v>
      </c>
      <c r="L182" s="195">
        <v>1</v>
      </c>
      <c r="M182" s="150">
        <v>100000</v>
      </c>
      <c r="N182" s="195">
        <v>100100</v>
      </c>
      <c r="O182" s="195">
        <v>100425</v>
      </c>
      <c r="P182" s="146"/>
      <c r="Q182" s="138"/>
      <c r="R182" s="138"/>
    </row>
    <row r="183" spans="2:18" s="145" customFormat="1">
      <c r="B183" s="147" t="s">
        <v>126</v>
      </c>
      <c r="C183" s="148" t="s">
        <v>399</v>
      </c>
      <c r="D183" s="182" t="s">
        <v>153</v>
      </c>
      <c r="E183" s="147" t="s">
        <v>154</v>
      </c>
      <c r="F183" s="147" t="s">
        <v>155</v>
      </c>
      <c r="G183" s="216">
        <v>6.7500000000000004E-2</v>
      </c>
      <c r="H183" s="147" t="s">
        <v>131</v>
      </c>
      <c r="I183" s="147" t="s">
        <v>50</v>
      </c>
      <c r="J183" s="149">
        <v>45729</v>
      </c>
      <c r="K183" s="149">
        <v>46279</v>
      </c>
      <c r="L183" s="195">
        <v>1</v>
      </c>
      <c r="M183" s="150">
        <v>100000</v>
      </c>
      <c r="N183" s="195">
        <v>100100</v>
      </c>
      <c r="O183" s="195">
        <v>100425</v>
      </c>
      <c r="P183" s="146"/>
      <c r="Q183" s="138"/>
      <c r="R183" s="138"/>
    </row>
    <row r="184" spans="2:18" s="145" customFormat="1">
      <c r="B184" s="147" t="s">
        <v>126</v>
      </c>
      <c r="C184" s="148" t="s">
        <v>400</v>
      </c>
      <c r="D184" s="182" t="s">
        <v>153</v>
      </c>
      <c r="E184" s="147" t="s">
        <v>154</v>
      </c>
      <c r="F184" s="147" t="s">
        <v>155</v>
      </c>
      <c r="G184" s="216">
        <v>6.7500000000000004E-2</v>
      </c>
      <c r="H184" s="147" t="s">
        <v>131</v>
      </c>
      <c r="I184" s="147" t="s">
        <v>50</v>
      </c>
      <c r="J184" s="149">
        <v>45729</v>
      </c>
      <c r="K184" s="149">
        <v>46279</v>
      </c>
      <c r="L184" s="195">
        <v>1</v>
      </c>
      <c r="M184" s="150">
        <v>100000</v>
      </c>
      <c r="N184" s="195">
        <v>100100</v>
      </c>
      <c r="O184" s="195">
        <v>100425</v>
      </c>
      <c r="P184" s="146"/>
      <c r="Q184" s="138"/>
      <c r="R184" s="138"/>
    </row>
    <row r="185" spans="2:18" s="145" customFormat="1">
      <c r="B185" s="147" t="s">
        <v>126</v>
      </c>
      <c r="C185" s="148" t="s">
        <v>401</v>
      </c>
      <c r="D185" s="182" t="s">
        <v>153</v>
      </c>
      <c r="E185" s="147" t="s">
        <v>154</v>
      </c>
      <c r="F185" s="147" t="s">
        <v>155</v>
      </c>
      <c r="G185" s="216">
        <v>6.7500000000000004E-2</v>
      </c>
      <c r="H185" s="147" t="s">
        <v>131</v>
      </c>
      <c r="I185" s="147" t="s">
        <v>50</v>
      </c>
      <c r="J185" s="149">
        <v>45729</v>
      </c>
      <c r="K185" s="149">
        <v>46279</v>
      </c>
      <c r="L185" s="195">
        <v>1</v>
      </c>
      <c r="M185" s="150">
        <v>100000</v>
      </c>
      <c r="N185" s="195">
        <v>100100</v>
      </c>
      <c r="O185" s="195">
        <v>100425</v>
      </c>
      <c r="P185" s="146"/>
      <c r="Q185" s="138"/>
      <c r="R185" s="138"/>
    </row>
    <row r="186" spans="2:18" s="145" customFormat="1">
      <c r="B186" s="147" t="s">
        <v>126</v>
      </c>
      <c r="C186" s="148" t="s">
        <v>402</v>
      </c>
      <c r="D186" s="182" t="s">
        <v>153</v>
      </c>
      <c r="E186" s="147" t="s">
        <v>154</v>
      </c>
      <c r="F186" s="147" t="s">
        <v>155</v>
      </c>
      <c r="G186" s="216">
        <v>6.7500000000000004E-2</v>
      </c>
      <c r="H186" s="147" t="s">
        <v>131</v>
      </c>
      <c r="I186" s="147" t="s">
        <v>50</v>
      </c>
      <c r="J186" s="149">
        <v>45729</v>
      </c>
      <c r="K186" s="149">
        <v>46279</v>
      </c>
      <c r="L186" s="195">
        <v>1</v>
      </c>
      <c r="M186" s="150">
        <v>100000</v>
      </c>
      <c r="N186" s="195">
        <v>100100</v>
      </c>
      <c r="O186" s="195">
        <v>100425</v>
      </c>
      <c r="P186" s="146"/>
      <c r="Q186" s="138"/>
      <c r="R186" s="138"/>
    </row>
    <row r="187" spans="2:18" s="145" customFormat="1">
      <c r="B187" s="147" t="s">
        <v>126</v>
      </c>
      <c r="C187" s="148" t="s">
        <v>403</v>
      </c>
      <c r="D187" s="182" t="s">
        <v>153</v>
      </c>
      <c r="E187" s="147" t="s">
        <v>154</v>
      </c>
      <c r="F187" s="147" t="s">
        <v>155</v>
      </c>
      <c r="G187" s="216">
        <v>6.7500000000000004E-2</v>
      </c>
      <c r="H187" s="147" t="s">
        <v>131</v>
      </c>
      <c r="I187" s="147" t="s">
        <v>50</v>
      </c>
      <c r="J187" s="149">
        <v>45729</v>
      </c>
      <c r="K187" s="149">
        <v>46279</v>
      </c>
      <c r="L187" s="195">
        <v>1</v>
      </c>
      <c r="M187" s="150">
        <v>100000</v>
      </c>
      <c r="N187" s="195">
        <v>100100</v>
      </c>
      <c r="O187" s="195">
        <v>100425</v>
      </c>
      <c r="P187" s="146"/>
      <c r="Q187" s="138"/>
      <c r="R187" s="138"/>
    </row>
    <row r="188" spans="2:18" s="145" customFormat="1">
      <c r="B188" s="147" t="s">
        <v>126</v>
      </c>
      <c r="C188" s="148" t="s">
        <v>419</v>
      </c>
      <c r="D188" s="182" t="s">
        <v>153</v>
      </c>
      <c r="E188" s="147" t="s">
        <v>154</v>
      </c>
      <c r="F188" s="147" t="s">
        <v>155</v>
      </c>
      <c r="G188" s="216">
        <v>6.7500000000000004E-2</v>
      </c>
      <c r="H188" s="147" t="s">
        <v>131</v>
      </c>
      <c r="I188" s="147" t="s">
        <v>50</v>
      </c>
      <c r="J188" s="149">
        <v>45743</v>
      </c>
      <c r="K188" s="149">
        <v>46293</v>
      </c>
      <c r="L188" s="195">
        <v>1</v>
      </c>
      <c r="M188" s="150">
        <v>100000</v>
      </c>
      <c r="N188" s="195">
        <v>100100</v>
      </c>
      <c r="O188" s="195">
        <v>100173</v>
      </c>
      <c r="P188" s="146"/>
      <c r="Q188" s="138"/>
      <c r="R188" s="138"/>
    </row>
    <row r="189" spans="2:18" s="145" customFormat="1">
      <c r="B189" s="147" t="s">
        <v>126</v>
      </c>
      <c r="C189" s="148" t="s">
        <v>420</v>
      </c>
      <c r="D189" s="182" t="s">
        <v>153</v>
      </c>
      <c r="E189" s="147" t="s">
        <v>154</v>
      </c>
      <c r="F189" s="147" t="s">
        <v>155</v>
      </c>
      <c r="G189" s="216">
        <v>6.7500000000000004E-2</v>
      </c>
      <c r="H189" s="147" t="s">
        <v>131</v>
      </c>
      <c r="I189" s="147" t="s">
        <v>50</v>
      </c>
      <c r="J189" s="149">
        <v>45743</v>
      </c>
      <c r="K189" s="149">
        <v>46293</v>
      </c>
      <c r="L189" s="195">
        <v>1</v>
      </c>
      <c r="M189" s="150">
        <v>100000</v>
      </c>
      <c r="N189" s="195">
        <v>100100</v>
      </c>
      <c r="O189" s="195">
        <v>100173</v>
      </c>
      <c r="P189" s="146"/>
      <c r="Q189" s="138"/>
      <c r="R189" s="138"/>
    </row>
    <row r="190" spans="2:18" s="145" customFormat="1">
      <c r="B190" s="147" t="s">
        <v>126</v>
      </c>
      <c r="C190" s="148" t="s">
        <v>421</v>
      </c>
      <c r="D190" s="182" t="s">
        <v>153</v>
      </c>
      <c r="E190" s="147" t="s">
        <v>154</v>
      </c>
      <c r="F190" s="147" t="s">
        <v>155</v>
      </c>
      <c r="G190" s="216">
        <v>6.7500000000000004E-2</v>
      </c>
      <c r="H190" s="147" t="s">
        <v>131</v>
      </c>
      <c r="I190" s="147" t="s">
        <v>50</v>
      </c>
      <c r="J190" s="149">
        <v>45743</v>
      </c>
      <c r="K190" s="149">
        <v>46293</v>
      </c>
      <c r="L190" s="195">
        <v>1</v>
      </c>
      <c r="M190" s="150">
        <v>100000</v>
      </c>
      <c r="N190" s="195">
        <v>100100</v>
      </c>
      <c r="O190" s="195">
        <v>100173</v>
      </c>
      <c r="P190" s="146"/>
      <c r="Q190" s="138"/>
      <c r="R190" s="138"/>
    </row>
    <row r="191" spans="2:18" s="145" customFormat="1">
      <c r="B191" s="147" t="s">
        <v>126</v>
      </c>
      <c r="C191" s="148" t="s">
        <v>422</v>
      </c>
      <c r="D191" s="182" t="s">
        <v>153</v>
      </c>
      <c r="E191" s="147" t="s">
        <v>154</v>
      </c>
      <c r="F191" s="147" t="s">
        <v>155</v>
      </c>
      <c r="G191" s="216">
        <v>6.7500000000000004E-2</v>
      </c>
      <c r="H191" s="147" t="s">
        <v>131</v>
      </c>
      <c r="I191" s="147" t="s">
        <v>50</v>
      </c>
      <c r="J191" s="149">
        <v>45743</v>
      </c>
      <c r="K191" s="149">
        <v>46293</v>
      </c>
      <c r="L191" s="195">
        <v>1</v>
      </c>
      <c r="M191" s="150">
        <v>100000</v>
      </c>
      <c r="N191" s="195">
        <v>100100</v>
      </c>
      <c r="O191" s="195">
        <v>100173</v>
      </c>
      <c r="P191" s="146"/>
      <c r="Q191" s="138"/>
      <c r="R191" s="138"/>
    </row>
    <row r="192" spans="2:18" s="145" customFormat="1">
      <c r="B192" s="147" t="s">
        <v>126</v>
      </c>
      <c r="C192" s="148" t="s">
        <v>423</v>
      </c>
      <c r="D192" s="182" t="s">
        <v>153</v>
      </c>
      <c r="E192" s="147" t="s">
        <v>154</v>
      </c>
      <c r="F192" s="147" t="s">
        <v>155</v>
      </c>
      <c r="G192" s="216">
        <v>6.7500000000000004E-2</v>
      </c>
      <c r="H192" s="147" t="s">
        <v>131</v>
      </c>
      <c r="I192" s="147" t="s">
        <v>50</v>
      </c>
      <c r="J192" s="149">
        <v>45743</v>
      </c>
      <c r="K192" s="149">
        <v>46293</v>
      </c>
      <c r="L192" s="195">
        <v>1</v>
      </c>
      <c r="M192" s="150">
        <v>100000</v>
      </c>
      <c r="N192" s="195">
        <v>100100</v>
      </c>
      <c r="O192" s="195">
        <v>100173</v>
      </c>
      <c r="P192" s="146"/>
      <c r="Q192" s="138"/>
      <c r="R192" s="138"/>
    </row>
    <row r="193" spans="2:18" s="145" customFormat="1">
      <c r="B193" s="147" t="s">
        <v>126</v>
      </c>
      <c r="C193" s="148" t="s">
        <v>424</v>
      </c>
      <c r="D193" s="182" t="s">
        <v>153</v>
      </c>
      <c r="E193" s="147" t="s">
        <v>154</v>
      </c>
      <c r="F193" s="147" t="s">
        <v>155</v>
      </c>
      <c r="G193" s="216">
        <v>6.7500000000000004E-2</v>
      </c>
      <c r="H193" s="147" t="s">
        <v>131</v>
      </c>
      <c r="I193" s="147" t="s">
        <v>50</v>
      </c>
      <c r="J193" s="149">
        <v>45743</v>
      </c>
      <c r="K193" s="149">
        <v>46293</v>
      </c>
      <c r="L193" s="195">
        <v>1</v>
      </c>
      <c r="M193" s="150">
        <v>100000</v>
      </c>
      <c r="N193" s="195">
        <v>100100</v>
      </c>
      <c r="O193" s="195">
        <v>100173</v>
      </c>
      <c r="P193" s="146"/>
      <c r="Q193" s="138"/>
      <c r="R193" s="138"/>
    </row>
    <row r="194" spans="2:18" s="145" customFormat="1">
      <c r="B194" s="147" t="s">
        <v>126</v>
      </c>
      <c r="C194" s="148" t="s">
        <v>425</v>
      </c>
      <c r="D194" s="182" t="s">
        <v>153</v>
      </c>
      <c r="E194" s="147" t="s">
        <v>154</v>
      </c>
      <c r="F194" s="147" t="s">
        <v>155</v>
      </c>
      <c r="G194" s="216">
        <v>6.7500000000000004E-2</v>
      </c>
      <c r="H194" s="147" t="s">
        <v>131</v>
      </c>
      <c r="I194" s="147" t="s">
        <v>50</v>
      </c>
      <c r="J194" s="149">
        <v>45743</v>
      </c>
      <c r="K194" s="149">
        <v>46293</v>
      </c>
      <c r="L194" s="195">
        <v>1</v>
      </c>
      <c r="M194" s="150">
        <v>100000</v>
      </c>
      <c r="N194" s="195">
        <v>100100</v>
      </c>
      <c r="O194" s="195">
        <v>100173</v>
      </c>
      <c r="P194" s="146"/>
      <c r="Q194" s="138"/>
      <c r="R194" s="138"/>
    </row>
    <row r="195" spans="2:18" s="145" customFormat="1">
      <c r="B195" s="147" t="s">
        <v>126</v>
      </c>
      <c r="C195" s="148" t="s">
        <v>426</v>
      </c>
      <c r="D195" s="182" t="s">
        <v>153</v>
      </c>
      <c r="E195" s="147" t="s">
        <v>154</v>
      </c>
      <c r="F195" s="147" t="s">
        <v>155</v>
      </c>
      <c r="G195" s="216">
        <v>6.7500000000000004E-2</v>
      </c>
      <c r="H195" s="147" t="s">
        <v>131</v>
      </c>
      <c r="I195" s="147" t="s">
        <v>50</v>
      </c>
      <c r="J195" s="149">
        <v>45743</v>
      </c>
      <c r="K195" s="149">
        <v>46293</v>
      </c>
      <c r="L195" s="195">
        <v>1</v>
      </c>
      <c r="M195" s="150">
        <v>100000</v>
      </c>
      <c r="N195" s="195">
        <v>100100</v>
      </c>
      <c r="O195" s="195">
        <v>100173</v>
      </c>
      <c r="P195" s="146"/>
      <c r="Q195" s="138"/>
      <c r="R195" s="138"/>
    </row>
    <row r="196" spans="2:18" s="145" customFormat="1">
      <c r="B196" s="147" t="s">
        <v>126</v>
      </c>
      <c r="C196" s="148" t="s">
        <v>427</v>
      </c>
      <c r="D196" s="182" t="s">
        <v>153</v>
      </c>
      <c r="E196" s="147" t="s">
        <v>154</v>
      </c>
      <c r="F196" s="147" t="s">
        <v>155</v>
      </c>
      <c r="G196" s="216">
        <v>6.7500000000000004E-2</v>
      </c>
      <c r="H196" s="147" t="s">
        <v>131</v>
      </c>
      <c r="I196" s="147" t="s">
        <v>50</v>
      </c>
      <c r="J196" s="149">
        <v>45743</v>
      </c>
      <c r="K196" s="149">
        <v>46293</v>
      </c>
      <c r="L196" s="195">
        <v>1</v>
      </c>
      <c r="M196" s="150">
        <v>100000</v>
      </c>
      <c r="N196" s="195">
        <v>100100</v>
      </c>
      <c r="O196" s="195">
        <v>100173</v>
      </c>
      <c r="P196" s="146"/>
      <c r="Q196" s="138"/>
      <c r="R196" s="138"/>
    </row>
    <row r="197" spans="2:18" s="145" customFormat="1">
      <c r="B197" s="147" t="s">
        <v>126</v>
      </c>
      <c r="C197" s="148" t="s">
        <v>428</v>
      </c>
      <c r="D197" s="182" t="s">
        <v>153</v>
      </c>
      <c r="E197" s="147" t="s">
        <v>154</v>
      </c>
      <c r="F197" s="147" t="s">
        <v>155</v>
      </c>
      <c r="G197" s="216">
        <v>6.7500000000000004E-2</v>
      </c>
      <c r="H197" s="147" t="s">
        <v>131</v>
      </c>
      <c r="I197" s="147" t="s">
        <v>50</v>
      </c>
      <c r="J197" s="149">
        <v>45743</v>
      </c>
      <c r="K197" s="149">
        <v>46293</v>
      </c>
      <c r="L197" s="195">
        <v>1</v>
      </c>
      <c r="M197" s="150">
        <v>100000</v>
      </c>
      <c r="N197" s="195">
        <v>100100</v>
      </c>
      <c r="O197" s="195">
        <v>100173</v>
      </c>
      <c r="P197" s="146"/>
      <c r="Q197" s="138"/>
      <c r="R197" s="138"/>
    </row>
    <row r="198" spans="2:18" s="145" customFormat="1">
      <c r="B198" s="147" t="s">
        <v>126</v>
      </c>
      <c r="C198" s="148" t="s">
        <v>229</v>
      </c>
      <c r="D198" s="182" t="s">
        <v>180</v>
      </c>
      <c r="E198" s="147" t="s">
        <v>154</v>
      </c>
      <c r="F198" s="147" t="s">
        <v>155</v>
      </c>
      <c r="G198" s="216">
        <v>6.7500000000000004E-2</v>
      </c>
      <c r="H198" s="147" t="s">
        <v>131</v>
      </c>
      <c r="I198" s="147" t="s">
        <v>50</v>
      </c>
      <c r="J198" s="149">
        <v>45644</v>
      </c>
      <c r="K198" s="149">
        <v>45831</v>
      </c>
      <c r="L198" s="195">
        <v>1</v>
      </c>
      <c r="M198" s="150">
        <v>50000</v>
      </c>
      <c r="N198" s="195">
        <v>50019.23</v>
      </c>
      <c r="O198" s="195">
        <v>50965</v>
      </c>
      <c r="P198" s="146"/>
      <c r="Q198" s="138"/>
      <c r="R198" s="138"/>
    </row>
    <row r="199" spans="2:18" s="145" customFormat="1">
      <c r="B199" s="147" t="s">
        <v>126</v>
      </c>
      <c r="C199" s="148" t="s">
        <v>233</v>
      </c>
      <c r="D199" s="182" t="s">
        <v>180</v>
      </c>
      <c r="E199" s="147" t="s">
        <v>154</v>
      </c>
      <c r="F199" s="147" t="s">
        <v>155</v>
      </c>
      <c r="G199" s="216">
        <v>6.7500000000000004E-2</v>
      </c>
      <c r="H199" s="147" t="s">
        <v>131</v>
      </c>
      <c r="I199" s="147" t="s">
        <v>50</v>
      </c>
      <c r="J199" s="149">
        <v>45646</v>
      </c>
      <c r="K199" s="149">
        <v>45831</v>
      </c>
      <c r="L199" s="195">
        <v>1</v>
      </c>
      <c r="M199" s="150">
        <v>50000</v>
      </c>
      <c r="N199" s="195">
        <v>50037.43</v>
      </c>
      <c r="O199" s="195">
        <v>50965</v>
      </c>
      <c r="P199" s="146"/>
      <c r="Q199" s="138"/>
      <c r="R199" s="138"/>
    </row>
    <row r="200" spans="2:18" s="145" customFormat="1">
      <c r="B200" s="147" t="s">
        <v>126</v>
      </c>
      <c r="C200" s="148" t="s">
        <v>234</v>
      </c>
      <c r="D200" s="182" t="s">
        <v>180</v>
      </c>
      <c r="E200" s="147" t="s">
        <v>154</v>
      </c>
      <c r="F200" s="147" t="s">
        <v>155</v>
      </c>
      <c r="G200" s="216">
        <v>6.7500000000000004E-2</v>
      </c>
      <c r="H200" s="147" t="s">
        <v>131</v>
      </c>
      <c r="I200" s="147" t="s">
        <v>50</v>
      </c>
      <c r="J200" s="149">
        <v>45646</v>
      </c>
      <c r="K200" s="149">
        <v>45831</v>
      </c>
      <c r="L200" s="195">
        <v>1</v>
      </c>
      <c r="M200" s="150">
        <v>50000</v>
      </c>
      <c r="N200" s="195">
        <v>50037.43</v>
      </c>
      <c r="O200" s="195">
        <v>50965</v>
      </c>
      <c r="P200" s="146"/>
      <c r="Q200" s="138"/>
      <c r="R200" s="138"/>
    </row>
    <row r="201" spans="2:18" s="145" customFormat="1">
      <c r="B201" s="147" t="s">
        <v>126</v>
      </c>
      <c r="C201" s="148" t="s">
        <v>463</v>
      </c>
      <c r="D201" s="182" t="s">
        <v>153</v>
      </c>
      <c r="E201" s="147" t="s">
        <v>154</v>
      </c>
      <c r="F201" s="147" t="s">
        <v>155</v>
      </c>
      <c r="G201" s="216">
        <v>6.3E-2</v>
      </c>
      <c r="H201" s="147" t="s">
        <v>131</v>
      </c>
      <c r="I201" s="147" t="s">
        <v>50</v>
      </c>
      <c r="J201" s="149">
        <v>45660</v>
      </c>
      <c r="K201" s="149">
        <v>46127</v>
      </c>
      <c r="L201" s="195">
        <v>1</v>
      </c>
      <c r="M201" s="150">
        <v>20000</v>
      </c>
      <c r="N201" s="195">
        <v>20230.490000000002</v>
      </c>
      <c r="O201" s="195">
        <v>20236</v>
      </c>
      <c r="P201" s="146"/>
      <c r="Q201" s="138"/>
      <c r="R201" s="138"/>
    </row>
    <row r="202" spans="2:18" s="145" customFormat="1">
      <c r="B202" s="147" t="s">
        <v>126</v>
      </c>
      <c r="C202" s="148" t="s">
        <v>464</v>
      </c>
      <c r="D202" s="182" t="s">
        <v>153</v>
      </c>
      <c r="E202" s="147" t="s">
        <v>154</v>
      </c>
      <c r="F202" s="147" t="s">
        <v>155</v>
      </c>
      <c r="G202" s="216">
        <v>6.3E-2</v>
      </c>
      <c r="H202" s="147" t="s">
        <v>131</v>
      </c>
      <c r="I202" s="147" t="s">
        <v>50</v>
      </c>
      <c r="J202" s="149">
        <v>45660</v>
      </c>
      <c r="K202" s="149">
        <v>46127</v>
      </c>
      <c r="L202" s="195">
        <v>1</v>
      </c>
      <c r="M202" s="150">
        <v>20000</v>
      </c>
      <c r="N202" s="195">
        <v>20230.490000000002</v>
      </c>
      <c r="O202" s="195">
        <v>20236</v>
      </c>
      <c r="P202" s="146"/>
      <c r="Q202" s="138"/>
      <c r="R202" s="138"/>
    </row>
    <row r="203" spans="2:18" s="145" customFormat="1">
      <c r="B203" s="147" t="s">
        <v>126</v>
      </c>
      <c r="C203" s="148" t="s">
        <v>465</v>
      </c>
      <c r="D203" s="182" t="s">
        <v>153</v>
      </c>
      <c r="E203" s="147" t="s">
        <v>154</v>
      </c>
      <c r="F203" s="147" t="s">
        <v>155</v>
      </c>
      <c r="G203" s="216">
        <v>6.3E-2</v>
      </c>
      <c r="H203" s="147" t="s">
        <v>131</v>
      </c>
      <c r="I203" s="147" t="s">
        <v>50</v>
      </c>
      <c r="J203" s="149">
        <v>45660</v>
      </c>
      <c r="K203" s="149">
        <v>46127</v>
      </c>
      <c r="L203" s="195">
        <v>1</v>
      </c>
      <c r="M203" s="150">
        <v>20000</v>
      </c>
      <c r="N203" s="195">
        <v>20230.490000000002</v>
      </c>
      <c r="O203" s="195">
        <v>20236</v>
      </c>
      <c r="P203" s="146"/>
      <c r="Q203" s="138"/>
      <c r="R203" s="138"/>
    </row>
    <row r="204" spans="2:18" s="145" customFormat="1">
      <c r="B204" s="147" t="s">
        <v>126</v>
      </c>
      <c r="C204" s="148" t="s">
        <v>466</v>
      </c>
      <c r="D204" s="182" t="s">
        <v>153</v>
      </c>
      <c r="E204" s="147" t="s">
        <v>154</v>
      </c>
      <c r="F204" s="147" t="s">
        <v>155</v>
      </c>
      <c r="G204" s="216">
        <v>6.3E-2</v>
      </c>
      <c r="H204" s="147" t="s">
        <v>131</v>
      </c>
      <c r="I204" s="147" t="s">
        <v>50</v>
      </c>
      <c r="J204" s="149">
        <v>45660</v>
      </c>
      <c r="K204" s="149">
        <v>46127</v>
      </c>
      <c r="L204" s="195">
        <v>1</v>
      </c>
      <c r="M204" s="150">
        <v>20000</v>
      </c>
      <c r="N204" s="195">
        <v>20230.490000000002</v>
      </c>
      <c r="O204" s="195">
        <v>20236</v>
      </c>
      <c r="P204" s="146"/>
      <c r="Q204" s="138"/>
      <c r="R204" s="138"/>
    </row>
    <row r="205" spans="2:18" s="145" customFormat="1">
      <c r="B205" s="147" t="s">
        <v>126</v>
      </c>
      <c r="C205" s="148" t="s">
        <v>205</v>
      </c>
      <c r="D205" s="182" t="s">
        <v>180</v>
      </c>
      <c r="E205" s="147" t="s">
        <v>154</v>
      </c>
      <c r="F205" s="147" t="s">
        <v>155</v>
      </c>
      <c r="G205" s="216">
        <v>6.3E-2</v>
      </c>
      <c r="H205" s="147" t="s">
        <v>131</v>
      </c>
      <c r="I205" s="147" t="s">
        <v>50</v>
      </c>
      <c r="J205" s="149">
        <v>45629</v>
      </c>
      <c r="K205" s="149">
        <v>46127</v>
      </c>
      <c r="L205" s="195">
        <v>1</v>
      </c>
      <c r="M205" s="150">
        <v>20000</v>
      </c>
      <c r="N205" s="195">
        <v>20072.599999999999</v>
      </c>
      <c r="O205" s="195">
        <v>20199</v>
      </c>
      <c r="P205" s="146"/>
      <c r="Q205" s="138"/>
      <c r="R205" s="138"/>
    </row>
    <row r="206" spans="2:18" s="145" customFormat="1">
      <c r="B206" s="147" t="s">
        <v>126</v>
      </c>
      <c r="C206" s="148" t="s">
        <v>159</v>
      </c>
      <c r="D206" s="182" t="s">
        <v>153</v>
      </c>
      <c r="E206" s="147" t="s">
        <v>154</v>
      </c>
      <c r="F206" s="147" t="s">
        <v>155</v>
      </c>
      <c r="G206" s="216">
        <v>6.3E-2</v>
      </c>
      <c r="H206" s="147" t="s">
        <v>131</v>
      </c>
      <c r="I206" s="147" t="s">
        <v>50</v>
      </c>
      <c r="J206" s="149">
        <v>45653</v>
      </c>
      <c r="K206" s="149">
        <v>46127</v>
      </c>
      <c r="L206" s="195">
        <v>1</v>
      </c>
      <c r="M206" s="150">
        <v>20000</v>
      </c>
      <c r="N206" s="195">
        <v>20083.37</v>
      </c>
      <c r="O206" s="195">
        <v>20137</v>
      </c>
      <c r="P206" s="146"/>
      <c r="Q206" s="138"/>
      <c r="R206" s="138"/>
    </row>
    <row r="207" spans="2:18" s="145" customFormat="1">
      <c r="B207" s="147" t="s">
        <v>126</v>
      </c>
      <c r="C207" s="148" t="s">
        <v>160</v>
      </c>
      <c r="D207" s="182" t="s">
        <v>153</v>
      </c>
      <c r="E207" s="147" t="s">
        <v>154</v>
      </c>
      <c r="F207" s="147" t="s">
        <v>155</v>
      </c>
      <c r="G207" s="216">
        <v>6.3E-2</v>
      </c>
      <c r="H207" s="147" t="s">
        <v>131</v>
      </c>
      <c r="I207" s="147" t="s">
        <v>50</v>
      </c>
      <c r="J207" s="149">
        <v>45653</v>
      </c>
      <c r="K207" s="149">
        <v>46127</v>
      </c>
      <c r="L207" s="195">
        <v>1</v>
      </c>
      <c r="M207" s="150">
        <v>20000</v>
      </c>
      <c r="N207" s="195">
        <v>20083.37</v>
      </c>
      <c r="O207" s="195">
        <v>20137</v>
      </c>
      <c r="P207" s="146"/>
      <c r="Q207" s="138"/>
      <c r="R207" s="138"/>
    </row>
    <row r="208" spans="2:18" s="145" customFormat="1">
      <c r="B208" s="147" t="s">
        <v>126</v>
      </c>
      <c r="C208" s="148" t="s">
        <v>161</v>
      </c>
      <c r="D208" s="182" t="s">
        <v>153</v>
      </c>
      <c r="E208" s="147" t="s">
        <v>154</v>
      </c>
      <c r="F208" s="147" t="s">
        <v>155</v>
      </c>
      <c r="G208" s="216">
        <v>6.3E-2</v>
      </c>
      <c r="H208" s="147" t="s">
        <v>131</v>
      </c>
      <c r="I208" s="147" t="s">
        <v>50</v>
      </c>
      <c r="J208" s="149">
        <v>45653</v>
      </c>
      <c r="K208" s="149">
        <v>46127</v>
      </c>
      <c r="L208" s="195">
        <v>1</v>
      </c>
      <c r="M208" s="150">
        <v>20000</v>
      </c>
      <c r="N208" s="195">
        <v>20083.37</v>
      </c>
      <c r="O208" s="195">
        <v>20137</v>
      </c>
      <c r="P208" s="146"/>
      <c r="Q208" s="138"/>
      <c r="R208" s="138"/>
    </row>
    <row r="209" spans="2:18" s="145" customFormat="1">
      <c r="B209" s="147" t="s">
        <v>126</v>
      </c>
      <c r="C209" s="148" t="s">
        <v>467</v>
      </c>
      <c r="D209" s="182" t="s">
        <v>153</v>
      </c>
      <c r="E209" s="147" t="s">
        <v>154</v>
      </c>
      <c r="F209" s="147" t="s">
        <v>155</v>
      </c>
      <c r="G209" s="216">
        <v>6.3E-2</v>
      </c>
      <c r="H209" s="147" t="s">
        <v>131</v>
      </c>
      <c r="I209" s="147" t="s">
        <v>50</v>
      </c>
      <c r="J209" s="149">
        <v>45678</v>
      </c>
      <c r="K209" s="149">
        <v>46127</v>
      </c>
      <c r="L209" s="195">
        <v>1</v>
      </c>
      <c r="M209" s="150">
        <v>20000</v>
      </c>
      <c r="N209" s="195">
        <v>19874.599999999999</v>
      </c>
      <c r="O209" s="195">
        <v>20137</v>
      </c>
      <c r="P209" s="146"/>
      <c r="Q209" s="138"/>
      <c r="R209" s="138"/>
    </row>
    <row r="210" spans="2:18" s="145" customFormat="1">
      <c r="B210" s="147" t="s">
        <v>126</v>
      </c>
      <c r="C210" s="148" t="s">
        <v>468</v>
      </c>
      <c r="D210" s="182" t="s">
        <v>153</v>
      </c>
      <c r="E210" s="147" t="s">
        <v>154</v>
      </c>
      <c r="F210" s="147" t="s">
        <v>155</v>
      </c>
      <c r="G210" s="216">
        <v>6.3E-2</v>
      </c>
      <c r="H210" s="147" t="s">
        <v>131</v>
      </c>
      <c r="I210" s="147" t="s">
        <v>50</v>
      </c>
      <c r="J210" s="149">
        <v>45678</v>
      </c>
      <c r="K210" s="149">
        <v>46127</v>
      </c>
      <c r="L210" s="195">
        <v>1</v>
      </c>
      <c r="M210" s="150">
        <v>20000</v>
      </c>
      <c r="N210" s="195">
        <v>19874.599999999999</v>
      </c>
      <c r="O210" s="195">
        <v>20137</v>
      </c>
      <c r="P210" s="146"/>
      <c r="Q210" s="138"/>
      <c r="R210" s="138"/>
    </row>
    <row r="211" spans="2:18" s="145" customFormat="1">
      <c r="B211" s="147" t="s">
        <v>126</v>
      </c>
      <c r="C211" s="148" t="s">
        <v>469</v>
      </c>
      <c r="D211" s="182" t="s">
        <v>153</v>
      </c>
      <c r="E211" s="147" t="s">
        <v>154</v>
      </c>
      <c r="F211" s="147" t="s">
        <v>155</v>
      </c>
      <c r="G211" s="216">
        <v>6.3E-2</v>
      </c>
      <c r="H211" s="147" t="s">
        <v>131</v>
      </c>
      <c r="I211" s="147" t="s">
        <v>50</v>
      </c>
      <c r="J211" s="149">
        <v>45678</v>
      </c>
      <c r="K211" s="149">
        <v>46127</v>
      </c>
      <c r="L211" s="195">
        <v>1</v>
      </c>
      <c r="M211" s="150">
        <v>20000</v>
      </c>
      <c r="N211" s="195">
        <v>19874.599999999999</v>
      </c>
      <c r="O211" s="195">
        <v>20137</v>
      </c>
      <c r="P211" s="146"/>
      <c r="Q211" s="138"/>
      <c r="R211" s="138"/>
    </row>
    <row r="212" spans="2:18" s="145" customFormat="1">
      <c r="B212" s="147" t="s">
        <v>126</v>
      </c>
      <c r="C212" s="148" t="s">
        <v>470</v>
      </c>
      <c r="D212" s="182" t="s">
        <v>153</v>
      </c>
      <c r="E212" s="147" t="s">
        <v>154</v>
      </c>
      <c r="F212" s="147" t="s">
        <v>155</v>
      </c>
      <c r="G212" s="216">
        <v>6.3E-2</v>
      </c>
      <c r="H212" s="147" t="s">
        <v>131</v>
      </c>
      <c r="I212" s="147" t="s">
        <v>50</v>
      </c>
      <c r="J212" s="149">
        <v>45678</v>
      </c>
      <c r="K212" s="149">
        <v>46127</v>
      </c>
      <c r="L212" s="195">
        <v>1</v>
      </c>
      <c r="M212" s="150">
        <v>20000</v>
      </c>
      <c r="N212" s="195">
        <v>19874.599999999999</v>
      </c>
      <c r="O212" s="195">
        <v>20137</v>
      </c>
      <c r="P212" s="146"/>
      <c r="Q212" s="138"/>
      <c r="R212" s="138"/>
    </row>
    <row r="213" spans="2:18" s="145" customFormat="1">
      <c r="B213" s="147" t="s">
        <v>126</v>
      </c>
      <c r="C213" s="148" t="s">
        <v>471</v>
      </c>
      <c r="D213" s="182" t="s">
        <v>153</v>
      </c>
      <c r="E213" s="147" t="s">
        <v>154</v>
      </c>
      <c r="F213" s="147" t="s">
        <v>155</v>
      </c>
      <c r="G213" s="216">
        <v>6.3E-2</v>
      </c>
      <c r="H213" s="147" t="s">
        <v>131</v>
      </c>
      <c r="I213" s="147" t="s">
        <v>50</v>
      </c>
      <c r="J213" s="149">
        <v>45678</v>
      </c>
      <c r="K213" s="149">
        <v>46127</v>
      </c>
      <c r="L213" s="195">
        <v>1</v>
      </c>
      <c r="M213" s="150">
        <v>20000</v>
      </c>
      <c r="N213" s="195">
        <v>19874.599999999999</v>
      </c>
      <c r="O213" s="195">
        <v>20137</v>
      </c>
      <c r="P213" s="146"/>
      <c r="Q213" s="138"/>
      <c r="R213" s="138"/>
    </row>
    <row r="214" spans="2:18" s="145" customFormat="1">
      <c r="B214" s="147" t="s">
        <v>126</v>
      </c>
      <c r="C214" s="148" t="s">
        <v>472</v>
      </c>
      <c r="D214" s="182" t="s">
        <v>153</v>
      </c>
      <c r="E214" s="147" t="s">
        <v>154</v>
      </c>
      <c r="F214" s="147" t="s">
        <v>155</v>
      </c>
      <c r="G214" s="216">
        <v>6.3E-2</v>
      </c>
      <c r="H214" s="147" t="s">
        <v>131</v>
      </c>
      <c r="I214" s="147" t="s">
        <v>50</v>
      </c>
      <c r="J214" s="149">
        <v>45678</v>
      </c>
      <c r="K214" s="149">
        <v>46127</v>
      </c>
      <c r="L214" s="195">
        <v>1</v>
      </c>
      <c r="M214" s="150">
        <v>20000</v>
      </c>
      <c r="N214" s="195">
        <v>19874.599999999999</v>
      </c>
      <c r="O214" s="195">
        <v>20137</v>
      </c>
      <c r="P214" s="146"/>
      <c r="Q214" s="138"/>
      <c r="R214" s="138"/>
    </row>
    <row r="215" spans="2:18" s="145" customFormat="1">
      <c r="B215" s="147" t="s">
        <v>126</v>
      </c>
      <c r="C215" s="148" t="s">
        <v>157</v>
      </c>
      <c r="D215" s="182" t="s">
        <v>153</v>
      </c>
      <c r="E215" s="147" t="s">
        <v>154</v>
      </c>
      <c r="F215" s="147" t="s">
        <v>155</v>
      </c>
      <c r="G215" s="216">
        <v>6.3E-2</v>
      </c>
      <c r="H215" s="147" t="s">
        <v>131</v>
      </c>
      <c r="I215" s="147" t="s">
        <v>50</v>
      </c>
      <c r="J215" s="149">
        <v>45635</v>
      </c>
      <c r="K215" s="149">
        <v>46127</v>
      </c>
      <c r="L215" s="195">
        <v>1</v>
      </c>
      <c r="M215" s="150">
        <v>20000</v>
      </c>
      <c r="N215" s="195">
        <v>20014.47</v>
      </c>
      <c r="O215" s="195">
        <v>20137</v>
      </c>
      <c r="P215" s="146"/>
      <c r="Q215" s="138"/>
      <c r="R215" s="138"/>
    </row>
    <row r="216" spans="2:18" s="145" customFormat="1">
      <c r="B216" s="147" t="s">
        <v>126</v>
      </c>
      <c r="C216" s="148" t="s">
        <v>158</v>
      </c>
      <c r="D216" s="182" t="s">
        <v>153</v>
      </c>
      <c r="E216" s="147" t="s">
        <v>154</v>
      </c>
      <c r="F216" s="147" t="s">
        <v>155</v>
      </c>
      <c r="G216" s="216">
        <v>6.3E-2</v>
      </c>
      <c r="H216" s="147" t="s">
        <v>131</v>
      </c>
      <c r="I216" s="147" t="s">
        <v>50</v>
      </c>
      <c r="J216" s="149">
        <v>45635</v>
      </c>
      <c r="K216" s="149">
        <v>46127</v>
      </c>
      <c r="L216" s="195">
        <v>1</v>
      </c>
      <c r="M216" s="150">
        <v>20000</v>
      </c>
      <c r="N216" s="195">
        <v>20014.47</v>
      </c>
      <c r="O216" s="195">
        <v>20137</v>
      </c>
      <c r="P216" s="146"/>
      <c r="Q216" s="138"/>
      <c r="R216" s="138"/>
    </row>
    <row r="217" spans="2:18" s="145" customFormat="1">
      <c r="B217" s="147" t="s">
        <v>126</v>
      </c>
      <c r="C217" s="148" t="s">
        <v>179</v>
      </c>
      <c r="D217" s="182" t="s">
        <v>180</v>
      </c>
      <c r="E217" s="147" t="s">
        <v>154</v>
      </c>
      <c r="F217" s="147" t="s">
        <v>155</v>
      </c>
      <c r="G217" s="216">
        <v>6.3E-2</v>
      </c>
      <c r="H217" s="147" t="s">
        <v>131</v>
      </c>
      <c r="I217" s="147" t="s">
        <v>50</v>
      </c>
      <c r="J217" s="149">
        <v>45614</v>
      </c>
      <c r="K217" s="149">
        <v>46127</v>
      </c>
      <c r="L217" s="195">
        <v>1</v>
      </c>
      <c r="M217" s="150">
        <v>20000</v>
      </c>
      <c r="N217" s="195">
        <v>19910.82</v>
      </c>
      <c r="O217" s="195">
        <v>20119</v>
      </c>
      <c r="P217" s="146"/>
      <c r="Q217" s="138"/>
      <c r="R217" s="138"/>
    </row>
    <row r="218" spans="2:18" s="145" customFormat="1">
      <c r="B218" s="147" t="s">
        <v>126</v>
      </c>
      <c r="C218" s="148" t="s">
        <v>181</v>
      </c>
      <c r="D218" s="182" t="s">
        <v>180</v>
      </c>
      <c r="E218" s="147" t="s">
        <v>154</v>
      </c>
      <c r="F218" s="147" t="s">
        <v>155</v>
      </c>
      <c r="G218" s="216">
        <v>6.3E-2</v>
      </c>
      <c r="H218" s="147" t="s">
        <v>131</v>
      </c>
      <c r="I218" s="147" t="s">
        <v>50</v>
      </c>
      <c r="J218" s="149">
        <v>45614</v>
      </c>
      <c r="K218" s="149">
        <v>46127</v>
      </c>
      <c r="L218" s="195">
        <v>1</v>
      </c>
      <c r="M218" s="150">
        <v>20000</v>
      </c>
      <c r="N218" s="195">
        <v>19910.82</v>
      </c>
      <c r="O218" s="195">
        <v>20119</v>
      </c>
      <c r="P218" s="146"/>
      <c r="Q218" s="138"/>
      <c r="R218" s="138"/>
    </row>
    <row r="219" spans="2:18" s="145" customFormat="1">
      <c r="B219" s="147" t="s">
        <v>126</v>
      </c>
      <c r="C219" s="148" t="s">
        <v>182</v>
      </c>
      <c r="D219" s="182" t="s">
        <v>180</v>
      </c>
      <c r="E219" s="147" t="s">
        <v>154</v>
      </c>
      <c r="F219" s="147" t="s">
        <v>155</v>
      </c>
      <c r="G219" s="216">
        <v>6.3E-2</v>
      </c>
      <c r="H219" s="147" t="s">
        <v>131</v>
      </c>
      <c r="I219" s="147" t="s">
        <v>50</v>
      </c>
      <c r="J219" s="149">
        <v>45614</v>
      </c>
      <c r="K219" s="149">
        <v>46127</v>
      </c>
      <c r="L219" s="195">
        <v>1</v>
      </c>
      <c r="M219" s="150">
        <v>20000</v>
      </c>
      <c r="N219" s="195">
        <v>19910.82</v>
      </c>
      <c r="O219" s="195">
        <v>20119</v>
      </c>
      <c r="P219" s="146"/>
      <c r="Q219" s="138"/>
      <c r="R219" s="138"/>
    </row>
    <row r="220" spans="2:18" s="145" customFormat="1">
      <c r="B220" s="147" t="s">
        <v>126</v>
      </c>
      <c r="C220" s="148" t="s">
        <v>152</v>
      </c>
      <c r="D220" s="182" t="s">
        <v>153</v>
      </c>
      <c r="E220" s="147" t="s">
        <v>154</v>
      </c>
      <c r="F220" s="147" t="s">
        <v>155</v>
      </c>
      <c r="G220" s="216">
        <v>6.3E-2</v>
      </c>
      <c r="H220" s="147" t="s">
        <v>131</v>
      </c>
      <c r="I220" s="147" t="s">
        <v>50</v>
      </c>
      <c r="J220" s="149">
        <v>45622</v>
      </c>
      <c r="K220" s="149">
        <v>46127</v>
      </c>
      <c r="L220" s="195">
        <v>1</v>
      </c>
      <c r="M220" s="150">
        <v>20000</v>
      </c>
      <c r="N220" s="195">
        <v>19932.88</v>
      </c>
      <c r="O220" s="195">
        <v>20112</v>
      </c>
      <c r="P220" s="146"/>
      <c r="Q220" s="138"/>
      <c r="R220" s="138"/>
    </row>
    <row r="221" spans="2:18" s="145" customFormat="1">
      <c r="B221" s="147" t="s">
        <v>126</v>
      </c>
      <c r="C221" s="148" t="s">
        <v>156</v>
      </c>
      <c r="D221" s="182" t="s">
        <v>153</v>
      </c>
      <c r="E221" s="147" t="s">
        <v>154</v>
      </c>
      <c r="F221" s="147" t="s">
        <v>155</v>
      </c>
      <c r="G221" s="216">
        <v>6.3E-2</v>
      </c>
      <c r="H221" s="147" t="s">
        <v>131</v>
      </c>
      <c r="I221" s="147" t="s">
        <v>50</v>
      </c>
      <c r="J221" s="149">
        <v>45622</v>
      </c>
      <c r="K221" s="149">
        <v>46127</v>
      </c>
      <c r="L221" s="195">
        <v>1</v>
      </c>
      <c r="M221" s="150">
        <v>20000</v>
      </c>
      <c r="N221" s="195">
        <v>19932.88</v>
      </c>
      <c r="O221" s="195">
        <v>20112</v>
      </c>
      <c r="P221" s="146"/>
      <c r="Q221" s="138"/>
      <c r="R221" s="138"/>
    </row>
    <row r="222" spans="2:18" s="145" customFormat="1">
      <c r="B222" s="147" t="s">
        <v>126</v>
      </c>
      <c r="C222" s="148" t="s">
        <v>365</v>
      </c>
      <c r="D222" s="182" t="s">
        <v>135</v>
      </c>
      <c r="E222" s="147" t="s">
        <v>136</v>
      </c>
      <c r="F222" s="147" t="s">
        <v>137</v>
      </c>
      <c r="G222" s="216">
        <v>6.7500000000000004E-2</v>
      </c>
      <c r="H222" s="147" t="s">
        <v>131</v>
      </c>
      <c r="I222" s="147" t="s">
        <v>50</v>
      </c>
      <c r="J222" s="149">
        <v>45714</v>
      </c>
      <c r="K222" s="149">
        <v>45910</v>
      </c>
      <c r="L222" s="195">
        <v>1</v>
      </c>
      <c r="M222" s="150">
        <v>200000</v>
      </c>
      <c r="N222" s="195">
        <v>206957.27</v>
      </c>
      <c r="O222" s="195">
        <v>201474</v>
      </c>
      <c r="P222" s="146"/>
      <c r="Q222" s="138"/>
      <c r="R222" s="138"/>
    </row>
    <row r="223" spans="2:18" s="145" customFormat="1">
      <c r="B223" s="147" t="s">
        <v>126</v>
      </c>
      <c r="C223" s="148" t="s">
        <v>367</v>
      </c>
      <c r="D223" s="182" t="s">
        <v>135</v>
      </c>
      <c r="E223" s="147" t="s">
        <v>136</v>
      </c>
      <c r="F223" s="147" t="s">
        <v>137</v>
      </c>
      <c r="G223" s="216">
        <v>6.7500000000000004E-2</v>
      </c>
      <c r="H223" s="147" t="s">
        <v>131</v>
      </c>
      <c r="I223" s="147" t="s">
        <v>50</v>
      </c>
      <c r="J223" s="149">
        <v>45712</v>
      </c>
      <c r="K223" s="149">
        <v>45910</v>
      </c>
      <c r="L223" s="195">
        <v>1</v>
      </c>
      <c r="M223" s="150">
        <v>200000</v>
      </c>
      <c r="N223" s="195">
        <v>206306.66</v>
      </c>
      <c r="O223" s="195">
        <v>200992</v>
      </c>
      <c r="P223" s="146"/>
      <c r="Q223" s="138"/>
      <c r="R223" s="138"/>
    </row>
    <row r="224" spans="2:18" s="145" customFormat="1">
      <c r="B224" s="147" t="s">
        <v>126</v>
      </c>
      <c r="C224" s="148" t="s">
        <v>380</v>
      </c>
      <c r="D224" s="182" t="s">
        <v>135</v>
      </c>
      <c r="E224" s="147" t="s">
        <v>136</v>
      </c>
      <c r="F224" s="147" t="s">
        <v>137</v>
      </c>
      <c r="G224" s="216">
        <v>6.7500000000000004E-2</v>
      </c>
      <c r="H224" s="147" t="s">
        <v>131</v>
      </c>
      <c r="I224" s="147" t="s">
        <v>50</v>
      </c>
      <c r="J224" s="149">
        <v>45714</v>
      </c>
      <c r="K224" s="149">
        <v>45910</v>
      </c>
      <c r="L224" s="195">
        <v>1</v>
      </c>
      <c r="M224" s="150">
        <v>100000</v>
      </c>
      <c r="N224" s="195">
        <v>103478.65</v>
      </c>
      <c r="O224" s="195">
        <v>100737</v>
      </c>
      <c r="P224" s="146"/>
      <c r="Q224" s="138"/>
      <c r="R224" s="138"/>
    </row>
    <row r="225" spans="2:18" s="145" customFormat="1">
      <c r="B225" s="147" t="s">
        <v>126</v>
      </c>
      <c r="C225" s="148" t="s">
        <v>381</v>
      </c>
      <c r="D225" s="182" t="s">
        <v>135</v>
      </c>
      <c r="E225" s="147" t="s">
        <v>136</v>
      </c>
      <c r="F225" s="147" t="s">
        <v>137</v>
      </c>
      <c r="G225" s="216">
        <v>6.7500000000000004E-2</v>
      </c>
      <c r="H225" s="147" t="s">
        <v>131</v>
      </c>
      <c r="I225" s="147" t="s">
        <v>50</v>
      </c>
      <c r="J225" s="149">
        <v>45714</v>
      </c>
      <c r="K225" s="149">
        <v>45910</v>
      </c>
      <c r="L225" s="195">
        <v>1</v>
      </c>
      <c r="M225" s="150">
        <v>100000</v>
      </c>
      <c r="N225" s="195">
        <v>103478.65</v>
      </c>
      <c r="O225" s="195">
        <v>100737</v>
      </c>
      <c r="P225" s="146"/>
      <c r="Q225" s="138"/>
      <c r="R225" s="138"/>
    </row>
    <row r="226" spans="2:18" s="145" customFormat="1">
      <c r="B226" s="147" t="s">
        <v>126</v>
      </c>
      <c r="C226" s="148" t="s">
        <v>223</v>
      </c>
      <c r="D226" s="182" t="s">
        <v>135</v>
      </c>
      <c r="E226" s="147" t="s">
        <v>136</v>
      </c>
      <c r="F226" s="147" t="s">
        <v>137</v>
      </c>
      <c r="G226" s="216">
        <v>6.7500000000000004E-2</v>
      </c>
      <c r="H226" s="147" t="s">
        <v>131</v>
      </c>
      <c r="I226" s="147" t="s">
        <v>50</v>
      </c>
      <c r="J226" s="149">
        <v>45643</v>
      </c>
      <c r="K226" s="149">
        <v>45910</v>
      </c>
      <c r="L226" s="195">
        <v>1</v>
      </c>
      <c r="M226" s="150">
        <v>100000</v>
      </c>
      <c r="N226" s="195">
        <v>101726</v>
      </c>
      <c r="O226" s="195">
        <v>100565</v>
      </c>
      <c r="P226" s="146"/>
      <c r="Q226" s="138"/>
      <c r="R226" s="138"/>
    </row>
    <row r="227" spans="2:18" s="145" customFormat="1">
      <c r="B227" s="147" t="s">
        <v>126</v>
      </c>
      <c r="C227" s="148" t="s">
        <v>429</v>
      </c>
      <c r="D227" s="182" t="s">
        <v>135</v>
      </c>
      <c r="E227" s="147" t="s">
        <v>136</v>
      </c>
      <c r="F227" s="147" t="s">
        <v>137</v>
      </c>
      <c r="G227" s="216">
        <v>6.7500000000000004E-2</v>
      </c>
      <c r="H227" s="147" t="s">
        <v>131</v>
      </c>
      <c r="I227" s="147" t="s">
        <v>50</v>
      </c>
      <c r="J227" s="149">
        <v>45714</v>
      </c>
      <c r="K227" s="149">
        <v>45910</v>
      </c>
      <c r="L227" s="195">
        <v>1</v>
      </c>
      <c r="M227" s="150">
        <v>50000</v>
      </c>
      <c r="N227" s="195">
        <v>51730.8</v>
      </c>
      <c r="O227" s="195">
        <v>50361</v>
      </c>
      <c r="P227" s="146"/>
      <c r="Q227" s="138"/>
      <c r="R227" s="138"/>
    </row>
    <row r="228" spans="2:18" s="145" customFormat="1">
      <c r="B228" s="147" t="s">
        <v>126</v>
      </c>
      <c r="C228" s="148" t="s">
        <v>430</v>
      </c>
      <c r="D228" s="182" t="s">
        <v>135</v>
      </c>
      <c r="E228" s="147" t="s">
        <v>136</v>
      </c>
      <c r="F228" s="147" t="s">
        <v>137</v>
      </c>
      <c r="G228" s="216">
        <v>6.7500000000000004E-2</v>
      </c>
      <c r="H228" s="147" t="s">
        <v>131</v>
      </c>
      <c r="I228" s="147" t="s">
        <v>50</v>
      </c>
      <c r="J228" s="149">
        <v>45714</v>
      </c>
      <c r="K228" s="149">
        <v>45910</v>
      </c>
      <c r="L228" s="195">
        <v>1</v>
      </c>
      <c r="M228" s="150">
        <v>50000</v>
      </c>
      <c r="N228" s="195">
        <v>51730.8</v>
      </c>
      <c r="O228" s="195">
        <v>50361</v>
      </c>
      <c r="P228" s="146"/>
      <c r="Q228" s="138"/>
      <c r="R228" s="138"/>
    </row>
    <row r="229" spans="2:18" s="145" customFormat="1">
      <c r="B229" s="147" t="s">
        <v>126</v>
      </c>
      <c r="C229" s="148" t="s">
        <v>165</v>
      </c>
      <c r="D229" s="182" t="s">
        <v>135</v>
      </c>
      <c r="E229" s="147" t="s">
        <v>136</v>
      </c>
      <c r="F229" s="147" t="s">
        <v>137</v>
      </c>
      <c r="G229" s="216">
        <v>6.7500000000000004E-2</v>
      </c>
      <c r="H229" s="147" t="s">
        <v>131</v>
      </c>
      <c r="I229" s="147" t="s">
        <v>50</v>
      </c>
      <c r="J229" s="149">
        <v>45635</v>
      </c>
      <c r="K229" s="149">
        <v>46566</v>
      </c>
      <c r="L229" s="195">
        <v>1</v>
      </c>
      <c r="M229" s="150">
        <v>40000</v>
      </c>
      <c r="N229" s="195">
        <v>41237.019999999997</v>
      </c>
      <c r="O229" s="195">
        <v>40723</v>
      </c>
      <c r="P229" s="146"/>
      <c r="Q229" s="138"/>
      <c r="R229" s="138"/>
    </row>
    <row r="230" spans="2:18" s="145" customFormat="1">
      <c r="B230" s="147" t="s">
        <v>126</v>
      </c>
      <c r="C230" s="148" t="s">
        <v>183</v>
      </c>
      <c r="D230" s="182" t="s">
        <v>135</v>
      </c>
      <c r="E230" s="147" t="s">
        <v>136</v>
      </c>
      <c r="F230" s="147" t="s">
        <v>137</v>
      </c>
      <c r="G230" s="216">
        <v>6.7500000000000004E-2</v>
      </c>
      <c r="H230" s="147" t="s">
        <v>131</v>
      </c>
      <c r="I230" s="147" t="s">
        <v>50</v>
      </c>
      <c r="J230" s="149">
        <v>45614</v>
      </c>
      <c r="K230" s="149">
        <v>46566</v>
      </c>
      <c r="L230" s="195">
        <v>1</v>
      </c>
      <c r="M230" s="150">
        <v>30000</v>
      </c>
      <c r="N230" s="195">
        <v>30810</v>
      </c>
      <c r="O230" s="195">
        <v>30542</v>
      </c>
      <c r="P230" s="146"/>
      <c r="Q230" s="138"/>
      <c r="R230" s="138"/>
    </row>
    <row r="231" spans="2:18" s="145" customFormat="1">
      <c r="B231" s="147" t="s">
        <v>126</v>
      </c>
      <c r="C231" s="148" t="s">
        <v>184</v>
      </c>
      <c r="D231" s="182" t="s">
        <v>135</v>
      </c>
      <c r="E231" s="147" t="s">
        <v>136</v>
      </c>
      <c r="F231" s="147" t="s">
        <v>137</v>
      </c>
      <c r="G231" s="216">
        <v>6.7500000000000004E-2</v>
      </c>
      <c r="H231" s="147" t="s">
        <v>131</v>
      </c>
      <c r="I231" s="147" t="s">
        <v>50</v>
      </c>
      <c r="J231" s="149">
        <v>45614</v>
      </c>
      <c r="K231" s="149">
        <v>46566</v>
      </c>
      <c r="L231" s="195">
        <v>1</v>
      </c>
      <c r="M231" s="150">
        <v>30000</v>
      </c>
      <c r="N231" s="195">
        <v>30810</v>
      </c>
      <c r="O231" s="195">
        <v>30542</v>
      </c>
      <c r="P231" s="146"/>
      <c r="Q231" s="138"/>
      <c r="R231" s="138"/>
    </row>
    <row r="232" spans="2:18" s="145" customFormat="1">
      <c r="B232" s="147" t="s">
        <v>126</v>
      </c>
      <c r="C232" s="148" t="s">
        <v>185</v>
      </c>
      <c r="D232" s="182" t="s">
        <v>135</v>
      </c>
      <c r="E232" s="147" t="s">
        <v>136</v>
      </c>
      <c r="F232" s="147" t="s">
        <v>137</v>
      </c>
      <c r="G232" s="216">
        <v>6.7500000000000004E-2</v>
      </c>
      <c r="H232" s="147" t="s">
        <v>131</v>
      </c>
      <c r="I232" s="147" t="s">
        <v>50</v>
      </c>
      <c r="J232" s="149">
        <v>45614</v>
      </c>
      <c r="K232" s="149">
        <v>46566</v>
      </c>
      <c r="L232" s="195">
        <v>1</v>
      </c>
      <c r="M232" s="150">
        <v>30000</v>
      </c>
      <c r="N232" s="195">
        <v>30810</v>
      </c>
      <c r="O232" s="195">
        <v>30542</v>
      </c>
      <c r="P232" s="146"/>
      <c r="Q232" s="138"/>
      <c r="R232" s="138"/>
    </row>
    <row r="233" spans="2:18" s="145" customFormat="1">
      <c r="B233" s="147" t="s">
        <v>126</v>
      </c>
      <c r="C233" s="148" t="s">
        <v>162</v>
      </c>
      <c r="D233" s="182" t="s">
        <v>135</v>
      </c>
      <c r="E233" s="147" t="s">
        <v>136</v>
      </c>
      <c r="F233" s="147" t="s">
        <v>137</v>
      </c>
      <c r="G233" s="216">
        <v>6.7500000000000004E-2</v>
      </c>
      <c r="H233" s="147" t="s">
        <v>131</v>
      </c>
      <c r="I233" s="147" t="s">
        <v>50</v>
      </c>
      <c r="J233" s="149">
        <v>45618</v>
      </c>
      <c r="K233" s="149">
        <v>46566</v>
      </c>
      <c r="L233" s="195">
        <v>1</v>
      </c>
      <c r="M233" s="150">
        <v>30000</v>
      </c>
      <c r="N233" s="195">
        <v>30832.19</v>
      </c>
      <c r="O233" s="195">
        <v>30542</v>
      </c>
      <c r="P233" s="146"/>
      <c r="Q233" s="138"/>
      <c r="R233" s="138"/>
    </row>
    <row r="234" spans="2:18" s="145" customFormat="1">
      <c r="B234" s="147" t="s">
        <v>126</v>
      </c>
      <c r="C234" s="148" t="s">
        <v>163</v>
      </c>
      <c r="D234" s="182" t="s">
        <v>135</v>
      </c>
      <c r="E234" s="147" t="s">
        <v>136</v>
      </c>
      <c r="F234" s="147" t="s">
        <v>137</v>
      </c>
      <c r="G234" s="216">
        <v>6.7500000000000004E-2</v>
      </c>
      <c r="H234" s="147" t="s">
        <v>131</v>
      </c>
      <c r="I234" s="147" t="s">
        <v>50</v>
      </c>
      <c r="J234" s="149">
        <v>45622</v>
      </c>
      <c r="K234" s="149">
        <v>46566</v>
      </c>
      <c r="L234" s="195">
        <v>1</v>
      </c>
      <c r="M234" s="150">
        <v>30000</v>
      </c>
      <c r="N234" s="195">
        <v>30854.38</v>
      </c>
      <c r="O234" s="195">
        <v>30542</v>
      </c>
      <c r="P234" s="146"/>
      <c r="Q234" s="138"/>
      <c r="R234" s="138"/>
    </row>
    <row r="235" spans="2:18" s="145" customFormat="1">
      <c r="B235" s="147" t="s">
        <v>126</v>
      </c>
      <c r="C235" s="148" t="s">
        <v>164</v>
      </c>
      <c r="D235" s="182" t="s">
        <v>135</v>
      </c>
      <c r="E235" s="147" t="s">
        <v>136</v>
      </c>
      <c r="F235" s="147" t="s">
        <v>137</v>
      </c>
      <c r="G235" s="216">
        <v>6.7500000000000004E-2</v>
      </c>
      <c r="H235" s="147" t="s">
        <v>131</v>
      </c>
      <c r="I235" s="147" t="s">
        <v>50</v>
      </c>
      <c r="J235" s="149">
        <v>45622</v>
      </c>
      <c r="K235" s="149">
        <v>46566</v>
      </c>
      <c r="L235" s="195">
        <v>1</v>
      </c>
      <c r="M235" s="150">
        <v>30000</v>
      </c>
      <c r="N235" s="195">
        <v>30854.38</v>
      </c>
      <c r="O235" s="195">
        <v>30542</v>
      </c>
      <c r="P235" s="146"/>
      <c r="Q235" s="138"/>
      <c r="R235" s="138"/>
    </row>
    <row r="236" spans="2:18">
      <c r="B236" s="206" t="s">
        <v>473</v>
      </c>
      <c r="C236" s="207"/>
      <c r="D236" s="207"/>
      <c r="E236" s="207"/>
      <c r="F236" s="208"/>
      <c r="G236" s="207"/>
      <c r="H236" s="207"/>
      <c r="I236" s="209"/>
      <c r="J236" s="209"/>
      <c r="K236" s="210"/>
      <c r="L236" s="209"/>
      <c r="M236" s="211"/>
      <c r="N236" s="212"/>
      <c r="O236" s="213">
        <f>+SUM(O5:O235)</f>
        <v>37750071</v>
      </c>
      <c r="P236" s="132"/>
    </row>
    <row r="237" spans="2:18">
      <c r="B237" s="206" t="s">
        <v>125</v>
      </c>
      <c r="C237" s="207"/>
      <c r="D237" s="207"/>
      <c r="E237" s="207"/>
      <c r="F237" s="208"/>
      <c r="G237" s="207"/>
      <c r="H237" s="207"/>
      <c r="I237" s="209"/>
      <c r="J237" s="209"/>
      <c r="K237" s="210"/>
      <c r="L237" s="209"/>
      <c r="M237" s="211"/>
      <c r="N237" s="212"/>
      <c r="O237" s="213">
        <v>8180388</v>
      </c>
      <c r="P237" s="132"/>
    </row>
    <row r="238" spans="2:18">
      <c r="B238" s="133"/>
      <c r="C238" s="133"/>
      <c r="D238" s="133"/>
      <c r="E238" s="133"/>
      <c r="F238" s="133"/>
      <c r="G238" s="133"/>
      <c r="H238" s="133"/>
      <c r="I238" s="133"/>
      <c r="J238" s="133"/>
      <c r="K238" s="131"/>
      <c r="L238" s="133"/>
      <c r="M238" s="133"/>
      <c r="N238" s="133"/>
      <c r="O238" s="133"/>
      <c r="P238" s="130"/>
    </row>
    <row r="239" spans="2:18">
      <c r="B239" s="133"/>
      <c r="C239" s="133"/>
      <c r="D239" s="133"/>
      <c r="E239" s="133"/>
      <c r="F239" s="133"/>
      <c r="G239" s="133"/>
      <c r="H239" s="133"/>
      <c r="I239" s="133"/>
      <c r="J239" s="133"/>
      <c r="L239" s="133"/>
      <c r="M239" s="133"/>
      <c r="N239" s="133"/>
      <c r="O239" s="131">
        <f>+O236-'1 - EEFF FONDO'!F19</f>
        <v>0</v>
      </c>
      <c r="P239" s="130"/>
    </row>
    <row r="240" spans="2:18">
      <c r="B240" s="133"/>
      <c r="C240" s="133"/>
      <c r="D240" s="133"/>
      <c r="E240" s="133"/>
      <c r="F240" s="133"/>
      <c r="G240" s="133"/>
      <c r="H240" s="133"/>
      <c r="I240" s="133"/>
      <c r="J240" s="133"/>
      <c r="L240" s="133"/>
      <c r="M240" s="133"/>
      <c r="N240" s="133"/>
      <c r="O240" s="131">
        <f>+O237-'1 - EEFF FONDO'!H19</f>
        <v>0</v>
      </c>
      <c r="P240" s="130"/>
    </row>
  </sheetData>
  <sortState ref="B5:O235">
    <sortCondition ref="B5:B235"/>
    <sortCondition ref="E5:E235"/>
    <sortCondition descending="1" ref="O5:O235"/>
  </sortState>
  <conditionalFormatting sqref="C5:C235">
    <cfRule type="duplicateValues" dxfId="0" priority="7"/>
  </conditionalFormatting>
  <pageMargins left="0.7" right="0.7" top="0.75" bottom="0.75" header="0.3" footer="0.3"/>
  <pageSetup scale="52"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n210FeAOJJ4OkScWIp6qwbS9ej/MND454sWe8iLzHws=</DigestValue>
    </Reference>
    <Reference Type="http://www.w3.org/2000/09/xmldsig#Object" URI="#idOfficeObject">
      <DigestMethod Algorithm="http://www.w3.org/2001/04/xmlenc#sha256"/>
      <DigestValue>5+agNb4OSgrpjv8n10zS2KB/0gapqOgdZ6RGAFy0AXc=</DigestValue>
    </Reference>
    <Reference Type="http://uri.etsi.org/01903#SignedProperties" URI="#idSignedProperties">
      <Transforms>
        <Transform Algorithm="http://www.w3.org/TR/2001/REC-xml-c14n-20010315"/>
      </Transforms>
      <DigestMethod Algorithm="http://www.w3.org/2001/04/xmlenc#sha256"/>
      <DigestValue>IRhL2pvp0UGdKVjWLRnfIQZzshJbbQMjiMbVUf6Oe9Q=</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Em2ax8NPOcweU0mkDYC6CeSZkojQ/mV+7w51wHitMaU=</DigestValue>
    </Reference>
  </SignedInfo>
  <SignatureValue>zF2GerJqzhx8wadmVlEZ8GlTQhpmH54A/WkUX3gxYc9RZUGVQZZMFTzKzIj65uX96J6uWgsDtOzf
SbJqlTpCe+KKE0O5Rxb0YzhXds4FmkhMguLRcO9sDNyfB7dMVlIQa8qTriTxpQk5sx4EEb8TCtoA
bc2K1z92M7Rx/QnSU+lYfT5oRWcj2eSpL5J5VA8tGfgjJPGtPpr8srASuPPSwrYxclN+KRuaqBWA
mlnZ3DIpIaO8xDsz879MVLVCWexafIBreYWS3bbLe9bzFtmKU/Sz16p6YGvFEp5N5BEr89eV+zNZ
H+oF+ZD9dRiT4P11rMaFnxU3cTjphAYVim/t7Q==</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nV1l5h3JKtHC7Dbney521ynrXxS4du0hPkSV8meZmzU=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deAshyPEqmsQJ8xZVJ0vKlyCaJYokRXXj0ptbvnk3f0=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ySEGOgFFY5UPaSsB/f2rqWYqy06zPUeEHIQTVm12+sM=</DigestValue>
      </Reference>
      <Reference URI="/xl/media/image2.emf?ContentType=image/x-emf">
        <DigestMethod Algorithm="http://www.w3.org/2001/04/xmlenc#sha256"/>
        <DigestValue>rq/CY6KmqZ+BasGbsRrG0r93sJfMOvmcGxjE3HZeOhM=</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+r14b2AsqjT4Zc7Y1KBpAKmgdKsPI2MamZWpK3kk5fo=</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4WEEJ9ndQDvRdWAN8+XfIdGxlwWstCh7SF5zE8OL/1U=</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+kC80zkZfZIdboagoh4YtSVWqYuN9tk4QNzLSz21tbI=</DigestValue>
      </Reference>
      <Reference URI="/xl/styles.xml?ContentType=application/vnd.openxmlformats-officedocument.spreadsheetml.styles+xml">
        <DigestMethod Algorithm="http://www.w3.org/2001/04/xmlenc#sha256"/>
        <DigestValue>OiuvnbxwgSkVPXVCRGRM/R/XwIh7L0yshK3nK43U08I=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p9GgpERo4DkfOMgmyIM2Jy/VVX9aqHvtTh61OzrgLlk=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lIlOXUSKC1ybSCTWNEePjeg7esx81yCij3nj6Se/PHc=</DigestValue>
      </Reference>
      <Reference URI="/xl/worksheets/sheet2.xml?ContentType=application/vnd.openxmlformats-officedocument.spreadsheetml.worksheet+xml">
        <DigestMethod Algorithm="http://www.w3.org/2001/04/xmlenc#sha256"/>
        <DigestValue>W3n+9Vw2yYr/SSaNGuEC7y3OzizGzBGHCosp+tiFGFA=</DigestValue>
      </Reference>
      <Reference URI="/xl/worksheets/sheet3.xml?ContentType=application/vnd.openxmlformats-officedocument.spreadsheetml.worksheet+xml">
        <DigestMethod Algorithm="http://www.w3.org/2001/04/xmlenc#sha256"/>
        <DigestValue>vq07vGp5FkW7swkrHQxUOqexrTuzpOawzyEmpQDFzf0=</DigestValue>
      </Reference>
      <Reference URI="/xl/worksheets/sheet4.xml?ContentType=application/vnd.openxmlformats-officedocument.spreadsheetml.worksheet+xml">
        <DigestMethod Algorithm="http://www.w3.org/2001/04/xmlenc#sha256"/>
        <DigestValue>bvN+SkWRDebxl0t3KbqGSRgQJ2cJBQA3BHydlAIkil0=</DigestValue>
      </Reference>
      <Reference URI="/xl/worksheets/sheet5.xml?ContentType=application/vnd.openxmlformats-officedocument.spreadsheetml.worksheet+xml">
        <DigestMethod Algorithm="http://www.w3.org/2001/04/xmlenc#sha256"/>
        <DigestValue>qZ71vLKQRnviGBitfgctXqVSwQqXeEAdHmW+hFvMwOc=</DigestValue>
      </Reference>
      <Reference URI="/xl/worksheets/sheet6.xml?ContentType=application/vnd.openxmlformats-officedocument.spreadsheetml.worksheet+xml">
        <DigestMethod Algorithm="http://www.w3.org/2001/04/xmlenc#sha256"/>
        <DigestValue>8fCAlKIQgGUm8CVueq0yuRTlwCTHbfj4/1CcnfMN28w=</DigestValue>
      </Reference>
      <Reference URI="/xl/worksheets/sheet7.xml?ContentType=application/vnd.openxmlformats-officedocument.spreadsheetml.worksheet+xml">
        <DigestMethod Algorithm="http://www.w3.org/2001/04/xmlenc#sha256"/>
        <DigestValue>5y83zLVww1a5zgmDj4OK3/hYokbuMUTVuNZWbuCGLYM=</DigestValue>
      </Reference>
    </Manifest>
    <SignatureProperties>
      <SignatureProperty Id="idSignatureTime" Target="#idPackageSignature">
        <mdssi:SignatureTime xmlns:mdssi="http://schemas.openxmlformats.org/package/2006/digital-signature">
          <mdssi:Format>YYYY-MM-DDThh:mm:ssTZD</mdssi:Format>
          <mdssi:Value>2025-05-12T23:32:03Z</mdssi:Value>
        </mdssi:SignatureTime>
      </SignatureProperty>
    </SignatureProperties>
  </Object>
  <Object Id="idOfficeObject">
    <SignatureProperties>
      <SignatureProperty Id="idOfficeV1Details" Target="#idPackageSignature">
        <SignatureInfoV1 xmlns="http://schemas.microsoft.com/office/2006/digsig">
          <SetupID>{815DB8B2-E1A1-4CFD-BFE5-489E63CBE672}</SetupID>
          <SignatureText>Antonio H Cejuela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2025-05-12T23:32:03Z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dvgPfu0+34sMuKvsUdftg1cIG+RloppGahEK0J0Se38=</DigestValue>
    </Reference>
    <Reference Type="http://www.w3.org/2000/09/xmldsig#Object" URI="#idOfficeObject">
      <DigestMethod Algorithm="http://www.w3.org/2001/04/xmlenc#sha256"/>
      <DigestValue>+7+YDlKyh9S8O9/o+e1O60bGJ8ZveiMeVWud7wnloOg=</DigestValue>
    </Reference>
    <Reference Type="http://uri.etsi.org/01903#SignedProperties" URI="#idSignedProperties">
      <Transforms>
        <Transform Algorithm="http://www.w3.org/TR/2001/REC-xml-c14n-20010315"/>
      </Transforms>
      <DigestMethod Algorithm="http://www.w3.org/2001/04/xmlenc#sha256"/>
      <DigestValue>wXFPa4/fmKDWvY8lFKYL8dbudelrhsXNV5iT1CBGrLA=</DigestValue>
    </Reference>
    <Reference Type="http://www.w3.org/2000/09/xmldsig#Object" URI="#idValidSigLnImg">
      <DigestMethod Algorithm="http://www.w3.org/2001/04/xmlenc#sha256"/>
      <DigestValue>f6C604q6roDMWx0AarI3+zAxVOLWEXs08rCN+XlGRQk=</DigestValue>
    </Reference>
    <Reference Type="http://www.w3.org/2000/09/xmldsig#Object" URI="#idInvalidSigLnImg">
      <DigestMethod Algorithm="http://www.w3.org/2001/04/xmlenc#sha256"/>
      <DigestValue>bxCXUwqGCK6xNcH8I+gRFtyaD+B80kG8yWeYRDp/6Is=</DigestValue>
    </Reference>
  </SignedInfo>
  <SignatureValue>bP9ha2pGYb0vuuyC6A0MQid6aa+O2p+v73tQI49owbNN9vJZQP04qbT1dzI0vl22XPciMVTVsvvv
oz1o8Cx4QdDNuXhLve0ZokCisuvvI7u9vh+Gf5L/BOU8qT54XmuTjzBwky+arFB669pFPnu57Coo
+y2nJR9u02d0sye0rCZizWer8APswHotwia6rJOBbuT6A8ICOOH9zhBbgrjqSQ/WG5gXYlHog/hQ
ivRoAyaSyrgNs2WSphEzI3gafLsEfFkfharaW+JIWvWvRy4iJQGzGyHH2EZNhdLBAzgy9mZbQ2fG
6ASepR/p6XL/FbsuhV0+qqTLVsk+sNiuERGRkg==</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nV1l5h3JKtHC7Dbney521ynrXxS4du0hPkSV8meZmzU=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deAshyPEqmsQJ8xZVJ0vKlyCaJYokRXXj0ptbvnk3f0=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ySEGOgFFY5UPaSsB/f2rqWYqy06zPUeEHIQTVm12+sM=</DigestValue>
      </Reference>
      <Reference URI="/xl/media/image2.emf?ContentType=image/x-emf">
        <DigestMethod Algorithm="http://www.w3.org/2001/04/xmlenc#sha256"/>
        <DigestValue>rq/CY6KmqZ+BasGbsRrG0r93sJfMOvmcGxjE3HZeOhM=</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+r14b2AsqjT4Zc7Y1KBpAKmgdKsPI2MamZWpK3kk5fo=</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4WEEJ9ndQDvRdWAN8+XfIdGxlwWstCh7SF5zE8OL/1U=</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+kC80zkZfZIdboagoh4YtSVWqYuN9tk4QNzLSz21tbI=</DigestValue>
      </Reference>
      <Reference URI="/xl/styles.xml?ContentType=application/vnd.openxmlformats-officedocument.spreadsheetml.styles+xml">
        <DigestMethod Algorithm="http://www.w3.org/2001/04/xmlenc#sha256"/>
        <DigestValue>OiuvnbxwgSkVPXVCRGRM/R/XwIh7L0yshK3nK43U08I=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p9GgpERo4DkfOMgmyIM2Jy/VVX9aqHvtTh61OzrgLlk=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lIlOXUSKC1ybSCTWNEePjeg7esx81yCij3nj6Se/PHc=</DigestValue>
      </Reference>
      <Reference URI="/xl/worksheets/sheet2.xml?ContentType=application/vnd.openxmlformats-officedocument.spreadsheetml.worksheet+xml">
        <DigestMethod Algorithm="http://www.w3.org/2001/04/xmlenc#sha256"/>
        <DigestValue>W3n+9Vw2yYr/SSaNGuEC7y3OzizGzBGHCosp+tiFGFA=</DigestValue>
      </Reference>
      <Reference URI="/xl/worksheets/sheet3.xml?ContentType=application/vnd.openxmlformats-officedocument.spreadsheetml.worksheet+xml">
        <DigestMethod Algorithm="http://www.w3.org/2001/04/xmlenc#sha256"/>
        <DigestValue>vq07vGp5FkW7swkrHQxUOqexrTuzpOawzyEmpQDFzf0=</DigestValue>
      </Reference>
      <Reference URI="/xl/worksheets/sheet4.xml?ContentType=application/vnd.openxmlformats-officedocument.spreadsheetml.worksheet+xml">
        <DigestMethod Algorithm="http://www.w3.org/2001/04/xmlenc#sha256"/>
        <DigestValue>bvN+SkWRDebxl0t3KbqGSRgQJ2cJBQA3BHydlAIkil0=</DigestValue>
      </Reference>
      <Reference URI="/xl/worksheets/sheet5.xml?ContentType=application/vnd.openxmlformats-officedocument.spreadsheetml.worksheet+xml">
        <DigestMethod Algorithm="http://www.w3.org/2001/04/xmlenc#sha256"/>
        <DigestValue>qZ71vLKQRnviGBitfgctXqVSwQqXeEAdHmW+hFvMwOc=</DigestValue>
      </Reference>
      <Reference URI="/xl/worksheets/sheet6.xml?ContentType=application/vnd.openxmlformats-officedocument.spreadsheetml.worksheet+xml">
        <DigestMethod Algorithm="http://www.w3.org/2001/04/xmlenc#sha256"/>
        <DigestValue>8fCAlKIQgGUm8CVueq0yuRTlwCTHbfj4/1CcnfMN28w=</DigestValue>
      </Reference>
      <Reference URI="/xl/worksheets/sheet7.xml?ContentType=application/vnd.openxmlformats-officedocument.spreadsheetml.worksheet+xml">
        <DigestMethod Algorithm="http://www.w3.org/2001/04/xmlenc#sha256"/>
        <DigestValue>5y83zLVww1a5zgmDj4OK3/hYokbuMUTVuNZWbuCGLYM=</DigestValue>
      </Reference>
    </Manifest>
    <SignatureProperties>
      <SignatureProperty Id="idSignatureTime" Target="#idPackageSignature">
        <mdssi:SignatureTime xmlns:mdssi="http://schemas.openxmlformats.org/package/2006/digital-signature">
          <mdssi:Format>YYYY-MM-DDThh:mm:ssTZD</mdssi:Format>
          <mdssi:Value>2025-05-13T16:15:37Z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2025-05-13T16:15:37Z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CpGwAAaQwAACBFTUYAAAEACBoAAJ0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MDGQb6Exk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AAwMZBvoTG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CpGwAAaQwAACBFTUYAAAEAYB8AALA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FI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Bs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MDGQb6ExkEKAAAAYAAAAAkAAABMAAAAAAAAAAAAAAAAAAAA//////////9gAAAAQwBvAG4AdABhAGQAbwByAGEAaw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AAwMZBvoTG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2025-05-06T13:19:10Z</cp:lastPrinted>
  <dcterms:created xsi:type="dcterms:W3CDTF">2020-06-01T19:26:16Z</dcterms:created>
  <dcterms:modified xsi:type="dcterms:W3CDTF">2025-05-12T23:31:54Z</dcterms:modified>
</cp:coreProperties>
</file>