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worksheets/sheet3.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sharedStrings.xml" ContentType="application/vnd.openxmlformats-officedocument.spreadsheetml.sharedString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26.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51.xml" ContentType="application/vnd.openxmlformats-officedocument.spreadsheetml.externalLink+xml"/>
  <Override PartName="/xl/externalLinks/externalLink50.xml" ContentType="application/vnd.openxmlformats-officedocument.spreadsheetml.externalLink+xml"/>
  <Override PartName="/xl/externalLinks/externalLink49.xml" ContentType="application/vnd.openxmlformats-officedocument.spreadsheetml.externalLink+xml"/>
  <Override PartName="/xl/externalLinks/externalLink48.xml" ContentType="application/vnd.openxmlformats-officedocument.spreadsheetml.externalLink+xml"/>
  <Override PartName="/xl/externalLinks/externalLink47.xml" ContentType="application/vnd.openxmlformats-officedocument.spreadsheetml.externalLink+xml"/>
  <Override PartName="/xl/externalLinks/externalLink46.xml" ContentType="application/vnd.openxmlformats-officedocument.spreadsheetml.externalLink+xml"/>
  <Override PartName="/xl/externalLinks/externalLink45.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60.xml" ContentType="application/vnd.openxmlformats-officedocument.spreadsheetml.externalLink+xml"/>
  <Override PartName="/xl/externalLinks/externalLink59.xml" ContentType="application/vnd.openxmlformats-officedocument.spreadsheetml.externalLink+xml"/>
  <Override PartName="/xl/externalLinks/externalLink58.xml" ContentType="application/vnd.openxmlformats-officedocument.spreadsheetml.externalLink+xml"/>
  <Override PartName="/xl/externalLinks/externalLink57.xml" ContentType="application/vnd.openxmlformats-officedocument.spreadsheetml.externalLink+xml"/>
  <Override PartName="/xl/externalLinks/externalLink56.xml" ContentType="application/vnd.openxmlformats-officedocument.spreadsheetml.externalLink+xml"/>
  <Override PartName="/xl/externalLinks/externalLink55.xml" ContentType="application/vnd.openxmlformats-officedocument.spreadsheetml.externalLink+xml"/>
  <Override PartName="/xl/externalLinks/externalLink44.xml" ContentType="application/vnd.openxmlformats-officedocument.spreadsheetml.externalLink+xml"/>
  <Override PartName="/xl/externalLinks/externalLink43.xml" ContentType="application/vnd.openxmlformats-officedocument.spreadsheetml.externalLink+xml"/>
  <Override PartName="/xl/externalLinks/externalLink42.xml" ContentType="application/vnd.openxmlformats-officedocument.spreadsheetml.externalLink+xml"/>
  <Override PartName="/xl/externalLinks/externalLink32.xml" ContentType="application/vnd.openxmlformats-officedocument.spreadsheetml.externalLink+xml"/>
  <Override PartName="/xl/externalLinks/externalLink31.xml" ContentType="application/vnd.openxmlformats-officedocument.spreadsheetml.externalLink+xml"/>
  <Override PartName="/xl/externalLinks/externalLink30.xml" ContentType="application/vnd.openxmlformats-officedocument.spreadsheetml.externalLink+xml"/>
  <Override PartName="/xl/externalLinks/externalLink29.xml" ContentType="application/vnd.openxmlformats-officedocument.spreadsheetml.externalLink+xml"/>
  <Override PartName="/xl/externalLinks/externalLink28.xml" ContentType="application/vnd.openxmlformats-officedocument.spreadsheetml.externalLink+xml"/>
  <Override PartName="/xl/externalLinks/externalLink27.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41.xml" ContentType="application/vnd.openxmlformats-officedocument.spreadsheetml.externalLink+xml"/>
  <Override PartName="/xl/externalLinks/externalLink40.xml" ContentType="application/vnd.openxmlformats-officedocument.spreadsheetml.externalLink+xml"/>
  <Override PartName="/xl/externalLinks/externalLink39.xml" ContentType="application/vnd.openxmlformats-officedocument.spreadsheetml.externalLink+xml"/>
  <Override PartName="/xl/externalLinks/externalLink38.xml" ContentType="application/vnd.openxmlformats-officedocument.spreadsheetml.externalLink+xml"/>
  <Override PartName="/xl/externalLinks/externalLink37.xml" ContentType="application/vnd.openxmlformats-officedocument.spreadsheetml.externalLink+xml"/>
  <Override PartName="/xl/externalLinks/externalLink36.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calcChain.xml" ContentType="application/vnd.openxmlformats-officedocument.spreadsheetml.calcChain+xml"/>
  <Override PartName="/xl/externalLinks/externalLink13.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externalLinks/externalLink12.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65.xml" ContentType="application/vnd.openxmlformats-officedocument.spreadsheetml.externalLink+xml"/>
  <Override PartName="/xl/externalLinks/externalLink64.xml" ContentType="application/vnd.openxmlformats-officedocument.spreadsheetml.externalLink+xml"/>
  <Override PartName="/xl/externalLinks/externalLink21.xml" ContentType="application/vnd.openxmlformats-officedocument.spreadsheetml.externalLink+xml"/>
  <Override PartName="/xl/externalLinks/externalLink20.xml" ContentType="application/vnd.openxmlformats-officedocument.spreadsheetml.externalLink+xml"/>
  <Override PartName="/xl/externalLinks/externalLink19.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25.xml" ContentType="application/vnd.openxmlformats-officedocument.spreadsheetml.externalLink+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acejuela\Desktop\"/>
    </mc:Choice>
  </mc:AlternateContent>
  <bookViews>
    <workbookView xWindow="0" yWindow="0" windowWidth="20490" windowHeight="7320" tabRatio="922"/>
  </bookViews>
  <sheets>
    <sheet name="Caratula" sheetId="11" r:id="rId1"/>
    <sheet name="1 - EEFF FONDO" sheetId="1" r:id="rId2"/>
    <sheet name="2 - EERR FONDO" sheetId="2" r:id="rId3"/>
    <sheet name="3 - PN FONDO" sheetId="4" r:id="rId4"/>
    <sheet name="4 - EFE FONDO" sheetId="3" r:id="rId5"/>
    <sheet name="5 - NOTAS FONDO" sheetId="5" r:id="rId6"/>
    <sheet name="5.2 - NOTA INVERSIONES" sheetId="12"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s>
  <definedNames>
    <definedName name="\a" localSheetId="1">#REF!</definedName>
    <definedName name="\a" localSheetId="4">#REF!</definedName>
    <definedName name="\a">#REF!</definedName>
    <definedName name="_____DAT1" localSheetId="1">'[1]21210002'!#REF!</definedName>
    <definedName name="_____DAT1" localSheetId="4">'[1]21210002'!#REF!</definedName>
    <definedName name="_____DAT1">'[1]21210002'!#REF!</definedName>
    <definedName name="_____DAT12" localSheetId="1">'[1]21210002'!#REF!</definedName>
    <definedName name="_____DAT12" localSheetId="4">'[1]21210002'!#REF!</definedName>
    <definedName name="_____DAT12">'[1]21210002'!#REF!</definedName>
    <definedName name="_____DAT15" localSheetId="1">'[1]21210002'!#REF!</definedName>
    <definedName name="_____DAT15" localSheetId="4">'[1]21210002'!#REF!</definedName>
    <definedName name="_____DAT15">'[1]21210002'!#REF!</definedName>
    <definedName name="_____DAT16" localSheetId="1">'[1]44210001'!#REF!</definedName>
    <definedName name="_____DAT16" localSheetId="4">'[1]44210001'!#REF!</definedName>
    <definedName name="_____DAT16">'[1]44210001'!#REF!</definedName>
    <definedName name="_____DAT2" localSheetId="1">'[1]21210002'!#REF!</definedName>
    <definedName name="_____DAT2" localSheetId="4">'[1]21210002'!#REF!</definedName>
    <definedName name="_____DAT2">'[1]21210002'!#REF!</definedName>
    <definedName name="_____DAT23" localSheetId="1">#REF!</definedName>
    <definedName name="_____DAT23" localSheetId="4">#REF!</definedName>
    <definedName name="_____DAT23">#REF!</definedName>
    <definedName name="_____DAT24" localSheetId="1">#REF!</definedName>
    <definedName name="_____DAT24" localSheetId="4">#REF!</definedName>
    <definedName name="_____DAT24">#REF!</definedName>
    <definedName name="_____DAT6" localSheetId="1">'[1]21210002'!#REF!</definedName>
    <definedName name="_____DAT6" localSheetId="4">'[1]21210002'!#REF!</definedName>
    <definedName name="_____DAT6">'[1]21210002'!#REF!</definedName>
    <definedName name="_____DAT8" localSheetId="1">'[1]21210002'!#REF!</definedName>
    <definedName name="_____DAT8" localSheetId="4">'[1]21210002'!#REF!</definedName>
    <definedName name="_____DAT8">'[1]21210002'!#REF!</definedName>
    <definedName name="____DAT1" localSheetId="1">'[1]21210002'!#REF!</definedName>
    <definedName name="____DAT1" localSheetId="4">'[1]21210002'!#REF!</definedName>
    <definedName name="____DAT1">'[1]21210002'!#REF!</definedName>
    <definedName name="____DAT12" localSheetId="1">'[1]21210002'!#REF!</definedName>
    <definedName name="____DAT12" localSheetId="4">'[1]21210002'!#REF!</definedName>
    <definedName name="____DAT12">'[1]21210002'!#REF!</definedName>
    <definedName name="____DAT15" localSheetId="1">'[1]21210002'!#REF!</definedName>
    <definedName name="____DAT15" localSheetId="4">'[1]21210002'!#REF!</definedName>
    <definedName name="____DAT15">'[1]21210002'!#REF!</definedName>
    <definedName name="____DAT16" localSheetId="1">'[1]44210001'!#REF!</definedName>
    <definedName name="____DAT16" localSheetId="4">'[1]44210001'!#REF!</definedName>
    <definedName name="____DAT16">'[1]44210001'!#REF!</definedName>
    <definedName name="____DAT2" localSheetId="1">'[1]21210002'!#REF!</definedName>
    <definedName name="____DAT2" localSheetId="4">'[1]21210002'!#REF!</definedName>
    <definedName name="____DAT2">'[1]21210002'!#REF!</definedName>
    <definedName name="____DAT23" localSheetId="1">#REF!</definedName>
    <definedName name="____DAT23" localSheetId="4">#REF!</definedName>
    <definedName name="____DAT23">#REF!</definedName>
    <definedName name="____DAT24" localSheetId="1">#REF!</definedName>
    <definedName name="____DAT24" localSheetId="4">#REF!</definedName>
    <definedName name="____DAT24">#REF!</definedName>
    <definedName name="____DAT6" localSheetId="1">'[1]21210002'!#REF!</definedName>
    <definedName name="____DAT6" localSheetId="4">'[1]21210002'!#REF!</definedName>
    <definedName name="____DAT6">'[1]21210002'!#REF!</definedName>
    <definedName name="____DAT8" localSheetId="1">'[1]21210002'!#REF!</definedName>
    <definedName name="____DAT8" localSheetId="4">'[1]21210002'!#REF!</definedName>
    <definedName name="____DAT8">'[1]21210002'!#REF!</definedName>
    <definedName name="___DAT1" localSheetId="1">#REF!</definedName>
    <definedName name="___DAT1" localSheetId="4">#REF!</definedName>
    <definedName name="___DAT1">#REF!</definedName>
    <definedName name="___DAT10" localSheetId="1">'[2]Act Fijo Nov 2002'!#REF!</definedName>
    <definedName name="___DAT10" localSheetId="4">'[2]Act Fijo Nov 2002'!#REF!</definedName>
    <definedName name="___DAT10">'[2]Act Fijo Nov 2002'!#REF!</definedName>
    <definedName name="___DAT11" localSheetId="1">'[2]Act Fijo Nov 2002'!#REF!</definedName>
    <definedName name="___DAT11" localSheetId="4">'[2]Act Fijo Nov 2002'!#REF!</definedName>
    <definedName name="___DAT11">'[2]Act Fijo Nov 2002'!#REF!</definedName>
    <definedName name="___DAT12" localSheetId="1">#REF!</definedName>
    <definedName name="___DAT12" localSheetId="4">#REF!</definedName>
    <definedName name="___DAT12">#REF!</definedName>
    <definedName name="___DAT13" localSheetId="1">#REF!</definedName>
    <definedName name="___DAT13" localSheetId="4">#REF!</definedName>
    <definedName name="___DAT13">#REF!</definedName>
    <definedName name="___DAT14" localSheetId="1">#REF!</definedName>
    <definedName name="___DAT14" localSheetId="4">#REF!</definedName>
    <definedName name="___DAT14">#REF!</definedName>
    <definedName name="___DAT15" localSheetId="1">#REF!</definedName>
    <definedName name="___DAT15" localSheetId="4">#REF!</definedName>
    <definedName name="___DAT15">#REF!</definedName>
    <definedName name="___DAT16" localSheetId="1">#REF!</definedName>
    <definedName name="___DAT16" localSheetId="4">#REF!</definedName>
    <definedName name="___DAT16">#REF!</definedName>
    <definedName name="___DAT17" localSheetId="1">#REF!</definedName>
    <definedName name="___DAT17" localSheetId="4">#REF!</definedName>
    <definedName name="___DAT17">#REF!</definedName>
    <definedName name="___DAT18" localSheetId="1">#REF!</definedName>
    <definedName name="___DAT18" localSheetId="4">#REF!</definedName>
    <definedName name="___DAT18">#REF!</definedName>
    <definedName name="___DAT19" localSheetId="1">#REF!</definedName>
    <definedName name="___DAT19" localSheetId="4">#REF!</definedName>
    <definedName name="___DAT19">#REF!</definedName>
    <definedName name="___DAT2" localSheetId="1">#REF!</definedName>
    <definedName name="___DAT2" localSheetId="4">#REF!</definedName>
    <definedName name="___DAT2">#REF!</definedName>
    <definedName name="___DAT20" localSheetId="1">#REF!</definedName>
    <definedName name="___DAT20" localSheetId="4">#REF!</definedName>
    <definedName name="___DAT20">#REF!</definedName>
    <definedName name="___DAT21" localSheetId="1">'[3]Activo Fijo'!#REF!</definedName>
    <definedName name="___DAT21" localSheetId="4">'[3]Activo Fijo'!#REF!</definedName>
    <definedName name="___DAT21">'[3]Activo Fijo'!#REF!</definedName>
    <definedName name="___DAT22" localSheetId="1">#REF!</definedName>
    <definedName name="___DAT22" localSheetId="4">#REF!</definedName>
    <definedName name="___DAT22">#REF!</definedName>
    <definedName name="___DAT23" localSheetId="1">#REF!</definedName>
    <definedName name="___DAT23" localSheetId="4">#REF!</definedName>
    <definedName name="___DAT23">#REF!</definedName>
    <definedName name="___DAT24" localSheetId="1">#REF!</definedName>
    <definedName name="___DAT24" localSheetId="4">#REF!</definedName>
    <definedName name="___DAT24">#REF!</definedName>
    <definedName name="___DAT3" localSheetId="1">#REF!</definedName>
    <definedName name="___DAT3" localSheetId="4">#REF!</definedName>
    <definedName name="___DAT3">#REF!</definedName>
    <definedName name="___DAT4" localSheetId="1">#REF!</definedName>
    <definedName name="___DAT4" localSheetId="4">#REF!</definedName>
    <definedName name="___DAT4">#REF!</definedName>
    <definedName name="___DAT5" localSheetId="1">#REF!</definedName>
    <definedName name="___DAT5" localSheetId="4">#REF!</definedName>
    <definedName name="___DAT5">#REF!</definedName>
    <definedName name="___DAT6" localSheetId="1">#REF!</definedName>
    <definedName name="___DAT6" localSheetId="4">#REF!</definedName>
    <definedName name="___DAT6">#REF!</definedName>
    <definedName name="___DAT7" localSheetId="1">#REF!</definedName>
    <definedName name="___DAT7" localSheetId="4">#REF!</definedName>
    <definedName name="___DAT7">#REF!</definedName>
    <definedName name="___DAT8" localSheetId="1">#REF!</definedName>
    <definedName name="___DAT8" localSheetId="4">#REF!</definedName>
    <definedName name="___DAT8">#REF!</definedName>
    <definedName name="___DAT9" localSheetId="1">'[2]Act Fijo Nov 2002'!#REF!</definedName>
    <definedName name="___DAT9" localSheetId="4">'[2]Act Fijo Nov 2002'!#REF!</definedName>
    <definedName name="___DAT9">'[2]Act Fijo Nov 2002'!#REF!</definedName>
    <definedName name="___r" localSheetId="1">[4]ARMADO!#REF!</definedName>
    <definedName name="___r" localSheetId="4">[4]ARMADO!#REF!</definedName>
    <definedName name="___r">[4]ARMADO!#REF!</definedName>
    <definedName name="__DAT1" localSheetId="1">#REF!</definedName>
    <definedName name="__DAT1" localSheetId="4">#REF!</definedName>
    <definedName name="__DAT1">#REF!</definedName>
    <definedName name="__DAT10" localSheetId="1">'[2]Act Fijo Nov 2002'!#REF!</definedName>
    <definedName name="__DAT10" localSheetId="4">'[2]Act Fijo Nov 2002'!#REF!</definedName>
    <definedName name="__DAT10">'[2]Act Fijo Nov 2002'!#REF!</definedName>
    <definedName name="__DAT11" localSheetId="1">'[2]Act Fijo Nov 2002'!#REF!</definedName>
    <definedName name="__DAT11" localSheetId="4">'[2]Act Fijo Nov 2002'!#REF!</definedName>
    <definedName name="__DAT11">'[2]Act Fijo Nov 2002'!#REF!</definedName>
    <definedName name="__DAT12" localSheetId="1">#REF!</definedName>
    <definedName name="__DAT12" localSheetId="4">#REF!</definedName>
    <definedName name="__DAT12">#REF!</definedName>
    <definedName name="__DAT13" localSheetId="1">#REF!</definedName>
    <definedName name="__DAT13" localSheetId="4">#REF!</definedName>
    <definedName name="__DAT13">#REF!</definedName>
    <definedName name="__DAT14" localSheetId="1">#REF!</definedName>
    <definedName name="__DAT14" localSheetId="4">#REF!</definedName>
    <definedName name="__DAT14">#REF!</definedName>
    <definedName name="__DAT15" localSheetId="1">#REF!</definedName>
    <definedName name="__DAT15" localSheetId="4">#REF!</definedName>
    <definedName name="__DAT15">#REF!</definedName>
    <definedName name="__DAT16" localSheetId="1">#REF!</definedName>
    <definedName name="__DAT16" localSheetId="4">#REF!</definedName>
    <definedName name="__DAT16">#REF!</definedName>
    <definedName name="__DAT17" localSheetId="1">#REF!</definedName>
    <definedName name="__DAT17" localSheetId="4">#REF!</definedName>
    <definedName name="__DAT17">#REF!</definedName>
    <definedName name="__DAT18" localSheetId="1">#REF!</definedName>
    <definedName name="__DAT18" localSheetId="4">#REF!</definedName>
    <definedName name="__DAT18">#REF!</definedName>
    <definedName name="__DAT19" localSheetId="1">#REF!</definedName>
    <definedName name="__DAT19" localSheetId="4">#REF!</definedName>
    <definedName name="__DAT19">#REF!</definedName>
    <definedName name="__DAT2" localSheetId="1">#REF!</definedName>
    <definedName name="__DAT2" localSheetId="4">#REF!</definedName>
    <definedName name="__DAT2">#REF!</definedName>
    <definedName name="__DAT20" localSheetId="1">#REF!</definedName>
    <definedName name="__DAT20" localSheetId="4">#REF!</definedName>
    <definedName name="__DAT20">#REF!</definedName>
    <definedName name="__DAT21" localSheetId="1">'[3]Activo Fijo'!#REF!</definedName>
    <definedName name="__DAT21" localSheetId="4">'[3]Activo Fijo'!#REF!</definedName>
    <definedName name="__DAT21">'[3]Activo Fijo'!#REF!</definedName>
    <definedName name="__DAT22" localSheetId="1">#REF!</definedName>
    <definedName name="__DAT22" localSheetId="4">#REF!</definedName>
    <definedName name="__DAT22">#REF!</definedName>
    <definedName name="__DAT23" localSheetId="1">#REF!</definedName>
    <definedName name="__DAT23" localSheetId="4">#REF!</definedName>
    <definedName name="__DAT23">#REF!</definedName>
    <definedName name="__DAT24" localSheetId="1">#REF!</definedName>
    <definedName name="__DAT24" localSheetId="4">#REF!</definedName>
    <definedName name="__DAT24">#REF!</definedName>
    <definedName name="__DAT3" localSheetId="1">#REF!</definedName>
    <definedName name="__DAT3" localSheetId="4">#REF!</definedName>
    <definedName name="__DAT3">#REF!</definedName>
    <definedName name="__DAT4" localSheetId="1">#REF!</definedName>
    <definedName name="__DAT4" localSheetId="4">#REF!</definedName>
    <definedName name="__DAT4">#REF!</definedName>
    <definedName name="__DAT5" localSheetId="1">#REF!</definedName>
    <definedName name="__DAT5" localSheetId="4">#REF!</definedName>
    <definedName name="__DAT5">#REF!</definedName>
    <definedName name="__DAT6" localSheetId="1">#REF!</definedName>
    <definedName name="__DAT6" localSheetId="4">#REF!</definedName>
    <definedName name="__DAT6">#REF!</definedName>
    <definedName name="__DAT7" localSheetId="1">#REF!</definedName>
    <definedName name="__DAT7" localSheetId="4">#REF!</definedName>
    <definedName name="__DAT7">#REF!</definedName>
    <definedName name="__DAT8" localSheetId="1">#REF!</definedName>
    <definedName name="__DAT8" localSheetId="4">#REF!</definedName>
    <definedName name="__DAT8">#REF!</definedName>
    <definedName name="__DAT9" localSheetId="1">'[2]Act Fijo Nov 2002'!#REF!</definedName>
    <definedName name="__DAT9" localSheetId="4">'[2]Act Fijo Nov 2002'!#REF!</definedName>
    <definedName name="__DAT9">'[2]Act Fijo Nov 2002'!#REF!</definedName>
    <definedName name="__r" localSheetId="1">[4]ARMADO!#REF!</definedName>
    <definedName name="__r" localSheetId="4">[4]ARMADO!#REF!</definedName>
    <definedName name="__r">[4]ARMADO!#REF!</definedName>
    <definedName name="__RSE1" localSheetId="1">#REF!</definedName>
    <definedName name="__RSE1" localSheetId="4">#REF!</definedName>
    <definedName name="__RSE1">#REF!</definedName>
    <definedName name="__RSE2" localSheetId="1">#REF!</definedName>
    <definedName name="__RSE2" localSheetId="4">#REF!</definedName>
    <definedName name="__RSE2">#REF!</definedName>
    <definedName name="_DAT1" localSheetId="1">#REF!</definedName>
    <definedName name="_DAT1" localSheetId="4">#REF!</definedName>
    <definedName name="_DAT1">#REF!</definedName>
    <definedName name="_DAT10" localSheetId="1">'[2]Act Fijo Nov 2002'!#REF!</definedName>
    <definedName name="_DAT10" localSheetId="4">'[2]Act Fijo Nov 2002'!#REF!</definedName>
    <definedName name="_DAT10">'[2]Act Fijo Nov 2002'!#REF!</definedName>
    <definedName name="_DAT11" localSheetId="1">'[2]Act Fijo Nov 2002'!#REF!</definedName>
    <definedName name="_DAT11" localSheetId="4">'[2]Act Fijo Nov 2002'!#REF!</definedName>
    <definedName name="_DAT11">'[2]Act Fijo Nov 2002'!#REF!</definedName>
    <definedName name="_DAT12" localSheetId="1">#REF!</definedName>
    <definedName name="_DAT12" localSheetId="4">#REF!</definedName>
    <definedName name="_DAT12">#REF!</definedName>
    <definedName name="_DAT13" localSheetId="1">#REF!</definedName>
    <definedName name="_DAT13" localSheetId="4">#REF!</definedName>
    <definedName name="_DAT13">#REF!</definedName>
    <definedName name="_DAT14" localSheetId="1">#REF!</definedName>
    <definedName name="_DAT14" localSheetId="4">#REF!</definedName>
    <definedName name="_DAT14">#REF!</definedName>
    <definedName name="_DAT15" localSheetId="1">#REF!</definedName>
    <definedName name="_DAT15" localSheetId="4">#REF!</definedName>
    <definedName name="_DAT15">#REF!</definedName>
    <definedName name="_DAT16" localSheetId="1">#REF!</definedName>
    <definedName name="_DAT16" localSheetId="4">#REF!</definedName>
    <definedName name="_DAT16">#REF!</definedName>
    <definedName name="_DAT17" localSheetId="1">#REF!</definedName>
    <definedName name="_DAT17" localSheetId="4">#REF!</definedName>
    <definedName name="_DAT17">#REF!</definedName>
    <definedName name="_DAT18" localSheetId="1">#REF!</definedName>
    <definedName name="_DAT18" localSheetId="4">#REF!</definedName>
    <definedName name="_DAT18">#REF!</definedName>
    <definedName name="_DAT19" localSheetId="1">#REF!</definedName>
    <definedName name="_DAT19" localSheetId="4">#REF!</definedName>
    <definedName name="_DAT19">#REF!</definedName>
    <definedName name="_DAT2" localSheetId="1">#REF!</definedName>
    <definedName name="_DAT2" localSheetId="4">#REF!</definedName>
    <definedName name="_DAT2">#REF!</definedName>
    <definedName name="_DAT20" localSheetId="1">#REF!</definedName>
    <definedName name="_DAT20" localSheetId="4">#REF!</definedName>
    <definedName name="_DAT20">#REF!</definedName>
    <definedName name="_DAT21" localSheetId="1">'[3]Activo Fijo'!#REF!</definedName>
    <definedName name="_DAT21" localSheetId="4">'[3]Activo Fijo'!#REF!</definedName>
    <definedName name="_DAT21">'[3]Activo Fijo'!#REF!</definedName>
    <definedName name="_DAT22" localSheetId="1">#REF!</definedName>
    <definedName name="_DAT22" localSheetId="4">#REF!</definedName>
    <definedName name="_DAT22">#REF!</definedName>
    <definedName name="_DAT23" localSheetId="1">#REF!</definedName>
    <definedName name="_DAT23" localSheetId="4">#REF!</definedName>
    <definedName name="_DAT23">#REF!</definedName>
    <definedName name="_DAT24" localSheetId="1">#REF!</definedName>
    <definedName name="_DAT24" localSheetId="4">#REF!</definedName>
    <definedName name="_DAT24">#REF!</definedName>
    <definedName name="_DAT3" localSheetId="1">#REF!</definedName>
    <definedName name="_DAT3" localSheetId="4">#REF!</definedName>
    <definedName name="_DAT3">#REF!</definedName>
    <definedName name="_DAT4" localSheetId="1">#REF!</definedName>
    <definedName name="_DAT4" localSheetId="4">#REF!</definedName>
    <definedName name="_DAT4">#REF!</definedName>
    <definedName name="_DAT5" localSheetId="1">#REF!</definedName>
    <definedName name="_DAT5" localSheetId="4">#REF!</definedName>
    <definedName name="_DAT5">#REF!</definedName>
    <definedName name="_DAT6" localSheetId="1">#REF!</definedName>
    <definedName name="_DAT6" localSheetId="4">#REF!</definedName>
    <definedName name="_DAT6">#REF!</definedName>
    <definedName name="_DAT7" localSheetId="1">#REF!</definedName>
    <definedName name="_DAT7" localSheetId="4">#REF!</definedName>
    <definedName name="_DAT7">#REF!</definedName>
    <definedName name="_DAT8" localSheetId="1">#REF!</definedName>
    <definedName name="_DAT8" localSheetId="4">#REF!</definedName>
    <definedName name="_DAT8">#REF!</definedName>
    <definedName name="_DAT9" localSheetId="1">'[2]Act Fijo Nov 2002'!#REF!</definedName>
    <definedName name="_DAT9" localSheetId="4">'[2]Act Fijo Nov 2002'!#REF!</definedName>
    <definedName name="_DAT9">'[2]Act Fijo Nov 2002'!#REF!</definedName>
    <definedName name="_Key1" localSheetId="1" hidden="1">#REF!</definedName>
    <definedName name="_Key1" localSheetId="4" hidden="1">#REF!</definedName>
    <definedName name="_Key1" hidden="1">#REF!</definedName>
    <definedName name="_Key2" localSheetId="1" hidden="1">#REF!</definedName>
    <definedName name="_Key2" localSheetId="4" hidden="1">#REF!</definedName>
    <definedName name="_Key2" hidden="1">#REF!</definedName>
    <definedName name="_Order1" hidden="1">255</definedName>
    <definedName name="_Order2" hidden="1">255</definedName>
    <definedName name="_Parse_In" localSheetId="1" hidden="1">#REF!</definedName>
    <definedName name="_Parse_In" localSheetId="4" hidden="1">#REF!</definedName>
    <definedName name="_Parse_In" hidden="1">#REF!</definedName>
    <definedName name="_Parse_Out" localSheetId="1" hidden="1">#REF!</definedName>
    <definedName name="_Parse_Out" localSheetId="4" hidden="1">#REF!</definedName>
    <definedName name="_Parse_Out" hidden="1">#REF!</definedName>
    <definedName name="_r" localSheetId="1">[4]ARMADO!#REF!</definedName>
    <definedName name="_r" localSheetId="4">[4]ARMADO!#REF!</definedName>
    <definedName name="_r">[4]ARMADO!#REF!</definedName>
    <definedName name="_RSE1" localSheetId="1">#REF!</definedName>
    <definedName name="_RSE1" localSheetId="4">#REF!</definedName>
    <definedName name="_RSE1">#REF!</definedName>
    <definedName name="_RSE2" localSheetId="1">#REF!</definedName>
    <definedName name="_RSE2" localSheetId="4">#REF!</definedName>
    <definedName name="_RSE2">#REF!</definedName>
    <definedName name="_RSE3">'[5]CMA Calculations- Figure 5440.1'!$H$101</definedName>
    <definedName name="_TPy530231" localSheetId="1">#REF!</definedName>
    <definedName name="_TPy530231" localSheetId="4">#REF!</definedName>
    <definedName name="_TPy530231">#REF!</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1">#REF!</definedName>
    <definedName name="A_impresión_IM" localSheetId="4">#REF!</definedName>
    <definedName name="A_impresión_IM">#REF!</definedName>
    <definedName name="aa">'[6]3210001'!$A$6:$A$85</definedName>
    <definedName name="AAA" localSheetId="1" hidden="1">'[7]Mov 31.12.08'!#REF!</definedName>
    <definedName name="AAA" localSheetId="4" hidden="1">'[7]Mov 31.12.08'!#REF!</definedName>
    <definedName name="AAA" hidden="1">'[7]Mov 31.12.08'!#REF!</definedName>
    <definedName name="AAAAAAAAAAAAAAAAAAAAAAAAAAAA" localSheetId="1">'[8]Rep. y Mant. Rodados'!#REF!</definedName>
    <definedName name="AAAAAAAAAAAAAAAAAAAAAAAAAAAA" localSheetId="4">'[8]Rep. y Mant. Rodados'!#REF!</definedName>
    <definedName name="AAAAAAAAAAAAAAAAAAAAAAAAAAAA">'[8]Rep. y Mant. Rodados'!#REF!</definedName>
    <definedName name="aaaaaaaaaaaaaaaaaaaaaaaaaaaaaaa" localSheetId="1">'[9]Cálculo del Exceso'!#REF!</definedName>
    <definedName name="aaaaaaaaaaaaaaaaaaaaaaaaaaaaaaa" localSheetId="4">'[9]Cálculo del Exceso'!#REF!</definedName>
    <definedName name="aaaaaaaaaaaaaaaaaaaaaaaaaaaaaaa">'[9]Cálculo del Exceso'!#REF!</definedName>
    <definedName name="aakdkadk" localSheetId="1" hidden="1">#REF!</definedName>
    <definedName name="aakdkadk" localSheetId="4" hidden="1">#REF!</definedName>
    <definedName name="aakdkadk" hidden="1">#REF!</definedName>
    <definedName name="Acceso_Ganado" localSheetId="1">#REF!</definedName>
    <definedName name="Acceso_Ganado" localSheetId="4">#REF!</definedName>
    <definedName name="Acceso_Ganado">#REF!</definedName>
    <definedName name="Account_Balance" localSheetId="1">'[9]Cálculo del Exceso'!#REF!</definedName>
    <definedName name="Account_Balance" localSheetId="4">'[9]Cálculo del Exceso'!#REF!</definedName>
    <definedName name="Account_Balance">'[9]Cálculo del Exceso'!#REF!</definedName>
    <definedName name="ACCT" localSheetId="1">'[10] VTOS'!#REF!</definedName>
    <definedName name="ACCT" localSheetId="4">'[10] VTOS'!#REF!</definedName>
    <definedName name="ACCT">'[10] VTOS'!#REF!</definedName>
    <definedName name="acctascomb" localSheetId="1">#REF!</definedName>
    <definedName name="acctascomb" localSheetId="4">#REF!</definedName>
    <definedName name="acctascomb">#REF!</definedName>
    <definedName name="acctashold1" localSheetId="1">#REF!</definedName>
    <definedName name="acctashold1" localSheetId="4">#REF!</definedName>
    <definedName name="acctashold1">#REF!</definedName>
    <definedName name="acctashold2" localSheetId="1">#REF!</definedName>
    <definedName name="acctashold2" localSheetId="4">#REF!</definedName>
    <definedName name="acctashold2">#REF!</definedName>
    <definedName name="acctasnorte" localSheetId="1">#REF!</definedName>
    <definedName name="acctasnorte" localSheetId="4">#REF!</definedName>
    <definedName name="acctasnorte">#REF!</definedName>
    <definedName name="acctassur" localSheetId="1">#REF!</definedName>
    <definedName name="acctassur" localSheetId="4">#REF!</definedName>
    <definedName name="acctassur">#REF!</definedName>
    <definedName name="ADV_PROM" localSheetId="1">#REF!</definedName>
    <definedName name="ADV_PROM" localSheetId="4">#REF!</definedName>
    <definedName name="ADV_PROM">#REF!</definedName>
    <definedName name="Aging_percent">'[11]Statistics {pbe}'!$A$13:$G$13,'[11]Statistics {pbe}'!$A$22:$G$26</definedName>
    <definedName name="Alarma">[12]Alarma!$A$7:$W$133</definedName>
    <definedName name="Allowance_to_Receivables">'[11]Statistics {pbe}'!$A$2:$G$2,'[11]Statistics {pbe}'!$A$9:$G$9</definedName>
    <definedName name="Allowance_to_Sales">'[11]Statistics {pbe}'!$A$2:$G$2,'[11]Statistics {pbe}'!$A$10:$G$10</definedName>
    <definedName name="antomerlo" localSheetId="1" hidden="1">[13]XREF!#REF!</definedName>
    <definedName name="antomerlo" localSheetId="4" hidden="1">[13]XREF!#REF!</definedName>
    <definedName name="antomerlo" hidden="1">[13]XREF!#REF!</definedName>
    <definedName name="antoooo" localSheetId="1">'[9]Cálculo del Exceso'!#REF!</definedName>
    <definedName name="antoooo" localSheetId="4">'[9]Cálculo del Exceso'!#REF!</definedName>
    <definedName name="antoooo">'[9]Cálculo del Exceso'!#REF!</definedName>
    <definedName name="APSUMMARY" localSheetId="1">#REF!</definedName>
    <definedName name="APSUMMARY" localSheetId="4">#REF!</definedName>
    <definedName name="APSUMMARY">#REF!</definedName>
    <definedName name="AR_Balance" localSheetId="1">#REF!</definedName>
    <definedName name="AR_Balance" localSheetId="4">#REF!</definedName>
    <definedName name="AR_Balance">#REF!</definedName>
    <definedName name="ARA_Threshold" localSheetId="1">#REF!</definedName>
    <definedName name="ARA_Threshold" localSheetId="4">#REF!</definedName>
    <definedName name="ARA_Threshold">#REF!</definedName>
    <definedName name="_xlnm.Print_Area" localSheetId="1">'1 - EEFF FONDO'!$A$1:$I$40</definedName>
    <definedName name="_xlnm.Print_Area" localSheetId="2">'2 - EERR FONDO'!$A$1:$H$33</definedName>
    <definedName name="_xlnm.Print_Area" localSheetId="3">'3 - PN FONDO'!$A$1:$F$28</definedName>
    <definedName name="_xlnm.Print_Area" localSheetId="4">'4 - EFE FONDO'!$A$1:$H$39</definedName>
    <definedName name="_xlnm.Print_Area" localSheetId="5">'5 - NOTAS FONDO'!$A$1:$I$164</definedName>
    <definedName name="_xlnm.Print_Area" localSheetId="6">'5.2 - NOTA INVERSIONES'!$A$1:$P$317</definedName>
    <definedName name="_xlnm.Print_Area" localSheetId="0">Caratula!$A$1:$K$33</definedName>
    <definedName name="Area_de_impresión2" localSheetId="1">#REF!</definedName>
    <definedName name="Area_de_impresión2" localSheetId="4">#REF!</definedName>
    <definedName name="Area_de_impresión2">#REF!</definedName>
    <definedName name="Area_de_impresión3" localSheetId="1">#REF!</definedName>
    <definedName name="Area_de_impresión3" localSheetId="4">#REF!</definedName>
    <definedName name="Area_de_impresión3">#REF!</definedName>
    <definedName name="ARGENTINA" localSheetId="1">#REF!</definedName>
    <definedName name="ARGENTINA" localSheetId="4">#REF!</definedName>
    <definedName name="ARGENTINA">#REF!</definedName>
    <definedName name="ARP_Threshold" localSheetId="1">#REF!</definedName>
    <definedName name="ARP_Threshold" localSheetId="4">#REF!</definedName>
    <definedName name="ARP_Threshold">#REF!</definedName>
    <definedName name="Array" localSheetId="1">#REF!</definedName>
    <definedName name="Array" localSheetId="4">#REF!</definedName>
    <definedName name="Array">#REF!</definedName>
    <definedName name="AS2DocOpenMode" hidden="1">"AS2DocumentEdit"</definedName>
    <definedName name="AS2HasNoAutoHeaderFooter" hidden="1">" "</definedName>
    <definedName name="AS2ReportLS" hidden="1">1</definedName>
    <definedName name="AS2StaticLS" localSheetId="1" hidden="1">#REF!</definedName>
    <definedName name="AS2StaticLS" localSheetId="4" hidden="1">#REF!</definedName>
    <definedName name="AS2StaticLS" hidden="1">#REF!</definedName>
    <definedName name="AS2SyncStepLS" hidden="1">0</definedName>
    <definedName name="AS2TickmarkLS" localSheetId="1" hidden="1">#REF!</definedName>
    <definedName name="AS2TickmarkLS" localSheetId="4" hidden="1">#REF!</definedName>
    <definedName name="AS2TickmarkLS" hidden="1">#REF!</definedName>
    <definedName name="AS2VersionLS" hidden="1">300</definedName>
    <definedName name="assssssssssssssssssssssssssssssssssssssssss" localSheetId="1" hidden="1">#REF!</definedName>
    <definedName name="assssssssssssssssssssssssssssssssssssssssss" localSheetId="4" hidden="1">#REF!</definedName>
    <definedName name="assssssssssssssssssssssssssssssssssssssssss" hidden="1">#REF!</definedName>
    <definedName name="Auditor_de_la_entidad" localSheetId="1">[14]TR!#REF!</definedName>
    <definedName name="Auditor_de_la_entidad" localSheetId="4">[14]TR!#REF!</definedName>
    <definedName name="Auditor_de_la_entidad">[14]TR!#REF!</definedName>
    <definedName name="B" localSheetId="1">#REF!</definedName>
    <definedName name="B" localSheetId="4">#REF!</definedName>
    <definedName name="B">#REF!</definedName>
    <definedName name="Base">[15]Base!$A$3:$AN$2134</definedName>
    <definedName name="_xlnm.Database" localSheetId="1">#REF!</definedName>
    <definedName name="_xlnm.Database" localSheetId="4">#REF!</definedName>
    <definedName name="_xlnm.Database">#REF!</definedName>
    <definedName name="basemeta" localSheetId="1">#REF!</definedName>
    <definedName name="basemeta" localSheetId="4">#REF!</definedName>
    <definedName name="basemeta">#REF!</definedName>
    <definedName name="basenueva" localSheetId="1">#REF!</definedName>
    <definedName name="basenueva" localSheetId="4">#REF!</definedName>
    <definedName name="basenueva">#REF!</definedName>
    <definedName name="BB" localSheetId="1">#REF!</definedName>
    <definedName name="BB" localSheetId="4">#REF!</definedName>
    <definedName name="BB">#REF!</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localSheetId="1" hidden="1">#REF!</definedName>
    <definedName name="BIHSIEJFIUDHFSKFVHJSF" localSheetId="4" hidden="1">#REF!</definedName>
    <definedName name="BIHSIEJFIUDHFSKFVHJSF" hidden="1">#REF!</definedName>
    <definedName name="bjhgugydrfshdxhcfi" localSheetId="1" hidden="1">#REF!</definedName>
    <definedName name="bjhgugydrfshdxhcfi" localSheetId="4" hidden="1">#REF!</definedName>
    <definedName name="bjhgugydrfshdxhcfi" hidden="1">#REF!</definedName>
    <definedName name="BRASIL" localSheetId="1">#REF!</definedName>
    <definedName name="BRASIL" localSheetId="4">#REF!</definedName>
    <definedName name="BRASIL">#REF!</definedName>
    <definedName name="bsusocomb1" localSheetId="1">#REF!</definedName>
    <definedName name="bsusocomb1" localSheetId="4">#REF!</definedName>
    <definedName name="bsusocomb1">#REF!</definedName>
    <definedName name="bsusonorte1" localSheetId="1">#REF!</definedName>
    <definedName name="bsusonorte1" localSheetId="4">#REF!</definedName>
    <definedName name="bsusonorte1">#REF!</definedName>
    <definedName name="bsusosur1" localSheetId="1">#REF!</definedName>
    <definedName name="bsusosur1" localSheetId="4">#REF!</definedName>
    <definedName name="bsusosur1">#REF!</definedName>
    <definedName name="BuiltIn_Print_Area" localSheetId="1">#REF!</definedName>
    <definedName name="BuiltIn_Print_Area" localSheetId="4">#REF!</definedName>
    <definedName name="BuiltIn_Print_Area">#REF!</definedName>
    <definedName name="BuiltIn_Print_Area___0___0___0___0___0" localSheetId="1">#REF!</definedName>
    <definedName name="BuiltIn_Print_Area___0___0___0___0___0" localSheetId="4">#REF!</definedName>
    <definedName name="BuiltIn_Print_Area___0___0___0___0___0">#REF!</definedName>
    <definedName name="BuiltIn_Print_Area___0___0___0___0___0___0">'[16]PPC Provis.Varias'!$C$8:$D$35</definedName>
    <definedName name="BuiltIn_Print_Area___0___0___0___0___0___0___0___0" localSheetId="1">#REF!</definedName>
    <definedName name="BuiltIn_Print_Area___0___0___0___0___0___0___0___0" localSheetId="4">#REF!</definedName>
    <definedName name="BuiltIn_Print_Area___0___0___0___0___0___0___0___0">#REF!</definedName>
    <definedName name="bvbvbbbbbbbbbbbbbbbb" localSheetId="1">'[9]Cálculo del Exceso'!#REF!</definedName>
    <definedName name="bvbvbbbbbbbbbbbbbbbb" localSheetId="4">'[9]Cálculo del Exceso'!#REF!</definedName>
    <definedName name="bvbvbbbbbbbbbbbbbbbb">'[9]Cálculo del Exceso'!#REF!</definedName>
    <definedName name="canal" localSheetId="1">#REF!</definedName>
    <definedName name="canal" localSheetId="4">#REF!</definedName>
    <definedName name="canal">#REF!</definedName>
    <definedName name="Capitali" localSheetId="1">#REF!</definedName>
    <definedName name="Capitali" localSheetId="4">#REF!</definedName>
    <definedName name="Capitali">#REF!</definedName>
    <definedName name="car" hidden="1">'[17] BG Final'!$B$36</definedName>
    <definedName name="CC" localSheetId="1">#REF!</definedName>
    <definedName name="CC" localSheetId="4">#REF!</definedName>
    <definedName name="CC">#REF!</definedName>
    <definedName name="cdrogtos" localSheetId="1">#REF!</definedName>
    <definedName name="cdrogtos" localSheetId="4">#REF!</definedName>
    <definedName name="cdrogtos">#REF!</definedName>
    <definedName name="cdrogtoscomb" localSheetId="1">#REF!</definedName>
    <definedName name="cdrogtoscomb" localSheetId="4">#REF!</definedName>
    <definedName name="cdrogtoscomb">#REF!</definedName>
    <definedName name="cdrogtoshold" localSheetId="1">#REF!</definedName>
    <definedName name="cdrogtoshold" localSheetId="4">#REF!</definedName>
    <definedName name="cdrogtoshold">#REF!</definedName>
    <definedName name="CdroGtosHYP" localSheetId="1">#REF!</definedName>
    <definedName name="CdroGtosHYP" localSheetId="4">#REF!</definedName>
    <definedName name="CdroGtosHYP">#REF!</definedName>
    <definedName name="cdrogtosnorte" localSheetId="1">#REF!</definedName>
    <definedName name="cdrogtosnorte" localSheetId="4">#REF!</definedName>
    <definedName name="cdrogtosnorte">#REF!</definedName>
    <definedName name="CdroGtosSAP" localSheetId="1">#REF!</definedName>
    <definedName name="CdroGtosSAP" localSheetId="4">#REF!</definedName>
    <definedName name="CdroGtosSAP">#REF!</definedName>
    <definedName name="cdrogtossur" localSheetId="1">#REF!</definedName>
    <definedName name="cdrogtossur" localSheetId="4">#REF!</definedName>
    <definedName name="cdrogtossur">#REF!</definedName>
    <definedName name="celso">'[18]3210001'!$A$3:$H$3</definedName>
    <definedName name="chart1" localSheetId="1">#REF!</definedName>
    <definedName name="chart1" localSheetId="4">#REF!</definedName>
    <definedName name="chart1">#REF!</definedName>
    <definedName name="Clasificación_Final" localSheetId="1">[14]TR!#REF!</definedName>
    <definedName name="Clasificación_Final" localSheetId="4">[14]TR!#REF!</definedName>
    <definedName name="Clasificación_Final">[14]TR!#REF!</definedName>
    <definedName name="cliente" localSheetId="1">#REF!</definedName>
    <definedName name="cliente" localSheetId="4">#REF!</definedName>
    <definedName name="cliente">#REF!</definedName>
    <definedName name="cliente2" localSheetId="1">#REF!</definedName>
    <definedName name="cliente2" localSheetId="4">#REF!</definedName>
    <definedName name="cliente2">#REF!</definedName>
    <definedName name="Clientes" localSheetId="1">#REF!</definedName>
    <definedName name="Clientes" localSheetId="4">#REF!</definedName>
    <definedName name="Clientes">#REF!</definedName>
    <definedName name="Clients_Population_Total" localSheetId="1">#REF!</definedName>
    <definedName name="Clients_Population_Total" localSheetId="4">#REF!</definedName>
    <definedName name="Clients_Population_Total">#REF!</definedName>
    <definedName name="CNDCJDHCFJIDFCSICF" localSheetId="1">'[9]Cálculo del Exceso'!#REF!</definedName>
    <definedName name="CNDCJDHCFJIDFCSICF" localSheetId="4">'[9]Cálculo del Exceso'!#REF!</definedName>
    <definedName name="CNDCJDHCFJIDFCSICF">'[9]Cálculo del Exceso'!#REF!</definedName>
    <definedName name="cndsuuuuuuuuuuuuuuuuuuuuuuuuuuuuuuuuuuuuuuuuuuuuuuuuuuuuu" localSheetId="1" hidden="1">#REF!</definedName>
    <definedName name="cndsuuuuuuuuuuuuuuuuuuuuuuuuuuuuuuuuuuuuuuuuuuuuuuuuuuuuu" localSheetId="4" hidden="1">#REF!</definedName>
    <definedName name="cndsuuuuuuuuuuuuuuuuuuuuuuuuuuuuuuuuuuuuuuuuuuuuuuuuuuuuu" hidden="1">#REF!</definedName>
    <definedName name="co" localSheetId="1">#REF!</definedName>
    <definedName name="co" localSheetId="4">#REF!</definedName>
    <definedName name="co">#REF!</definedName>
    <definedName name="COMPAÑIAS" localSheetId="1">#REF!</definedName>
    <definedName name="COMPAÑIAS" localSheetId="4">#REF!</definedName>
    <definedName name="COMPAÑIAS">#REF!</definedName>
    <definedName name="Compilacion" localSheetId="1">#REF!</definedName>
    <definedName name="Compilacion" localSheetId="4">#REF!</definedName>
    <definedName name="Compilacion">#REF!</definedName>
    <definedName name="complacu" localSheetId="1">#REF!</definedName>
    <definedName name="complacu" localSheetId="4">#REF!</definedName>
    <definedName name="complacu">#REF!</definedName>
    <definedName name="complemes" localSheetId="1">#REF!</definedName>
    <definedName name="complemes" localSheetId="4">#REF!</definedName>
    <definedName name="complemes">#REF!</definedName>
    <definedName name="Comprador">'[19]Asiento de Ajuste'!$G$4</definedName>
    <definedName name="Computed_Sample_Population_Total" localSheetId="1">#REF!</definedName>
    <definedName name="Computed_Sample_Population_Total" localSheetId="4">#REF!</definedName>
    <definedName name="Computed_Sample_Population_Total">#REF!</definedName>
    <definedName name="COST_MP" localSheetId="1">#REF!</definedName>
    <definedName name="COST_MP" localSheetId="4">#REF!</definedName>
    <definedName name="COST_MP">#REF!</definedName>
    <definedName name="CRC_diciembre_2008" localSheetId="1">'[20]DICIEMBRE 07'!#REF!</definedName>
    <definedName name="CRC_diciembre_2008" localSheetId="4">'[20]DICIEMBRE 07'!#REF!</definedName>
    <definedName name="CRC_diciembre_2008">'[20]DICIEMBRE 07'!#REF!</definedName>
    <definedName name="CRC_marzo_2008" localSheetId="1">'[20]MARZO 08'!#REF!</definedName>
    <definedName name="CRC_marzo_2008" localSheetId="4">'[20]MARZO 08'!#REF!</definedName>
    <definedName name="CRC_marzo_2008">'[20]MARZO 08'!#REF!</definedName>
    <definedName name="crin0010" localSheetId="1">#REF!</definedName>
    <definedName name="crin0010" localSheetId="4">#REF!</definedName>
    <definedName name="crin0010">#REF!</definedName>
    <definedName name="ctovtanorte" localSheetId="1">'[10]CTO VTAS'!#REF!</definedName>
    <definedName name="ctovtanorte" localSheetId="4">'[10]CTO VTAS'!#REF!</definedName>
    <definedName name="ctovtanorte">'[10]CTO VTAS'!#REF!</definedName>
    <definedName name="Customer" localSheetId="1">#REF!</definedName>
    <definedName name="Customer" localSheetId="4">#REF!</definedName>
    <definedName name="Customer">#REF!</definedName>
    <definedName name="customerld" localSheetId="1">#REF!</definedName>
    <definedName name="customerld" localSheetId="4">#REF!</definedName>
    <definedName name="customerld">#REF!</definedName>
    <definedName name="CustomerPCS" localSheetId="1">#REF!</definedName>
    <definedName name="CustomerPCS" localSheetId="4">#REF!</definedName>
    <definedName name="CustomerPCS">#REF!</definedName>
    <definedName name="CY_Accounts_Receivable">'[21]Balance Sheet'!$C$9</definedName>
    <definedName name="CY_Administration" localSheetId="1">#REF!</definedName>
    <definedName name="CY_Administration" localSheetId="4">#REF!</definedName>
    <definedName name="CY_Administration">#REF!</definedName>
    <definedName name="CY_Cash">'[21]Balance Sheet'!$C$7</definedName>
    <definedName name="CY_Cash_Div_Dec" localSheetId="1">[22]Estado_Resultados!#REF!</definedName>
    <definedName name="CY_Cash_Div_Dec" localSheetId="4">[22]Estado_Resultados!#REF!</definedName>
    <definedName name="CY_Cash_Div_Dec">[22]Estado_Resultados!#REF!</definedName>
    <definedName name="CY_CASH_DIVIDENDS_DECLARED__per_common_share" localSheetId="1">[22]Estado_Resultados!#REF!</definedName>
    <definedName name="CY_CASH_DIVIDENDS_DECLARED__per_common_share" localSheetId="4">[22]Estado_Resultados!#REF!</definedName>
    <definedName name="CY_CASH_DIVIDENDS_DECLARED__per_common_share">[22]Estado_Resultados!#REF!</definedName>
    <definedName name="CY_Common_Equity">'[21]Balance Sheet'!$C$34</definedName>
    <definedName name="CY_Cost_of_Sales">'[21]Income Statement'!$C$8</definedName>
    <definedName name="CY_Current_Liabilities">'[21]Balance Sheet'!$C$27</definedName>
    <definedName name="CY_Depreciation">'[21]Income Statement'!$C$15</definedName>
    <definedName name="CY_Disc._Ops.">'[23]Income Statement'!$C$27</definedName>
    <definedName name="CY_Disc_mnth" localSheetId="1">#REF!</definedName>
    <definedName name="CY_Disc_mnth" localSheetId="4">#REF!</definedName>
    <definedName name="CY_Disc_mnth">#REF!</definedName>
    <definedName name="CY_Disc_pd" localSheetId="1">#REF!</definedName>
    <definedName name="CY_Disc_pd" localSheetId="4">#REF!</definedName>
    <definedName name="CY_Disc_pd">#REF!</definedName>
    <definedName name="CY_Discounts" localSheetId="1">#REF!</definedName>
    <definedName name="CY_Discounts" localSheetId="4">#REF!</definedName>
    <definedName name="CY_Discounts">#REF!</definedName>
    <definedName name="CY_Earnings_per_share" localSheetId="1">[22]Razones!#REF!</definedName>
    <definedName name="CY_Earnings_per_share" localSheetId="4">[22]Razones!#REF!</definedName>
    <definedName name="CY_Earnings_per_share">[22]Razones!#REF!</definedName>
    <definedName name="CY_Extraord.">'[23]Income Statement'!$C$31</definedName>
    <definedName name="CY_Gross_Profit">'[21]Income Statement'!$C$10</definedName>
    <definedName name="CY_INC_AFT_TAX">'[21]Income Statement'!$C$25</definedName>
    <definedName name="CY_INC_BEF_EXTRAORD">'[23]Income Statement'!$C$29</definedName>
    <definedName name="CY_Inc_Bef_Tax">'[21]Income Statement'!$C$21</definedName>
    <definedName name="CY_Intangible_Assets" localSheetId="1">#REF!</definedName>
    <definedName name="CY_Intangible_Assets" localSheetId="4">#REF!</definedName>
    <definedName name="CY_Intangible_Assets">#REF!</definedName>
    <definedName name="CY_Interest_Expense">'[21]Income Statement'!$C$19</definedName>
    <definedName name="CY_Inventory">'[21]Balance Sheet'!$C$13</definedName>
    <definedName name="CY_LIABIL_EQUITY" localSheetId="1">#REF!</definedName>
    <definedName name="CY_LIABIL_EQUITY" localSheetId="4">#REF!</definedName>
    <definedName name="CY_LIABIL_EQUITY">#REF!</definedName>
    <definedName name="CY_Long_term_Debt__excl_Dfd_Taxes">'[21]Balance Sheet'!$C$28</definedName>
    <definedName name="CY_LT_Debt" localSheetId="1">[22]Balance_General!#REF!</definedName>
    <definedName name="CY_LT_Debt" localSheetId="4">[22]Balance_General!#REF!</definedName>
    <definedName name="CY_LT_Debt">[22]Balance_General!#REF!</definedName>
    <definedName name="CY_Market_Value_of_Equity" localSheetId="1">[22]Estado_Resultados!#REF!</definedName>
    <definedName name="CY_Market_Value_of_Equity" localSheetId="4">[22]Estado_Resultados!#REF!</definedName>
    <definedName name="CY_Market_Value_of_Equity">[22]Estado_Resultados!#REF!</definedName>
    <definedName name="CY_Marketable_Sec" localSheetId="1">#REF!</definedName>
    <definedName name="CY_Marketable_Sec" localSheetId="4">#REF!</definedName>
    <definedName name="CY_Marketable_Sec">#REF!</definedName>
    <definedName name="CY_NET_INCOME">'[23]Income Statement'!$C$33</definedName>
    <definedName name="CY_NET_PROFIT" localSheetId="1">#REF!</definedName>
    <definedName name="CY_NET_PROFIT" localSheetId="4">#REF!</definedName>
    <definedName name="CY_NET_PROFIT">#REF!</definedName>
    <definedName name="CY_Net_Revenue">'[21]Income Statement'!$C$7</definedName>
    <definedName name="CY_Operating_Income" localSheetId="1">#REF!</definedName>
    <definedName name="CY_Operating_Income" localSheetId="4">#REF!</definedName>
    <definedName name="CY_Operating_Income">#REF!</definedName>
    <definedName name="CY_Other" localSheetId="1">#REF!</definedName>
    <definedName name="CY_Other" localSheetId="4">#REF!</definedName>
    <definedName name="CY_Other">#REF!</definedName>
    <definedName name="CY_Other_Curr_Assets" localSheetId="1">#REF!</definedName>
    <definedName name="CY_Other_Curr_Assets" localSheetId="4">#REF!</definedName>
    <definedName name="CY_Other_Curr_Assets">#REF!</definedName>
    <definedName name="CY_Other_LT_Assets" localSheetId="1">#REF!</definedName>
    <definedName name="CY_Other_LT_Assets" localSheetId="4">#REF!</definedName>
    <definedName name="CY_Other_LT_Assets">#REF!</definedName>
    <definedName name="CY_Other_LT_Liabilities" localSheetId="1">#REF!</definedName>
    <definedName name="CY_Other_LT_Liabilities" localSheetId="4">#REF!</definedName>
    <definedName name="CY_Other_LT_Liabilities">#REF!</definedName>
    <definedName name="CY_Preferred_Stock" localSheetId="1">#REF!</definedName>
    <definedName name="CY_Preferred_Stock" localSheetId="4">#REF!</definedName>
    <definedName name="CY_Preferred_Stock">#REF!</definedName>
    <definedName name="CY_QUICK_ASSETS">'[21]Balance Sheet'!$C$11</definedName>
    <definedName name="CY_Ret_mnth" localSheetId="1">#REF!</definedName>
    <definedName name="CY_Ret_mnth" localSheetId="4">#REF!</definedName>
    <definedName name="CY_Ret_mnth">#REF!</definedName>
    <definedName name="CY_Ret_pd" localSheetId="1">#REF!</definedName>
    <definedName name="CY_Ret_pd" localSheetId="4">#REF!</definedName>
    <definedName name="CY_Ret_pd">#REF!</definedName>
    <definedName name="CY_Retained_Earnings" localSheetId="1">#REF!</definedName>
    <definedName name="CY_Retained_Earnings" localSheetId="4">#REF!</definedName>
    <definedName name="CY_Retained_Earnings">#REF!</definedName>
    <definedName name="CY_Returns" localSheetId="1">#REF!</definedName>
    <definedName name="CY_Returns" localSheetId="4">#REF!</definedName>
    <definedName name="CY_Returns">#REF!</definedName>
    <definedName name="CY_Selling" localSheetId="1">#REF!</definedName>
    <definedName name="CY_Selling" localSheetId="4">#REF!</definedName>
    <definedName name="CY_Selling">#REF!</definedName>
    <definedName name="CY_Tangible_Assets" localSheetId="1">#REF!</definedName>
    <definedName name="CY_Tangible_Assets" localSheetId="4">#REF!</definedName>
    <definedName name="CY_Tangible_Assets">#REF!</definedName>
    <definedName name="CY_Tangible_Net_Worth" localSheetId="1">[22]Estado_Resultados!#REF!</definedName>
    <definedName name="CY_Tangible_Net_Worth" localSheetId="4">[22]Estado_Resultados!#REF!</definedName>
    <definedName name="CY_Tangible_Net_Worth">[22]Estado_Resultados!#REF!</definedName>
    <definedName name="CY_Taxes">'[21]Income Statement'!$C$23</definedName>
    <definedName name="CY_TOTAL_ASSETS">'[21]Balance Sheet'!$C$24</definedName>
    <definedName name="CY_TOTAL_CURR_ASSETS">'[21]Balance Sheet'!$C$17</definedName>
    <definedName name="CY_TOTAL_DEBT">'[21]Balance Sheet'!$C$31</definedName>
    <definedName name="CY_TOTAL_EQUITY">'[21]Balance Sheet'!$C$37</definedName>
    <definedName name="CY_Trade_Payables">'[21]Balance Sheet'!$C$26</definedName>
    <definedName name="CY_Weighted_Average" localSheetId="1">[22]Estado_Resultados!#REF!</definedName>
    <definedName name="CY_Weighted_Average" localSheetId="4">[22]Estado_Resultados!#REF!</definedName>
    <definedName name="CY_Weighted_Average">[22]Estado_Resultados!#REF!</definedName>
    <definedName name="CY_Working_Capital" localSheetId="1">[22]Estado_Resultados!#REF!</definedName>
    <definedName name="CY_Working_Capital" localSheetId="4">[22]Estado_Resultados!#REF!</definedName>
    <definedName name="CY_Working_Capital">[22]Estado_Resultados!#REF!</definedName>
    <definedName name="CY_Year_Income_Statement">'[21]Income Statement'!$C$3</definedName>
    <definedName name="d">'[24]Balance General'!$B$10</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_2376883525300000107" hidden="1">#REF!</definedName>
    <definedName name="DAFDFAD" localSheetId="2" hidden="1">{#N/A,#N/A,FALSE,"VOL"}</definedName>
    <definedName name="DAFDFAD" localSheetId="4" hidden="1">{#N/A,#N/A,FALSE,"VOL"}</definedName>
    <definedName name="DAFDFAD" hidden="1">{#N/A,#N/A,FALSE,"VOL"}</definedName>
    <definedName name="DASA" localSheetId="1">#REF!</definedName>
    <definedName name="DASA" localSheetId="4">#REF!</definedName>
    <definedName name="DASA">#REF!</definedName>
    <definedName name="data" localSheetId="1">#REF!</definedName>
    <definedName name="data" localSheetId="4">#REF!</definedName>
    <definedName name="data">#REF!</definedName>
    <definedName name="DATA1" localSheetId="1">#REF!</definedName>
    <definedName name="DATA1" localSheetId="4">#REF!</definedName>
    <definedName name="DATA1">#REF!</definedName>
    <definedName name="DATA10" localSheetId="1">#REF!</definedName>
    <definedName name="DATA10" localSheetId="4">#REF!</definedName>
    <definedName name="DATA10">#REF!</definedName>
    <definedName name="DATA11" localSheetId="1">#REF!</definedName>
    <definedName name="DATA11" localSheetId="4">#REF!</definedName>
    <definedName name="DATA11">#REF!</definedName>
    <definedName name="DATA12" localSheetId="1">#REF!</definedName>
    <definedName name="DATA12" localSheetId="4">#REF!</definedName>
    <definedName name="DATA12">#REF!</definedName>
    <definedName name="DATA13" localSheetId="1">#REF!</definedName>
    <definedName name="DATA13" localSheetId="4">#REF!</definedName>
    <definedName name="DATA13">#REF!</definedName>
    <definedName name="DATA14" localSheetId="1">#REF!</definedName>
    <definedName name="DATA14" localSheetId="4">#REF!</definedName>
    <definedName name="DATA14">#REF!</definedName>
    <definedName name="DATA2" localSheetId="1">#REF!</definedName>
    <definedName name="DATA2" localSheetId="4">#REF!</definedName>
    <definedName name="DATA2">#REF!</definedName>
    <definedName name="DATA3" localSheetId="1">#REF!</definedName>
    <definedName name="DATA3" localSheetId="4">#REF!</definedName>
    <definedName name="DATA3">#REF!</definedName>
    <definedName name="DATA4" localSheetId="1">#REF!</definedName>
    <definedName name="DATA4" localSheetId="4">#REF!</definedName>
    <definedName name="DATA4">#REF!</definedName>
    <definedName name="DATA5" localSheetId="1">#REF!</definedName>
    <definedName name="DATA5" localSheetId="4">#REF!</definedName>
    <definedName name="DATA5">#REF!</definedName>
    <definedName name="DATA6" localSheetId="1">#REF!</definedName>
    <definedName name="DATA6" localSheetId="4">#REF!</definedName>
    <definedName name="DATA6">#REF!</definedName>
    <definedName name="DATA7" localSheetId="1">#REF!</definedName>
    <definedName name="DATA7" localSheetId="4">#REF!</definedName>
    <definedName name="DATA7">#REF!</definedName>
    <definedName name="DATA8" localSheetId="1">#REF!</definedName>
    <definedName name="DATA8" localSheetId="4">#REF!</definedName>
    <definedName name="DATA8">#REF!</definedName>
    <definedName name="DATA9" localSheetId="1">#REF!</definedName>
    <definedName name="DATA9" localSheetId="4">#REF!</definedName>
    <definedName name="DATA9">#REF!</definedName>
    <definedName name="datos" localSheetId="1">#REF!</definedName>
    <definedName name="datos" localSheetId="4">#REF!</definedName>
    <definedName name="datos">#REF!</definedName>
    <definedName name="Days_in_Receivables">'[11]Statistics {pbe}'!$A$2:$G$2,'[11]Statistics {pbe}'!$A$8:$G$8</definedName>
    <definedName name="ddd" hidden="1">{#N/A,#N/A,FALSE,"VOL"}</definedName>
    <definedName name="dddd">'[18]3210001'!$A$6:$H$70</definedName>
    <definedName name="Debt_Exp_to_Sales">'[11]Statistics {pbe}'!$A$2:$G$2,'[11]Statistics {pbe}'!$A$11:$G$11</definedName>
    <definedName name="Definición" localSheetId="1">#REF!</definedName>
    <definedName name="Definición" localSheetId="4">#REF!</definedName>
    <definedName name="Definición">#REF!</definedName>
    <definedName name="desc" localSheetId="1">#REF!</definedName>
    <definedName name="desc" localSheetId="4">#REF!</definedName>
    <definedName name="desc">#REF!</definedName>
    <definedName name="detaacu" localSheetId="1">#REF!</definedName>
    <definedName name="detaacu" localSheetId="4">#REF!</definedName>
    <definedName name="detaacu">#REF!</definedName>
    <definedName name="detames" localSheetId="1">#REF!</definedName>
    <definedName name="detames" localSheetId="4">#REF!</definedName>
    <definedName name="detames">#REF!</definedName>
    <definedName name="dgh" localSheetId="1">#REF!</definedName>
    <definedName name="dgh" localSheetId="4">#REF!</definedName>
    <definedName name="dgh">#REF!</definedName>
    <definedName name="Diferencias_de_redondeo" localSheetId="1">#REF!</definedName>
    <definedName name="Diferencias_de_redondeo" localSheetId="4">#REF!</definedName>
    <definedName name="Diferencias_de_redondeo">#REF!</definedName>
    <definedName name="Difference" localSheetId="1">'[9]Cálculo del Exceso'!#REF!</definedName>
    <definedName name="Difference" localSheetId="4">'[9]Cálculo del Exceso'!#REF!</definedName>
    <definedName name="Difference">'[9]Cálculo del Exceso'!#REF!</definedName>
    <definedName name="Disagg_AR_Balance" localSheetId="1">#REF!</definedName>
    <definedName name="Disagg_AR_Balance" localSheetId="4">#REF!</definedName>
    <definedName name="Disagg_AR_Balance">#REF!</definedName>
    <definedName name="Disaggregations_SRD" localSheetId="1">#REF!</definedName>
    <definedName name="Disaggregations_SRD" localSheetId="4">#REF!</definedName>
    <definedName name="Disaggregations_SRD">#REF!</definedName>
    <definedName name="Disc_Allowance" localSheetId="1">#REF!</definedName>
    <definedName name="Disc_Allowance" localSheetId="4">#REF!</definedName>
    <definedName name="Disc_Allowance">#REF!</definedName>
    <definedName name="Dist" localSheetId="1">#REF!</definedName>
    <definedName name="Dist" localSheetId="4">#REF!</definedName>
    <definedName name="Dist">#REF!</definedName>
    <definedName name="distribuidores" localSheetId="1">#REF!</definedName>
    <definedName name="distribuidores" localSheetId="4">#REF!</definedName>
    <definedName name="distribuidores">#REF!</definedName>
    <definedName name="Dollar_Threshold" localSheetId="1">#REF!</definedName>
    <definedName name="Dollar_Threshold" localSheetId="4">#REF!</definedName>
    <definedName name="Dollar_Threshold">#REF!</definedName>
    <definedName name="dtt" localSheetId="1" hidden="1">#REF!</definedName>
    <definedName name="dtt" localSheetId="4" hidden="1">#REF!</definedName>
    <definedName name="dtt" hidden="1">#REF!</definedName>
    <definedName name="Edesa" localSheetId="1">#REF!</definedName>
    <definedName name="Edesa" localSheetId="4">#REF!</definedName>
    <definedName name="Edesa">#REF!</definedName>
    <definedName name="emm" localSheetId="1">'[25]Comparativo BG'!#REF!</definedName>
    <definedName name="emm" localSheetId="4">'[25]Comparativo BG'!#REF!</definedName>
    <definedName name="emm">'[25]Comparativo BG'!#REF!</definedName>
    <definedName name="Enriputo" localSheetId="1">#REF!</definedName>
    <definedName name="Enriputo" localSheetId="4">#REF!</definedName>
    <definedName name="Enriputo">#REF!</definedName>
    <definedName name="eoafh" localSheetId="1">#REF!</definedName>
    <definedName name="eoafh" localSheetId="4">#REF!</definedName>
    <definedName name="eoafh">#REF!</definedName>
    <definedName name="eoafn" localSheetId="1">#REF!</definedName>
    <definedName name="eoafn" localSheetId="4">#REF!</definedName>
    <definedName name="eoafn">#REF!</definedName>
    <definedName name="eoafs" localSheetId="1">#REF!</definedName>
    <definedName name="eoafs" localSheetId="4">#REF!</definedName>
    <definedName name="eoafs">#REF!</definedName>
    <definedName name="est" localSheetId="1">#REF!</definedName>
    <definedName name="est" localSheetId="4">#REF!</definedName>
    <definedName name="est">#REF!</definedName>
    <definedName name="EST00">'[26]EST 00'!$A$3:$R$211</definedName>
    <definedName name="ESTBF" localSheetId="1">#REF!</definedName>
    <definedName name="ESTBF" localSheetId="4">#REF!</definedName>
    <definedName name="ESTBF">#REF!</definedName>
    <definedName name="ESTIMADO" localSheetId="1">#REF!</definedName>
    <definedName name="ESTIMADO" localSheetId="4">#REF!</definedName>
    <definedName name="ESTIMADO">#REF!</definedName>
    <definedName name="ESTIMADOSCONTI">[27]ESTIMADOS!$A$4:$BI$32</definedName>
    <definedName name="EV__LASTREFTIME__" hidden="1">38972.3597337963</definedName>
    <definedName name="EX" localSheetId="1">#REF!</definedName>
    <definedName name="EX" localSheetId="4">#REF!</definedName>
    <definedName name="EX">#REF!</definedName>
    <definedName name="Excel_BuiltIn__FilterDatabase_1_1" localSheetId="1">#REF!</definedName>
    <definedName name="Excel_BuiltIn__FilterDatabase_1_1" localSheetId="4">#REF!</definedName>
    <definedName name="Excel_BuiltIn__FilterDatabase_1_1">#REF!</definedName>
    <definedName name="Excel_BuiltIn_Print_Area_6_1_1_1">"$'OMNI 2007'.$#REF!$#REF!:$#REF!$#REF!"</definedName>
    <definedName name="Expected_balance" localSheetId="1">'[9]Cálculo del Exceso'!#REF!</definedName>
    <definedName name="Expected_balance" localSheetId="4">'[9]Cálculo del Exceso'!#REF!</definedName>
    <definedName name="Expected_balance">'[9]Cálculo del Exceso'!#REF!</definedName>
    <definedName name="fdg" localSheetId="1">#REF!</definedName>
    <definedName name="fdg" localSheetId="4">#REF!</definedName>
    <definedName name="fdg">#REF!</definedName>
    <definedName name="fds" localSheetId="1">#REF!</definedName>
    <definedName name="fds" localSheetId="4">#REF!</definedName>
    <definedName name="fds">#REF!</definedName>
    <definedName name="ffffff" hidden="1">"AS2DocumentBrowse"</definedName>
    <definedName name="fgg" localSheetId="1">#REF!</definedName>
    <definedName name="fgg" localSheetId="4">#REF!</definedName>
    <definedName name="fgg">#REF!</definedName>
    <definedName name="FNDKSFJKSJFIJSMDF" localSheetId="1">'[9]Cálculo del Exceso'!#REF!</definedName>
    <definedName name="FNDKSFJKSJFIJSMDF" localSheetId="4">'[9]Cálculo del Exceso'!#REF!</definedName>
    <definedName name="FNDKSFJKSJFIJSMDF">'[9]Cálculo del Exceso'!#REF!</definedName>
    <definedName name="fnjrjkkkkkkkkkkkkkkkk" localSheetId="1" hidden="1">#REF!</definedName>
    <definedName name="fnjrjkkkkkkkkkkkkkkkk" localSheetId="4" hidden="1">#REF!</definedName>
    <definedName name="fnjrjkkkkkkkkkkkkkkkk" hidden="1">#REF!</definedName>
    <definedName name="GA" localSheetId="1">#REF!</definedName>
    <definedName name="GA" localSheetId="4">#REF!</definedName>
    <definedName name="GA">#REF!</definedName>
    <definedName name="gald" localSheetId="1">#REF!</definedName>
    <definedName name="gald" localSheetId="4">#REF!</definedName>
    <definedName name="gald">#REF!</definedName>
    <definedName name="GAPCS" localSheetId="1">#REF!</definedName>
    <definedName name="GAPCS" localSheetId="4">#REF!</definedName>
    <definedName name="GAPCS">#REF!</definedName>
    <definedName name="GASTOS" localSheetId="1">#REF!</definedName>
    <definedName name="GASTOS" localSheetId="4">#REF!</definedName>
    <definedName name="GASTOS">#REF!</definedName>
    <definedName name="gg">#REF!</definedName>
    <definedName name="grandes3" localSheetId="1">#REF!</definedName>
    <definedName name="grandes3" localSheetId="4">#REF!</definedName>
    <definedName name="grandes3">#REF!</definedName>
    <definedName name="happy" localSheetId="1">'[9]Cálculo del Exceso'!#REF!</definedName>
    <definedName name="happy" localSheetId="4">'[9]Cálculo del Exceso'!#REF!</definedName>
    <definedName name="happy">'[9]Cálculo del Exceso'!#REF!</definedName>
    <definedName name="hfgdj" localSheetId="1">'[8]Rep. y Mant. Rodados'!#REF!</definedName>
    <definedName name="hfgdj" localSheetId="4">'[8]Rep. y Mant. Rodados'!#REF!</definedName>
    <definedName name="hfgdj">'[8]Rep. y Mant. Rodados'!#REF!</definedName>
    <definedName name="HFSUFKHDDA" localSheetId="1">'[9]Cálculo del Exceso'!#REF!</definedName>
    <definedName name="HFSUFKHDDA" localSheetId="4">'[9]Cálculo del Exceso'!#REF!</definedName>
    <definedName name="HFSUFKHDDA">'[9]Cálculo del Exceso'!#REF!</definedName>
    <definedName name="hgfyfjyfgyyughvyughjygu" localSheetId="1">'[8]Rep. y Mant. Rodados'!#REF!</definedName>
    <definedName name="hgfyfjyfgyyughvyughjygu" localSheetId="4">'[8]Rep. y Mant. Rodados'!#REF!</definedName>
    <definedName name="hgfyfjyfgyyughvyughjygu">'[8]Rep. y Mant. Rodados'!#REF!</definedName>
    <definedName name="hhhh">'[18]3210001'!$G$6:$G$70</definedName>
    <definedName name="hhhhhhhhhjjjjjjjjjjjjjjjjjjjjjjjjjjjjlllllllllllllllllll" localSheetId="1" hidden="1">[28]XREF!#REF!</definedName>
    <definedName name="hhhhhhhhhjjjjjjjjjjjjjjjjjjjjjjjjjjjjlllllllllllllllllll" localSheetId="4" hidden="1">[28]XREF!#REF!</definedName>
    <definedName name="hhhhhhhhhjjjjjjjjjjjjjjjjjjjjjjjjjjjjlllllllllllllllllll" hidden="1">[28]XREF!#REF!</definedName>
    <definedName name="histor" localSheetId="1">#REF!</definedName>
    <definedName name="histor" localSheetId="4">#REF!</definedName>
    <definedName name="histor">#REF!</definedName>
    <definedName name="hjhukj" localSheetId="1">'[8]Rep. y Mant. Rodados'!#REF!</definedName>
    <definedName name="hjhukj" localSheetId="4">'[8]Rep. y Mant. Rodados'!#REF!</definedName>
    <definedName name="hjhukj">'[8]Rep. y Mant. Rodados'!#REF!</definedName>
    <definedName name="hjkhjficjnkdhfoikds" localSheetId="1" hidden="1">#REF!</definedName>
    <definedName name="hjkhjficjnkdhfoikds" localSheetId="4" hidden="1">#REF!</definedName>
    <definedName name="hjkhjficjnkdhfoikds" hidden="1">#REF!</definedName>
    <definedName name="HJSDHSNHJ" localSheetId="1">'[9]Cálculo del Exceso'!#REF!</definedName>
    <definedName name="HJSDHSNHJ" localSheetId="4">'[9]Cálculo del Exceso'!#REF!</definedName>
    <definedName name="HJSDHSNHJ">'[9]Cálculo del Exceso'!#REF!</definedName>
    <definedName name="Hola" localSheetId="1">#REF!</definedName>
    <definedName name="Hola" localSheetId="4">#REF!</definedName>
    <definedName name="Hola">#REF!</definedName>
    <definedName name="iekjowjrkew\" localSheetId="1">'[9]Cálculo del Exceso'!#REF!</definedName>
    <definedName name="iekjowjrkew\" localSheetId="4">'[9]Cálculo del Exceso'!#REF!</definedName>
    <definedName name="iekjowjrkew\">'[9]Cálculo del Exceso'!#REF!</definedName>
    <definedName name="in" localSheetId="1" hidden="1">#REF!</definedName>
    <definedName name="in" localSheetId="4" hidden="1">#REF!</definedName>
    <definedName name="in" hidden="1">#REF!</definedName>
    <definedName name="INT" localSheetId="1">#REF!</definedName>
    <definedName name="INT" localSheetId="4">#REF!</definedName>
    <definedName name="INT">#REF!</definedName>
    <definedName name="intangcomb" localSheetId="1">#REF!</definedName>
    <definedName name="intangcomb" localSheetId="4">#REF!</definedName>
    <definedName name="intangcomb">#REF!</definedName>
    <definedName name="intanghold" localSheetId="1">#REF!</definedName>
    <definedName name="intanghold" localSheetId="4">#REF!</definedName>
    <definedName name="intanghold">#REF!</definedName>
    <definedName name="intangnorte" localSheetId="1">#REF!</definedName>
    <definedName name="intangnorte" localSheetId="4">#REF!</definedName>
    <definedName name="intangnorte">#REF!</definedName>
    <definedName name="intangsur" localSheetId="1">#REF!</definedName>
    <definedName name="intangsur" localSheetId="4">#REF!</definedName>
    <definedName name="intangsur">#REF!</definedName>
    <definedName name="Interval" localSheetId="1">#REF!</definedName>
    <definedName name="Interval" localSheetId="4">#REF!</definedName>
    <definedName name="Interval">#REF!</definedName>
    <definedName name="Interval_cutoff" localSheetId="1">'[29]Allow {pbe}'!#REF!</definedName>
    <definedName name="Interval_cutoff" localSheetId="4">'[29]Allow {pbe}'!#REF!</definedName>
    <definedName name="Interval_cutoff">'[29]Allow {pbe}'!#REF!</definedName>
    <definedName name="invnorte" localSheetId="1">[10]INVERSIONES!#REF!</definedName>
    <definedName name="invnorte" localSheetId="4">[10]INVERSIONES!#REF!</definedName>
    <definedName name="invnorte">[10]INVERSIONES!#REF!</definedName>
    <definedName name="invsur" localSheetId="1">[10]INVERSIONES!#REF!</definedName>
    <definedName name="invsur" localSheetId="4">[10]INVERSIONES!#REF!</definedName>
    <definedName name="invsur">[10]INVERSIONES!#REF!</definedName>
    <definedName name="J_cutoff" localSheetId="1">'[30]Prev. Incobrables'!#REF!</definedName>
    <definedName name="J_cutoff" localSheetId="4">'[30]Prev. Incobrables'!#REF!</definedName>
    <definedName name="J_cutoff">'[30]Prev. Incobrables'!#REF!</definedName>
    <definedName name="jhhj" localSheetId="1" hidden="1">#REF!</definedName>
    <definedName name="jhhj" localSheetId="4" hidden="1">#REF!</definedName>
    <definedName name="jhhj" hidden="1">#REF!</definedName>
    <definedName name="jjee" localSheetId="1">#REF!</definedName>
    <definedName name="jjee" localSheetId="4">#REF!</definedName>
    <definedName name="jjee">#REF!</definedName>
    <definedName name="jkkj" localSheetId="1" hidden="1">#REF!</definedName>
    <definedName name="jkkj" localSheetId="4" hidden="1">#REF!</definedName>
    <definedName name="jkkj" hidden="1">#REF!</definedName>
    <definedName name="jo" localSheetId="1" hidden="1">'[31]Test de Ventas'!#REF!</definedName>
    <definedName name="jo" localSheetId="4" hidden="1">'[31]Test de Ventas'!#REF!</definedName>
    <definedName name="jo" hidden="1">'[31]Test de Ventas'!#REF!</definedName>
    <definedName name="junio" localSheetId="1">#REF!</definedName>
    <definedName name="junio" localSheetId="4">#REF!</definedName>
    <definedName name="junio">#REF!</definedName>
    <definedName name="JYGJHSDSJDFD" localSheetId="1" hidden="1">#REF!</definedName>
    <definedName name="JYGJHSDSJDFD" localSheetId="4" hidden="1">#REF!</definedName>
    <definedName name="JYGJHSDSJDFD" hidden="1">#REF!</definedName>
    <definedName name="K2_WBEVMODE" hidden="1">-1</definedName>
    <definedName name="kdkdk" localSheetId="1">#REF!</definedName>
    <definedName name="kdkdk" localSheetId="4">#REF!</definedName>
    <definedName name="kdkdk">#REF!</definedName>
    <definedName name="kfdg" localSheetId="1">#REF!</definedName>
    <definedName name="kfdg" localSheetId="4">#REF!</definedName>
    <definedName name="kfdg">#REF!</definedName>
    <definedName name="kfg" localSheetId="1">#REF!</definedName>
    <definedName name="kfg" localSheetId="4">#REF!</definedName>
    <definedName name="kfg">#REF!</definedName>
    <definedName name="KVHFLSHVS" localSheetId="1">'[9]Cálculo del Exceso'!#REF!</definedName>
    <definedName name="KVHFLSHVS" localSheetId="4">'[9]Cálculo del Exceso'!#REF!</definedName>
    <definedName name="KVHFLSHVS">'[9]Cálculo del Exceso'!#REF!</definedName>
    <definedName name="L_Adjust">[32]Links!$H$1:$H$65536</definedName>
    <definedName name="L_AJE_Tot">[32]Links!$G$1:$G$65536</definedName>
    <definedName name="L_CY_Beg">[32]Links!$F$1:$F$65536</definedName>
    <definedName name="L_CY_End">[32]Links!$J$1:$J$65536</definedName>
    <definedName name="L_PY_End">[32]Links!$K$1:$K$65536</definedName>
    <definedName name="L_RJE_Tot">[32]Links!$I$1:$I$65536</definedName>
    <definedName name="Leadsheet" localSheetId="1">#REF!</definedName>
    <definedName name="Leadsheet" localSheetId="4">#REF!</definedName>
    <definedName name="Leadsheet">#REF!</definedName>
    <definedName name="liq" localSheetId="2" hidden="1">{#N/A,#N/A,FALSE,"VOL"}</definedName>
    <definedName name="liq" localSheetId="4" hidden="1">{#N/A,#N/A,FALSE,"VOL"}</definedName>
    <definedName name="liq" hidden="1">{#N/A,#N/A,FALSE,"VOL"}</definedName>
    <definedName name="LISTADO" localSheetId="1">'[33]SAN LUIS'!#REF!</definedName>
    <definedName name="LISTADO" localSheetId="4">'[33]SAN LUIS'!#REF!</definedName>
    <definedName name="LISTADO">'[33]SAN LUIS'!#REF!</definedName>
    <definedName name="listasuper" localSheetId="1">#REF!</definedName>
    <definedName name="listasuper" localSheetId="4">#REF!</definedName>
    <definedName name="listasuper">#REF!</definedName>
    <definedName name="LLLLLLLLLLLLLLLLLLLLLLLLLLLLLLLLLLLLLLLLLLLLLLLLLLLLLL" localSheetId="1">'[8]Rep. y Mant. Rodados'!#REF!</definedName>
    <definedName name="LLLLLLLLLLLLLLLLLLLLLLLLLLLLLLLLLLLLLLLLLLLLLLLLLLLLLL" localSheetId="4">'[8]Rep. y Mant. Rodados'!#REF!</definedName>
    <definedName name="LLLLLLLLLLLLLLLLLLLLLLLLLLLLLLLLLLLLLLLLLLLLLLLLLLLLLL">'[8]Rep. y Mant. Rodados'!#REF!</definedName>
    <definedName name="Maintenance" localSheetId="1">#REF!</definedName>
    <definedName name="Maintenance" localSheetId="4">#REF!</definedName>
    <definedName name="Maintenance">#REF!</definedName>
    <definedName name="maintenanceld" localSheetId="1">#REF!</definedName>
    <definedName name="maintenanceld" localSheetId="4">#REF!</definedName>
    <definedName name="maintenanceld">#REF!</definedName>
    <definedName name="MaintenancePCS" localSheetId="1">#REF!</definedName>
    <definedName name="MaintenancePCS" localSheetId="4">#REF!</definedName>
    <definedName name="MaintenancePCS">#REF!</definedName>
    <definedName name="marca" localSheetId="1">#REF!</definedName>
    <definedName name="marca" localSheetId="4">#REF!</definedName>
    <definedName name="marca">#REF!</definedName>
    <definedName name="Marcas" localSheetId="1">#REF!</definedName>
    <definedName name="Marcas" localSheetId="4">#REF!</definedName>
    <definedName name="Marcas">#REF!</definedName>
    <definedName name="menorte" localSheetId="1">[10]MON.EXTRANJERA!#REF!</definedName>
    <definedName name="menorte" localSheetId="4">[10]MON.EXTRANJERA!#REF!</definedName>
    <definedName name="menorte">[10]MON.EXTRANJERA!#REF!</definedName>
    <definedName name="Minimis" localSheetId="1">#REF!</definedName>
    <definedName name="Minimis" localSheetId="4">#REF!</definedName>
    <definedName name="Minimis">#REF!</definedName>
    <definedName name="MKT" localSheetId="1">#REF!</definedName>
    <definedName name="MKT" localSheetId="4">#REF!</definedName>
    <definedName name="MKT">#REF!</definedName>
    <definedName name="mktld" localSheetId="1">#REF!</definedName>
    <definedName name="mktld" localSheetId="4">#REF!</definedName>
    <definedName name="mktld">#REF!</definedName>
    <definedName name="MKTPCS" localSheetId="1">#REF!</definedName>
    <definedName name="MKTPCS" localSheetId="4">#REF!</definedName>
    <definedName name="MKTPCS">#REF!</definedName>
    <definedName name="Monetary_Precision" localSheetId="1">'[30]Prev. Incobrables'!#REF!</definedName>
    <definedName name="Monetary_Precision" localSheetId="4">'[30]Prev. Incobrables'!#REF!</definedName>
    <definedName name="Monetary_Precision">'[30]Prev. Incobrables'!#REF!</definedName>
    <definedName name="MP" localSheetId="1">#REF!</definedName>
    <definedName name="MP" localSheetId="4">#REF!</definedName>
    <definedName name="MP">#REF!</definedName>
    <definedName name="MP_AR_Balance" localSheetId="1">#REF!</definedName>
    <definedName name="MP_AR_Balance" localSheetId="4">#REF!</definedName>
    <definedName name="MP_AR_Balance">#REF!</definedName>
    <definedName name="MP_SRD" localSheetId="1">#REF!</definedName>
    <definedName name="MP_SRD" localSheetId="4">#REF!</definedName>
    <definedName name="MP_SRD">#REF!</definedName>
    <definedName name="Muestrini" hidden="1">3</definedName>
    <definedName name="ncjdbjfkw" localSheetId="1" hidden="1">#REF!</definedName>
    <definedName name="ncjdbjfkw" localSheetId="4" hidden="1">#REF!</definedName>
    <definedName name="ncjdbjfkw" hidden="1">#REF!</definedName>
    <definedName name="NDJFDOVFD" localSheetId="1" hidden="1">#REF!</definedName>
    <definedName name="NDJFDOVFD" localSheetId="4" hidden="1">#REF!</definedName>
    <definedName name="NDJFDOVFD" hidden="1">#REF!</definedName>
    <definedName name="Networ" localSheetId="1">#REF!</definedName>
    <definedName name="Networ" localSheetId="4">#REF!</definedName>
    <definedName name="Networ">#REF!</definedName>
    <definedName name="Network" localSheetId="1">#REF!</definedName>
    <definedName name="Network" localSheetId="4">#REF!</definedName>
    <definedName name="Network">#REF!</definedName>
    <definedName name="networkld" localSheetId="1">#REF!</definedName>
    <definedName name="networkld" localSheetId="4">#REF!</definedName>
    <definedName name="networkld">#REF!</definedName>
    <definedName name="NetworkPCS" localSheetId="1">#REF!</definedName>
    <definedName name="NetworkPCS" localSheetId="4">#REF!</definedName>
    <definedName name="NetworkPCS">#REF!</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1" hidden="1">#REF!</definedName>
    <definedName name="ngughuiyhuhhhhhhhhhhhhhhhhhh" localSheetId="4" hidden="1">#REF!</definedName>
    <definedName name="ngughuiyhuhhhhhhhhhhhhhhhhhh" hidden="1">#REF!</definedName>
    <definedName name="njkhoikh" localSheetId="1" hidden="1">#REF!</definedName>
    <definedName name="njkhoikh" localSheetId="4" hidden="1">#REF!</definedName>
    <definedName name="njkhoikh" hidden="1">#REF!</definedName>
    <definedName name="njsjihsues" localSheetId="1" hidden="1">[28]XREF!#REF!</definedName>
    <definedName name="njsjihsues" localSheetId="4" hidden="1">[28]XREF!#REF!</definedName>
    <definedName name="njsjihsues" hidden="1">[28]XREF!#REF!</definedName>
    <definedName name="nmm" localSheetId="2" hidden="1">{#N/A,#N/A,FALSE,"VOL"}</definedName>
    <definedName name="nmm" localSheetId="4" hidden="1">{#N/A,#N/A,FALSE,"VOL"}</definedName>
    <definedName name="nmm" hidden="1">{#N/A,#N/A,FALSE,"VOL"}</definedName>
    <definedName name="nnnnnnnn" localSheetId="1">'[9]Cálculo del Exceso'!#REF!</definedName>
    <definedName name="nnnnnnnn" localSheetId="4">'[9]Cálculo del Exceso'!#REF!</definedName>
    <definedName name="nnnnnnnn">'[9]Cálculo del Exceso'!#REF!</definedName>
    <definedName name="NO" localSheetId="2" hidden="1">{#N/A,#N/A,FALSE,"VOL"}</definedName>
    <definedName name="NO" localSheetId="4" hidden="1">{#N/A,#N/A,FALSE,"VOL"}</definedName>
    <definedName name="NO" hidden="1">{#N/A,#N/A,FALSE,"VOL"}</definedName>
    <definedName name="NonTop_Stratum_Value" localSheetId="1">#REF!</definedName>
    <definedName name="NonTop_Stratum_Value" localSheetId="4">#REF!</definedName>
    <definedName name="NonTop_Stratum_Value">#REF!</definedName>
    <definedName name="Number_of_Selections" localSheetId="1">#REF!</definedName>
    <definedName name="Number_of_Selections" localSheetId="4">#REF!</definedName>
    <definedName name="Number_of_Selections">#REF!</definedName>
    <definedName name="Número_de_Documento" localSheetId="1">'[14]Inventario de créditos'!#REF!</definedName>
    <definedName name="Número_de_Documento" localSheetId="4">'[14]Inventario de créditos'!#REF!</definedName>
    <definedName name="Número_de_Documento">'[14]Inventario de créditos'!#REF!</definedName>
    <definedName name="Numof_Selections2" localSheetId="1">#REF!</definedName>
    <definedName name="Numof_Selections2" localSheetId="4">#REF!</definedName>
    <definedName name="Numof_Selections2">#REF!</definedName>
    <definedName name="nvjkbgnjldjgmksjcksdksx" localSheetId="1">'[9]Cálculo del Exceso'!#REF!</definedName>
    <definedName name="nvjkbgnjldjgmksjcksdksx" localSheetId="4">'[9]Cálculo del Exceso'!#REF!</definedName>
    <definedName name="nvjkbgnjldjgmksjcksdksx">'[9]Cálculo del Exceso'!#REF!</definedName>
    <definedName name="ñfdsl" localSheetId="1">#REF!</definedName>
    <definedName name="ñfdsl" localSheetId="4">#REF!</definedName>
    <definedName name="ñfdsl">#REF!</definedName>
    <definedName name="ññ" localSheetId="1">#REF!</definedName>
    <definedName name="ññ" localSheetId="4">#REF!</definedName>
    <definedName name="ññ">#REF!</definedName>
    <definedName name="o" hidden="1">'[34]Análisis Gs.'!$B$31</definedName>
    <definedName name="OPPROD" localSheetId="1">#REF!</definedName>
    <definedName name="OPPROD" localSheetId="4">#REF!</definedName>
    <definedName name="OPPROD">#REF!</definedName>
    <definedName name="opt" localSheetId="1">#REF!</definedName>
    <definedName name="opt" localSheetId="4">#REF!</definedName>
    <definedName name="opt">#REF!</definedName>
    <definedName name="optr" localSheetId="1">#REF!</definedName>
    <definedName name="optr" localSheetId="4">#REF!</definedName>
    <definedName name="optr">#REF!</definedName>
    <definedName name="ot">'[4]Income SAP PCS'!$B$357:$D$368</definedName>
    <definedName name="other">'[4]Income SAP LD'!$B$867:$D$872</definedName>
    <definedName name="Others" localSheetId="1">#REF!</definedName>
    <definedName name="Others" localSheetId="4">#REF!</definedName>
    <definedName name="Others">#REF!</definedName>
    <definedName name="othersld" localSheetId="1">#REF!</definedName>
    <definedName name="othersld" localSheetId="4">#REF!</definedName>
    <definedName name="othersld">#REF!</definedName>
    <definedName name="OthersPCS" localSheetId="1">#REF!</definedName>
    <definedName name="OthersPCS" localSheetId="4">#REF!</definedName>
    <definedName name="OthersPCS">#REF!</definedName>
    <definedName name="PARAGUAY" localSheetId="1">#REF!</definedName>
    <definedName name="PARAGUAY" localSheetId="4">#REF!</definedName>
    <definedName name="PARAGUAY">#REF!</definedName>
    <definedName name="participa" localSheetId="1">#REF!</definedName>
    <definedName name="participa" localSheetId="4">#REF!</definedName>
    <definedName name="participa">#REF!</definedName>
    <definedName name="PARTIDA_CONCILIATORIA">'[35]Partidas Conciliatorias'!$I$23</definedName>
    <definedName name="Partidas_seleccionadas_test_de_" localSheetId="1">#REF!</definedName>
    <definedName name="Partidas_seleccionadas_test_de_" localSheetId="4">#REF!</definedName>
    <definedName name="Partidas_seleccionadas_test_de_">#REF!</definedName>
    <definedName name="Partidas_Selecionadas" localSheetId="1">#REF!</definedName>
    <definedName name="Partidas_Selecionadas" localSheetId="4">#REF!</definedName>
    <definedName name="Partidas_Selecionadas">#REF!</definedName>
    <definedName name="Percent_Threshold" localSheetId="1">#REF!</definedName>
    <definedName name="Percent_Threshold" localSheetId="4">#REF!</definedName>
    <definedName name="Percent_Threshold">#REF!</definedName>
    <definedName name="PL_Dollar_Threshold" localSheetId="1">#REF!</definedName>
    <definedName name="PL_Dollar_Threshold" localSheetId="4">#REF!</definedName>
    <definedName name="PL_Dollar_Threshold">#REF!</definedName>
    <definedName name="PL_Percent_Threshold" localSheetId="1">#REF!</definedName>
    <definedName name="PL_Percent_Threshold" localSheetId="4">#REF!</definedName>
    <definedName name="PL_Percent_Threshold">#REF!</definedName>
    <definedName name="pmoslpcomb1" localSheetId="1">#REF!</definedName>
    <definedName name="pmoslpcomb1" localSheetId="4">#REF!</definedName>
    <definedName name="pmoslpcomb1">#REF!</definedName>
    <definedName name="pmoslpcomb2" localSheetId="1">#REF!</definedName>
    <definedName name="pmoslpcomb2" localSheetId="4">#REF!</definedName>
    <definedName name="pmoslpcomb2">#REF!</definedName>
    <definedName name="pmoslpnorte1" localSheetId="1">#REF!</definedName>
    <definedName name="pmoslpnorte1" localSheetId="4">#REF!</definedName>
    <definedName name="pmoslpnorte1">#REF!</definedName>
    <definedName name="pmoslpnorte2" localSheetId="1">#REF!</definedName>
    <definedName name="pmoslpnorte2" localSheetId="4">#REF!</definedName>
    <definedName name="pmoslpnorte2">#REF!</definedName>
    <definedName name="pmoslpsur1" localSheetId="1">#REF!</definedName>
    <definedName name="pmoslpsur1" localSheetId="4">#REF!</definedName>
    <definedName name="pmoslpsur1">#REF!</definedName>
    <definedName name="pmoslpsur2" localSheetId="1">#REF!</definedName>
    <definedName name="pmoslpsur2" localSheetId="4">#REF!</definedName>
    <definedName name="pmoslpsur2">#REF!</definedName>
    <definedName name="POLYAR" localSheetId="1">#REF!</definedName>
    <definedName name="POLYAR" localSheetId="4">#REF!</definedName>
    <definedName name="POLYAR">#REF!</definedName>
    <definedName name="potir" localSheetId="1">#REF!</definedName>
    <definedName name="potir" localSheetId="4">#REF!</definedName>
    <definedName name="potir">#REF!</definedName>
    <definedName name="ppc" localSheetId="1">#REF!</definedName>
    <definedName name="ppc" localSheetId="4">#REF!</definedName>
    <definedName name="ppc">#REF!</definedName>
    <definedName name="pr" localSheetId="1">#REF!</definedName>
    <definedName name="pr" localSheetId="4">#REF!</definedName>
    <definedName name="pr">#REF!</definedName>
    <definedName name="previs" localSheetId="1">#REF!</definedName>
    <definedName name="previs" localSheetId="4">#REF!</definedName>
    <definedName name="previs">#REF!</definedName>
    <definedName name="prevnorte" localSheetId="1">[10]PREVISIONES!#REF!</definedName>
    <definedName name="prevnorte" localSheetId="4">[10]PREVISIONES!#REF!</definedName>
    <definedName name="prevnorte">[10]PREVISIONES!#REF!</definedName>
    <definedName name="prevsur" localSheetId="1">[10]PREVISIONES!#REF!</definedName>
    <definedName name="prevsur" localSheetId="4">[10]PREVISIONES!#REF!</definedName>
    <definedName name="prevsur">[10]PREVISIONES!#REF!</definedName>
    <definedName name="Promedio">'[19]Asiento de Ajuste'!$G$2</definedName>
    <definedName name="PS_Test_de_Gastos" localSheetId="1">#REF!</definedName>
    <definedName name="PS_Test_de_Gastos" localSheetId="4">#REF!</definedName>
    <definedName name="PS_Test_de_Gastos">#REF!</definedName>
    <definedName name="PY_Accounts_Receivable">'[21]Balance Sheet'!$D$9</definedName>
    <definedName name="PY_Administration" localSheetId="1">#REF!</definedName>
    <definedName name="PY_Administration" localSheetId="4">#REF!</definedName>
    <definedName name="PY_Administration">#REF!</definedName>
    <definedName name="PY_Cash">'[21]Balance Sheet'!$D$7</definedName>
    <definedName name="PY_Cash_Div_Dec" localSheetId="1">[22]Estado_Resultados!#REF!</definedName>
    <definedName name="PY_Cash_Div_Dec" localSheetId="4">[22]Estado_Resultados!#REF!</definedName>
    <definedName name="PY_Cash_Div_Dec">[22]Estado_Resultados!#REF!</definedName>
    <definedName name="PY_CASH_DIVIDENDS_DECLARED__per_common_share" localSheetId="1">[22]Estado_Resultados!#REF!</definedName>
    <definedName name="PY_CASH_DIVIDENDS_DECLARED__per_common_share" localSheetId="4">[22]Estado_Resultados!#REF!</definedName>
    <definedName name="PY_CASH_DIVIDENDS_DECLARED__per_common_share">[22]Estado_Resultados!#REF!</definedName>
    <definedName name="PY_Common_Equity">'[21]Balance Sheet'!$D$34</definedName>
    <definedName name="PY_Cost_of_Sales">'[21]Income Statement'!$E$8</definedName>
    <definedName name="PY_Current_Liabilities">'[21]Balance Sheet'!$D$27</definedName>
    <definedName name="PY_Depreciation">'[21]Income Statement'!$E$15</definedName>
    <definedName name="PY_Disc._Ops.">'[23]Income Statement'!$E$27</definedName>
    <definedName name="PY_Disc_allow" localSheetId="1">#REF!</definedName>
    <definedName name="PY_Disc_allow" localSheetId="4">#REF!</definedName>
    <definedName name="PY_Disc_allow">#REF!</definedName>
    <definedName name="PY_Disc_mnth" localSheetId="1">#REF!</definedName>
    <definedName name="PY_Disc_mnth" localSheetId="4">#REF!</definedName>
    <definedName name="PY_Disc_mnth">#REF!</definedName>
    <definedName name="PY_Disc_pd" localSheetId="1">#REF!</definedName>
    <definedName name="PY_Disc_pd" localSheetId="4">#REF!</definedName>
    <definedName name="PY_Disc_pd">#REF!</definedName>
    <definedName name="PY_Discounts" localSheetId="1">#REF!</definedName>
    <definedName name="PY_Discounts" localSheetId="4">#REF!</definedName>
    <definedName name="PY_Discounts">#REF!</definedName>
    <definedName name="PY_Earnings_per_share" localSheetId="1">[22]Razones!#REF!</definedName>
    <definedName name="PY_Earnings_per_share" localSheetId="4">[22]Razones!#REF!</definedName>
    <definedName name="PY_Earnings_per_share">[22]Razones!#REF!</definedName>
    <definedName name="PY_Extraord.">'[23]Income Statement'!$E$31</definedName>
    <definedName name="PY_Gross_Profit">'[21]Income Statement'!$E$10</definedName>
    <definedName name="PY_INC_AFT_TAX">'[21]Income Statement'!$E$25</definedName>
    <definedName name="PY_INC_BEF_EXTRAORD">'[23]Income Statement'!$E$29</definedName>
    <definedName name="PY_Inc_Bef_Tax">'[21]Income Statement'!$E$21</definedName>
    <definedName name="PY_Intangible_Assets" localSheetId="1">#REF!</definedName>
    <definedName name="PY_Intangible_Assets" localSheetId="4">#REF!</definedName>
    <definedName name="PY_Intangible_Assets">#REF!</definedName>
    <definedName name="PY_Interest_Expense">'[21]Income Statement'!$E$19</definedName>
    <definedName name="PY_Inventory">'[21]Balance Sheet'!$D$13</definedName>
    <definedName name="PY_LIABIL_EQUITY" localSheetId="1">#REF!</definedName>
    <definedName name="PY_LIABIL_EQUITY" localSheetId="4">#REF!</definedName>
    <definedName name="PY_LIABIL_EQUITY">#REF!</definedName>
    <definedName name="PY_Long_term_Debt__excl_Dfd_Taxes">'[21]Balance Sheet'!$D$28</definedName>
    <definedName name="PY_LT_Debt" localSheetId="1">[22]Balance_General!#REF!</definedName>
    <definedName name="PY_LT_Debt" localSheetId="4">[22]Balance_General!#REF!</definedName>
    <definedName name="PY_LT_Debt">[22]Balance_General!#REF!</definedName>
    <definedName name="PY_Market_Value_of_Equity" localSheetId="1">[22]Estado_Resultados!#REF!</definedName>
    <definedName name="PY_Market_Value_of_Equity" localSheetId="4">[22]Estado_Resultados!#REF!</definedName>
    <definedName name="PY_Market_Value_of_Equity">[22]Estado_Resultados!#REF!</definedName>
    <definedName name="PY_Marketable_Sec" localSheetId="1">#REF!</definedName>
    <definedName name="PY_Marketable_Sec" localSheetId="4">#REF!</definedName>
    <definedName name="PY_Marketable_Sec">#REF!</definedName>
    <definedName name="PY_NET_INCOME">'[23]Income Statement'!$E$33</definedName>
    <definedName name="PY_NET_PROFIT" localSheetId="1">#REF!</definedName>
    <definedName name="PY_NET_PROFIT" localSheetId="4">#REF!</definedName>
    <definedName name="PY_NET_PROFIT">#REF!</definedName>
    <definedName name="PY_Net_Revenue">'[21]Income Statement'!$E$7</definedName>
    <definedName name="PY_Operating_Inc" localSheetId="1">#REF!</definedName>
    <definedName name="PY_Operating_Inc" localSheetId="4">#REF!</definedName>
    <definedName name="PY_Operating_Inc">#REF!</definedName>
    <definedName name="PY_Operating_Income" localSheetId="1">#REF!</definedName>
    <definedName name="PY_Operating_Income" localSheetId="4">#REF!</definedName>
    <definedName name="PY_Operating_Income">#REF!</definedName>
    <definedName name="PY_Other_Curr_Assets" localSheetId="1">#REF!</definedName>
    <definedName name="PY_Other_Curr_Assets" localSheetId="4">#REF!</definedName>
    <definedName name="PY_Other_Curr_Assets">#REF!</definedName>
    <definedName name="PY_Other_Exp" localSheetId="1">#REF!</definedName>
    <definedName name="PY_Other_Exp" localSheetId="4">#REF!</definedName>
    <definedName name="PY_Other_Exp">#REF!</definedName>
    <definedName name="PY_Other_LT_Assets" localSheetId="1">#REF!</definedName>
    <definedName name="PY_Other_LT_Assets" localSheetId="4">#REF!</definedName>
    <definedName name="PY_Other_LT_Assets">#REF!</definedName>
    <definedName name="PY_Other_LT_Liabilities" localSheetId="1">#REF!</definedName>
    <definedName name="PY_Other_LT_Liabilities" localSheetId="4">#REF!</definedName>
    <definedName name="PY_Other_LT_Liabilities">#REF!</definedName>
    <definedName name="PY_Preferred_Stock" localSheetId="1">#REF!</definedName>
    <definedName name="PY_Preferred_Stock" localSheetId="4">#REF!</definedName>
    <definedName name="PY_Preferred_Stock">#REF!</definedName>
    <definedName name="PY_QUICK_ASSETS">'[21]Balance Sheet'!$D$11</definedName>
    <definedName name="PY_Ret_allow" localSheetId="1">#REF!</definedName>
    <definedName name="PY_Ret_allow" localSheetId="4">#REF!</definedName>
    <definedName name="PY_Ret_allow">#REF!</definedName>
    <definedName name="PY_Ret_mnth" localSheetId="1">#REF!</definedName>
    <definedName name="PY_Ret_mnth" localSheetId="4">#REF!</definedName>
    <definedName name="PY_Ret_mnth">#REF!</definedName>
    <definedName name="PY_Ret_pd" localSheetId="1">#REF!</definedName>
    <definedName name="PY_Ret_pd" localSheetId="4">#REF!</definedName>
    <definedName name="PY_Ret_pd">#REF!</definedName>
    <definedName name="PY_Retained_Earnings" localSheetId="1">#REF!</definedName>
    <definedName name="PY_Retained_Earnings" localSheetId="4">#REF!</definedName>
    <definedName name="PY_Retained_Earnings">#REF!</definedName>
    <definedName name="PY_Returns" localSheetId="1">#REF!</definedName>
    <definedName name="PY_Returns" localSheetId="4">#REF!</definedName>
    <definedName name="PY_Returns">#REF!</definedName>
    <definedName name="PY_Selling" localSheetId="1">#REF!</definedName>
    <definedName name="PY_Selling" localSheetId="4">#REF!</definedName>
    <definedName name="PY_Selling">#REF!</definedName>
    <definedName name="PY_Tangible_Assets" localSheetId="1">#REF!</definedName>
    <definedName name="PY_Tangible_Assets" localSheetId="4">#REF!</definedName>
    <definedName name="PY_Tangible_Assets">#REF!</definedName>
    <definedName name="PY_Tangible_Net_Worth" localSheetId="1">[22]Estado_Resultados!#REF!</definedName>
    <definedName name="PY_Tangible_Net_Worth" localSheetId="4">[22]Estado_Resultados!#REF!</definedName>
    <definedName name="PY_Tangible_Net_Worth">[22]Estado_Resultados!#REF!</definedName>
    <definedName name="PY_Taxes">'[21]Income Statement'!$E$23</definedName>
    <definedName name="PY_TOTAL_ASSETS">'[21]Balance Sheet'!$D$24</definedName>
    <definedName name="PY_TOTAL_CURR_ASSETS">'[21]Balance Sheet'!$D$17</definedName>
    <definedName name="PY_TOTAL_DEBT">'[21]Balance Sheet'!$D$31</definedName>
    <definedName name="PY_TOTAL_EQUITY">'[21]Balance Sheet'!$D$37</definedName>
    <definedName name="PY_Trade_Payables">'[21]Balance Sheet'!$D$26</definedName>
    <definedName name="PY_Weighted_Average" localSheetId="1">[22]Estado_Resultados!#REF!</definedName>
    <definedName name="PY_Weighted_Average" localSheetId="4">[22]Estado_Resultados!#REF!</definedName>
    <definedName name="PY_Weighted_Average">[22]Estado_Resultados!#REF!</definedName>
    <definedName name="PY_Working_Capital" localSheetId="1">[22]Estado_Resultados!#REF!</definedName>
    <definedName name="PY_Working_Capital" localSheetId="4">[22]Estado_Resultados!#REF!</definedName>
    <definedName name="PY_Working_Capital">[22]Estado_Resultados!#REF!</definedName>
    <definedName name="PY_Year_Income_Statement">'[21]Income Statement'!$E$3</definedName>
    <definedName name="PY2_Accounts_Receivable" localSheetId="1">[22]Balance_General!#REF!</definedName>
    <definedName name="PY2_Accounts_Receivable" localSheetId="4">[22]Balance_General!#REF!</definedName>
    <definedName name="PY2_Accounts_Receivable">[22]Balance_General!#REF!</definedName>
    <definedName name="PY2_Administration" localSheetId="1">[22]Estado_Resultados!#REF!</definedName>
    <definedName name="PY2_Administration" localSheetId="4">[22]Estado_Resultados!#REF!</definedName>
    <definedName name="PY2_Administration">[22]Estado_Resultados!#REF!</definedName>
    <definedName name="PY2_Cash" localSheetId="1">[22]Balance_General!#REF!</definedName>
    <definedName name="PY2_Cash" localSheetId="4">[22]Balance_General!#REF!</definedName>
    <definedName name="PY2_Cash">[22]Balance_General!#REF!</definedName>
    <definedName name="PY2_Cash_Div_Dec" localSheetId="1">[22]Estado_Resultados!#REF!</definedName>
    <definedName name="PY2_Cash_Div_Dec" localSheetId="4">[22]Estado_Resultados!#REF!</definedName>
    <definedName name="PY2_Cash_Div_Dec">[22]Estado_Resultados!#REF!</definedName>
    <definedName name="PY2_CASH_DIVIDENDS_DECLARED__per_common_share" localSheetId="1">[22]Estado_Resultados!#REF!</definedName>
    <definedName name="PY2_CASH_DIVIDENDS_DECLARED__per_common_share" localSheetId="4">[22]Estado_Resultados!#REF!</definedName>
    <definedName name="PY2_CASH_DIVIDENDS_DECLARED__per_common_share">[22]Estado_Resultados!#REF!</definedName>
    <definedName name="PY2_Common_Equity" localSheetId="1">[22]Balance_General!#REF!</definedName>
    <definedName name="PY2_Common_Equity" localSheetId="4">[22]Balance_General!#REF!</definedName>
    <definedName name="PY2_Common_Equity">[22]Balance_General!#REF!</definedName>
    <definedName name="PY2_Cost_of_Sales" localSheetId="1">[22]Estado_Resultados!#REF!</definedName>
    <definedName name="PY2_Cost_of_Sales" localSheetId="4">[22]Estado_Resultados!#REF!</definedName>
    <definedName name="PY2_Cost_of_Sales">[22]Estado_Resultados!#REF!</definedName>
    <definedName name="PY2_Current_Liabilities" localSheetId="1">[22]Balance_General!#REF!</definedName>
    <definedName name="PY2_Current_Liabilities" localSheetId="4">[22]Balance_General!#REF!</definedName>
    <definedName name="PY2_Current_Liabilities">[22]Balance_General!#REF!</definedName>
    <definedName name="PY2_Depreciation" localSheetId="1">[22]Estado_Resultados!#REF!</definedName>
    <definedName name="PY2_Depreciation" localSheetId="4">[22]Estado_Resultados!#REF!</definedName>
    <definedName name="PY2_Depreciation">[22]Estado_Resultados!#REF!</definedName>
    <definedName name="PY2_Disc._Ops.">'[23]Income Statement'!$L$27</definedName>
    <definedName name="PY2_Earnings_per_share" localSheetId="1">[22]Razones!#REF!</definedName>
    <definedName name="PY2_Earnings_per_share" localSheetId="4">[22]Razones!#REF!</definedName>
    <definedName name="PY2_Earnings_per_share">[22]Razones!#REF!</definedName>
    <definedName name="PY2_Extraord.">'[23]Income Statement'!$L$31</definedName>
    <definedName name="PY2_Gross_Profit" localSheetId="1">[22]Estado_Resultados!#REF!</definedName>
    <definedName name="PY2_Gross_Profit" localSheetId="4">[22]Estado_Resultados!#REF!</definedName>
    <definedName name="PY2_Gross_Profit">[22]Estado_Resultados!#REF!</definedName>
    <definedName name="PY2_INC_AFT_TAX">'[21]Income Statement'!$L$25</definedName>
    <definedName name="PY2_INC_BEF_EXTRAORD">'[23]Income Statement'!$L$29</definedName>
    <definedName name="PY2_Inc_Bef_Tax" localSheetId="1">[22]Estado_Resultados!#REF!</definedName>
    <definedName name="PY2_Inc_Bef_Tax" localSheetId="4">[22]Estado_Resultados!#REF!</definedName>
    <definedName name="PY2_Inc_Bef_Tax">[22]Estado_Resultados!#REF!</definedName>
    <definedName name="PY2_Intangible_Assets" localSheetId="1">[22]Balance_General!#REF!</definedName>
    <definedName name="PY2_Intangible_Assets" localSheetId="4">[22]Balance_General!#REF!</definedName>
    <definedName name="PY2_Intangible_Assets">[22]Balance_General!#REF!</definedName>
    <definedName name="PY2_Interest_Expense" localSheetId="1">[22]Estado_Resultados!#REF!</definedName>
    <definedName name="PY2_Interest_Expense" localSheetId="4">[22]Estado_Resultados!#REF!</definedName>
    <definedName name="PY2_Interest_Expense">[22]Estado_Resultados!#REF!</definedName>
    <definedName name="PY2_Inventory" localSheetId="1">[22]Balance_General!#REF!</definedName>
    <definedName name="PY2_Inventory" localSheetId="4">[22]Balance_General!#REF!</definedName>
    <definedName name="PY2_Inventory">[22]Balance_General!#REF!</definedName>
    <definedName name="PY2_LIABIL_EQUITY" localSheetId="1">[22]Balance_General!#REF!</definedName>
    <definedName name="PY2_LIABIL_EQUITY" localSheetId="4">[22]Balance_General!#REF!</definedName>
    <definedName name="PY2_LIABIL_EQUITY">[22]Balance_General!#REF!</definedName>
    <definedName name="PY2_Long_term_Debt__excl_Dfd_Taxes" localSheetId="1">[22]Balance_General!#REF!</definedName>
    <definedName name="PY2_Long_term_Debt__excl_Dfd_Taxes" localSheetId="4">[22]Balance_General!#REF!</definedName>
    <definedName name="PY2_Long_term_Debt__excl_Dfd_Taxes">[22]Balance_General!#REF!</definedName>
    <definedName name="PY2_LT_Debt" localSheetId="1">[22]Balance_General!#REF!</definedName>
    <definedName name="PY2_LT_Debt" localSheetId="4">[22]Balance_General!#REF!</definedName>
    <definedName name="PY2_LT_Debt">[22]Balance_General!#REF!</definedName>
    <definedName name="PY2_Market_Value_of_Equity" localSheetId="1">[22]Estado_Resultados!#REF!</definedName>
    <definedName name="PY2_Market_Value_of_Equity" localSheetId="4">[22]Estado_Resultados!#REF!</definedName>
    <definedName name="PY2_Market_Value_of_Equity">[22]Estado_Resultados!#REF!</definedName>
    <definedName name="PY2_Marketable_Sec" localSheetId="1">[22]Balance_General!#REF!</definedName>
    <definedName name="PY2_Marketable_Sec" localSheetId="4">[22]Balance_General!#REF!</definedName>
    <definedName name="PY2_Marketable_Sec">[22]Balance_General!#REF!</definedName>
    <definedName name="PY2_NET_INCOME">'[23]Income Statement'!$L$33</definedName>
    <definedName name="PY2_NET_PROFIT" localSheetId="1">[22]Estado_Resultados!#REF!</definedName>
    <definedName name="PY2_NET_PROFIT" localSheetId="4">[22]Estado_Resultados!#REF!</definedName>
    <definedName name="PY2_NET_PROFIT">[22]Estado_Resultados!#REF!</definedName>
    <definedName name="PY2_Net_Revenue" localSheetId="1">[22]Estado_Resultados!#REF!</definedName>
    <definedName name="PY2_Net_Revenue" localSheetId="4">[22]Estado_Resultados!#REF!</definedName>
    <definedName name="PY2_Net_Revenue">[22]Estado_Resultados!#REF!</definedName>
    <definedName name="PY2_Operating_Inc" localSheetId="1">[22]Estado_Resultados!#REF!</definedName>
    <definedName name="PY2_Operating_Inc" localSheetId="4">[22]Estado_Resultados!#REF!</definedName>
    <definedName name="PY2_Operating_Inc">[22]Estado_Resultados!#REF!</definedName>
    <definedName name="PY2_Operating_Income" localSheetId="1">[22]Estado_Resultados!#REF!</definedName>
    <definedName name="PY2_Operating_Income" localSheetId="4">[22]Estado_Resultados!#REF!</definedName>
    <definedName name="PY2_Operating_Income">[22]Estado_Resultados!#REF!</definedName>
    <definedName name="PY2_Other_Curr_Assets" localSheetId="1">[22]Balance_General!#REF!</definedName>
    <definedName name="PY2_Other_Curr_Assets" localSheetId="4">[22]Balance_General!#REF!</definedName>
    <definedName name="PY2_Other_Curr_Assets">[22]Balance_General!#REF!</definedName>
    <definedName name="PY2_Other_Exp." localSheetId="1">[22]Estado_Resultados!#REF!</definedName>
    <definedName name="PY2_Other_Exp." localSheetId="4">[22]Estado_Resultados!#REF!</definedName>
    <definedName name="PY2_Other_Exp.">[22]Estado_Resultados!#REF!</definedName>
    <definedName name="PY2_Other_LT_Assets" localSheetId="1">[22]Balance_General!#REF!</definedName>
    <definedName name="PY2_Other_LT_Assets" localSheetId="4">[22]Balance_General!#REF!</definedName>
    <definedName name="PY2_Other_LT_Assets">[22]Balance_General!#REF!</definedName>
    <definedName name="PY2_Other_LT_Liabilities" localSheetId="1">[22]Balance_General!#REF!</definedName>
    <definedName name="PY2_Other_LT_Liabilities" localSheetId="4">[22]Balance_General!#REF!</definedName>
    <definedName name="PY2_Other_LT_Liabilities">[22]Balance_General!#REF!</definedName>
    <definedName name="PY2_Preferred_Stock" localSheetId="1">[22]Balance_General!#REF!</definedName>
    <definedName name="PY2_Preferred_Stock" localSheetId="4">[22]Balance_General!#REF!</definedName>
    <definedName name="PY2_Preferred_Stock">[22]Balance_General!#REF!</definedName>
    <definedName name="PY2_QUICK_ASSETS" localSheetId="1">[22]Balance_General!#REF!</definedName>
    <definedName name="PY2_QUICK_ASSETS" localSheetId="4">[22]Balance_General!#REF!</definedName>
    <definedName name="PY2_QUICK_ASSETS">[22]Balance_General!#REF!</definedName>
    <definedName name="PY2_Retained_Earnings" localSheetId="1">[22]Balance_General!#REF!</definedName>
    <definedName name="PY2_Retained_Earnings" localSheetId="4">[22]Balance_General!#REF!</definedName>
    <definedName name="PY2_Retained_Earnings">[22]Balance_General!#REF!</definedName>
    <definedName name="PY2_Selling" localSheetId="1">[22]Estado_Resultados!#REF!</definedName>
    <definedName name="PY2_Selling" localSheetId="4">[22]Estado_Resultados!#REF!</definedName>
    <definedName name="PY2_Selling">[22]Estado_Resultados!#REF!</definedName>
    <definedName name="PY2_Tangible_Assets" localSheetId="1">[22]Balance_General!#REF!</definedName>
    <definedName name="PY2_Tangible_Assets" localSheetId="4">[22]Balance_General!#REF!</definedName>
    <definedName name="PY2_Tangible_Assets">[22]Balance_General!#REF!</definedName>
    <definedName name="PY2_Tangible_Net_Worth" localSheetId="1">[22]Estado_Resultados!#REF!</definedName>
    <definedName name="PY2_Tangible_Net_Worth" localSheetId="4">[22]Estado_Resultados!#REF!</definedName>
    <definedName name="PY2_Tangible_Net_Worth">[22]Estado_Resultados!#REF!</definedName>
    <definedName name="PY2_Taxes" localSheetId="1">[22]Estado_Resultados!#REF!</definedName>
    <definedName name="PY2_Taxes" localSheetId="4">[22]Estado_Resultados!#REF!</definedName>
    <definedName name="PY2_Taxes">[22]Estado_Resultados!#REF!</definedName>
    <definedName name="PY2_TOTAL_ASSETS" localSheetId="1">[22]Balance_General!#REF!</definedName>
    <definedName name="PY2_TOTAL_ASSETS" localSheetId="4">[22]Balance_General!#REF!</definedName>
    <definedName name="PY2_TOTAL_ASSETS">[22]Balance_General!#REF!</definedName>
    <definedName name="PY2_TOTAL_CURR_ASSETS" localSheetId="1">[22]Balance_General!#REF!</definedName>
    <definedName name="PY2_TOTAL_CURR_ASSETS" localSheetId="4">[22]Balance_General!#REF!</definedName>
    <definedName name="PY2_TOTAL_CURR_ASSETS">[22]Balance_General!#REF!</definedName>
    <definedName name="PY2_TOTAL_DEBT" localSheetId="1">[22]Balance_General!#REF!</definedName>
    <definedName name="PY2_TOTAL_DEBT" localSheetId="4">[22]Balance_General!#REF!</definedName>
    <definedName name="PY2_TOTAL_DEBT">[22]Balance_General!#REF!</definedName>
    <definedName name="PY2_TOTAL_EQUITY" localSheetId="1">[22]Balance_General!#REF!</definedName>
    <definedName name="PY2_TOTAL_EQUITY" localSheetId="4">[22]Balance_General!#REF!</definedName>
    <definedName name="PY2_TOTAL_EQUITY">[22]Balance_General!#REF!</definedName>
    <definedName name="PY2_Trade_Payables" localSheetId="1">[22]Balance_General!#REF!</definedName>
    <definedName name="PY2_Trade_Payables" localSheetId="4">[22]Balance_General!#REF!</definedName>
    <definedName name="PY2_Trade_Payables">[22]Balance_General!#REF!</definedName>
    <definedName name="PY2_Weighted_Average" localSheetId="1">[22]Estado_Resultados!#REF!</definedName>
    <definedName name="PY2_Weighted_Average" localSheetId="4">[22]Estado_Resultados!#REF!</definedName>
    <definedName name="PY2_Weighted_Average">[22]Estado_Resultados!#REF!</definedName>
    <definedName name="PY2_Working_Capital" localSheetId="1">[22]Estado_Resultados!#REF!</definedName>
    <definedName name="PY2_Working_Capital" localSheetId="4">[22]Estado_Resultados!#REF!</definedName>
    <definedName name="PY2_Working_Capital">[22]Estado_Resultados!#REF!</definedName>
    <definedName name="PY2_Year_Income_Statement" localSheetId="1">[22]Estado_Resultados!#REF!</definedName>
    <definedName name="PY2_Year_Income_Statement" localSheetId="4">[22]Estado_Resultados!#REF!</definedName>
    <definedName name="PY2_Year_Income_Statement">[22]Estado_Resultados!#REF!</definedName>
    <definedName name="PY3_Accounts_Receivable">'[21]Balance Sheet'!$P$9</definedName>
    <definedName name="PY3_Administration">'[23]Income Statement'!$S$12</definedName>
    <definedName name="PY3_Cash">'[21]Balance Sheet'!$P$7</definedName>
    <definedName name="PY3_Common_Equity">'[21]Balance Sheet'!$P$34</definedName>
    <definedName name="PY3_Cost_of_Sales">'[21]Income Statement'!$S$8</definedName>
    <definedName name="PY3_Current_Liabilities">'[21]Balance Sheet'!$P$27</definedName>
    <definedName name="PY3_Depreciation">'[21]Income Statement'!$S$15</definedName>
    <definedName name="PY3_Disc._Ops.">'[23]Income Statement'!$S$27</definedName>
    <definedName name="PY3_Extraord.">'[23]Income Statement'!$S$31</definedName>
    <definedName name="PY3_Gross_Profit">'[21]Income Statement'!$S$10</definedName>
    <definedName name="PY3_INC_AFT_TAX">'[21]Income Statement'!$S$25</definedName>
    <definedName name="PY3_INC_BEF_EXTRAORD">'[23]Income Statement'!$S$29</definedName>
    <definedName name="PY3_Inc_Bef_Tax">'[21]Income Statement'!$S$21</definedName>
    <definedName name="PY3_Intangible_Assets" localSheetId="1">#REF!</definedName>
    <definedName name="PY3_Intangible_Assets" localSheetId="4">#REF!</definedName>
    <definedName name="PY3_Intangible_Assets">#REF!</definedName>
    <definedName name="PY3_Interest_Expense">'[21]Income Statement'!$S$19</definedName>
    <definedName name="PY3_Inventory">'[21]Balance Sheet'!$P$13</definedName>
    <definedName name="PY3_LIABIL_EQUITY">'[23]Balance Sheet'!$P$39</definedName>
    <definedName name="PY3_Long_term_Debt__excl_Dfd_Taxes">'[21]Balance Sheet'!$P$28</definedName>
    <definedName name="PY3_Marketable_Sec" localSheetId="1">#REF!</definedName>
    <definedName name="PY3_Marketable_Sec" localSheetId="4">#REF!</definedName>
    <definedName name="PY3_Marketable_Sec">#REF!</definedName>
    <definedName name="PY3_NET_INCOME">'[23]Income Statement'!$S$33</definedName>
    <definedName name="PY3_Net_Revenue">'[21]Income Statement'!$S$7</definedName>
    <definedName name="PY3_Operating_Inc">'[23]Income Statement'!$S$17</definedName>
    <definedName name="PY3_Other_Curr_Assets" localSheetId="1">#REF!</definedName>
    <definedName name="PY3_Other_Curr_Assets" localSheetId="4">#REF!</definedName>
    <definedName name="PY3_Other_Curr_Assets">#REF!</definedName>
    <definedName name="PY3_Other_Exp.">'[23]Income Statement'!$S$14</definedName>
    <definedName name="PY3_Other_LT_Assets" localSheetId="1">#REF!</definedName>
    <definedName name="PY3_Other_LT_Assets" localSheetId="4">#REF!</definedName>
    <definedName name="PY3_Other_LT_Assets">#REF!</definedName>
    <definedName name="PY3_Other_LT_Liabilities" localSheetId="1">#REF!</definedName>
    <definedName name="PY3_Other_LT_Liabilities" localSheetId="4">#REF!</definedName>
    <definedName name="PY3_Other_LT_Liabilities">#REF!</definedName>
    <definedName name="PY3_Preferred_Stock" localSheetId="1">#REF!</definedName>
    <definedName name="PY3_Preferred_Stock" localSheetId="4">#REF!</definedName>
    <definedName name="PY3_Preferred_Stock">#REF!</definedName>
    <definedName name="PY3_QUICK_ASSETS">'[21]Balance Sheet'!$P$11</definedName>
    <definedName name="PY3_Retained_Earnings" localSheetId="1">#REF!</definedName>
    <definedName name="PY3_Retained_Earnings" localSheetId="4">#REF!</definedName>
    <definedName name="PY3_Retained_Earnings">#REF!</definedName>
    <definedName name="PY3_Selling">'[23]Income Statement'!$S$13</definedName>
    <definedName name="PY3_Tangible_Assets" localSheetId="1">#REF!</definedName>
    <definedName name="PY3_Tangible_Assets" localSheetId="4">#REF!</definedName>
    <definedName name="PY3_Tangible_Assets">#REF!</definedName>
    <definedName name="PY3_Taxes">'[21]Income Statement'!$S$23</definedName>
    <definedName name="PY3_TOTAL_ASSETS">'[21]Balance Sheet'!$P$24</definedName>
    <definedName name="PY3_TOTAL_CURR_ASSETS">'[21]Balance Sheet'!$P$17</definedName>
    <definedName name="PY3_TOTAL_DEBT">'[21]Balance Sheet'!$P$31</definedName>
    <definedName name="PY3_TOTAL_EQUITY">'[21]Balance Sheet'!$P$37</definedName>
    <definedName name="PY3_Trade_Payables">'[21]Balance Sheet'!$P$26</definedName>
    <definedName name="PY3_Year_Income_Statement">'[21]Income Statement'!$S$3</definedName>
    <definedName name="PY4_Accounts_Receivable">'[21]Balance Sheet'!$Q$9</definedName>
    <definedName name="PY4_Administration">'[23]Income Statement'!$U$12</definedName>
    <definedName name="PY4_Cash">'[21]Balance Sheet'!$Q$7</definedName>
    <definedName name="PY4_Common_Equity">'[21]Balance Sheet'!$Q$34</definedName>
    <definedName name="PY4_Cost_of_Sales">'[21]Income Statement'!$U$8</definedName>
    <definedName name="PY4_Current_Liabilities">'[21]Balance Sheet'!$Q$27</definedName>
    <definedName name="PY4_Depreciation">'[21]Income Statement'!$U$15</definedName>
    <definedName name="PY4_Disc._Ops.">'[23]Income Statement'!$U$27</definedName>
    <definedName name="PY4_Extraord.">'[23]Income Statement'!$U$31</definedName>
    <definedName name="PY4_Gross_Profit">'[21]Income Statement'!$U$10</definedName>
    <definedName name="PY4_INC_AFT_TAX">'[21]Income Statement'!$U$25</definedName>
    <definedName name="PY4_INC_BEF_EXTRAORD">'[23]Income Statement'!$U$29</definedName>
    <definedName name="PY4_Inc_Bef_Tax">'[21]Income Statement'!$U$21</definedName>
    <definedName name="PY4_Intangible_Assets" localSheetId="1">#REF!</definedName>
    <definedName name="PY4_Intangible_Assets" localSheetId="4">#REF!</definedName>
    <definedName name="PY4_Intangible_Assets">#REF!</definedName>
    <definedName name="PY4_Interest_Expense">'[21]Income Statement'!$U$19</definedName>
    <definedName name="PY4_Inventory">'[21]Balance Sheet'!$Q$13</definedName>
    <definedName name="PY4_LIABIL_EQUITY">'[23]Balance Sheet'!$Q$39</definedName>
    <definedName name="PY4_Long_term_Debt__excl_Dfd_Taxes">'[21]Balance Sheet'!$Q$28</definedName>
    <definedName name="PY4_Marketable_Sec" localSheetId="1">#REF!</definedName>
    <definedName name="PY4_Marketable_Sec" localSheetId="4">#REF!</definedName>
    <definedName name="PY4_Marketable_Sec">#REF!</definedName>
    <definedName name="PY4_NET_INCOME">'[23]Income Statement'!$U$33</definedName>
    <definedName name="PY4_Net_Revenue">'[21]Income Statement'!$U$7</definedName>
    <definedName name="PY4_Operating_Inc">'[23]Income Statement'!$U$17</definedName>
    <definedName name="PY4_Other_Cur_Assets" localSheetId="1">#REF!</definedName>
    <definedName name="PY4_Other_Cur_Assets" localSheetId="4">#REF!</definedName>
    <definedName name="PY4_Other_Cur_Assets">#REF!</definedName>
    <definedName name="PY4_Other_Exp.">'[23]Income Statement'!$U$14</definedName>
    <definedName name="PY4_Other_LT_Assets" localSheetId="1">#REF!</definedName>
    <definedName name="PY4_Other_LT_Assets" localSheetId="4">#REF!</definedName>
    <definedName name="PY4_Other_LT_Assets">#REF!</definedName>
    <definedName name="PY4_Other_LT_Liabilities" localSheetId="1">#REF!</definedName>
    <definedName name="PY4_Other_LT_Liabilities" localSheetId="4">#REF!</definedName>
    <definedName name="PY4_Other_LT_Liabilities">#REF!</definedName>
    <definedName name="PY4_Preferred_Stock" localSheetId="1">#REF!</definedName>
    <definedName name="PY4_Preferred_Stock" localSheetId="4">#REF!</definedName>
    <definedName name="PY4_Preferred_Stock">#REF!</definedName>
    <definedName name="PY4_QUICK_ASSETS">'[21]Balance Sheet'!$Q$11</definedName>
    <definedName name="PY4_Retained_Earnings" localSheetId="1">#REF!</definedName>
    <definedName name="PY4_Retained_Earnings" localSheetId="4">#REF!</definedName>
    <definedName name="PY4_Retained_Earnings">#REF!</definedName>
    <definedName name="PY4_Selling">'[23]Income Statement'!$U$13</definedName>
    <definedName name="PY4_Tangible_Assets" localSheetId="1">#REF!</definedName>
    <definedName name="PY4_Tangible_Assets" localSheetId="4">#REF!</definedName>
    <definedName name="PY4_Tangible_Assets">#REF!</definedName>
    <definedName name="PY4_Taxes">'[21]Income Statement'!$U$23</definedName>
    <definedName name="PY4_TOTAL_ASSETS">'[21]Balance Sheet'!$Q$24</definedName>
    <definedName name="PY4_TOTAL_CURR_ASSETS">'[21]Balance Sheet'!$Q$17</definedName>
    <definedName name="PY4_TOTAL_DEBT">'[21]Balance Sheet'!$Q$31</definedName>
    <definedName name="PY4_TOTAL_EQUITY">'[21]Balance Sheet'!$Q$37</definedName>
    <definedName name="PY4_Trade_Payables">'[21]Balance Sheet'!$Q$26</definedName>
    <definedName name="PY4_Year_Income_Statement">'[21]Income Statement'!$U$3</definedName>
    <definedName name="PY5_Accounts_Receivable" localSheetId="1">#REF!</definedName>
    <definedName name="PY5_Accounts_Receivable" localSheetId="4">#REF!</definedName>
    <definedName name="PY5_Accounts_Receivable">#REF!</definedName>
    <definedName name="PY5_Administration">'[23]Income Statement'!$W$12</definedName>
    <definedName name="PY5_Cash">'[21]Balance Sheet'!$R$7</definedName>
    <definedName name="PY5_Common_Equity">'[21]Balance Sheet'!$R$34</definedName>
    <definedName name="PY5_Cost_of_Sales">'[23]Income Statement'!$W$8</definedName>
    <definedName name="PY5_Current_Liabilities">'[21]Balance Sheet'!$R$27</definedName>
    <definedName name="PY5_Depreciation">'[21]Income Statement'!$W$15</definedName>
    <definedName name="PY5_Disc._Ops.">'[23]Income Statement'!$W$27</definedName>
    <definedName name="PY5_Extraord.">'[23]Income Statement'!$W$31</definedName>
    <definedName name="PY5_Gross_Profit">'[21]Income Statement'!$W$10</definedName>
    <definedName name="PY5_INC_AFT_TAX">'[21]Income Statement'!$W$25</definedName>
    <definedName name="PY5_INC_BEF_EXTRAORD">'[23]Income Statement'!$W$29</definedName>
    <definedName name="PY5_Inc_Bef_Tax">'[21]Income Statement'!$W$21</definedName>
    <definedName name="PY5_Intangible_Assets" localSheetId="1">#REF!</definedName>
    <definedName name="PY5_Intangible_Assets" localSheetId="4">#REF!</definedName>
    <definedName name="PY5_Intangible_Assets">#REF!</definedName>
    <definedName name="PY5_Interest_Expense">'[21]Income Statement'!$W$19</definedName>
    <definedName name="PY5_Inventory" localSheetId="1">#REF!</definedName>
    <definedName name="PY5_Inventory" localSheetId="4">#REF!</definedName>
    <definedName name="PY5_Inventory">#REF!</definedName>
    <definedName name="PY5_LIABIL_EQUITY">'[23]Balance Sheet'!$R$39</definedName>
    <definedName name="PY5_Long_term_Debt__excl_Dfd_Taxes">'[21]Balance Sheet'!$R$28</definedName>
    <definedName name="PY5_Marketable_Sec" localSheetId="1">#REF!</definedName>
    <definedName name="PY5_Marketable_Sec" localSheetId="4">#REF!</definedName>
    <definedName name="PY5_Marketable_Sec">#REF!</definedName>
    <definedName name="PY5_NET_INCOME">'[23]Income Statement'!$W$33</definedName>
    <definedName name="PY5_Net_Revenue">'[21]Income Statement'!$W$7</definedName>
    <definedName name="PY5_Operating_Inc">'[23]Income Statement'!$W$17</definedName>
    <definedName name="PY5_Other_Curr_Assets" localSheetId="1">#REF!</definedName>
    <definedName name="PY5_Other_Curr_Assets" localSheetId="4">#REF!</definedName>
    <definedName name="PY5_Other_Curr_Assets">#REF!</definedName>
    <definedName name="PY5_Other_Exp.">'[23]Income Statement'!$W$14</definedName>
    <definedName name="PY5_Other_LT_Assets" localSheetId="1">#REF!</definedName>
    <definedName name="PY5_Other_LT_Assets" localSheetId="4">#REF!</definedName>
    <definedName name="PY5_Other_LT_Assets">#REF!</definedName>
    <definedName name="PY5_Other_LT_Liabilities" localSheetId="1">#REF!</definedName>
    <definedName name="PY5_Other_LT_Liabilities" localSheetId="4">#REF!</definedName>
    <definedName name="PY5_Other_LT_Liabilities">#REF!</definedName>
    <definedName name="PY5_Preferred_Stock" localSheetId="1">#REF!</definedName>
    <definedName name="PY5_Preferred_Stock" localSheetId="4">#REF!</definedName>
    <definedName name="PY5_Preferred_Stock">#REF!</definedName>
    <definedName name="PY5_QUICK_ASSETS">'[21]Balance Sheet'!$R$11</definedName>
    <definedName name="PY5_Retained_Earnings" localSheetId="1">#REF!</definedName>
    <definedName name="PY5_Retained_Earnings" localSheetId="4">#REF!</definedName>
    <definedName name="PY5_Retained_Earnings">#REF!</definedName>
    <definedName name="PY5_Selling">'[23]Income Statement'!$W$13</definedName>
    <definedName name="PY5_Tangible_Assets" localSheetId="1">#REF!</definedName>
    <definedName name="PY5_Tangible_Assets" localSheetId="4">#REF!</definedName>
    <definedName name="PY5_Tangible_Assets">#REF!</definedName>
    <definedName name="PY5_Taxes">'[21]Income Statement'!$W$23</definedName>
    <definedName name="PY5_TOTAL_ASSETS">'[21]Balance Sheet'!$R$24</definedName>
    <definedName name="PY5_TOTAL_CURR_ASSETS">'[21]Balance Sheet'!$R$17</definedName>
    <definedName name="PY5_TOTAL_DEBT">'[21]Balance Sheet'!$R$31</definedName>
    <definedName name="PY5_TOTAL_EQUITY">'[21]Balance Sheet'!$R$37</definedName>
    <definedName name="PY5_Trade_Payables">'[21]Balance Sheet'!$R$26</definedName>
    <definedName name="PY5_Year_Income_Statement">'[21]Income Statement'!$W$3</definedName>
    <definedName name="QGPL_CLTESLB" localSheetId="1">#REF!</definedName>
    <definedName name="QGPL_CLTESLB" localSheetId="4">#REF!</definedName>
    <definedName name="QGPL_CLTESLB">#REF!</definedName>
    <definedName name="quarter" localSheetId="1">#REF!</definedName>
    <definedName name="quarter" localSheetId="4">#REF!</definedName>
    <definedName name="quarter">#REF!</definedName>
    <definedName name="R_Factor" localSheetId="1">#REF!</definedName>
    <definedName name="R_Factor" localSheetId="4">#REF!</definedName>
    <definedName name="R_Factor">#REF!</definedName>
    <definedName name="R_Factor_AR_Balance" localSheetId="1">#REF!</definedName>
    <definedName name="R_Factor_AR_Balance" localSheetId="4">#REF!</definedName>
    <definedName name="R_Factor_AR_Balance">#REF!</definedName>
    <definedName name="R_Factor_SRD" localSheetId="1">#REF!</definedName>
    <definedName name="R_Factor_SRD" localSheetId="4">#REF!</definedName>
    <definedName name="R_Factor_SRD">#REF!</definedName>
    <definedName name="rdos" localSheetId="1">[36]BG!#REF!</definedName>
    <definedName name="rdos" localSheetId="4">[36]BG!#REF!</definedName>
    <definedName name="rdos">[36]BG!#REF!</definedName>
    <definedName name="Residual_difference" localSheetId="1">'[9]Cálculo del Exceso'!#REF!</definedName>
    <definedName name="Residual_difference" localSheetId="4">'[9]Cálculo del Exceso'!#REF!</definedName>
    <definedName name="Residual_difference">'[9]Cálculo del Exceso'!#REF!</definedName>
    <definedName name="resumen" localSheetId="1" hidden="1">'[37]Sumaria de Confirmaciones'!#REF!</definedName>
    <definedName name="resumen" localSheetId="4" hidden="1">'[37]Sumaria de Confirmaciones'!#REF!</definedName>
    <definedName name="resumen" hidden="1">'[37]Sumaria de Confirmaciones'!#REF!</definedName>
    <definedName name="Ret_Allowance" localSheetId="1">#REF!</definedName>
    <definedName name="Ret_Allowance" localSheetId="4">#REF!</definedName>
    <definedName name="Ret_Allowance">#REF!</definedName>
    <definedName name="REUMEN" localSheetId="1">'[38]Cos-nue'!#REF!</definedName>
    <definedName name="REUMEN" localSheetId="4">'[38]Cos-nue'!#REF!</definedName>
    <definedName name="REUMEN">'[38]Cos-nue'!#REF!</definedName>
    <definedName name="roie" localSheetId="1">#REF!</definedName>
    <definedName name="roie" localSheetId="4">#REF!</definedName>
    <definedName name="roie">#REF!</definedName>
    <definedName name="rr" localSheetId="1">[22]Estado_Resultados!#REF!</definedName>
    <definedName name="rr" localSheetId="4">[22]Estado_Resultados!#REF!</definedName>
    <definedName name="rr">[22]Estado_Resultados!#REF!</definedName>
    <definedName name="rt" localSheetId="1">#REF!</definedName>
    <definedName name="rt" localSheetId="4">#REF!</definedName>
    <definedName name="rt">#REF!</definedName>
    <definedName name="rte" localSheetId="1">#REF!</definedName>
    <definedName name="rte" localSheetId="4">#REF!</definedName>
    <definedName name="rte">#REF!</definedName>
    <definedName name="s">'[4]Income SAP N S H'!$B$180:$F$279</definedName>
    <definedName name="S_AcctDes" localSheetId="1">#REF!</definedName>
    <definedName name="S_AcctDes" localSheetId="4">#REF!</definedName>
    <definedName name="S_AcctDes">#REF!</definedName>
    <definedName name="S_Adjust" localSheetId="1">#REF!</definedName>
    <definedName name="S_Adjust" localSheetId="4">#REF!</definedName>
    <definedName name="S_Adjust">#REF!</definedName>
    <definedName name="S_Adjust_Data">'[32]TB - BG'!$I$1:$I$32</definedName>
    <definedName name="S_Adjust_GT" localSheetId="1">'[32]TB - EERR'!#REF!</definedName>
    <definedName name="S_Adjust_GT" localSheetId="4">'[32]TB - EERR'!#REF!</definedName>
    <definedName name="S_Adjust_GT">'[32]TB - EERR'!#REF!</definedName>
    <definedName name="S_AJE_Tot" localSheetId="1">#REF!</definedName>
    <definedName name="S_AJE_Tot" localSheetId="4">#REF!</definedName>
    <definedName name="S_AJE_Tot">#REF!</definedName>
    <definedName name="S_AJE_Tot_Data">'[32]TB - BG'!$H$1:$H$32</definedName>
    <definedName name="S_AJE_Tot_GT" localSheetId="1">'[32]TB - EERR'!#REF!</definedName>
    <definedName name="S_AJE_Tot_GT" localSheetId="4">'[32]TB - EERR'!#REF!</definedName>
    <definedName name="S_AJE_Tot_GT">'[32]TB - EERR'!#REF!</definedName>
    <definedName name="S_CompNum" localSheetId="1">#REF!</definedName>
    <definedName name="S_CompNum" localSheetId="4">#REF!</definedName>
    <definedName name="S_CompNum">#REF!</definedName>
    <definedName name="S_CY_Beg" localSheetId="1">#REF!</definedName>
    <definedName name="S_CY_Beg" localSheetId="4">#REF!</definedName>
    <definedName name="S_CY_Beg">#REF!</definedName>
    <definedName name="S_CY_Beg_Data">'[32]TB - BG'!$F$1:$F$32</definedName>
    <definedName name="S_CY_Beg_GT" localSheetId="1">'[32]TB - EERR'!#REF!</definedName>
    <definedName name="S_CY_Beg_GT" localSheetId="4">'[32]TB - EERR'!#REF!</definedName>
    <definedName name="S_CY_Beg_GT">'[32]TB - EERR'!#REF!</definedName>
    <definedName name="S_CY_End" localSheetId="1">#REF!</definedName>
    <definedName name="S_CY_End" localSheetId="4">#REF!</definedName>
    <definedName name="S_CY_End">#REF!</definedName>
    <definedName name="S_CY_End_Data">'[32]TB - BG'!$K$1:$K$32</definedName>
    <definedName name="S_CY_End_GT" localSheetId="1">'[32]TB - EERR'!#REF!</definedName>
    <definedName name="S_CY_End_GT" localSheetId="4">'[32]TB - EERR'!#REF!</definedName>
    <definedName name="S_CY_End_GT">'[32]TB - EERR'!#REF!</definedName>
    <definedName name="S_Diff_Amt" localSheetId="1">#REF!</definedName>
    <definedName name="S_Diff_Amt" localSheetId="4">#REF!</definedName>
    <definedName name="S_Diff_Amt">#REF!</definedName>
    <definedName name="S_Diff_Pct" localSheetId="1">#REF!</definedName>
    <definedName name="S_Diff_Pct" localSheetId="4">#REF!</definedName>
    <definedName name="S_Diff_Pct">#REF!</definedName>
    <definedName name="S_GrpNum" localSheetId="1">#REF!</definedName>
    <definedName name="S_GrpNum" localSheetId="4">#REF!</definedName>
    <definedName name="S_GrpNum">#REF!</definedName>
    <definedName name="S_Headings" localSheetId="1">#REF!</definedName>
    <definedName name="S_Headings" localSheetId="4">#REF!</definedName>
    <definedName name="S_Headings">#REF!</definedName>
    <definedName name="S_KeyValue" localSheetId="1">#REF!</definedName>
    <definedName name="S_KeyValue" localSheetId="4">#REF!</definedName>
    <definedName name="S_KeyValue">#REF!</definedName>
    <definedName name="S_PY_End" localSheetId="1">#REF!</definedName>
    <definedName name="S_PY_End" localSheetId="4">#REF!</definedName>
    <definedName name="S_PY_End">#REF!</definedName>
    <definedName name="S_PY_End_Data">'[32]TB - BG'!$M$1:$M$32</definedName>
    <definedName name="S_PY_End_GT" localSheetId="1">'[32]TB - EERR'!#REF!</definedName>
    <definedName name="S_PY_End_GT" localSheetId="4">'[32]TB - EERR'!#REF!</definedName>
    <definedName name="S_PY_End_GT">'[32]TB - EERR'!#REF!</definedName>
    <definedName name="S_RJE_Tot" localSheetId="1">#REF!</definedName>
    <definedName name="S_RJE_Tot" localSheetId="4">#REF!</definedName>
    <definedName name="S_RJE_Tot">#REF!</definedName>
    <definedName name="S_RJE_Tot_Data">'[32]TB - BG'!$J$1:$J$32</definedName>
    <definedName name="S_RJE_Tot_GT" localSheetId="1">'[32]TB - EERR'!#REF!</definedName>
    <definedName name="S_RJE_Tot_GT" localSheetId="4">'[32]TB - EERR'!#REF!</definedName>
    <definedName name="S_RJE_Tot_GT">'[32]TB - EERR'!#REF!</definedName>
    <definedName name="S_RowNum" localSheetId="1">#REF!</definedName>
    <definedName name="S_RowNum" localSheetId="4">#REF!</definedName>
    <definedName name="S_RowNum">#REF!</definedName>
    <definedName name="sad" localSheetId="1">'[9]Cálculo del Exceso'!#REF!</definedName>
    <definedName name="sad" localSheetId="4">'[9]Cálculo del Exceso'!#REF!</definedName>
    <definedName name="sad">'[9]Cálculo del Exceso'!#REF!</definedName>
    <definedName name="Sales" localSheetId="1">#REF!</definedName>
    <definedName name="Sales" localSheetId="4">#REF!</definedName>
    <definedName name="Sales">#REF!</definedName>
    <definedName name="salesld" localSheetId="1">#REF!</definedName>
    <definedName name="salesld" localSheetId="4">#REF!</definedName>
    <definedName name="salesld">#REF!</definedName>
    <definedName name="SalesPCS" localSheetId="1">#REF!</definedName>
    <definedName name="SalesPCS" localSheetId="4">#REF!</definedName>
    <definedName name="SalesPCS">#REF!</definedName>
    <definedName name="SAPBEXrevision" hidden="1">3</definedName>
    <definedName name="SAPBEXsysID" hidden="1">"PLW"</definedName>
    <definedName name="SAPBEXwbID" hidden="1">"14RHU0IXG8KL7C7PJMON454VM"</definedName>
    <definedName name="sd">'[4]Income SAP LD'!$B$941:$D$1006</definedName>
    <definedName name="sdfnlsd" localSheetId="1" hidden="1">#REF!</definedName>
    <definedName name="sdfnlsd" localSheetId="4" hidden="1">#REF!</definedName>
    <definedName name="sdfnlsd" hidden="1">#REF!</definedName>
    <definedName name="sectores" localSheetId="1">#REF!</definedName>
    <definedName name="sectores" localSheetId="4">#REF!</definedName>
    <definedName name="sectores">#REF!</definedName>
    <definedName name="sedal" localSheetId="1">#REF!</definedName>
    <definedName name="sedal" localSheetId="4">#REF!</definedName>
    <definedName name="sedal">#REF!</definedName>
    <definedName name="Selection_Remainder" localSheetId="1">#REF!</definedName>
    <definedName name="Selection_Remainder" localSheetId="4">#REF!</definedName>
    <definedName name="Selection_Remainder">#REF!</definedName>
    <definedName name="sku" localSheetId="1">#REF!</definedName>
    <definedName name="sku" localSheetId="4">#REF!</definedName>
    <definedName name="sku">#REF!</definedName>
    <definedName name="skus" localSheetId="1">#REF!</definedName>
    <definedName name="skus" localSheetId="4">#REF!</definedName>
    <definedName name="skus">#REF!</definedName>
    <definedName name="ss">'[4]Income SAP PCS'!$B$519:$D$616</definedName>
    <definedName name="Starting_Point" localSheetId="1">#REF!</definedName>
    <definedName name="Starting_Point" localSheetId="4">#REF!</definedName>
    <definedName name="Starting_Point">#REF!</definedName>
    <definedName name="STKDIARIO" localSheetId="1">#REF!</definedName>
    <definedName name="STKDIARIO" localSheetId="4">#REF!</definedName>
    <definedName name="STKDIARIO">#REF!</definedName>
    <definedName name="STKDIARIOPX01" localSheetId="1">#REF!</definedName>
    <definedName name="STKDIARIOPX01" localSheetId="4">#REF!</definedName>
    <definedName name="STKDIARIOPX01">#REF!</definedName>
    <definedName name="STKDIARIOPX04" localSheetId="1">#REF!</definedName>
    <definedName name="STKDIARIOPX04" localSheetId="4">#REF!</definedName>
    <definedName name="STKDIARIOPX04">#REF!</definedName>
    <definedName name="Suma_de_ABR_U_3" localSheetId="1">#REF!</definedName>
    <definedName name="Suma_de_ABR_U_3" localSheetId="4">#REF!</definedName>
    <definedName name="Suma_de_ABR_U_3">#REF!</definedName>
    <definedName name="SUMMARY" localSheetId="1">#REF!</definedName>
    <definedName name="SUMMARY" localSheetId="4">#REF!</definedName>
    <definedName name="SUMMARY">#REF!</definedName>
    <definedName name="super" localSheetId="1">#REF!</definedName>
    <definedName name="super" localSheetId="4">#REF!</definedName>
    <definedName name="super">#REF!</definedName>
    <definedName name="t">'[4]Income SAP N S H'!$B$1183:$F$1277</definedName>
    <definedName name="tablasun" localSheetId="1">#REF!</definedName>
    <definedName name="tablasun" localSheetId="4">#REF!</definedName>
    <definedName name="tablasun">#REF!</definedName>
    <definedName name="TbPy530057" localSheetId="1">'[39]Rem.Pers.Superior'!#REF!</definedName>
    <definedName name="TbPy530057" localSheetId="4">'[39]Rem.Pers.Superior'!#REF!</definedName>
    <definedName name="TbPy530057">'[39]Rem.Pers.Superior'!#REF!</definedName>
    <definedName name="TbPy530159" localSheetId="1">#REF!</definedName>
    <definedName name="TbPy530159" localSheetId="4">#REF!</definedName>
    <definedName name="TbPy530159">#REF!</definedName>
    <definedName name="Tech" localSheetId="1">#REF!</definedName>
    <definedName name="Tech" localSheetId="4">#REF!</definedName>
    <definedName name="Tech">#REF!</definedName>
    <definedName name="techld" localSheetId="1">#REF!</definedName>
    <definedName name="techld" localSheetId="4">#REF!</definedName>
    <definedName name="techld">#REF!</definedName>
    <definedName name="TechPCS" localSheetId="1">#REF!</definedName>
    <definedName name="TechPCS" localSheetId="4">#REF!</definedName>
    <definedName name="TechPCS">#REF!</definedName>
    <definedName name="tep">'[4]Income SAP PCS'!$B$1397:$E$1475</definedName>
    <definedName name="Test_de_Gastos_Mayores" localSheetId="1">#REF!</definedName>
    <definedName name="Test_de_Gastos_Mayores" localSheetId="4">#REF!</definedName>
    <definedName name="Test_de_Gastos_Mayores">#REF!</definedName>
    <definedName name="TEST0" localSheetId="1">#REF!</definedName>
    <definedName name="TEST0" localSheetId="4">#REF!</definedName>
    <definedName name="TEST0">#REF!</definedName>
    <definedName name="TEST1" localSheetId="1">#REF!</definedName>
    <definedName name="TEST1" localSheetId="4">#REF!</definedName>
    <definedName name="TEST1">#REF!</definedName>
    <definedName name="TEST10" localSheetId="1">#REF!</definedName>
    <definedName name="TEST10" localSheetId="4">#REF!</definedName>
    <definedName name="TEST10">#REF!</definedName>
    <definedName name="TEST11" localSheetId="1">#REF!</definedName>
    <definedName name="TEST11" localSheetId="4">#REF!</definedName>
    <definedName name="TEST11">#REF!</definedName>
    <definedName name="TEST12" localSheetId="1">#REF!</definedName>
    <definedName name="TEST12" localSheetId="4">#REF!</definedName>
    <definedName name="TEST12">#REF!</definedName>
    <definedName name="TEST13" localSheetId="1">#REF!</definedName>
    <definedName name="TEST13" localSheetId="4">#REF!</definedName>
    <definedName name="TEST13">#REF!</definedName>
    <definedName name="TEST14" localSheetId="1">#REF!</definedName>
    <definedName name="TEST14" localSheetId="4">#REF!</definedName>
    <definedName name="TEST14">#REF!</definedName>
    <definedName name="TEST15" localSheetId="1">#REF!</definedName>
    <definedName name="TEST15" localSheetId="4">#REF!</definedName>
    <definedName name="TEST15">#REF!</definedName>
    <definedName name="TEST16" localSheetId="1">#REF!</definedName>
    <definedName name="TEST16" localSheetId="4">#REF!</definedName>
    <definedName name="TEST16">#REF!</definedName>
    <definedName name="TEST17" localSheetId="1">#REF!</definedName>
    <definedName name="TEST17" localSheetId="4">#REF!</definedName>
    <definedName name="TEST17">#REF!</definedName>
    <definedName name="TEST18" localSheetId="1">#REF!</definedName>
    <definedName name="TEST18" localSheetId="4">#REF!</definedName>
    <definedName name="TEST18">#REF!</definedName>
    <definedName name="TEST19" localSheetId="1">#REF!</definedName>
    <definedName name="TEST19" localSheetId="4">#REF!</definedName>
    <definedName name="TEST19">#REF!</definedName>
    <definedName name="TEST2" localSheetId="1">'[40]21250000'!#REF!</definedName>
    <definedName name="TEST2" localSheetId="4">'[40]21250000'!#REF!</definedName>
    <definedName name="TEST2">'[40]21250000'!#REF!</definedName>
    <definedName name="TEST20" localSheetId="1">#REF!</definedName>
    <definedName name="TEST20" localSheetId="4">#REF!</definedName>
    <definedName name="TEST20">#REF!</definedName>
    <definedName name="TEST21" localSheetId="1">#REF!</definedName>
    <definedName name="TEST21" localSheetId="4">#REF!</definedName>
    <definedName name="TEST21">#REF!</definedName>
    <definedName name="TEST22" localSheetId="1">#REF!</definedName>
    <definedName name="TEST22" localSheetId="4">#REF!</definedName>
    <definedName name="TEST22">#REF!</definedName>
    <definedName name="TEST23" localSheetId="1">#REF!</definedName>
    <definedName name="TEST23" localSheetId="4">#REF!</definedName>
    <definedName name="TEST23">#REF!</definedName>
    <definedName name="TEST24" localSheetId="1">#REF!</definedName>
    <definedName name="TEST24" localSheetId="4">#REF!</definedName>
    <definedName name="TEST24">#REF!</definedName>
    <definedName name="TEST25" localSheetId="1">#REF!</definedName>
    <definedName name="TEST25" localSheetId="4">#REF!</definedName>
    <definedName name="TEST25">#REF!</definedName>
    <definedName name="TEST26" localSheetId="1">#REF!</definedName>
    <definedName name="TEST26" localSheetId="4">#REF!</definedName>
    <definedName name="TEST26">#REF!</definedName>
    <definedName name="TEST27" localSheetId="1">#REF!</definedName>
    <definedName name="TEST27" localSheetId="4">#REF!</definedName>
    <definedName name="TEST27">#REF!</definedName>
    <definedName name="TEST28" localSheetId="1">#REF!</definedName>
    <definedName name="TEST28" localSheetId="4">#REF!</definedName>
    <definedName name="TEST28">#REF!</definedName>
    <definedName name="TEST29" localSheetId="1">#REF!</definedName>
    <definedName name="TEST29" localSheetId="4">#REF!</definedName>
    <definedName name="TEST29">#REF!</definedName>
    <definedName name="TEST3" localSheetId="1">'[1]21660100'!#REF!</definedName>
    <definedName name="TEST3" localSheetId="4">'[1]21660100'!#REF!</definedName>
    <definedName name="TEST3">'[1]21660100'!#REF!</definedName>
    <definedName name="TEST30" localSheetId="1">#REF!</definedName>
    <definedName name="TEST30" localSheetId="4">#REF!</definedName>
    <definedName name="TEST30">#REF!</definedName>
    <definedName name="TEST31" localSheetId="1">#REF!</definedName>
    <definedName name="TEST31" localSheetId="4">#REF!</definedName>
    <definedName name="TEST31">#REF!</definedName>
    <definedName name="TEST32" localSheetId="1">#REF!</definedName>
    <definedName name="TEST32" localSheetId="4">#REF!</definedName>
    <definedName name="TEST32">#REF!</definedName>
    <definedName name="TEST33" localSheetId="1">#REF!</definedName>
    <definedName name="TEST33" localSheetId="4">#REF!</definedName>
    <definedName name="TEST33">#REF!</definedName>
    <definedName name="TEST34" localSheetId="1">#REF!</definedName>
    <definedName name="TEST34" localSheetId="4">#REF!</definedName>
    <definedName name="TEST34">#REF!</definedName>
    <definedName name="TEST35" localSheetId="1">#REF!</definedName>
    <definedName name="TEST35" localSheetId="4">#REF!</definedName>
    <definedName name="TEST35">#REF!</definedName>
    <definedName name="TEST36" localSheetId="1">#REF!</definedName>
    <definedName name="TEST36" localSheetId="4">#REF!</definedName>
    <definedName name="TEST36">#REF!</definedName>
    <definedName name="TEST4" localSheetId="1">'[1]21660100'!#REF!</definedName>
    <definedName name="TEST4" localSheetId="4">'[1]21660100'!#REF!</definedName>
    <definedName name="TEST4">'[1]21660100'!#REF!</definedName>
    <definedName name="TEST5" localSheetId="1">'[1]21660100'!#REF!</definedName>
    <definedName name="TEST5" localSheetId="4">'[1]21660100'!#REF!</definedName>
    <definedName name="TEST5">'[1]21660100'!#REF!</definedName>
    <definedName name="TEST6" localSheetId="1">#REF!</definedName>
    <definedName name="TEST6" localSheetId="4">#REF!</definedName>
    <definedName name="TEST6">#REF!</definedName>
    <definedName name="TEST7" localSheetId="1">#REF!</definedName>
    <definedName name="TEST7" localSheetId="4">#REF!</definedName>
    <definedName name="TEST7">#REF!</definedName>
    <definedName name="TEST8" localSheetId="1">#REF!</definedName>
    <definedName name="TEST8" localSheetId="4">#REF!</definedName>
    <definedName name="TEST8">#REF!</definedName>
    <definedName name="TEST9" localSheetId="1">#REF!</definedName>
    <definedName name="TEST9" localSheetId="4">#REF!</definedName>
    <definedName name="TEST9">#REF!</definedName>
    <definedName name="TESTHKEY" localSheetId="1">'[41]3210001'!#REF!</definedName>
    <definedName name="TESTHKEY" localSheetId="4">'[41]3210001'!#REF!</definedName>
    <definedName name="TESTHKEY">'[41]3210001'!#REF!</definedName>
    <definedName name="TESTKEYS" localSheetId="1">#REF!</definedName>
    <definedName name="TESTKEYS" localSheetId="4">#REF!</definedName>
    <definedName name="TESTKEYS">#REF!</definedName>
    <definedName name="TESTVKEY" localSheetId="1">'[41]3210001'!#REF!</definedName>
    <definedName name="TESTVKEY" localSheetId="4">'[41]3210001'!#REF!</definedName>
    <definedName name="TESTVKEY">'[41]3210001'!#REF!</definedName>
    <definedName name="TextRefCopy1" localSheetId="1">#REF!</definedName>
    <definedName name="TextRefCopy1" localSheetId="4">#REF!</definedName>
    <definedName name="TextRefCopy1">#REF!</definedName>
    <definedName name="TextRefCopy10" localSheetId="1">#REF!</definedName>
    <definedName name="TextRefCopy10" localSheetId="4">#REF!</definedName>
    <definedName name="TextRefCopy10">#REF!</definedName>
    <definedName name="TextRefCopy100" localSheetId="1">#REF!</definedName>
    <definedName name="TextRefCopy100" localSheetId="4">#REF!</definedName>
    <definedName name="TextRefCopy100">#REF!</definedName>
    <definedName name="TextRefCopy102" localSheetId="1">#REF!</definedName>
    <definedName name="TextRefCopy102" localSheetId="4">#REF!</definedName>
    <definedName name="TextRefCopy102">#REF!</definedName>
    <definedName name="TextRefCopy103" localSheetId="1">#REF!</definedName>
    <definedName name="TextRefCopy103" localSheetId="4">#REF!</definedName>
    <definedName name="TextRefCopy103">#REF!</definedName>
    <definedName name="TextRefCopy104" localSheetId="1">#REF!</definedName>
    <definedName name="TextRefCopy104" localSheetId="4">#REF!</definedName>
    <definedName name="TextRefCopy104">#REF!</definedName>
    <definedName name="TextRefCopy105" localSheetId="1">#REF!</definedName>
    <definedName name="TextRefCopy105" localSheetId="4">#REF!</definedName>
    <definedName name="TextRefCopy105">#REF!</definedName>
    <definedName name="TextRefCopy106">[42]Sumaria!$M$27</definedName>
    <definedName name="TextRefCopy107" localSheetId="1">#REF!</definedName>
    <definedName name="TextRefCopy107" localSheetId="4">#REF!</definedName>
    <definedName name="TextRefCopy107">#REF!</definedName>
    <definedName name="TextRefCopy108" localSheetId="1">#REF!</definedName>
    <definedName name="TextRefCopy108" localSheetId="4">#REF!</definedName>
    <definedName name="TextRefCopy108">#REF!</definedName>
    <definedName name="TextRefCopy109" localSheetId="1">#REF!</definedName>
    <definedName name="TextRefCopy109" localSheetId="4">#REF!</definedName>
    <definedName name="TextRefCopy109">#REF!</definedName>
    <definedName name="TextRefCopy11">'[43]Analítico de ventas'!$D$47</definedName>
    <definedName name="TextRefCopy111" localSheetId="1">#REF!</definedName>
    <definedName name="TextRefCopy111" localSheetId="4">#REF!</definedName>
    <definedName name="TextRefCopy111">#REF!</definedName>
    <definedName name="TextRefCopy112" localSheetId="1">#REF!</definedName>
    <definedName name="TextRefCopy112" localSheetId="4">#REF!</definedName>
    <definedName name="TextRefCopy112">#REF!</definedName>
    <definedName name="TextRefCopy113" localSheetId="1">#REF!</definedName>
    <definedName name="TextRefCopy113" localSheetId="4">#REF!</definedName>
    <definedName name="TextRefCopy113">#REF!</definedName>
    <definedName name="TextRefCopy114" localSheetId="1">#REF!</definedName>
    <definedName name="TextRefCopy114" localSheetId="4">#REF!</definedName>
    <definedName name="TextRefCopy114">#REF!</definedName>
    <definedName name="TextRefCopy116" localSheetId="1">#REF!</definedName>
    <definedName name="TextRefCopy116" localSheetId="4">#REF!</definedName>
    <definedName name="TextRefCopy116">#REF!</definedName>
    <definedName name="TextRefCopy118" localSheetId="1">#REF!</definedName>
    <definedName name="TextRefCopy118" localSheetId="4">#REF!</definedName>
    <definedName name="TextRefCopy118">#REF!</definedName>
    <definedName name="TextRefCopy119" localSheetId="1">#REF!</definedName>
    <definedName name="TextRefCopy119" localSheetId="4">#REF!</definedName>
    <definedName name="TextRefCopy119">#REF!</definedName>
    <definedName name="TextRefCopy12" localSheetId="1">'[44]BG '!#REF!</definedName>
    <definedName name="TextRefCopy12" localSheetId="4">'[44]BG '!#REF!</definedName>
    <definedName name="TextRefCopy12">'[44]BG '!#REF!</definedName>
    <definedName name="TextRefCopy120" localSheetId="1">#REF!</definedName>
    <definedName name="TextRefCopy120" localSheetId="4">#REF!</definedName>
    <definedName name="TextRefCopy120">#REF!</definedName>
    <definedName name="TextRefCopy121" localSheetId="1">#REF!</definedName>
    <definedName name="TextRefCopy121" localSheetId="4">#REF!</definedName>
    <definedName name="TextRefCopy121">#REF!</definedName>
    <definedName name="TextRefCopy122" localSheetId="1">#REF!</definedName>
    <definedName name="TextRefCopy122" localSheetId="4">#REF!</definedName>
    <definedName name="TextRefCopy122">#REF!</definedName>
    <definedName name="TextRefCopy123" localSheetId="1">#REF!</definedName>
    <definedName name="TextRefCopy123" localSheetId="4">#REF!</definedName>
    <definedName name="TextRefCopy123">#REF!</definedName>
    <definedName name="TextRefCopy127" localSheetId="1">#REF!</definedName>
    <definedName name="TextRefCopy127" localSheetId="4">#REF!</definedName>
    <definedName name="TextRefCopy127">#REF!</definedName>
    <definedName name="TextRefCopy128">'[45]Análisis Gs. al 30.06.08'!$E$27</definedName>
    <definedName name="TextRefCopy129">'[45]Análisis Gs. al 30.06.08'!$E$26</definedName>
    <definedName name="TextRefCopy13" localSheetId="1">'[44]BG '!#REF!</definedName>
    <definedName name="TextRefCopy13" localSheetId="4">'[44]BG '!#REF!</definedName>
    <definedName name="TextRefCopy13">'[44]BG '!#REF!</definedName>
    <definedName name="TextRefCopy14" localSheetId="1">'[44]BG '!#REF!</definedName>
    <definedName name="TextRefCopy14" localSheetId="4">'[44]BG '!#REF!</definedName>
    <definedName name="TextRefCopy14">'[44]BG '!#REF!</definedName>
    <definedName name="TextRefCopy142">'[45]Análisis US$ al 30.06.08'!$F$17</definedName>
    <definedName name="TextRefCopy143">'[45]Análisis US$ al 30.06.08'!$F$43</definedName>
    <definedName name="TextRefCopy144">'[45]Análisis US$ al 30.06.08'!$F$29</definedName>
    <definedName name="TextRefCopy145">'[45]Análisis US$ al 30.06.08'!$F$28</definedName>
    <definedName name="TextRefCopy147">'[45]Análisis US$ al 30.06.08'!$F$27</definedName>
    <definedName name="TextRefCopy148">'[45]Análisis US$ al 30.06.08'!$F$26</definedName>
    <definedName name="TextRefCopy149">'[45]Análisis US$ al 30.06.08'!$F$25</definedName>
    <definedName name="TextRefCopy15" localSheetId="1">'[44]BG '!#REF!</definedName>
    <definedName name="TextRefCopy15" localSheetId="4">'[44]BG '!#REF!</definedName>
    <definedName name="TextRefCopy15">'[44]BG '!#REF!</definedName>
    <definedName name="TextRefCopy150">'[45]Análisis US$ al 30.06.08'!$F$24</definedName>
    <definedName name="TextRefCopy151">'[45]Análisis US$ al 30.06.08'!$F$23</definedName>
    <definedName name="TextRefCopy153">'[45]Análisis US$ al 30.06.08'!$F$42</definedName>
    <definedName name="TextRefCopy154">'[45]Análisis US$ al 30.06.08'!$F$41</definedName>
    <definedName name="TextRefCopy155">'[45]Análisis US$ al 30.06.08'!$F$44</definedName>
    <definedName name="TextRefCopy157">'[45]Análisis US$ al 30.06.08'!$F$16</definedName>
    <definedName name="TextRefCopy158">'[45]Análisis US$ al 30.06.08'!$F$40</definedName>
    <definedName name="TextRefCopy159">'[45]Análisis US$ al 30.06.08'!$F$15</definedName>
    <definedName name="TextRefCopy16" localSheetId="1">'[44]BG '!#REF!</definedName>
    <definedName name="TextRefCopy16" localSheetId="4">'[44]BG '!#REF!</definedName>
    <definedName name="TextRefCopy16">'[44]BG '!#REF!</definedName>
    <definedName name="TextRefCopy160">'[45]Análisis US$ al 30.06.08'!$F$39</definedName>
    <definedName name="TextRefCopy161">'[45]Análisis US$ al 30.06.08'!$F$38</definedName>
    <definedName name="TextRefCopy162">'[45]Análisis US$ al 30.06.08'!$F$37</definedName>
    <definedName name="TextRefCopy163">'[45]Análisis US$ al 30.06.08'!$F$14</definedName>
    <definedName name="TextRefCopy164">'[45]Análisis US$ al 30.06.08'!$F$13</definedName>
    <definedName name="TextRefCopy165">'[45]Análisis US$ al 30.06.08'!$F$36</definedName>
    <definedName name="TextRefCopy166">'[45]Análisis US$ al 30.06.08'!$F$19</definedName>
    <definedName name="TextRefCopy169" localSheetId="1">#REF!</definedName>
    <definedName name="TextRefCopy169" localSheetId="4">#REF!</definedName>
    <definedName name="TextRefCopy169">#REF!</definedName>
    <definedName name="TextRefCopy17" localSheetId="1">'[44]BG '!#REF!</definedName>
    <definedName name="TextRefCopy17" localSheetId="4">'[44]BG '!#REF!</definedName>
    <definedName name="TextRefCopy17">'[44]BG '!#REF!</definedName>
    <definedName name="TextRefCopy171" localSheetId="1">#REF!</definedName>
    <definedName name="TextRefCopy171" localSheetId="4">#REF!</definedName>
    <definedName name="TextRefCopy171">#REF!</definedName>
    <definedName name="TextRefCopy172" localSheetId="1">#REF!</definedName>
    <definedName name="TextRefCopy172" localSheetId="4">#REF!</definedName>
    <definedName name="TextRefCopy172">#REF!</definedName>
    <definedName name="TextRefCopy173" localSheetId="1">#REF!</definedName>
    <definedName name="TextRefCopy173" localSheetId="4">#REF!</definedName>
    <definedName name="TextRefCopy173">#REF!</definedName>
    <definedName name="TextRefCopy175" localSheetId="1">#REF!</definedName>
    <definedName name="TextRefCopy175" localSheetId="4">#REF!</definedName>
    <definedName name="TextRefCopy175">#REF!</definedName>
    <definedName name="TextRefCopy177" localSheetId="1">#REF!</definedName>
    <definedName name="TextRefCopy177" localSheetId="4">#REF!</definedName>
    <definedName name="TextRefCopy177">#REF!</definedName>
    <definedName name="TextRefCopy178" localSheetId="1">#REF!</definedName>
    <definedName name="TextRefCopy178" localSheetId="4">#REF!</definedName>
    <definedName name="TextRefCopy178">#REF!</definedName>
    <definedName name="TextRefCopy18" localSheetId="1">'[44]BG '!#REF!</definedName>
    <definedName name="TextRefCopy18" localSheetId="4">'[44]BG '!#REF!</definedName>
    <definedName name="TextRefCopy18">'[44]BG '!#REF!</definedName>
    <definedName name="TextRefCopy19" localSheetId="1">'[44]BG '!#REF!</definedName>
    <definedName name="TextRefCopy19" localSheetId="4">'[44]BG '!#REF!</definedName>
    <definedName name="TextRefCopy19">'[44]BG '!#REF!</definedName>
    <definedName name="TextRefCopy2" localSheetId="1">[46]BG2007!#REF!</definedName>
    <definedName name="TextRefCopy2" localSheetId="4">[46]BG2007!#REF!</definedName>
    <definedName name="TextRefCopy2">[46]BG2007!#REF!</definedName>
    <definedName name="TextRefCopy20" localSheetId="1">'[44]BG '!#REF!</definedName>
    <definedName name="TextRefCopy20" localSheetId="4">'[44]BG '!#REF!</definedName>
    <definedName name="TextRefCopy20">'[44]BG '!#REF!</definedName>
    <definedName name="TextRefCopy21" localSheetId="1">'[44]BG '!#REF!</definedName>
    <definedName name="TextRefCopy21" localSheetId="4">'[44]BG '!#REF!</definedName>
    <definedName name="TextRefCopy21">'[44]BG '!#REF!</definedName>
    <definedName name="TextRefCopy22" localSheetId="1">'[44]BG '!#REF!</definedName>
    <definedName name="TextRefCopy22" localSheetId="4">'[44]BG '!#REF!</definedName>
    <definedName name="TextRefCopy22">'[44]BG '!#REF!</definedName>
    <definedName name="TextRefCopy23" localSheetId="1">'[44]BG '!#REF!</definedName>
    <definedName name="TextRefCopy23" localSheetId="4">'[44]BG '!#REF!</definedName>
    <definedName name="TextRefCopy23">'[44]BG '!#REF!</definedName>
    <definedName name="TextRefCopy24" localSheetId="1">'[44]BG '!#REF!</definedName>
    <definedName name="TextRefCopy24" localSheetId="4">'[44]BG '!#REF!</definedName>
    <definedName name="TextRefCopy24">'[44]BG '!#REF!</definedName>
    <definedName name="TextRefCopy25" localSheetId="1">'[44]EERR '!#REF!</definedName>
    <definedName name="TextRefCopy25" localSheetId="4">'[44]EERR '!#REF!</definedName>
    <definedName name="TextRefCopy25">'[44]EERR '!#REF!</definedName>
    <definedName name="TextRefCopy26" localSheetId="1">'[44]EERR '!#REF!</definedName>
    <definedName name="TextRefCopy26" localSheetId="4">'[44]EERR '!#REF!</definedName>
    <definedName name="TextRefCopy26">'[44]EERR '!#REF!</definedName>
    <definedName name="TextRefCopy27" localSheetId="1">'[44]EERR '!#REF!</definedName>
    <definedName name="TextRefCopy27" localSheetId="4">'[44]EERR '!#REF!</definedName>
    <definedName name="TextRefCopy27">'[44]EERR '!#REF!</definedName>
    <definedName name="TextRefCopy28" localSheetId="1">'[44]EERR '!#REF!</definedName>
    <definedName name="TextRefCopy28" localSheetId="4">'[44]EERR '!#REF!</definedName>
    <definedName name="TextRefCopy28">'[44]EERR '!#REF!</definedName>
    <definedName name="TextRefCopy29" localSheetId="1">#REF!</definedName>
    <definedName name="TextRefCopy29" localSheetId="4">#REF!</definedName>
    <definedName name="TextRefCopy29">#REF!</definedName>
    <definedName name="TextRefCopy3" localSheetId="1">#REF!</definedName>
    <definedName name="TextRefCopy3" localSheetId="4">#REF!</definedName>
    <definedName name="TextRefCopy3">#REF!</definedName>
    <definedName name="TextRefCopy30" localSheetId="1">#REF!</definedName>
    <definedName name="TextRefCopy30" localSheetId="4">#REF!</definedName>
    <definedName name="TextRefCopy30">#REF!</definedName>
    <definedName name="TextRefCopy31" localSheetId="1">#REF!</definedName>
    <definedName name="TextRefCopy31" localSheetId="4">#REF!</definedName>
    <definedName name="TextRefCopy31">#REF!</definedName>
    <definedName name="TextRefCopy32" localSheetId="1">#REF!</definedName>
    <definedName name="TextRefCopy32" localSheetId="4">#REF!</definedName>
    <definedName name="TextRefCopy32">#REF!</definedName>
    <definedName name="TextRefCopy33" localSheetId="1">'[44]EERR '!#REF!</definedName>
    <definedName name="TextRefCopy33" localSheetId="4">'[44]EERR '!#REF!</definedName>
    <definedName name="TextRefCopy33">'[44]EERR '!#REF!</definedName>
    <definedName name="TextRefCopy34" localSheetId="1">'[44]EERR '!#REF!</definedName>
    <definedName name="TextRefCopy34" localSheetId="4">'[44]EERR '!#REF!</definedName>
    <definedName name="TextRefCopy34">'[44]EERR '!#REF!</definedName>
    <definedName name="TextRefCopy35" localSheetId="1">#REF!</definedName>
    <definedName name="TextRefCopy35" localSheetId="4">#REF!</definedName>
    <definedName name="TextRefCopy35">#REF!</definedName>
    <definedName name="TextRefCopy36" localSheetId="1">'[44]EERR '!#REF!</definedName>
    <definedName name="TextRefCopy36" localSheetId="4">'[44]EERR '!#REF!</definedName>
    <definedName name="TextRefCopy36">'[44]EERR '!#REF!</definedName>
    <definedName name="TextRefCopy37" localSheetId="1">#REF!</definedName>
    <definedName name="TextRefCopy37" localSheetId="4">#REF!</definedName>
    <definedName name="TextRefCopy37">#REF!</definedName>
    <definedName name="TextRefCopy38" localSheetId="1">#REF!</definedName>
    <definedName name="TextRefCopy38" localSheetId="4">#REF!</definedName>
    <definedName name="TextRefCopy38">#REF!</definedName>
    <definedName name="TextRefCopy39" localSheetId="1">#REF!</definedName>
    <definedName name="TextRefCopy39" localSheetId="4">#REF!</definedName>
    <definedName name="TextRefCopy39">#REF!</definedName>
    <definedName name="TextRefCopy4" localSheetId="1">#REF!</definedName>
    <definedName name="TextRefCopy4" localSheetId="4">#REF!</definedName>
    <definedName name="TextRefCopy4">#REF!</definedName>
    <definedName name="TextRefCopy40" localSheetId="1">'[47]Reproceso interes'!#REF!</definedName>
    <definedName name="TextRefCopy40" localSheetId="4">'[47]Reproceso interes'!#REF!</definedName>
    <definedName name="TextRefCopy40">'[47]Reproceso interes'!#REF!</definedName>
    <definedName name="TextRefCopy41" localSheetId="1">#REF!</definedName>
    <definedName name="TextRefCopy41" localSheetId="4">#REF!</definedName>
    <definedName name="TextRefCopy41">#REF!</definedName>
    <definedName name="TextRefCopy42" localSheetId="1">#REF!</definedName>
    <definedName name="TextRefCopy42" localSheetId="4">#REF!</definedName>
    <definedName name="TextRefCopy42">#REF!</definedName>
    <definedName name="TextRefCopy43" localSheetId="1">'[48]Anal. Part. Conc.'!#REF!</definedName>
    <definedName name="TextRefCopy43" localSheetId="4">'[48]Anal. Part. Conc.'!#REF!</definedName>
    <definedName name="TextRefCopy43">'[48]Anal. Part. Conc.'!#REF!</definedName>
    <definedName name="TextRefCopy44" localSheetId="1">#REF!</definedName>
    <definedName name="TextRefCopy44" localSheetId="4">#REF!</definedName>
    <definedName name="TextRefCopy44">#REF!</definedName>
    <definedName name="TextRefCopy45" localSheetId="1">'[48]Anal. Part. Conc.'!#REF!</definedName>
    <definedName name="TextRefCopy45" localSheetId="4">'[48]Anal. Part. Conc.'!#REF!</definedName>
    <definedName name="TextRefCopy45">'[48]Anal. Part. Conc.'!#REF!</definedName>
    <definedName name="TextRefCopy46" localSheetId="1">#REF!</definedName>
    <definedName name="TextRefCopy46" localSheetId="4">#REF!</definedName>
    <definedName name="TextRefCopy46">#REF!</definedName>
    <definedName name="TextRefCopy47" localSheetId="1">'[47]Reproceso interes'!#REF!</definedName>
    <definedName name="TextRefCopy47" localSheetId="4">'[47]Reproceso interes'!#REF!</definedName>
    <definedName name="TextRefCopy47">'[47]Reproceso interes'!#REF!</definedName>
    <definedName name="TextRefCopy48" localSheetId="1">'[47]Reproceso interes'!#REF!</definedName>
    <definedName name="TextRefCopy48" localSheetId="4">'[47]Reproceso interes'!#REF!</definedName>
    <definedName name="TextRefCopy48">'[47]Reproceso interes'!#REF!</definedName>
    <definedName name="TextRefCopy49" localSheetId="1">'[47]Reproceso interes'!#REF!</definedName>
    <definedName name="TextRefCopy49" localSheetId="4">'[47]Reproceso interes'!#REF!</definedName>
    <definedName name="TextRefCopy49">'[47]Reproceso interes'!#REF!</definedName>
    <definedName name="TextRefCopy5" localSheetId="1">'[49]Detallado 2007'!#REF!</definedName>
    <definedName name="TextRefCopy5" localSheetId="4">'[49]Detallado 2007'!#REF!</definedName>
    <definedName name="TextRefCopy5">'[49]Detallado 2007'!#REF!</definedName>
    <definedName name="TextRefCopy50" localSheetId="1">'[47]Reproceso interes'!#REF!</definedName>
    <definedName name="TextRefCopy50" localSheetId="4">'[47]Reproceso interes'!#REF!</definedName>
    <definedName name="TextRefCopy50">'[47]Reproceso interes'!#REF!</definedName>
    <definedName name="TextRefCopy51" localSheetId="1">'[47]Reproceso interes'!#REF!</definedName>
    <definedName name="TextRefCopy51" localSheetId="4">'[47]Reproceso interes'!#REF!</definedName>
    <definedName name="TextRefCopy51">'[47]Reproceso interes'!#REF!</definedName>
    <definedName name="TextRefCopy52" localSheetId="1">'[47]Reproceso interes'!#REF!</definedName>
    <definedName name="TextRefCopy52" localSheetId="4">'[47]Reproceso interes'!#REF!</definedName>
    <definedName name="TextRefCopy52">'[47]Reproceso interes'!#REF!</definedName>
    <definedName name="TextRefCopy53" localSheetId="1">#REF!</definedName>
    <definedName name="TextRefCopy53" localSheetId="4">#REF!</definedName>
    <definedName name="TextRefCopy53">#REF!</definedName>
    <definedName name="TextRefCopy54" localSheetId="1">#REF!</definedName>
    <definedName name="TextRefCopy54" localSheetId="4">#REF!</definedName>
    <definedName name="TextRefCopy54">#REF!</definedName>
    <definedName name="TextRefCopy55" localSheetId="1">#REF!</definedName>
    <definedName name="TextRefCopy55" localSheetId="4">#REF!</definedName>
    <definedName name="TextRefCopy55">#REF!</definedName>
    <definedName name="TextRefCopy56" localSheetId="1">#REF!</definedName>
    <definedName name="TextRefCopy56" localSheetId="4">#REF!</definedName>
    <definedName name="TextRefCopy56">#REF!</definedName>
    <definedName name="TextRefCopy57" localSheetId="1">[47]Resumen!#REF!</definedName>
    <definedName name="TextRefCopy57" localSheetId="4">[47]Resumen!#REF!</definedName>
    <definedName name="TextRefCopy57">[47]Resumen!#REF!</definedName>
    <definedName name="TextRefCopy58" localSheetId="1">'[47]Reproceso interes'!#REF!</definedName>
    <definedName name="TextRefCopy58" localSheetId="4">'[47]Reproceso interes'!#REF!</definedName>
    <definedName name="TextRefCopy58">'[47]Reproceso interes'!#REF!</definedName>
    <definedName name="TextRefCopy59" localSheetId="1">'[47]Reproceso interes'!#REF!</definedName>
    <definedName name="TextRefCopy59" localSheetId="4">'[47]Reproceso interes'!#REF!</definedName>
    <definedName name="TextRefCopy59">'[47]Reproceso interes'!#REF!</definedName>
    <definedName name="TextRefCopy6" localSheetId="1">#REF!</definedName>
    <definedName name="TextRefCopy6" localSheetId="4">#REF!</definedName>
    <definedName name="TextRefCopy6">#REF!</definedName>
    <definedName name="TextRefCopy60" localSheetId="1">'[47]Reproceso interes'!#REF!</definedName>
    <definedName name="TextRefCopy60" localSheetId="4">'[47]Reproceso interes'!#REF!</definedName>
    <definedName name="TextRefCopy60">'[47]Reproceso interes'!#REF!</definedName>
    <definedName name="TextRefCopy61" localSheetId="1">'[47]Reproceso interes'!#REF!</definedName>
    <definedName name="TextRefCopy61" localSheetId="4">'[47]Reproceso interes'!#REF!</definedName>
    <definedName name="TextRefCopy61">'[47]Reproceso interes'!#REF!</definedName>
    <definedName name="TextRefCopy62" localSheetId="1">'[47]Reproceso interes'!#REF!</definedName>
    <definedName name="TextRefCopy62" localSheetId="4">'[47]Reproceso interes'!#REF!</definedName>
    <definedName name="TextRefCopy62">'[47]Reproceso interes'!#REF!</definedName>
    <definedName name="TextRefCopy63" localSheetId="1">#REF!</definedName>
    <definedName name="TextRefCopy63" localSheetId="4">#REF!</definedName>
    <definedName name="TextRefCopy63">#REF!</definedName>
    <definedName name="TextRefCopy64" localSheetId="1">[50]Análisis!#REF!</definedName>
    <definedName name="TextRefCopy64" localSheetId="4">[50]Análisis!#REF!</definedName>
    <definedName name="TextRefCopy64">[50]Análisis!#REF!</definedName>
    <definedName name="TextRefCopy65" localSheetId="1">#REF!</definedName>
    <definedName name="TextRefCopy65" localSheetId="4">#REF!</definedName>
    <definedName name="TextRefCopy65">#REF!</definedName>
    <definedName name="TextRefCopy66" localSheetId="1">#REF!</definedName>
    <definedName name="TextRefCopy66" localSheetId="4">#REF!</definedName>
    <definedName name="TextRefCopy66">#REF!</definedName>
    <definedName name="TextRefCopy67" localSheetId="1">#REF!</definedName>
    <definedName name="TextRefCopy67" localSheetId="4">#REF!</definedName>
    <definedName name="TextRefCopy67">#REF!</definedName>
    <definedName name="TextRefCopy68" localSheetId="1">#REF!</definedName>
    <definedName name="TextRefCopy68" localSheetId="4">#REF!</definedName>
    <definedName name="TextRefCopy68">#REF!</definedName>
    <definedName name="TextRefCopy69" localSheetId="1">'[47]Reproceso interes'!#REF!</definedName>
    <definedName name="TextRefCopy69" localSheetId="4">'[47]Reproceso interes'!#REF!</definedName>
    <definedName name="TextRefCopy69">'[47]Reproceso interes'!#REF!</definedName>
    <definedName name="TextRefCopy7" localSheetId="1">#REF!</definedName>
    <definedName name="TextRefCopy7" localSheetId="4">#REF!</definedName>
    <definedName name="TextRefCopy7">#REF!</definedName>
    <definedName name="TextRefCopy70" localSheetId="1">#REF!</definedName>
    <definedName name="TextRefCopy70" localSheetId="4">#REF!</definedName>
    <definedName name="TextRefCopy70">#REF!</definedName>
    <definedName name="TextRefCopy71" localSheetId="1">#REF!</definedName>
    <definedName name="TextRefCopy71" localSheetId="4">#REF!</definedName>
    <definedName name="TextRefCopy71">#REF!</definedName>
    <definedName name="TextRefCopy72" localSheetId="1">'[47]Reproceso interes'!#REF!</definedName>
    <definedName name="TextRefCopy72" localSheetId="4">'[47]Reproceso interes'!#REF!</definedName>
    <definedName name="TextRefCopy72">'[47]Reproceso interes'!#REF!</definedName>
    <definedName name="TextRefCopy73" localSheetId="1">#REF!</definedName>
    <definedName name="TextRefCopy73" localSheetId="4">#REF!</definedName>
    <definedName name="TextRefCopy73">#REF!</definedName>
    <definedName name="TextRefCopy74" localSheetId="1">'[47]Reproceso interes'!#REF!</definedName>
    <definedName name="TextRefCopy74" localSheetId="4">'[47]Reproceso interes'!#REF!</definedName>
    <definedName name="TextRefCopy74">'[47]Reproceso interes'!#REF!</definedName>
    <definedName name="TextRefCopy75" localSheetId="1">#REF!</definedName>
    <definedName name="TextRefCopy75" localSheetId="4">#REF!</definedName>
    <definedName name="TextRefCopy75">#REF!</definedName>
    <definedName name="TextRefCopy76" localSheetId="1">[42]Sumaria!#REF!</definedName>
    <definedName name="TextRefCopy76" localSheetId="4">[42]Sumaria!#REF!</definedName>
    <definedName name="TextRefCopy76">[42]Sumaria!#REF!</definedName>
    <definedName name="TextRefCopy77" localSheetId="1">#REF!</definedName>
    <definedName name="TextRefCopy77" localSheetId="4">#REF!</definedName>
    <definedName name="TextRefCopy77">#REF!</definedName>
    <definedName name="TextRefCopy78" localSheetId="1">'[47]Reproceso interes'!#REF!</definedName>
    <definedName name="TextRefCopy78" localSheetId="4">'[47]Reproceso interes'!#REF!</definedName>
    <definedName name="TextRefCopy78">'[47]Reproceso interes'!#REF!</definedName>
    <definedName name="TextRefCopy79" localSheetId="1">#REF!</definedName>
    <definedName name="TextRefCopy79" localSheetId="4">#REF!</definedName>
    <definedName name="TextRefCopy79">#REF!</definedName>
    <definedName name="TextRefCopy8" localSheetId="1">#REF!</definedName>
    <definedName name="TextRefCopy8" localSheetId="4">#REF!</definedName>
    <definedName name="TextRefCopy8">#REF!</definedName>
    <definedName name="TextRefCopy80" localSheetId="1">#REF!</definedName>
    <definedName name="TextRefCopy80" localSheetId="4">#REF!</definedName>
    <definedName name="TextRefCopy80">#REF!</definedName>
    <definedName name="TextRefCopy81" localSheetId="1">[50]Análisis!#REF!</definedName>
    <definedName name="TextRefCopy81" localSheetId="4">[50]Análisis!#REF!</definedName>
    <definedName name="TextRefCopy81">[50]Análisis!#REF!</definedName>
    <definedName name="TextRefCopy82" localSheetId="1">#REF!</definedName>
    <definedName name="TextRefCopy82" localSheetId="4">#REF!</definedName>
    <definedName name="TextRefCopy82">#REF!</definedName>
    <definedName name="TextRefCopy83" localSheetId="1">'[47]Reproceso interes'!#REF!</definedName>
    <definedName name="TextRefCopy83" localSheetId="4">'[47]Reproceso interes'!#REF!</definedName>
    <definedName name="TextRefCopy83">'[47]Reproceso interes'!#REF!</definedName>
    <definedName name="TextRefCopy84" localSheetId="1">[51]Sumaria!#REF!</definedName>
    <definedName name="TextRefCopy84" localSheetId="4">[51]Sumaria!#REF!</definedName>
    <definedName name="TextRefCopy84">[51]Sumaria!#REF!</definedName>
    <definedName name="TextRefCopy85" localSheetId="1">[52]ISSUE!#REF!</definedName>
    <definedName name="TextRefCopy85" localSheetId="4">[52]ISSUE!#REF!</definedName>
    <definedName name="TextRefCopy85">[52]ISSUE!#REF!</definedName>
    <definedName name="TextRefCopy86" localSheetId="1">[52]ISSUE!#REF!</definedName>
    <definedName name="TextRefCopy86" localSheetId="4">[52]ISSUE!#REF!</definedName>
    <definedName name="TextRefCopy86">[52]ISSUE!#REF!</definedName>
    <definedName name="TextRefCopy87" localSheetId="1">'[53]Asientos de Aportes'!#REF!</definedName>
    <definedName name="TextRefCopy87" localSheetId="4">'[53]Asientos de Aportes'!#REF!</definedName>
    <definedName name="TextRefCopy87">'[53]Asientos de Aportes'!#REF!</definedName>
    <definedName name="TextRefCopy88" localSheetId="1">[52]ISSUE!#REF!</definedName>
    <definedName name="TextRefCopy88" localSheetId="4">[52]ISSUE!#REF!</definedName>
    <definedName name="TextRefCopy88">[52]ISSUE!#REF!</definedName>
    <definedName name="TextRefCopy89" localSheetId="1">[52]ISSUE!#REF!</definedName>
    <definedName name="TextRefCopy89" localSheetId="4">[52]ISSUE!#REF!</definedName>
    <definedName name="TextRefCopy89">[52]ISSUE!#REF!</definedName>
    <definedName name="TextRefCopy9">'[43]BG Analítico'!$E$53</definedName>
    <definedName name="TextRefCopy90" localSheetId="1">[52]ISSUE!#REF!</definedName>
    <definedName name="TextRefCopy90" localSheetId="4">[52]ISSUE!#REF!</definedName>
    <definedName name="TextRefCopy90">[52]ISSUE!#REF!</definedName>
    <definedName name="TextRefCopy91" localSheetId="1">[52]ISSUE!#REF!</definedName>
    <definedName name="TextRefCopy91" localSheetId="4">[52]ISSUE!#REF!</definedName>
    <definedName name="TextRefCopy91">[52]ISSUE!#REF!</definedName>
    <definedName name="TextRefCopy92" localSheetId="1">[52]ISSUE!#REF!</definedName>
    <definedName name="TextRefCopy92" localSheetId="4">[52]ISSUE!#REF!</definedName>
    <definedName name="TextRefCopy92">[52]ISSUE!#REF!</definedName>
    <definedName name="TextRefCopy93" localSheetId="1">[52]ISSUE!#REF!</definedName>
    <definedName name="TextRefCopy93" localSheetId="4">[52]ISSUE!#REF!</definedName>
    <definedName name="TextRefCopy93">[52]ISSUE!#REF!</definedName>
    <definedName name="TextRefCopy96" localSheetId="1">[51]Sumaria!#REF!</definedName>
    <definedName name="TextRefCopy96" localSheetId="4">[51]Sumaria!#REF!</definedName>
    <definedName name="TextRefCopy96">[51]Sumaria!#REF!</definedName>
    <definedName name="TextRefCopy97" localSheetId="1">#REF!</definedName>
    <definedName name="TextRefCopy97" localSheetId="4">#REF!</definedName>
    <definedName name="TextRefCopy97">#REF!</definedName>
    <definedName name="TextRefCopy98" localSheetId="1">#REF!</definedName>
    <definedName name="TextRefCopy98" localSheetId="4">#REF!</definedName>
    <definedName name="TextRefCopy98">#REF!</definedName>
    <definedName name="TextRefCopy99" localSheetId="1">'[51]Procedimiento Alternativo'!#REF!</definedName>
    <definedName name="TextRefCopy99" localSheetId="4">'[51]Procedimiento Alternativo'!#REF!</definedName>
    <definedName name="TextRefCopy99">'[51]Procedimiento Alternativo'!#REF!</definedName>
    <definedName name="TextRefCopyRangeCount" hidden="1">1</definedName>
    <definedName name="Threshold" localSheetId="1">'[9]Cálculo del Exceso'!#REF!</definedName>
    <definedName name="Threshold" localSheetId="4">'[9]Cálculo del Exceso'!#REF!</definedName>
    <definedName name="Threshold">'[9]Cálculo del Exceso'!#REF!</definedName>
    <definedName name="_xlnm.Print_Titles" localSheetId="5">'5 - NOTAS FONDO'!$1:$9</definedName>
    <definedName name="tld">'[4]Income SAP LD'!$B$1228:$D$1287</definedName>
    <definedName name="Top_Stratum_Number" localSheetId="1">#REF!</definedName>
    <definedName name="Top_Stratum_Number" localSheetId="4">#REF!</definedName>
    <definedName name="Top_Stratum_Number">#REF!</definedName>
    <definedName name="Top_Stratum_Value" localSheetId="1">#REF!</definedName>
    <definedName name="Top_Stratum_Value" localSheetId="4">#REF!</definedName>
    <definedName name="Top_Stratum_Value">#REF!</definedName>
    <definedName name="Total_Amount" localSheetId="1">#REF!</definedName>
    <definedName name="Total_Amount" localSheetId="4">#REF!</definedName>
    <definedName name="Total_Amount">#REF!</definedName>
    <definedName name="Total_Number_Selections" localSheetId="1">#REF!</definedName>
    <definedName name="Total_Number_Selections" localSheetId="4">#REF!</definedName>
    <definedName name="Total_Number_Selections">#REF!</definedName>
    <definedName name="Total_Population2">'[5]CMA Calculations- Figure 5440.1'!$D$101</definedName>
    <definedName name="tp" localSheetId="1">#REF!</definedName>
    <definedName name="tp" localSheetId="4">#REF!</definedName>
    <definedName name="tp">#REF!</definedName>
    <definedName name="u" localSheetId="1" hidden="1">'[31]Test de Ventas'!#REF!</definedName>
    <definedName name="u" localSheetId="4" hidden="1">'[31]Test de Ventas'!#REF!</definedName>
    <definedName name="u" hidden="1">'[31]Test de Ventas'!#REF!</definedName>
    <definedName name="Unidades" localSheetId="1">#REF!</definedName>
    <definedName name="Unidades" localSheetId="4">#REF!</definedName>
    <definedName name="Unidades">#REF!</definedName>
    <definedName name="URUGUAY" localSheetId="1">#REF!</definedName>
    <definedName name="URUGUAY" localSheetId="4">#REF!</definedName>
    <definedName name="URUGUAY">#REF!</definedName>
    <definedName name="vencidos" localSheetId="1">#REF!</definedName>
    <definedName name="vencidos" localSheetId="4">#REF!</definedName>
    <definedName name="vencidos">#REF!</definedName>
    <definedName name="Vendedor">'[19]Asiento de Ajuste'!$G$3</definedName>
    <definedName name="vghfghhhkh" localSheetId="1">'[9]Cálculo del Exceso'!#REF!</definedName>
    <definedName name="vghfghhhkh" localSheetId="4">'[9]Cálculo del Exceso'!#REF!</definedName>
    <definedName name="vghfghhhkh">'[9]Cálculo del Exceso'!#REF!</definedName>
    <definedName name="vhjvhjvhjhhhhhhhhhhhhhhhhhhhh" localSheetId="1">'[9]Cálculo del Exceso'!#REF!</definedName>
    <definedName name="vhjvhjvhjhhhhhhhhhhhhhhhhhhhh" localSheetId="4">'[9]Cálculo del Exceso'!#REF!</definedName>
    <definedName name="vhjvhjvhjhhhhhhhhhhhhhhhhhhhh">'[9]Cálculo del Exceso'!#REF!</definedName>
    <definedName name="vhjvhjvvvvvvvvvvvvvvvvvvvvvvvvvvvvvvvvvvvvvvvvvvvv" localSheetId="1">'[9]Cálculo del Exceso'!#REF!</definedName>
    <definedName name="vhjvhjvvvvvvvvvvvvvvvvvvvvvvvvvvvvvvvvvvvvvvvvvvvv" localSheetId="4">'[9]Cálculo del Exceso'!#REF!</definedName>
    <definedName name="vhjvhjvvvvvvvvvvvvvvvvvvvvvvvvvvvvvvvvvvvvvvvvvvvv">'[9]Cálculo del Exceso'!#REF!</definedName>
    <definedName name="vigencia" localSheetId="1">#REF!</definedName>
    <definedName name="vigencia" localSheetId="4">#REF!</definedName>
    <definedName name="vigencia">#REF!</definedName>
    <definedName name="vpphold" localSheetId="1">#REF!</definedName>
    <definedName name="vpphold" localSheetId="4">#REF!</definedName>
    <definedName name="vpphold">#REF!</definedName>
    <definedName name="VTADIAR" localSheetId="1">#REF!</definedName>
    <definedName name="VTADIAR" localSheetId="4">#REF!</definedName>
    <definedName name="VTADIAR">#REF!</definedName>
    <definedName name="VTO" localSheetId="1">#REF!</definedName>
    <definedName name="VTO" localSheetId="4">#REF!</definedName>
    <definedName name="VTO">#REF!</definedName>
    <definedName name="vtoañoc" localSheetId="1">#REF!</definedName>
    <definedName name="vtoañoc" localSheetId="4">#REF!</definedName>
    <definedName name="vtoañoc">#REF!</definedName>
    <definedName name="vtoañon" localSheetId="1">#REF!</definedName>
    <definedName name="vtoañon" localSheetId="4">#REF!</definedName>
    <definedName name="vtoañon">#REF!</definedName>
    <definedName name="vtoaños" localSheetId="1">#REF!</definedName>
    <definedName name="vtoaños" localSheetId="4">#REF!</definedName>
    <definedName name="vtoaños">#REF!</definedName>
    <definedName name="vtoshold1" localSheetId="1">'[10] VTOS'!#REF!</definedName>
    <definedName name="vtoshold1" localSheetId="4">'[10] VTOS'!#REF!</definedName>
    <definedName name="vtoshold1">'[10] VTOS'!#REF!</definedName>
    <definedName name="vtoshold2" localSheetId="1">'[10] VTOS'!#REF!</definedName>
    <definedName name="vtoshold2" localSheetId="4">'[10] VTOS'!#REF!</definedName>
    <definedName name="vtoshold2">'[10] VTOS'!#REF!</definedName>
    <definedName name="VTOSN" localSheetId="1">#REF!</definedName>
    <definedName name="VTOSN" localSheetId="4">#REF!</definedName>
    <definedName name="VTOSN">#REF!</definedName>
    <definedName name="vvvvvvvvvvvvvvvvvvvvvvvvvvvvvvvvvvvvvvvvvvvvvv" localSheetId="1">'[8]Rep. y Mant. Rodados'!#REF!</definedName>
    <definedName name="vvvvvvvvvvvvvvvvvvvvvvvvvvvvvvvvvvvvvvvvvvvvvv" localSheetId="4">'[8]Rep. y Mant. Rodados'!#REF!</definedName>
    <definedName name="vvvvvvvvvvvvvvvvvvvvvvvvvvvvvvvvvvvvvvvvvvvvvv">'[8]Rep. y Mant. Rodados'!#REF!</definedName>
    <definedName name="WDSD" localSheetId="1" hidden="1">#REF!</definedName>
    <definedName name="WDSD" localSheetId="4" hidden="1">#REF!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 hidden="1">{#N/A,#N/A,FALSE,"VOL"}</definedName>
    <definedName name="wrn.Volumen." hidden="1">{#N/A,#N/A,FALSE,"VOL"}</definedName>
    <definedName name="xdc" localSheetId="1">#REF!</definedName>
    <definedName name="xdc" localSheetId="4">#REF!</definedName>
    <definedName name="xdc">#REF!</definedName>
    <definedName name="XREF_COLUMN_1" localSheetId="1" hidden="1">#REF!</definedName>
    <definedName name="XREF_COLUMN_1" localSheetId="4" hidden="1">#REF!</definedName>
    <definedName name="XREF_COLUMN_1" hidden="1">#REF!</definedName>
    <definedName name="XREF_COLUMN_10" localSheetId="1" hidden="1">#REF!</definedName>
    <definedName name="XREF_COLUMN_10" localSheetId="4" hidden="1">#REF!</definedName>
    <definedName name="XREF_COLUMN_10" hidden="1">#REF!</definedName>
    <definedName name="XREF_COLUMN_11" localSheetId="1" hidden="1">'[54]Nov 05 PPC'!#REF!</definedName>
    <definedName name="XREF_COLUMN_11" localSheetId="4" hidden="1">'[54]Nov 05 PPC'!#REF!</definedName>
    <definedName name="XREF_COLUMN_11" hidden="1">'[54]Nov 05 PPC'!#REF!</definedName>
    <definedName name="XREF_COLUMN_12" localSheetId="1" hidden="1">#REF!</definedName>
    <definedName name="XREF_COLUMN_12" localSheetId="4" hidden="1">#REF!</definedName>
    <definedName name="XREF_COLUMN_12" hidden="1">#REF!</definedName>
    <definedName name="XREF_COLUMN_13" localSheetId="1" hidden="1">#REF!</definedName>
    <definedName name="XREF_COLUMN_13" localSheetId="4" hidden="1">#REF!</definedName>
    <definedName name="XREF_COLUMN_13" hidden="1">#REF!</definedName>
    <definedName name="XREF_COLUMN_14" localSheetId="1" hidden="1">#REF!</definedName>
    <definedName name="XREF_COLUMN_14" localSheetId="4" hidden="1">#REF!</definedName>
    <definedName name="XREF_COLUMN_14" hidden="1">#REF!</definedName>
    <definedName name="XREF_COLUMN_15" localSheetId="1" hidden="1">#REF!</definedName>
    <definedName name="XREF_COLUMN_15" localSheetId="4" hidden="1">#REF!</definedName>
    <definedName name="XREF_COLUMN_15" hidden="1">#REF!</definedName>
    <definedName name="XREF_COLUMN_16" localSheetId="1" hidden="1">'[55]Análisis detallado 2248'!#REF!</definedName>
    <definedName name="XREF_COLUMN_16" localSheetId="4" hidden="1">'[55]Análisis detallado 2248'!#REF!</definedName>
    <definedName name="XREF_COLUMN_16" hidden="1">'[55]Análisis detallado 2248'!#REF!</definedName>
    <definedName name="XREF_COLUMN_17" localSheetId="1" hidden="1">#REF!</definedName>
    <definedName name="XREF_COLUMN_17" localSheetId="4" hidden="1">#REF!</definedName>
    <definedName name="XREF_COLUMN_17" hidden="1">#REF!</definedName>
    <definedName name="XREF_COLUMN_18" localSheetId="1" hidden="1">[47]Resumen!#REF!</definedName>
    <definedName name="XREF_COLUMN_18" localSheetId="4" hidden="1">[47]Resumen!#REF!</definedName>
    <definedName name="XREF_COLUMN_18" hidden="1">[47]Resumen!#REF!</definedName>
    <definedName name="XREF_COLUMN_2" localSheetId="1" hidden="1">#REF!</definedName>
    <definedName name="XREF_COLUMN_2" localSheetId="4" hidden="1">#REF!</definedName>
    <definedName name="XREF_COLUMN_2" hidden="1">#REF!</definedName>
    <definedName name="XREF_COLUMN_20" localSheetId="1" hidden="1">'[44]Evolucion PN'!#REF!</definedName>
    <definedName name="XREF_COLUMN_20" localSheetId="4" hidden="1">'[44]Evolucion PN'!#REF!</definedName>
    <definedName name="XREF_COLUMN_20" hidden="1">'[44]Evolucion PN'!#REF!</definedName>
    <definedName name="XREF_COLUMN_21" localSheetId="1" hidden="1">'[44]Evolucion PN'!#REF!</definedName>
    <definedName name="XREF_COLUMN_21" localSheetId="4" hidden="1">'[44]Evolucion PN'!#REF!</definedName>
    <definedName name="XREF_COLUMN_21" hidden="1">'[44]Evolucion PN'!#REF!</definedName>
    <definedName name="XREF_COLUMN_22" localSheetId="1" hidden="1">'[44]Evolucion PN'!#REF!</definedName>
    <definedName name="XREF_COLUMN_22" localSheetId="4" hidden="1">'[44]Evolucion PN'!#REF!</definedName>
    <definedName name="XREF_COLUMN_22" hidden="1">'[44]Evolucion PN'!#REF!</definedName>
    <definedName name="XREF_COLUMN_23" localSheetId="1" hidden="1">'[44]Evolucion PN'!#REF!</definedName>
    <definedName name="XREF_COLUMN_23" localSheetId="4" hidden="1">'[44]Evolucion PN'!#REF!</definedName>
    <definedName name="XREF_COLUMN_23" hidden="1">'[44]Evolucion PN'!#REF!</definedName>
    <definedName name="XREF_COLUMN_24" localSheetId="1" hidden="1">#REF!</definedName>
    <definedName name="XREF_COLUMN_24" localSheetId="4" hidden="1">#REF!</definedName>
    <definedName name="XREF_COLUMN_24" hidden="1">#REF!</definedName>
    <definedName name="XREF_COLUMN_26" localSheetId="1" hidden="1">'[56]Evolucion PN'!#REF!</definedName>
    <definedName name="XREF_COLUMN_26" localSheetId="4" hidden="1">'[56]Evolucion PN'!#REF!</definedName>
    <definedName name="XREF_COLUMN_26" hidden="1">'[56]Evolucion PN'!#REF!</definedName>
    <definedName name="XREF_COLUMN_27" localSheetId="1" hidden="1">'[56]Evolucion PN'!#REF!</definedName>
    <definedName name="XREF_COLUMN_27" localSheetId="4" hidden="1">'[56]Evolucion PN'!#REF!</definedName>
    <definedName name="XREF_COLUMN_27" hidden="1">'[56]Evolucion PN'!#REF!</definedName>
    <definedName name="XREF_COLUMN_3" localSheetId="1" hidden="1">'[57]BG Dic 06 vs. Dic 05 '!#REF!</definedName>
    <definedName name="XREF_COLUMN_3" localSheetId="4" hidden="1">'[57]BG Dic 06 vs. Dic 05 '!#REF!</definedName>
    <definedName name="XREF_COLUMN_3" hidden="1">'[57]BG Dic 06 vs. Dic 05 '!#REF!</definedName>
    <definedName name="XREF_COLUMN_4" localSheetId="1" hidden="1">'[58] Movimiento AF'!#REF!</definedName>
    <definedName name="XREF_COLUMN_4" localSheetId="4" hidden="1">'[58] Movimiento AF'!#REF!</definedName>
    <definedName name="XREF_COLUMN_4" hidden="1">'[58] Movimiento AF'!#REF!</definedName>
    <definedName name="XREF_COLUMN_5" localSheetId="1" hidden="1">'[58] Movimiento AF'!#REF!</definedName>
    <definedName name="XREF_COLUMN_5" localSheetId="4" hidden="1">'[58] Movimiento AF'!#REF!</definedName>
    <definedName name="XREF_COLUMN_5" hidden="1">'[58] Movimiento AF'!#REF!</definedName>
    <definedName name="XREF_COLUMN_6" localSheetId="1" hidden="1">'[58] Movimiento AF'!#REF!</definedName>
    <definedName name="XREF_COLUMN_6" localSheetId="4" hidden="1">'[58] Movimiento AF'!#REF!</definedName>
    <definedName name="XREF_COLUMN_6" hidden="1">'[58] Movimiento AF'!#REF!</definedName>
    <definedName name="XREF_COLUMN_7" localSheetId="1" hidden="1">#REF!</definedName>
    <definedName name="XREF_COLUMN_7" localSheetId="4" hidden="1">#REF!</definedName>
    <definedName name="XREF_COLUMN_7" hidden="1">#REF!</definedName>
    <definedName name="XREF_COLUMN_8" localSheetId="1" hidden="1">'[54]Ago 05 PPC'!#REF!</definedName>
    <definedName name="XREF_COLUMN_8" localSheetId="4" hidden="1">'[54]Ago 05 PPC'!#REF!</definedName>
    <definedName name="XREF_COLUMN_8" hidden="1">'[54]Ago 05 PPC'!#REF!</definedName>
    <definedName name="XREF_COLUMN_9" localSheetId="1" hidden="1">#REF!</definedName>
    <definedName name="XREF_COLUMN_9" localSheetId="4" hidden="1">#REF!</definedName>
    <definedName name="XREF_COLUMN_9" hidden="1">#REF!</definedName>
    <definedName name="XRefActiveRow" localSheetId="1" hidden="1">#REF!</definedName>
    <definedName name="XRefActiveRow" localSheetId="4" hidden="1">#REF!</definedName>
    <definedName name="XRefActiveRow" hidden="1">#REF!</definedName>
    <definedName name="XRefColumnsCount" hidden="1">2</definedName>
    <definedName name="XRefCopy1" localSheetId="1" hidden="1">#REF!</definedName>
    <definedName name="XRefCopy1" localSheetId="4" hidden="1">#REF!</definedName>
    <definedName name="XRefCopy1" hidden="1">#REF!</definedName>
    <definedName name="XRefCopy10" localSheetId="1" hidden="1">'[58] Movimiento AF'!#REF!</definedName>
    <definedName name="XRefCopy10" localSheetId="4" hidden="1">'[58] Movimiento AF'!#REF!</definedName>
    <definedName name="XRefCopy10" hidden="1">'[58] Movimiento AF'!#REF!</definedName>
    <definedName name="XRefCopy100" localSheetId="1" hidden="1">#REF!</definedName>
    <definedName name="XRefCopy100" localSheetId="4" hidden="1">#REF!</definedName>
    <definedName name="XRefCopy100" hidden="1">#REF!</definedName>
    <definedName name="XRefCopy100Row" localSheetId="1" hidden="1">#REF!</definedName>
    <definedName name="XRefCopy100Row" localSheetId="4" hidden="1">#REF!</definedName>
    <definedName name="XRefCopy100Row" hidden="1">#REF!</definedName>
    <definedName name="XRefCopy101" localSheetId="1" hidden="1">#REF!</definedName>
    <definedName name="XRefCopy101" localSheetId="4" hidden="1">#REF!</definedName>
    <definedName name="XRefCopy101" hidden="1">#REF!</definedName>
    <definedName name="XRefCopy101Row" localSheetId="1" hidden="1">#REF!</definedName>
    <definedName name="XRefCopy101Row" localSheetId="4" hidden="1">#REF!</definedName>
    <definedName name="XRefCopy101Row" hidden="1">#REF!</definedName>
    <definedName name="XRefCopy102" localSheetId="1" hidden="1">#REF!</definedName>
    <definedName name="XRefCopy102" localSheetId="4" hidden="1">#REF!</definedName>
    <definedName name="XRefCopy102" hidden="1">#REF!</definedName>
    <definedName name="XRefCopy102Row" localSheetId="1" hidden="1">#REF!</definedName>
    <definedName name="XRefCopy102Row" localSheetId="4" hidden="1">#REF!</definedName>
    <definedName name="XRefCopy102Row" hidden="1">#REF!</definedName>
    <definedName name="XRefCopy103" localSheetId="1" hidden="1">#REF!</definedName>
    <definedName name="XRefCopy103" localSheetId="4" hidden="1">#REF!</definedName>
    <definedName name="XRefCopy103" hidden="1">#REF!</definedName>
    <definedName name="XRefCopy103Row" localSheetId="1" hidden="1">#REF!</definedName>
    <definedName name="XRefCopy103Row" localSheetId="4" hidden="1">#REF!</definedName>
    <definedName name="XRefCopy103Row" hidden="1">#REF!</definedName>
    <definedName name="XRefCopy104" localSheetId="1" hidden="1">#REF!</definedName>
    <definedName name="XRefCopy104" localSheetId="4" hidden="1">#REF!</definedName>
    <definedName name="XRefCopy104" hidden="1">#REF!</definedName>
    <definedName name="XRefCopy104Row" localSheetId="1" hidden="1">#REF!</definedName>
    <definedName name="XRefCopy104Row" localSheetId="4" hidden="1">#REF!</definedName>
    <definedName name="XRefCopy104Row" hidden="1">#REF!</definedName>
    <definedName name="XRefCopy105" localSheetId="1" hidden="1">#REF!</definedName>
    <definedName name="XRefCopy105" localSheetId="4" hidden="1">#REF!</definedName>
    <definedName name="XRefCopy105" hidden="1">#REF!</definedName>
    <definedName name="XRefCopy105Row" localSheetId="1" hidden="1">#REF!</definedName>
    <definedName name="XRefCopy105Row" localSheetId="4" hidden="1">#REF!</definedName>
    <definedName name="XRefCopy105Row" hidden="1">#REF!</definedName>
    <definedName name="XRefCopy106" localSheetId="1" hidden="1">#REF!</definedName>
    <definedName name="XRefCopy106" localSheetId="4" hidden="1">#REF!</definedName>
    <definedName name="XRefCopy106" hidden="1">#REF!</definedName>
    <definedName name="XRefCopy106Row" localSheetId="1" hidden="1">#REF!</definedName>
    <definedName name="XRefCopy106Row" localSheetId="4" hidden="1">#REF!</definedName>
    <definedName name="XRefCopy106Row" hidden="1">#REF!</definedName>
    <definedName name="XRefCopy107" localSheetId="1" hidden="1">#REF!</definedName>
    <definedName name="XRefCopy107" localSheetId="4" hidden="1">#REF!</definedName>
    <definedName name="XRefCopy107" hidden="1">#REF!</definedName>
    <definedName name="XRefCopy107Row" localSheetId="1" hidden="1">#REF!</definedName>
    <definedName name="XRefCopy107Row" localSheetId="4" hidden="1">#REF!</definedName>
    <definedName name="XRefCopy107Row" hidden="1">#REF!</definedName>
    <definedName name="XRefCopy108" localSheetId="1" hidden="1">#REF!</definedName>
    <definedName name="XRefCopy108" localSheetId="4" hidden="1">#REF!</definedName>
    <definedName name="XRefCopy108" hidden="1">#REF!</definedName>
    <definedName name="XRefCopy108Row" localSheetId="1" hidden="1">#REF!</definedName>
    <definedName name="XRefCopy108Row" localSheetId="4" hidden="1">#REF!</definedName>
    <definedName name="XRefCopy108Row" hidden="1">#REF!</definedName>
    <definedName name="XRefCopy109" localSheetId="1" hidden="1">#REF!</definedName>
    <definedName name="XRefCopy109" localSheetId="4" hidden="1">#REF!</definedName>
    <definedName name="XRefCopy109" hidden="1">#REF!</definedName>
    <definedName name="XRefCopy109Row" localSheetId="1" hidden="1">#REF!</definedName>
    <definedName name="XRefCopy109Row" localSheetId="4" hidden="1">#REF!</definedName>
    <definedName name="XRefCopy109Row" hidden="1">#REF!</definedName>
    <definedName name="XRefCopy10Row" localSheetId="1" hidden="1">#REF!</definedName>
    <definedName name="XRefCopy10Row" localSheetId="4" hidden="1">#REF!</definedName>
    <definedName name="XRefCopy10Row" hidden="1">#REF!</definedName>
    <definedName name="XRefCopy11" localSheetId="1" hidden="1">'[58] Movimiento AF'!#REF!</definedName>
    <definedName name="XRefCopy11" localSheetId="4" hidden="1">'[58] Movimiento AF'!#REF!</definedName>
    <definedName name="XRefCopy11" hidden="1">'[58] Movimiento AF'!#REF!</definedName>
    <definedName name="XRefCopy110" localSheetId="1" hidden="1">'[31]Test de Ventas'!#REF!</definedName>
    <definedName name="XRefCopy110" localSheetId="4" hidden="1">'[31]Test de Ventas'!#REF!</definedName>
    <definedName name="XRefCopy110" hidden="1">'[31]Test de Ventas'!#REF!</definedName>
    <definedName name="XRefCopy110Row" localSheetId="1" hidden="1">#REF!</definedName>
    <definedName name="XRefCopy110Row" localSheetId="4" hidden="1">#REF!</definedName>
    <definedName name="XRefCopy110Row" hidden="1">#REF!</definedName>
    <definedName name="XRefCopy111" localSheetId="1" hidden="1">'[31]Test de Ventas'!#REF!</definedName>
    <definedName name="XRefCopy111" localSheetId="4" hidden="1">'[31]Test de Ventas'!#REF!</definedName>
    <definedName name="XRefCopy111" hidden="1">'[31]Test de Ventas'!#REF!</definedName>
    <definedName name="XRefCopy111Row" localSheetId="1" hidden="1">#REF!</definedName>
    <definedName name="XRefCopy111Row" localSheetId="4" hidden="1">#REF!</definedName>
    <definedName name="XRefCopy111Row" hidden="1">#REF!</definedName>
    <definedName name="XRefCopy112" localSheetId="1" hidden="1">#REF!</definedName>
    <definedName name="XRefCopy112" localSheetId="4" hidden="1">#REF!</definedName>
    <definedName name="XRefCopy112" hidden="1">#REF!</definedName>
    <definedName name="XRefCopy112Row" localSheetId="1" hidden="1">#REF!</definedName>
    <definedName name="XRefCopy112Row" localSheetId="4" hidden="1">#REF!</definedName>
    <definedName name="XRefCopy112Row" hidden="1">#REF!</definedName>
    <definedName name="XRefCopy113" localSheetId="1" hidden="1">#REF!</definedName>
    <definedName name="XRefCopy113" localSheetId="4" hidden="1">#REF!</definedName>
    <definedName name="XRefCopy113" hidden="1">#REF!</definedName>
    <definedName name="XRefCopy113Row" localSheetId="1" hidden="1">#REF!</definedName>
    <definedName name="XRefCopy113Row" localSheetId="4" hidden="1">#REF!</definedName>
    <definedName name="XRefCopy113Row" hidden="1">#REF!</definedName>
    <definedName name="XRefCopy114" localSheetId="1" hidden="1">#REF!</definedName>
    <definedName name="XRefCopy114" localSheetId="4" hidden="1">#REF!</definedName>
    <definedName name="XRefCopy114" hidden="1">#REF!</definedName>
    <definedName name="XRefCopy114Row" localSheetId="1" hidden="1">#REF!</definedName>
    <definedName name="XRefCopy114Row" localSheetId="4" hidden="1">#REF!</definedName>
    <definedName name="XRefCopy114Row" hidden="1">#REF!</definedName>
    <definedName name="XRefCopy115" localSheetId="1" hidden="1">#REF!</definedName>
    <definedName name="XRefCopy115" localSheetId="4" hidden="1">#REF!</definedName>
    <definedName name="XRefCopy115" hidden="1">#REF!</definedName>
    <definedName name="XRefCopy115Row" localSheetId="1" hidden="1">#REF!</definedName>
    <definedName name="XRefCopy115Row" localSheetId="4" hidden="1">#REF!</definedName>
    <definedName name="XRefCopy115Row" hidden="1">#REF!</definedName>
    <definedName name="XRefCopy116" localSheetId="1" hidden="1">#REF!</definedName>
    <definedName name="XRefCopy116" localSheetId="4" hidden="1">#REF!</definedName>
    <definedName name="XRefCopy116" hidden="1">#REF!</definedName>
    <definedName name="XRefCopy116Row" localSheetId="1" hidden="1">#REF!</definedName>
    <definedName name="XRefCopy116Row" localSheetId="4" hidden="1">#REF!</definedName>
    <definedName name="XRefCopy116Row" hidden="1">#REF!</definedName>
    <definedName name="XRefCopy117" localSheetId="1" hidden="1">#REF!</definedName>
    <definedName name="XRefCopy117" localSheetId="4" hidden="1">#REF!</definedName>
    <definedName name="XRefCopy117" hidden="1">#REF!</definedName>
    <definedName name="XRefCopy117Row" localSheetId="1" hidden="1">#REF!</definedName>
    <definedName name="XRefCopy117Row" localSheetId="4" hidden="1">#REF!</definedName>
    <definedName name="XRefCopy117Row" hidden="1">#REF!</definedName>
    <definedName name="XRefCopy118" localSheetId="1" hidden="1">#REF!</definedName>
    <definedName name="XRefCopy118" localSheetId="4" hidden="1">#REF!</definedName>
    <definedName name="XRefCopy118" hidden="1">#REF!</definedName>
    <definedName name="XRefCopy118Row" localSheetId="1" hidden="1">#REF!</definedName>
    <definedName name="XRefCopy118Row" localSheetId="4" hidden="1">#REF!</definedName>
    <definedName name="XRefCopy118Row" hidden="1">#REF!</definedName>
    <definedName name="XRefCopy119" localSheetId="1" hidden="1">#REF!</definedName>
    <definedName name="XRefCopy119" localSheetId="4" hidden="1">#REF!</definedName>
    <definedName name="XRefCopy119" hidden="1">#REF!</definedName>
    <definedName name="XRefCopy119Row" localSheetId="1" hidden="1">#REF!</definedName>
    <definedName name="XRefCopy119Row" localSheetId="4" hidden="1">#REF!</definedName>
    <definedName name="XRefCopy119Row" hidden="1">#REF!</definedName>
    <definedName name="XRefCopy11Row" localSheetId="1" hidden="1">#REF!</definedName>
    <definedName name="XRefCopy11Row" localSheetId="4" hidden="1">#REF!</definedName>
    <definedName name="XRefCopy11Row" hidden="1">#REF!</definedName>
    <definedName name="XRefCopy12" localSheetId="1" hidden="1">#REF!</definedName>
    <definedName name="XRefCopy12" localSheetId="4" hidden="1">#REF!</definedName>
    <definedName name="XRefCopy12" hidden="1">#REF!</definedName>
    <definedName name="XRefCopy120" localSheetId="1" hidden="1">#REF!</definedName>
    <definedName name="XRefCopy120" localSheetId="4" hidden="1">#REF!</definedName>
    <definedName name="XRefCopy120" hidden="1">#REF!</definedName>
    <definedName name="XRefCopy120Row" localSheetId="1" hidden="1">#REF!</definedName>
    <definedName name="XRefCopy120Row" localSheetId="4" hidden="1">#REF!</definedName>
    <definedName name="XRefCopy120Row" hidden="1">#REF!</definedName>
    <definedName name="XRefCopy121" localSheetId="1" hidden="1">#REF!</definedName>
    <definedName name="XRefCopy121" localSheetId="4" hidden="1">#REF!</definedName>
    <definedName name="XRefCopy121" hidden="1">#REF!</definedName>
    <definedName name="XRefCopy121Row" localSheetId="1" hidden="1">#REF!</definedName>
    <definedName name="XRefCopy121Row" localSheetId="4" hidden="1">#REF!</definedName>
    <definedName name="XRefCopy121Row" hidden="1">#REF!</definedName>
    <definedName name="XRefCopy122" localSheetId="1" hidden="1">#REF!</definedName>
    <definedName name="XRefCopy122" localSheetId="4" hidden="1">#REF!</definedName>
    <definedName name="XRefCopy122" hidden="1">#REF!</definedName>
    <definedName name="XRefCopy122Row" localSheetId="1" hidden="1">#REF!</definedName>
    <definedName name="XRefCopy122Row" localSheetId="4" hidden="1">#REF!</definedName>
    <definedName name="XRefCopy122Row" hidden="1">#REF!</definedName>
    <definedName name="XRefCopy123" localSheetId="1" hidden="1">#REF!</definedName>
    <definedName name="XRefCopy123" localSheetId="4" hidden="1">#REF!</definedName>
    <definedName name="XRefCopy123" hidden="1">#REF!</definedName>
    <definedName name="XRefCopy123Row" localSheetId="1" hidden="1">#REF!</definedName>
    <definedName name="XRefCopy123Row" localSheetId="4" hidden="1">#REF!</definedName>
    <definedName name="XRefCopy123Row" hidden="1">#REF!</definedName>
    <definedName name="XRefCopy124" localSheetId="1" hidden="1">#REF!</definedName>
    <definedName name="XRefCopy124" localSheetId="4" hidden="1">#REF!</definedName>
    <definedName name="XRefCopy124" hidden="1">#REF!</definedName>
    <definedName name="XRefCopy124Row" localSheetId="1" hidden="1">#REF!</definedName>
    <definedName name="XRefCopy124Row" localSheetId="4" hidden="1">#REF!</definedName>
    <definedName name="XRefCopy124Row" hidden="1">#REF!</definedName>
    <definedName name="XRefCopy125" localSheetId="1" hidden="1">#REF!</definedName>
    <definedName name="XRefCopy125" localSheetId="4" hidden="1">#REF!</definedName>
    <definedName name="XRefCopy125" hidden="1">#REF!</definedName>
    <definedName name="XRefCopy125Row" localSheetId="1" hidden="1">#REF!</definedName>
    <definedName name="XRefCopy125Row" localSheetId="4" hidden="1">#REF!</definedName>
    <definedName name="XRefCopy125Row" hidden="1">#REF!</definedName>
    <definedName name="XRefCopy126" localSheetId="1" hidden="1">#REF!</definedName>
    <definedName name="XRefCopy126" localSheetId="4" hidden="1">#REF!</definedName>
    <definedName name="XRefCopy126" hidden="1">#REF!</definedName>
    <definedName name="XRefCopy126Row" localSheetId="1" hidden="1">#REF!</definedName>
    <definedName name="XRefCopy126Row" localSheetId="4" hidden="1">#REF!</definedName>
    <definedName name="XRefCopy126Row" hidden="1">#REF!</definedName>
    <definedName name="XRefCopy127" localSheetId="1" hidden="1">#REF!</definedName>
    <definedName name="XRefCopy127" localSheetId="4" hidden="1">#REF!</definedName>
    <definedName name="XRefCopy127" hidden="1">#REF!</definedName>
    <definedName name="XRefCopy127Row" localSheetId="1" hidden="1">#REF!</definedName>
    <definedName name="XRefCopy127Row" localSheetId="4" hidden="1">#REF!</definedName>
    <definedName name="XRefCopy127Row" hidden="1">#REF!</definedName>
    <definedName name="XRefCopy128" localSheetId="1" hidden="1">#REF!</definedName>
    <definedName name="XRefCopy128" localSheetId="4" hidden="1">#REF!</definedName>
    <definedName name="XRefCopy128" hidden="1">#REF!</definedName>
    <definedName name="XRefCopy128Row" localSheetId="1" hidden="1">[54]XREF!#REF!</definedName>
    <definedName name="XRefCopy128Row" localSheetId="4" hidden="1">[54]XREF!#REF!</definedName>
    <definedName name="XRefCopy128Row" hidden="1">[54]XREF!#REF!</definedName>
    <definedName name="XRefCopy129" localSheetId="1" hidden="1">#REF!</definedName>
    <definedName name="XRefCopy129" localSheetId="4" hidden="1">#REF!</definedName>
    <definedName name="XRefCopy129" hidden="1">#REF!</definedName>
    <definedName name="XRefCopy129Row" localSheetId="1" hidden="1">#REF!</definedName>
    <definedName name="XRefCopy129Row" localSheetId="4" hidden="1">#REF!</definedName>
    <definedName name="XRefCopy129Row" hidden="1">#REF!</definedName>
    <definedName name="XRefCopy12Row" localSheetId="1" hidden="1">#REF!</definedName>
    <definedName name="XRefCopy12Row" localSheetId="4" hidden="1">#REF!</definedName>
    <definedName name="XRefCopy12Row" hidden="1">#REF!</definedName>
    <definedName name="XRefCopy13" localSheetId="1" hidden="1">[59]Aguinaldos!#REF!</definedName>
    <definedName name="XRefCopy13" localSheetId="4" hidden="1">[59]Aguinaldos!#REF!</definedName>
    <definedName name="XRefCopy13" hidden="1">[59]Aguinaldos!#REF!</definedName>
    <definedName name="XRefCopy130" localSheetId="1" hidden="1">#REF!</definedName>
    <definedName name="XRefCopy130" localSheetId="4" hidden="1">#REF!</definedName>
    <definedName name="XRefCopy130" hidden="1">#REF!</definedName>
    <definedName name="XRefCopy130Row" localSheetId="1" hidden="1">#REF!</definedName>
    <definedName name="XRefCopy130Row" localSheetId="4" hidden="1">#REF!</definedName>
    <definedName name="XRefCopy130Row" hidden="1">#REF!</definedName>
    <definedName name="XRefCopy131" localSheetId="1" hidden="1">#REF!</definedName>
    <definedName name="XRefCopy131" localSheetId="4" hidden="1">#REF!</definedName>
    <definedName name="XRefCopy131" hidden="1">#REF!</definedName>
    <definedName name="XRefCopy131Row" localSheetId="1" hidden="1">#REF!</definedName>
    <definedName name="XRefCopy131Row" localSheetId="4" hidden="1">#REF!</definedName>
    <definedName name="XRefCopy131Row" hidden="1">#REF!</definedName>
    <definedName name="XRefCopy132" localSheetId="1" hidden="1">#REF!</definedName>
    <definedName name="XRefCopy132" localSheetId="4" hidden="1">#REF!</definedName>
    <definedName name="XRefCopy132" hidden="1">#REF!</definedName>
    <definedName name="XRefCopy132Row" localSheetId="1" hidden="1">#REF!</definedName>
    <definedName name="XRefCopy132Row" localSheetId="4" hidden="1">#REF!</definedName>
    <definedName name="XRefCopy132Row" hidden="1">#REF!</definedName>
    <definedName name="XRefCopy133" localSheetId="1" hidden="1">#REF!</definedName>
    <definedName name="XRefCopy133" localSheetId="4" hidden="1">#REF!</definedName>
    <definedName name="XRefCopy133" hidden="1">#REF!</definedName>
    <definedName name="XRefCopy133Row" localSheetId="1" hidden="1">#REF!</definedName>
    <definedName name="XRefCopy133Row" localSheetId="4" hidden="1">#REF!</definedName>
    <definedName name="XRefCopy133Row" hidden="1">#REF!</definedName>
    <definedName name="XRefCopy134" localSheetId="1" hidden="1">#REF!</definedName>
    <definedName name="XRefCopy134" localSheetId="4" hidden="1">#REF!</definedName>
    <definedName name="XRefCopy134" hidden="1">#REF!</definedName>
    <definedName name="XRefCopy134Row" localSheetId="1" hidden="1">#REF!</definedName>
    <definedName name="XRefCopy134Row" localSheetId="4" hidden="1">#REF!</definedName>
    <definedName name="XRefCopy134Row" hidden="1">#REF!</definedName>
    <definedName name="XRefCopy135" localSheetId="1" hidden="1">#REF!</definedName>
    <definedName name="XRefCopy135" localSheetId="4" hidden="1">#REF!</definedName>
    <definedName name="XRefCopy135" hidden="1">#REF!</definedName>
    <definedName name="XRefCopy135Row" localSheetId="1" hidden="1">#REF!</definedName>
    <definedName name="XRefCopy135Row" localSheetId="4" hidden="1">#REF!</definedName>
    <definedName name="XRefCopy135Row" hidden="1">#REF!</definedName>
    <definedName name="XRefCopy136" localSheetId="1" hidden="1">#REF!</definedName>
    <definedName name="XRefCopy136" localSheetId="4" hidden="1">#REF!</definedName>
    <definedName name="XRefCopy136" hidden="1">#REF!</definedName>
    <definedName name="XRefCopy136Row" localSheetId="1" hidden="1">#REF!</definedName>
    <definedName name="XRefCopy136Row" localSheetId="4" hidden="1">#REF!</definedName>
    <definedName name="XRefCopy136Row" hidden="1">#REF!</definedName>
    <definedName name="XRefCopy137" localSheetId="1" hidden="1">#REF!</definedName>
    <definedName name="XRefCopy137" localSheetId="4" hidden="1">#REF!</definedName>
    <definedName name="XRefCopy137" hidden="1">#REF!</definedName>
    <definedName name="XRefCopy137Row" localSheetId="1" hidden="1">#REF!</definedName>
    <definedName name="XRefCopy137Row" localSheetId="4" hidden="1">#REF!</definedName>
    <definedName name="XRefCopy137Row" hidden="1">#REF!</definedName>
    <definedName name="XRefCopy138" localSheetId="1" hidden="1">#REF!</definedName>
    <definedName name="XRefCopy138" localSheetId="4" hidden="1">#REF!</definedName>
    <definedName name="XRefCopy138" hidden="1">#REF!</definedName>
    <definedName name="XRefCopy138Row" localSheetId="1" hidden="1">#REF!</definedName>
    <definedName name="XRefCopy138Row" localSheetId="4" hidden="1">#REF!</definedName>
    <definedName name="XRefCopy138Row" hidden="1">#REF!</definedName>
    <definedName name="XRefCopy139" localSheetId="1" hidden="1">#REF!</definedName>
    <definedName name="XRefCopy139" localSheetId="4" hidden="1">#REF!</definedName>
    <definedName name="XRefCopy139" hidden="1">#REF!</definedName>
    <definedName name="XRefCopy139Row" localSheetId="1" hidden="1">#REF!</definedName>
    <definedName name="XRefCopy139Row" localSheetId="4" hidden="1">#REF!</definedName>
    <definedName name="XRefCopy139Row" hidden="1">#REF!</definedName>
    <definedName name="XRefCopy13Row" localSheetId="1" hidden="1">#REF!</definedName>
    <definedName name="XRefCopy13Row" localSheetId="4" hidden="1">#REF!</definedName>
    <definedName name="XRefCopy13Row" hidden="1">#REF!</definedName>
    <definedName name="XRefCopy14" localSheetId="1" hidden="1">[59]Aguinaldos!#REF!</definedName>
    <definedName name="XRefCopy14" localSheetId="4" hidden="1">[59]Aguinaldos!#REF!</definedName>
    <definedName name="XRefCopy14" hidden="1">[59]Aguinaldos!#REF!</definedName>
    <definedName name="XRefCopy140" localSheetId="1" hidden="1">#REF!</definedName>
    <definedName name="XRefCopy140" localSheetId="4" hidden="1">#REF!</definedName>
    <definedName name="XRefCopy140" hidden="1">#REF!</definedName>
    <definedName name="XRefCopy140Row" localSheetId="1" hidden="1">#REF!</definedName>
    <definedName name="XRefCopy140Row" localSheetId="4" hidden="1">#REF!</definedName>
    <definedName name="XRefCopy140Row" hidden="1">#REF!</definedName>
    <definedName name="XRefCopy141" localSheetId="1" hidden="1">'[31]Test de Ventas'!#REF!</definedName>
    <definedName name="XRefCopy141" localSheetId="4" hidden="1">'[31]Test de Ventas'!#REF!</definedName>
    <definedName name="XRefCopy141" hidden="1">'[31]Test de Ventas'!#REF!</definedName>
    <definedName name="XRefCopy141Row" localSheetId="1" hidden="1">#REF!</definedName>
    <definedName name="XRefCopy141Row" localSheetId="4" hidden="1">#REF!</definedName>
    <definedName name="XRefCopy141Row" hidden="1">#REF!</definedName>
    <definedName name="XRefCopy142" localSheetId="1" hidden="1">'[31]Test de Ventas'!#REF!</definedName>
    <definedName name="XRefCopy142" localSheetId="4" hidden="1">'[31]Test de Ventas'!#REF!</definedName>
    <definedName name="XRefCopy142" hidden="1">'[31]Test de Ventas'!#REF!</definedName>
    <definedName name="XRefCopy142Row" localSheetId="1" hidden="1">#REF!</definedName>
    <definedName name="XRefCopy142Row" localSheetId="4" hidden="1">#REF!</definedName>
    <definedName name="XRefCopy142Row" hidden="1">#REF!</definedName>
    <definedName name="XRefCopy143" localSheetId="1" hidden="1">'[31]Test de Ventas'!#REF!</definedName>
    <definedName name="XRefCopy143" localSheetId="4" hidden="1">'[31]Test de Ventas'!#REF!</definedName>
    <definedName name="XRefCopy143" hidden="1">'[31]Test de Ventas'!#REF!</definedName>
    <definedName name="XRefCopy143Row" localSheetId="1" hidden="1">#REF!</definedName>
    <definedName name="XRefCopy143Row" localSheetId="4" hidden="1">#REF!</definedName>
    <definedName name="XRefCopy143Row" hidden="1">#REF!</definedName>
    <definedName name="XRefCopy144" localSheetId="1" hidden="1">'[31]Test de Ventas'!#REF!</definedName>
    <definedName name="XRefCopy144" localSheetId="4" hidden="1">'[31]Test de Ventas'!#REF!</definedName>
    <definedName name="XRefCopy144" hidden="1">'[31]Test de Ventas'!#REF!</definedName>
    <definedName name="XRefCopy144Row" localSheetId="1" hidden="1">#REF!</definedName>
    <definedName name="XRefCopy144Row" localSheetId="4" hidden="1">#REF!</definedName>
    <definedName name="XRefCopy144Row" hidden="1">#REF!</definedName>
    <definedName name="XRefCopy145" localSheetId="1" hidden="1">'[31]Test de Ventas'!#REF!</definedName>
    <definedName name="XRefCopy145" localSheetId="4" hidden="1">'[31]Test de Ventas'!#REF!</definedName>
    <definedName name="XRefCopy145" hidden="1">'[31]Test de Ventas'!#REF!</definedName>
    <definedName name="XRefCopy145Row" localSheetId="1" hidden="1">#REF!</definedName>
    <definedName name="XRefCopy145Row" localSheetId="4" hidden="1">#REF!</definedName>
    <definedName name="XRefCopy145Row" hidden="1">#REF!</definedName>
    <definedName name="XRefCopy146" localSheetId="1" hidden="1">'[31]Test de Ventas'!#REF!</definedName>
    <definedName name="XRefCopy146" localSheetId="4" hidden="1">'[31]Test de Ventas'!#REF!</definedName>
    <definedName name="XRefCopy146" hidden="1">'[31]Test de Ventas'!#REF!</definedName>
    <definedName name="XRefCopy146Row" localSheetId="1" hidden="1">#REF!</definedName>
    <definedName name="XRefCopy146Row" localSheetId="4" hidden="1">#REF!</definedName>
    <definedName name="XRefCopy146Row" hidden="1">#REF!</definedName>
    <definedName name="XRefCopy147" localSheetId="1" hidden="1">'[31]Test de Ventas'!#REF!</definedName>
    <definedName name="XRefCopy147" localSheetId="4" hidden="1">'[31]Test de Ventas'!#REF!</definedName>
    <definedName name="XRefCopy147" hidden="1">'[31]Test de Ventas'!#REF!</definedName>
    <definedName name="XRefCopy147Row" localSheetId="1" hidden="1">#REF!</definedName>
    <definedName name="XRefCopy147Row" localSheetId="4" hidden="1">#REF!</definedName>
    <definedName name="XRefCopy147Row" hidden="1">#REF!</definedName>
    <definedName name="XRefCopy148" localSheetId="1" hidden="1">'[31]Test de Ventas'!#REF!</definedName>
    <definedName name="XRefCopy148" localSheetId="4" hidden="1">'[31]Test de Ventas'!#REF!</definedName>
    <definedName name="XRefCopy148" hidden="1">'[31]Test de Ventas'!#REF!</definedName>
    <definedName name="XRefCopy148Row" localSheetId="1" hidden="1">#REF!</definedName>
    <definedName name="XRefCopy148Row" localSheetId="4" hidden="1">#REF!</definedName>
    <definedName name="XRefCopy148Row" hidden="1">#REF!</definedName>
    <definedName name="XRefCopy149" localSheetId="1" hidden="1">#REF!</definedName>
    <definedName name="XRefCopy149" localSheetId="4" hidden="1">#REF!</definedName>
    <definedName name="XRefCopy149" hidden="1">#REF!</definedName>
    <definedName name="XRefCopy149Row" localSheetId="1" hidden="1">#REF!</definedName>
    <definedName name="XRefCopy149Row" localSheetId="4" hidden="1">#REF!</definedName>
    <definedName name="XRefCopy149Row" hidden="1">#REF!</definedName>
    <definedName name="XRefCopy14Row" localSheetId="1" hidden="1">#REF!</definedName>
    <definedName name="XRefCopy14Row" localSheetId="4" hidden="1">#REF!</definedName>
    <definedName name="XRefCopy14Row" hidden="1">#REF!</definedName>
    <definedName name="XRefCopy15" localSheetId="1" hidden="1">'[60]Prov. Circularizados'!#REF!</definedName>
    <definedName name="XRefCopy15" localSheetId="4" hidden="1">'[60]Prov. Circularizados'!#REF!</definedName>
    <definedName name="XRefCopy15" hidden="1">'[60]Prov. Circularizados'!#REF!</definedName>
    <definedName name="XRefCopy150" localSheetId="1" hidden="1">#REF!</definedName>
    <definedName name="XRefCopy150" localSheetId="4" hidden="1">#REF!</definedName>
    <definedName name="XRefCopy150" hidden="1">#REF!</definedName>
    <definedName name="XRefCopy150Row" localSheetId="1" hidden="1">#REF!</definedName>
    <definedName name="XRefCopy150Row" localSheetId="4" hidden="1">#REF!</definedName>
    <definedName name="XRefCopy150Row" hidden="1">#REF!</definedName>
    <definedName name="XRefCopy151" localSheetId="1" hidden="1">#REF!</definedName>
    <definedName name="XRefCopy151" localSheetId="4" hidden="1">#REF!</definedName>
    <definedName name="XRefCopy151" hidden="1">#REF!</definedName>
    <definedName name="XRefCopy151Row" localSheetId="1" hidden="1">#REF!</definedName>
    <definedName name="XRefCopy151Row" localSheetId="4" hidden="1">#REF!</definedName>
    <definedName name="XRefCopy151Row" hidden="1">#REF!</definedName>
    <definedName name="XRefCopy152" localSheetId="1" hidden="1">#REF!</definedName>
    <definedName name="XRefCopy152" localSheetId="4" hidden="1">#REF!</definedName>
    <definedName name="XRefCopy152" hidden="1">#REF!</definedName>
    <definedName name="XRefCopy152Row" localSheetId="1" hidden="1">#REF!</definedName>
    <definedName name="XRefCopy152Row" localSheetId="4" hidden="1">#REF!</definedName>
    <definedName name="XRefCopy152Row" hidden="1">#REF!</definedName>
    <definedName name="XRefCopy153" localSheetId="1" hidden="1">#REF!</definedName>
    <definedName name="XRefCopy153" localSheetId="4" hidden="1">#REF!</definedName>
    <definedName name="XRefCopy153" hidden="1">#REF!</definedName>
    <definedName name="XRefCopy153Row" localSheetId="1" hidden="1">#REF!</definedName>
    <definedName name="XRefCopy153Row" localSheetId="4" hidden="1">#REF!</definedName>
    <definedName name="XRefCopy153Row" hidden="1">#REF!</definedName>
    <definedName name="XRefCopy154" localSheetId="1" hidden="1">#REF!</definedName>
    <definedName name="XRefCopy154" localSheetId="4" hidden="1">#REF!</definedName>
    <definedName name="XRefCopy154" hidden="1">#REF!</definedName>
    <definedName name="XRefCopy154Row" localSheetId="1" hidden="1">#REF!</definedName>
    <definedName name="XRefCopy154Row" localSheetId="4" hidden="1">#REF!</definedName>
    <definedName name="XRefCopy154Row" hidden="1">#REF!</definedName>
    <definedName name="XRefCopy155" localSheetId="1" hidden="1">#REF!</definedName>
    <definedName name="XRefCopy155" localSheetId="4" hidden="1">#REF!</definedName>
    <definedName name="XRefCopy155" hidden="1">#REF!</definedName>
    <definedName name="XRefCopy155Row" localSheetId="1" hidden="1">#REF!</definedName>
    <definedName name="XRefCopy155Row" localSheetId="4" hidden="1">#REF!</definedName>
    <definedName name="XRefCopy155Row" hidden="1">#REF!</definedName>
    <definedName name="XRefCopy156" localSheetId="1" hidden="1">#REF!</definedName>
    <definedName name="XRefCopy156" localSheetId="4" hidden="1">#REF!</definedName>
    <definedName name="XRefCopy156" hidden="1">#REF!</definedName>
    <definedName name="XRefCopy156Row" localSheetId="1" hidden="1">#REF!</definedName>
    <definedName name="XRefCopy156Row" localSheetId="4" hidden="1">#REF!</definedName>
    <definedName name="XRefCopy156Row" hidden="1">#REF!</definedName>
    <definedName name="XRefCopy157" localSheetId="1" hidden="1">#REF!</definedName>
    <definedName name="XRefCopy157" localSheetId="4" hidden="1">#REF!</definedName>
    <definedName name="XRefCopy157" hidden="1">#REF!</definedName>
    <definedName name="XRefCopy157Row" localSheetId="1" hidden="1">#REF!</definedName>
    <definedName name="XRefCopy157Row" localSheetId="4" hidden="1">#REF!</definedName>
    <definedName name="XRefCopy157Row" hidden="1">#REF!</definedName>
    <definedName name="XRefCopy158" localSheetId="1" hidden="1">#REF!</definedName>
    <definedName name="XRefCopy158" localSheetId="4" hidden="1">#REF!</definedName>
    <definedName name="XRefCopy158" hidden="1">#REF!</definedName>
    <definedName name="XRefCopy158Row" localSheetId="1" hidden="1">#REF!</definedName>
    <definedName name="XRefCopy158Row" localSheetId="4" hidden="1">#REF!</definedName>
    <definedName name="XRefCopy158Row" hidden="1">#REF!</definedName>
    <definedName name="XRefCopy159" localSheetId="1" hidden="1">#REF!</definedName>
    <definedName name="XRefCopy159" localSheetId="4" hidden="1">#REF!</definedName>
    <definedName name="XRefCopy159" hidden="1">#REF!</definedName>
    <definedName name="XRefCopy159Row" localSheetId="1" hidden="1">#REF!</definedName>
    <definedName name="XRefCopy159Row" localSheetId="4" hidden="1">#REF!</definedName>
    <definedName name="XRefCopy159Row" hidden="1">#REF!</definedName>
    <definedName name="XRefCopy15Row" localSheetId="1" hidden="1">[57]XREF!#REF!</definedName>
    <definedName name="XRefCopy15Row" localSheetId="4" hidden="1">[57]XREF!#REF!</definedName>
    <definedName name="XRefCopy15Row" hidden="1">[57]XREF!#REF!</definedName>
    <definedName name="XRefCopy16" localSheetId="1" hidden="1">'[60]Prov. Circularizados'!#REF!</definedName>
    <definedName name="XRefCopy16" localSheetId="4" hidden="1">'[60]Prov. Circularizados'!#REF!</definedName>
    <definedName name="XRefCopy16" hidden="1">'[60]Prov. Circularizados'!#REF!</definedName>
    <definedName name="XRefCopy160" localSheetId="1" hidden="1">#REF!</definedName>
    <definedName name="XRefCopy160" localSheetId="4" hidden="1">#REF!</definedName>
    <definedName name="XRefCopy160" hidden="1">#REF!</definedName>
    <definedName name="XRefCopy160Row" localSheetId="1" hidden="1">#REF!</definedName>
    <definedName name="XRefCopy160Row" localSheetId="4" hidden="1">#REF!</definedName>
    <definedName name="XRefCopy160Row" hidden="1">#REF!</definedName>
    <definedName name="XRefCopy161" localSheetId="1" hidden="1">#REF!</definedName>
    <definedName name="XRefCopy161" localSheetId="4" hidden="1">#REF!</definedName>
    <definedName name="XRefCopy161" hidden="1">#REF!</definedName>
    <definedName name="XRefCopy161Row" localSheetId="1" hidden="1">#REF!</definedName>
    <definedName name="XRefCopy161Row" localSheetId="4" hidden="1">#REF!</definedName>
    <definedName name="XRefCopy161Row" hidden="1">#REF!</definedName>
    <definedName name="XRefCopy162" localSheetId="1" hidden="1">#REF!</definedName>
    <definedName name="XRefCopy162" localSheetId="4" hidden="1">#REF!</definedName>
    <definedName name="XRefCopy162" hidden="1">#REF!</definedName>
    <definedName name="XRefCopy162Row" localSheetId="1" hidden="1">#REF!</definedName>
    <definedName name="XRefCopy162Row" localSheetId="4" hidden="1">#REF!</definedName>
    <definedName name="XRefCopy162Row" hidden="1">#REF!</definedName>
    <definedName name="XRefCopy163" localSheetId="1" hidden="1">#REF!</definedName>
    <definedName name="XRefCopy163" localSheetId="4" hidden="1">#REF!</definedName>
    <definedName name="XRefCopy163" hidden="1">#REF!</definedName>
    <definedName name="XRefCopy163Row" localSheetId="1" hidden="1">#REF!</definedName>
    <definedName name="XRefCopy163Row" localSheetId="4" hidden="1">#REF!</definedName>
    <definedName name="XRefCopy163Row" hidden="1">#REF!</definedName>
    <definedName name="XRefCopy164" localSheetId="1" hidden="1">#REF!</definedName>
    <definedName name="XRefCopy164" localSheetId="4" hidden="1">#REF!</definedName>
    <definedName name="XRefCopy164" hidden="1">#REF!</definedName>
    <definedName name="XRefCopy164Row" localSheetId="1" hidden="1">#REF!</definedName>
    <definedName name="XRefCopy164Row" localSheetId="4" hidden="1">#REF!</definedName>
    <definedName name="XRefCopy164Row" hidden="1">#REF!</definedName>
    <definedName name="XRefCopy165" localSheetId="1" hidden="1">#REF!</definedName>
    <definedName name="XRefCopy165" localSheetId="4" hidden="1">#REF!</definedName>
    <definedName name="XRefCopy165" hidden="1">#REF!</definedName>
    <definedName name="XRefCopy165Row" localSheetId="1" hidden="1">#REF!</definedName>
    <definedName name="XRefCopy165Row" localSheetId="4" hidden="1">#REF!</definedName>
    <definedName name="XRefCopy165Row" hidden="1">#REF!</definedName>
    <definedName name="XRefCopy166" localSheetId="1" hidden="1">#REF!</definedName>
    <definedName name="XRefCopy166" localSheetId="4" hidden="1">#REF!</definedName>
    <definedName name="XRefCopy166" hidden="1">#REF!</definedName>
    <definedName name="XRefCopy166Row" localSheetId="1" hidden="1">#REF!</definedName>
    <definedName name="XRefCopy166Row" localSheetId="4" hidden="1">#REF!</definedName>
    <definedName name="XRefCopy166Row" hidden="1">#REF!</definedName>
    <definedName name="XRefCopy167" localSheetId="1" hidden="1">#REF!</definedName>
    <definedName name="XRefCopy167" localSheetId="4" hidden="1">#REF!</definedName>
    <definedName name="XRefCopy167" hidden="1">#REF!</definedName>
    <definedName name="XRefCopy167Row" localSheetId="1" hidden="1">#REF!</definedName>
    <definedName name="XRefCopy167Row" localSheetId="4" hidden="1">#REF!</definedName>
    <definedName name="XRefCopy167Row" hidden="1">#REF!</definedName>
    <definedName name="XRefCopy168" localSheetId="1" hidden="1">#REF!</definedName>
    <definedName name="XRefCopy168" localSheetId="4" hidden="1">#REF!</definedName>
    <definedName name="XRefCopy168" hidden="1">#REF!</definedName>
    <definedName name="XRefCopy168Row" localSheetId="1" hidden="1">#REF!</definedName>
    <definedName name="XRefCopy168Row" localSheetId="4" hidden="1">#REF!</definedName>
    <definedName name="XRefCopy168Row" hidden="1">#REF!</definedName>
    <definedName name="XRefCopy169" localSheetId="1" hidden="1">#REF!</definedName>
    <definedName name="XRefCopy169" localSheetId="4" hidden="1">#REF!</definedName>
    <definedName name="XRefCopy169" hidden="1">#REF!</definedName>
    <definedName name="XRefCopy169Row" localSheetId="1" hidden="1">#REF!</definedName>
    <definedName name="XRefCopy169Row" localSheetId="4" hidden="1">#REF!</definedName>
    <definedName name="XRefCopy169Row" hidden="1">#REF!</definedName>
    <definedName name="XRefCopy16Row" localSheetId="1" hidden="1">#REF!</definedName>
    <definedName name="XRefCopy16Row" localSheetId="4" hidden="1">#REF!</definedName>
    <definedName name="XRefCopy16Row" hidden="1">#REF!</definedName>
    <definedName name="XRefCopy17" localSheetId="1" hidden="1">#REF!</definedName>
    <definedName name="XRefCopy17" localSheetId="4" hidden="1">#REF!</definedName>
    <definedName name="XRefCopy17" hidden="1">#REF!</definedName>
    <definedName name="XRefCopy170" localSheetId="1" hidden="1">#REF!</definedName>
    <definedName name="XRefCopy170" localSheetId="4" hidden="1">#REF!</definedName>
    <definedName name="XRefCopy170" hidden="1">#REF!</definedName>
    <definedName name="XRefCopy170Row" localSheetId="1" hidden="1">#REF!</definedName>
    <definedName name="XRefCopy170Row" localSheetId="4" hidden="1">#REF!</definedName>
    <definedName name="XRefCopy170Row" hidden="1">#REF!</definedName>
    <definedName name="XRefCopy171" localSheetId="1" hidden="1">#REF!</definedName>
    <definedName name="XRefCopy171" localSheetId="4" hidden="1">#REF!</definedName>
    <definedName name="XRefCopy171" hidden="1">#REF!</definedName>
    <definedName name="XRefCopy171Row" localSheetId="1" hidden="1">#REF!</definedName>
    <definedName name="XRefCopy171Row" localSheetId="4" hidden="1">#REF!</definedName>
    <definedName name="XRefCopy171Row" hidden="1">#REF!</definedName>
    <definedName name="XRefCopy172" localSheetId="1" hidden="1">#REF!</definedName>
    <definedName name="XRefCopy172" localSheetId="4" hidden="1">#REF!</definedName>
    <definedName name="XRefCopy172" hidden="1">#REF!</definedName>
    <definedName name="XRefCopy172Row" localSheetId="1" hidden="1">#REF!</definedName>
    <definedName name="XRefCopy172Row" localSheetId="4" hidden="1">#REF!</definedName>
    <definedName name="XRefCopy172Row" hidden="1">#REF!</definedName>
    <definedName name="XRefCopy173" localSheetId="1" hidden="1">#REF!</definedName>
    <definedName name="XRefCopy173" localSheetId="4" hidden="1">#REF!</definedName>
    <definedName name="XRefCopy173" hidden="1">#REF!</definedName>
    <definedName name="XRefCopy173Row" localSheetId="1" hidden="1">#REF!</definedName>
    <definedName name="XRefCopy173Row" localSheetId="4" hidden="1">#REF!</definedName>
    <definedName name="XRefCopy173Row" hidden="1">#REF!</definedName>
    <definedName name="XRefCopy174" localSheetId="1" hidden="1">#REF!</definedName>
    <definedName name="XRefCopy174" localSheetId="4" hidden="1">#REF!</definedName>
    <definedName name="XRefCopy174" hidden="1">#REF!</definedName>
    <definedName name="XRefCopy174Row" localSheetId="1" hidden="1">#REF!</definedName>
    <definedName name="XRefCopy174Row" localSheetId="4" hidden="1">#REF!</definedName>
    <definedName name="XRefCopy174Row" hidden="1">#REF!</definedName>
    <definedName name="XRefCopy175" localSheetId="1" hidden="1">#REF!</definedName>
    <definedName name="XRefCopy175" localSheetId="4" hidden="1">#REF!</definedName>
    <definedName name="XRefCopy175" hidden="1">#REF!</definedName>
    <definedName name="XRefCopy175Row" localSheetId="1" hidden="1">#REF!</definedName>
    <definedName name="XRefCopy175Row" localSheetId="4" hidden="1">#REF!</definedName>
    <definedName name="XRefCopy175Row" hidden="1">#REF!</definedName>
    <definedName name="XRefCopy176" localSheetId="1" hidden="1">#REF!</definedName>
    <definedName name="XRefCopy176" localSheetId="4" hidden="1">#REF!</definedName>
    <definedName name="XRefCopy176" hidden="1">#REF!</definedName>
    <definedName name="XRefCopy176Row" localSheetId="1" hidden="1">#REF!</definedName>
    <definedName name="XRefCopy176Row" localSheetId="4" hidden="1">#REF!</definedName>
    <definedName name="XRefCopy176Row" hidden="1">#REF!</definedName>
    <definedName name="XRefCopy177" localSheetId="1" hidden="1">#REF!</definedName>
    <definedName name="XRefCopy177" localSheetId="4" hidden="1">#REF!</definedName>
    <definedName name="XRefCopy177" hidden="1">#REF!</definedName>
    <definedName name="XRefCopy177Row" localSheetId="1" hidden="1">#REF!</definedName>
    <definedName name="XRefCopy177Row" localSheetId="4" hidden="1">#REF!</definedName>
    <definedName name="XRefCopy177Row" hidden="1">#REF!</definedName>
    <definedName name="XRefCopy178" localSheetId="1" hidden="1">#REF!</definedName>
    <definedName name="XRefCopy178" localSheetId="4" hidden="1">#REF!</definedName>
    <definedName name="XRefCopy178" hidden="1">#REF!</definedName>
    <definedName name="XRefCopy178Row" localSheetId="1" hidden="1">#REF!</definedName>
    <definedName name="XRefCopy178Row" localSheetId="4" hidden="1">#REF!</definedName>
    <definedName name="XRefCopy178Row" hidden="1">#REF!</definedName>
    <definedName name="XRefCopy179" localSheetId="1" hidden="1">#REF!</definedName>
    <definedName name="XRefCopy179" localSheetId="4" hidden="1">#REF!</definedName>
    <definedName name="XRefCopy179" hidden="1">#REF!</definedName>
    <definedName name="XRefCopy179Row" localSheetId="1" hidden="1">#REF!</definedName>
    <definedName name="XRefCopy179Row" localSheetId="4" hidden="1">#REF!</definedName>
    <definedName name="XRefCopy179Row" hidden="1">#REF!</definedName>
    <definedName name="XRefCopy17Row" localSheetId="1" hidden="1">#REF!</definedName>
    <definedName name="XRefCopy17Row" localSheetId="4" hidden="1">#REF!</definedName>
    <definedName name="XRefCopy17Row" hidden="1">#REF!</definedName>
    <definedName name="XRefCopy18" localSheetId="1" hidden="1">'[61]Selección de Cuentas'!#REF!</definedName>
    <definedName name="XRefCopy18" localSheetId="4" hidden="1">'[61]Selección de Cuentas'!#REF!</definedName>
    <definedName name="XRefCopy18" hidden="1">'[61]Selección de Cuentas'!#REF!</definedName>
    <definedName name="XRefCopy180" localSheetId="1" hidden="1">#REF!</definedName>
    <definedName name="XRefCopy180" localSheetId="4" hidden="1">#REF!</definedName>
    <definedName name="XRefCopy180" hidden="1">#REF!</definedName>
    <definedName name="XRefCopy180Row" localSheetId="1" hidden="1">#REF!</definedName>
    <definedName name="XRefCopy180Row" localSheetId="4" hidden="1">#REF!</definedName>
    <definedName name="XRefCopy180Row" hidden="1">#REF!</definedName>
    <definedName name="XRefCopy181" localSheetId="1" hidden="1">#REF!</definedName>
    <definedName name="XRefCopy181" localSheetId="4" hidden="1">#REF!</definedName>
    <definedName name="XRefCopy181" hidden="1">#REF!</definedName>
    <definedName name="XRefCopy181Row" localSheetId="1" hidden="1">#REF!</definedName>
    <definedName name="XRefCopy181Row" localSheetId="4" hidden="1">#REF!</definedName>
    <definedName name="XRefCopy181Row" hidden="1">#REF!</definedName>
    <definedName name="XRefCopy182" localSheetId="1" hidden="1">#REF!</definedName>
    <definedName name="XRefCopy182" localSheetId="4" hidden="1">#REF!</definedName>
    <definedName name="XRefCopy182" hidden="1">#REF!</definedName>
    <definedName name="XRefCopy182Row" localSheetId="1" hidden="1">#REF!</definedName>
    <definedName name="XRefCopy182Row" localSheetId="4" hidden="1">#REF!</definedName>
    <definedName name="XRefCopy182Row" hidden="1">#REF!</definedName>
    <definedName name="XRefCopy183" localSheetId="1" hidden="1">#REF!</definedName>
    <definedName name="XRefCopy183" localSheetId="4" hidden="1">#REF!</definedName>
    <definedName name="XRefCopy183" hidden="1">#REF!</definedName>
    <definedName name="XRefCopy183Row" localSheetId="1" hidden="1">#REF!</definedName>
    <definedName name="XRefCopy183Row" localSheetId="4" hidden="1">#REF!</definedName>
    <definedName name="XRefCopy183Row" hidden="1">#REF!</definedName>
    <definedName name="XRefCopy184" localSheetId="1" hidden="1">#REF!</definedName>
    <definedName name="XRefCopy184" localSheetId="4" hidden="1">#REF!</definedName>
    <definedName name="XRefCopy184" hidden="1">#REF!</definedName>
    <definedName name="XRefCopy184Row" localSheetId="1" hidden="1">#REF!</definedName>
    <definedName name="XRefCopy184Row" localSheetId="4" hidden="1">#REF!</definedName>
    <definedName name="XRefCopy184Row" hidden="1">#REF!</definedName>
    <definedName name="XRefCopy185" localSheetId="1" hidden="1">#REF!</definedName>
    <definedName name="XRefCopy185" localSheetId="4" hidden="1">#REF!</definedName>
    <definedName name="XRefCopy185" hidden="1">#REF!</definedName>
    <definedName name="XRefCopy185Row" localSheetId="1" hidden="1">#REF!</definedName>
    <definedName name="XRefCopy185Row" localSheetId="4" hidden="1">#REF!</definedName>
    <definedName name="XRefCopy185Row" hidden="1">#REF!</definedName>
    <definedName name="XRefCopy186" localSheetId="1" hidden="1">#REF!</definedName>
    <definedName name="XRefCopy186" localSheetId="4" hidden="1">#REF!</definedName>
    <definedName name="XRefCopy186" hidden="1">#REF!</definedName>
    <definedName name="XRefCopy186Row" localSheetId="1" hidden="1">#REF!</definedName>
    <definedName name="XRefCopy186Row" localSheetId="4" hidden="1">#REF!</definedName>
    <definedName name="XRefCopy186Row" hidden="1">#REF!</definedName>
    <definedName name="XRefCopy187" localSheetId="1" hidden="1">#REF!</definedName>
    <definedName name="XRefCopy187" localSheetId="4" hidden="1">#REF!</definedName>
    <definedName name="XRefCopy187" hidden="1">#REF!</definedName>
    <definedName name="XRefCopy187Row" localSheetId="1" hidden="1">#REF!</definedName>
    <definedName name="XRefCopy187Row" localSheetId="4" hidden="1">#REF!</definedName>
    <definedName name="XRefCopy187Row" hidden="1">#REF!</definedName>
    <definedName name="XRefCopy188" localSheetId="1" hidden="1">#REF!</definedName>
    <definedName name="XRefCopy188" localSheetId="4" hidden="1">#REF!</definedName>
    <definedName name="XRefCopy188" hidden="1">#REF!</definedName>
    <definedName name="XRefCopy188Row" localSheetId="1" hidden="1">#REF!</definedName>
    <definedName name="XRefCopy188Row" localSheetId="4" hidden="1">#REF!</definedName>
    <definedName name="XRefCopy188Row" hidden="1">#REF!</definedName>
    <definedName name="XRefCopy189" localSheetId="1" hidden="1">#REF!</definedName>
    <definedName name="XRefCopy189" localSheetId="4" hidden="1">#REF!</definedName>
    <definedName name="XRefCopy189" hidden="1">#REF!</definedName>
    <definedName name="XRefCopy189Row" localSheetId="1" hidden="1">#REF!</definedName>
    <definedName name="XRefCopy189Row" localSheetId="4" hidden="1">#REF!</definedName>
    <definedName name="XRefCopy189Row" hidden="1">#REF!</definedName>
    <definedName name="XRefCopy18Row" localSheetId="1" hidden="1">[57]XREF!#REF!</definedName>
    <definedName name="XRefCopy18Row" localSheetId="4" hidden="1">[57]XREF!#REF!</definedName>
    <definedName name="XRefCopy18Row" hidden="1">[57]XREF!#REF!</definedName>
    <definedName name="XRefCopy19" localSheetId="1" hidden="1">'[60]Prov. Circularizados'!#REF!</definedName>
    <definedName name="XRefCopy19" localSheetId="4" hidden="1">'[60]Prov. Circularizados'!#REF!</definedName>
    <definedName name="XRefCopy19" hidden="1">'[60]Prov. Circularizados'!#REF!</definedName>
    <definedName name="XRefCopy190" localSheetId="1" hidden="1">#REF!</definedName>
    <definedName name="XRefCopy190" localSheetId="4" hidden="1">#REF!</definedName>
    <definedName name="XRefCopy190" hidden="1">#REF!</definedName>
    <definedName name="XRefCopy190Row" localSheetId="1" hidden="1">#REF!</definedName>
    <definedName name="XRefCopy190Row" localSheetId="4" hidden="1">#REF!</definedName>
    <definedName name="XRefCopy190Row" hidden="1">#REF!</definedName>
    <definedName name="XRefCopy191" localSheetId="1" hidden="1">#REF!</definedName>
    <definedName name="XRefCopy191" localSheetId="4" hidden="1">#REF!</definedName>
    <definedName name="XRefCopy191" hidden="1">#REF!</definedName>
    <definedName name="XRefCopy191Row" localSheetId="1" hidden="1">#REF!</definedName>
    <definedName name="XRefCopy191Row" localSheetId="4" hidden="1">#REF!</definedName>
    <definedName name="XRefCopy191Row" hidden="1">#REF!</definedName>
    <definedName name="XRefCopy192" localSheetId="1" hidden="1">#REF!</definedName>
    <definedName name="XRefCopy192" localSheetId="4" hidden="1">#REF!</definedName>
    <definedName name="XRefCopy192" hidden="1">#REF!</definedName>
    <definedName name="XRefCopy192Row" localSheetId="1" hidden="1">#REF!</definedName>
    <definedName name="XRefCopy192Row" localSheetId="4" hidden="1">#REF!</definedName>
    <definedName name="XRefCopy192Row" hidden="1">#REF!</definedName>
    <definedName name="XRefCopy193" localSheetId="1" hidden="1">#REF!</definedName>
    <definedName name="XRefCopy193" localSheetId="4" hidden="1">#REF!</definedName>
    <definedName name="XRefCopy193" hidden="1">#REF!</definedName>
    <definedName name="XRefCopy193Row" localSheetId="1" hidden="1">#REF!</definedName>
    <definedName name="XRefCopy193Row" localSheetId="4" hidden="1">#REF!</definedName>
    <definedName name="XRefCopy193Row" hidden="1">#REF!</definedName>
    <definedName name="XRefCopy194" localSheetId="1" hidden="1">#REF!</definedName>
    <definedName name="XRefCopy194" localSheetId="4" hidden="1">#REF!</definedName>
    <definedName name="XRefCopy194" hidden="1">#REF!</definedName>
    <definedName name="XRefCopy194Row" localSheetId="1" hidden="1">#REF!</definedName>
    <definedName name="XRefCopy194Row" localSheetId="4" hidden="1">#REF!</definedName>
    <definedName name="XRefCopy194Row" hidden="1">#REF!</definedName>
    <definedName name="XRefCopy195" localSheetId="1" hidden="1">#REF!</definedName>
    <definedName name="XRefCopy195" localSheetId="4" hidden="1">#REF!</definedName>
    <definedName name="XRefCopy195" hidden="1">#REF!</definedName>
    <definedName name="XRefCopy195Row" localSheetId="1" hidden="1">#REF!</definedName>
    <definedName name="XRefCopy195Row" localSheetId="4" hidden="1">#REF!</definedName>
    <definedName name="XRefCopy195Row" hidden="1">#REF!</definedName>
    <definedName name="XRefCopy196" localSheetId="1" hidden="1">#REF!</definedName>
    <definedName name="XRefCopy196" localSheetId="4" hidden="1">#REF!</definedName>
    <definedName name="XRefCopy196" hidden="1">#REF!</definedName>
    <definedName name="XRefCopy196Row" localSheetId="1" hidden="1">#REF!</definedName>
    <definedName name="XRefCopy196Row" localSheetId="4" hidden="1">#REF!</definedName>
    <definedName name="XRefCopy196Row" hidden="1">#REF!</definedName>
    <definedName name="XRefCopy197" localSheetId="1" hidden="1">#REF!</definedName>
    <definedName name="XRefCopy197" localSheetId="4" hidden="1">#REF!</definedName>
    <definedName name="XRefCopy197" hidden="1">#REF!</definedName>
    <definedName name="XRefCopy197Row" localSheetId="1" hidden="1">#REF!</definedName>
    <definedName name="XRefCopy197Row" localSheetId="4" hidden="1">#REF!</definedName>
    <definedName name="XRefCopy197Row" hidden="1">#REF!</definedName>
    <definedName name="XRefCopy198" localSheetId="1" hidden="1">#REF!</definedName>
    <definedName name="XRefCopy198" localSheetId="4" hidden="1">#REF!</definedName>
    <definedName name="XRefCopy198" hidden="1">#REF!</definedName>
    <definedName name="XRefCopy198Row" localSheetId="1" hidden="1">#REF!</definedName>
    <definedName name="XRefCopy198Row" localSheetId="4" hidden="1">#REF!</definedName>
    <definedName name="XRefCopy198Row" hidden="1">#REF!</definedName>
    <definedName name="XRefCopy199" localSheetId="1" hidden="1">#REF!</definedName>
    <definedName name="XRefCopy199" localSheetId="4" hidden="1">#REF!</definedName>
    <definedName name="XRefCopy199" hidden="1">#REF!</definedName>
    <definedName name="XRefCopy199Row" localSheetId="1" hidden="1">#REF!</definedName>
    <definedName name="XRefCopy199Row" localSheetId="4" hidden="1">#REF!</definedName>
    <definedName name="XRefCopy199Row" hidden="1">#REF!</definedName>
    <definedName name="XRefCopy19Row" localSheetId="1" hidden="1">#REF!</definedName>
    <definedName name="XRefCopy19Row" localSheetId="4" hidden="1">#REF!</definedName>
    <definedName name="XRefCopy19Row" hidden="1">#REF!</definedName>
    <definedName name="XRefCopy1Row" localSheetId="1" hidden="1">#REF!</definedName>
    <definedName name="XRefCopy1Row" localSheetId="4" hidden="1">#REF!</definedName>
    <definedName name="XRefCopy1Row" hidden="1">#REF!</definedName>
    <definedName name="XRefCopy2" localSheetId="1" hidden="1">#REF!</definedName>
    <definedName name="XRefCopy2" localSheetId="4" hidden="1">#REF!</definedName>
    <definedName name="XRefCopy2" hidden="1">#REF!</definedName>
    <definedName name="XRefCopy20" localSheetId="1" hidden="1">'[62]Selección de Cuentas'!#REF!</definedName>
    <definedName name="XRefCopy20" localSheetId="4" hidden="1">'[62]Selección de Cuentas'!#REF!</definedName>
    <definedName name="XRefCopy20" hidden="1">'[62]Selección de Cuentas'!#REF!</definedName>
    <definedName name="XRefCopy200" localSheetId="1" hidden="1">#REF!</definedName>
    <definedName name="XRefCopy200" localSheetId="4" hidden="1">#REF!</definedName>
    <definedName name="XRefCopy200" hidden="1">#REF!</definedName>
    <definedName name="XRefCopy200Row" localSheetId="1" hidden="1">#REF!</definedName>
    <definedName name="XRefCopy200Row" localSheetId="4" hidden="1">#REF!</definedName>
    <definedName name="XRefCopy200Row" hidden="1">#REF!</definedName>
    <definedName name="XRefCopy201" localSheetId="1" hidden="1">#REF!</definedName>
    <definedName name="XRefCopy201" localSheetId="4" hidden="1">#REF!</definedName>
    <definedName name="XRefCopy201" hidden="1">#REF!</definedName>
    <definedName name="XRefCopy201Row" localSheetId="1" hidden="1">#REF!</definedName>
    <definedName name="XRefCopy201Row" localSheetId="4" hidden="1">#REF!</definedName>
    <definedName name="XRefCopy201Row" hidden="1">#REF!</definedName>
    <definedName name="XRefCopy202" localSheetId="1" hidden="1">#REF!</definedName>
    <definedName name="XRefCopy202" localSheetId="4" hidden="1">#REF!</definedName>
    <definedName name="XRefCopy202" hidden="1">#REF!</definedName>
    <definedName name="XRefCopy202Row" localSheetId="1" hidden="1">#REF!</definedName>
    <definedName name="XRefCopy202Row" localSheetId="4" hidden="1">#REF!</definedName>
    <definedName name="XRefCopy202Row" hidden="1">#REF!</definedName>
    <definedName name="XRefCopy203" localSheetId="1" hidden="1">#REF!</definedName>
    <definedName name="XRefCopy203" localSheetId="4" hidden="1">#REF!</definedName>
    <definedName name="XRefCopy203" hidden="1">#REF!</definedName>
    <definedName name="XRefCopy203Row" localSheetId="1" hidden="1">#REF!</definedName>
    <definedName name="XRefCopy203Row" localSheetId="4" hidden="1">#REF!</definedName>
    <definedName name="XRefCopy203Row" hidden="1">#REF!</definedName>
    <definedName name="XRefCopy204" localSheetId="1" hidden="1">#REF!</definedName>
    <definedName name="XRefCopy204" localSheetId="4" hidden="1">#REF!</definedName>
    <definedName name="XRefCopy204" hidden="1">#REF!</definedName>
    <definedName name="XRefCopy204Row" localSheetId="1" hidden="1">#REF!</definedName>
    <definedName name="XRefCopy204Row" localSheetId="4" hidden="1">#REF!</definedName>
    <definedName name="XRefCopy204Row" hidden="1">#REF!</definedName>
    <definedName name="XRefCopy205" localSheetId="1" hidden="1">#REF!</definedName>
    <definedName name="XRefCopy205" localSheetId="4" hidden="1">#REF!</definedName>
    <definedName name="XRefCopy205" hidden="1">#REF!</definedName>
    <definedName name="XRefCopy205Row" localSheetId="1" hidden="1">#REF!</definedName>
    <definedName name="XRefCopy205Row" localSheetId="4" hidden="1">#REF!</definedName>
    <definedName name="XRefCopy205Row" hidden="1">#REF!</definedName>
    <definedName name="XRefCopy206" localSheetId="1" hidden="1">#REF!</definedName>
    <definedName name="XRefCopy206" localSheetId="4" hidden="1">#REF!</definedName>
    <definedName name="XRefCopy206" hidden="1">#REF!</definedName>
    <definedName name="XRefCopy206Row" localSheetId="1" hidden="1">#REF!</definedName>
    <definedName name="XRefCopy206Row" localSheetId="4" hidden="1">#REF!</definedName>
    <definedName name="XRefCopy206Row" hidden="1">#REF!</definedName>
    <definedName name="XRefCopy207" localSheetId="1" hidden="1">#REF!</definedName>
    <definedName name="XRefCopy207" localSheetId="4" hidden="1">#REF!</definedName>
    <definedName name="XRefCopy207" hidden="1">#REF!</definedName>
    <definedName name="XRefCopy207Row" localSheetId="1" hidden="1">#REF!</definedName>
    <definedName name="XRefCopy207Row" localSheetId="4" hidden="1">#REF!</definedName>
    <definedName name="XRefCopy207Row" hidden="1">#REF!</definedName>
    <definedName name="XRefCopy208" localSheetId="1" hidden="1">#REF!</definedName>
    <definedName name="XRefCopy208" localSheetId="4" hidden="1">#REF!</definedName>
    <definedName name="XRefCopy208" hidden="1">#REF!</definedName>
    <definedName name="XRefCopy208Row" localSheetId="1" hidden="1">#REF!</definedName>
    <definedName name="XRefCopy208Row" localSheetId="4" hidden="1">#REF!</definedName>
    <definedName name="XRefCopy208Row" hidden="1">#REF!</definedName>
    <definedName name="XRefCopy209" localSheetId="1" hidden="1">#REF!</definedName>
    <definedName name="XRefCopy209" localSheetId="4" hidden="1">#REF!</definedName>
    <definedName name="XRefCopy209" hidden="1">#REF!</definedName>
    <definedName name="XRefCopy209Row" localSheetId="1" hidden="1">#REF!</definedName>
    <definedName name="XRefCopy209Row" localSheetId="4" hidden="1">#REF!</definedName>
    <definedName name="XRefCopy209Row" hidden="1">#REF!</definedName>
    <definedName name="XRefCopy20Row" localSheetId="1" hidden="1">#REF!</definedName>
    <definedName name="XRefCopy20Row" localSheetId="4" hidden="1">#REF!</definedName>
    <definedName name="XRefCopy20Row" hidden="1">#REF!</definedName>
    <definedName name="XRefCopy21" localSheetId="1" hidden="1">'[61]Selección de Cuentas'!#REF!</definedName>
    <definedName name="XRefCopy21" localSheetId="4" hidden="1">'[61]Selección de Cuentas'!#REF!</definedName>
    <definedName name="XRefCopy21" hidden="1">'[61]Selección de Cuentas'!#REF!</definedName>
    <definedName name="XRefCopy210" localSheetId="1" hidden="1">#REF!</definedName>
    <definedName name="XRefCopy210" localSheetId="4" hidden="1">#REF!</definedName>
    <definedName name="XRefCopy210" hidden="1">#REF!</definedName>
    <definedName name="XRefCopy210Row" localSheetId="1" hidden="1">#REF!</definedName>
    <definedName name="XRefCopy210Row" localSheetId="4" hidden="1">#REF!</definedName>
    <definedName name="XRefCopy210Row" hidden="1">#REF!</definedName>
    <definedName name="XRefCopy211" localSheetId="1" hidden="1">#REF!</definedName>
    <definedName name="XRefCopy211" localSheetId="4" hidden="1">#REF!</definedName>
    <definedName name="XRefCopy211" hidden="1">#REF!</definedName>
    <definedName name="XRefCopy211Row" localSheetId="1" hidden="1">#REF!</definedName>
    <definedName name="XRefCopy211Row" localSheetId="4" hidden="1">#REF!</definedName>
    <definedName name="XRefCopy211Row" hidden="1">#REF!</definedName>
    <definedName name="XRefCopy212" localSheetId="1" hidden="1">#REF!</definedName>
    <definedName name="XRefCopy212" localSheetId="4" hidden="1">#REF!</definedName>
    <definedName name="XRefCopy212" hidden="1">#REF!</definedName>
    <definedName name="XRefCopy212Row" localSheetId="1" hidden="1">#REF!</definedName>
    <definedName name="XRefCopy212Row" localSheetId="4" hidden="1">#REF!</definedName>
    <definedName name="XRefCopy212Row" hidden="1">#REF!</definedName>
    <definedName name="XRefCopy213" localSheetId="1" hidden="1">#REF!</definedName>
    <definedName name="XRefCopy213" localSheetId="4" hidden="1">#REF!</definedName>
    <definedName name="XRefCopy213" hidden="1">#REF!</definedName>
    <definedName name="XRefCopy213Row" localSheetId="1" hidden="1">#REF!</definedName>
    <definedName name="XRefCopy213Row" localSheetId="4" hidden="1">#REF!</definedName>
    <definedName name="XRefCopy213Row" hidden="1">#REF!</definedName>
    <definedName name="XRefCopy214" localSheetId="1" hidden="1">#REF!</definedName>
    <definedName name="XRefCopy214" localSheetId="4" hidden="1">#REF!</definedName>
    <definedName name="XRefCopy214" hidden="1">#REF!</definedName>
    <definedName name="XRefCopy214Row" localSheetId="1" hidden="1">#REF!</definedName>
    <definedName name="XRefCopy214Row" localSheetId="4" hidden="1">#REF!</definedName>
    <definedName name="XRefCopy214Row" hidden="1">#REF!</definedName>
    <definedName name="XRefCopy215" localSheetId="1" hidden="1">#REF!</definedName>
    <definedName name="XRefCopy215" localSheetId="4" hidden="1">#REF!</definedName>
    <definedName name="XRefCopy215" hidden="1">#REF!</definedName>
    <definedName name="XRefCopy215Row" localSheetId="1" hidden="1">#REF!</definedName>
    <definedName name="XRefCopy215Row" localSheetId="4" hidden="1">#REF!</definedName>
    <definedName name="XRefCopy215Row" hidden="1">#REF!</definedName>
    <definedName name="XRefCopy216" localSheetId="1" hidden="1">#REF!</definedName>
    <definedName name="XRefCopy216" localSheetId="4" hidden="1">#REF!</definedName>
    <definedName name="XRefCopy216" hidden="1">#REF!</definedName>
    <definedName name="XRefCopy216Row" localSheetId="1" hidden="1">#REF!</definedName>
    <definedName name="XRefCopy216Row" localSheetId="4" hidden="1">#REF!</definedName>
    <definedName name="XRefCopy216Row" hidden="1">#REF!</definedName>
    <definedName name="XRefCopy217" localSheetId="1" hidden="1">#REF!</definedName>
    <definedName name="XRefCopy217" localSheetId="4" hidden="1">#REF!</definedName>
    <definedName name="XRefCopy217" hidden="1">#REF!</definedName>
    <definedName name="XRefCopy217Row" localSheetId="1" hidden="1">#REF!</definedName>
    <definedName name="XRefCopy217Row" localSheetId="4" hidden="1">#REF!</definedName>
    <definedName name="XRefCopy217Row" hidden="1">#REF!</definedName>
    <definedName name="XRefCopy218" localSheetId="1" hidden="1">#REF!</definedName>
    <definedName name="XRefCopy218" localSheetId="4" hidden="1">#REF!</definedName>
    <definedName name="XRefCopy218" hidden="1">#REF!</definedName>
    <definedName name="XRefCopy218Row" localSheetId="1" hidden="1">#REF!</definedName>
    <definedName name="XRefCopy218Row" localSheetId="4" hidden="1">#REF!</definedName>
    <definedName name="XRefCopy218Row" hidden="1">#REF!</definedName>
    <definedName name="XRefCopy219" localSheetId="1" hidden="1">#REF!</definedName>
    <definedName name="XRefCopy219" localSheetId="4" hidden="1">#REF!</definedName>
    <definedName name="XRefCopy219" hidden="1">#REF!</definedName>
    <definedName name="XRefCopy219Row" localSheetId="1" hidden="1">#REF!</definedName>
    <definedName name="XRefCopy219Row" localSheetId="4" hidden="1">#REF!</definedName>
    <definedName name="XRefCopy219Row" hidden="1">#REF!</definedName>
    <definedName name="XRefCopy21Row" localSheetId="1" hidden="1">#REF!</definedName>
    <definedName name="XRefCopy21Row" localSheetId="4" hidden="1">#REF!</definedName>
    <definedName name="XRefCopy21Row" hidden="1">#REF!</definedName>
    <definedName name="XRefCopy22" localSheetId="1" hidden="1">'[61]Selección de Cuentas'!#REF!</definedName>
    <definedName name="XRefCopy22" localSheetId="4" hidden="1">'[61]Selección de Cuentas'!#REF!</definedName>
    <definedName name="XRefCopy22" hidden="1">'[61]Selección de Cuentas'!#REF!</definedName>
    <definedName name="XRefCopy220" localSheetId="1" hidden="1">#REF!</definedName>
    <definedName name="XRefCopy220" localSheetId="4" hidden="1">#REF!</definedName>
    <definedName name="XRefCopy220" hidden="1">#REF!</definedName>
    <definedName name="XRefCopy220Row" localSheetId="1" hidden="1">#REF!</definedName>
    <definedName name="XRefCopy220Row" localSheetId="4" hidden="1">#REF!</definedName>
    <definedName name="XRefCopy220Row" hidden="1">#REF!</definedName>
    <definedName name="XRefCopy221" localSheetId="1" hidden="1">#REF!</definedName>
    <definedName name="XRefCopy221" localSheetId="4" hidden="1">#REF!</definedName>
    <definedName name="XRefCopy221" hidden="1">#REF!</definedName>
    <definedName name="XRefCopy221Row" localSheetId="1" hidden="1">#REF!</definedName>
    <definedName name="XRefCopy221Row" localSheetId="4" hidden="1">#REF!</definedName>
    <definedName name="XRefCopy221Row" hidden="1">#REF!</definedName>
    <definedName name="XRefCopy222" localSheetId="1" hidden="1">#REF!</definedName>
    <definedName name="XRefCopy222" localSheetId="4" hidden="1">#REF!</definedName>
    <definedName name="XRefCopy222" hidden="1">#REF!</definedName>
    <definedName name="XRefCopy222Row" localSheetId="1" hidden="1">#REF!</definedName>
    <definedName name="XRefCopy222Row" localSheetId="4" hidden="1">#REF!</definedName>
    <definedName name="XRefCopy222Row" hidden="1">#REF!</definedName>
    <definedName name="XRefCopy223" localSheetId="1" hidden="1">#REF!</definedName>
    <definedName name="XRefCopy223" localSheetId="4" hidden="1">#REF!</definedName>
    <definedName name="XRefCopy223" hidden="1">#REF!</definedName>
    <definedName name="XRefCopy224" localSheetId="1" hidden="1">#REF!</definedName>
    <definedName name="XRefCopy224" localSheetId="4" hidden="1">#REF!</definedName>
    <definedName name="XRefCopy224" hidden="1">#REF!</definedName>
    <definedName name="XRefCopy224Row" localSheetId="1" hidden="1">#REF!</definedName>
    <definedName name="XRefCopy224Row" localSheetId="4" hidden="1">#REF!</definedName>
    <definedName name="XRefCopy224Row" hidden="1">#REF!</definedName>
    <definedName name="XRefCopy225" localSheetId="1" hidden="1">#REF!</definedName>
    <definedName name="XRefCopy225" localSheetId="4" hidden="1">#REF!</definedName>
    <definedName name="XRefCopy225" hidden="1">#REF!</definedName>
    <definedName name="XRefCopy225Row" localSheetId="1" hidden="1">#REF!</definedName>
    <definedName name="XRefCopy225Row" localSheetId="4" hidden="1">#REF!</definedName>
    <definedName name="XRefCopy225Row" hidden="1">#REF!</definedName>
    <definedName name="XRefCopy226" localSheetId="1" hidden="1">#REF!</definedName>
    <definedName name="XRefCopy226" localSheetId="4" hidden="1">#REF!</definedName>
    <definedName name="XRefCopy226" hidden="1">#REF!</definedName>
    <definedName name="XRefCopy226Row" localSheetId="1" hidden="1">#REF!</definedName>
    <definedName name="XRefCopy226Row" localSheetId="4" hidden="1">#REF!</definedName>
    <definedName name="XRefCopy226Row" hidden="1">#REF!</definedName>
    <definedName name="XRefCopy227" localSheetId="1" hidden="1">#REF!</definedName>
    <definedName name="XRefCopy227" localSheetId="4" hidden="1">#REF!</definedName>
    <definedName name="XRefCopy227" hidden="1">#REF!</definedName>
    <definedName name="XRefCopy227Row" localSheetId="1" hidden="1">#REF!</definedName>
    <definedName name="XRefCopy227Row" localSheetId="4" hidden="1">#REF!</definedName>
    <definedName name="XRefCopy227Row" hidden="1">#REF!</definedName>
    <definedName name="XRefCopy228" localSheetId="1" hidden="1">#REF!</definedName>
    <definedName name="XRefCopy228" localSheetId="4" hidden="1">#REF!</definedName>
    <definedName name="XRefCopy228" hidden="1">#REF!</definedName>
    <definedName name="XRefCopy228Row" localSheetId="1" hidden="1">#REF!</definedName>
    <definedName name="XRefCopy228Row" localSheetId="4" hidden="1">#REF!</definedName>
    <definedName name="XRefCopy228Row" hidden="1">#REF!</definedName>
    <definedName name="XRefCopy229" localSheetId="1" hidden="1">#REF!</definedName>
    <definedName name="XRefCopy229" localSheetId="4" hidden="1">#REF!</definedName>
    <definedName name="XRefCopy229" hidden="1">#REF!</definedName>
    <definedName name="XRefCopy229Row" localSheetId="1" hidden="1">#REF!</definedName>
    <definedName name="XRefCopy229Row" localSheetId="4" hidden="1">#REF!</definedName>
    <definedName name="XRefCopy229Row" hidden="1">#REF!</definedName>
    <definedName name="XRefCopy22Row" localSheetId="1" hidden="1">#REF!</definedName>
    <definedName name="XRefCopy22Row" localSheetId="4" hidden="1">#REF!</definedName>
    <definedName name="XRefCopy22Row" hidden="1">#REF!</definedName>
    <definedName name="XRefCopy23" localSheetId="1" hidden="1">'[61]Selección de Cuentas'!#REF!</definedName>
    <definedName name="XRefCopy23" localSheetId="4" hidden="1">'[61]Selección de Cuentas'!#REF!</definedName>
    <definedName name="XRefCopy23" hidden="1">'[61]Selección de Cuentas'!#REF!</definedName>
    <definedName name="XRefCopy230" localSheetId="1" hidden="1">#REF!</definedName>
    <definedName name="XRefCopy230" localSheetId="4" hidden="1">#REF!</definedName>
    <definedName name="XRefCopy230" hidden="1">#REF!</definedName>
    <definedName name="XRefCopy230Row" localSheetId="1" hidden="1">#REF!</definedName>
    <definedName name="XRefCopy230Row" localSheetId="4" hidden="1">#REF!</definedName>
    <definedName name="XRefCopy230Row" hidden="1">#REF!</definedName>
    <definedName name="XRefCopy231" localSheetId="1" hidden="1">#REF!</definedName>
    <definedName name="XRefCopy231" localSheetId="4" hidden="1">#REF!</definedName>
    <definedName name="XRefCopy231" hidden="1">#REF!</definedName>
    <definedName name="XRefCopy231Row" localSheetId="1" hidden="1">#REF!</definedName>
    <definedName name="XRefCopy231Row" localSheetId="4" hidden="1">#REF!</definedName>
    <definedName name="XRefCopy231Row" hidden="1">#REF!</definedName>
    <definedName name="XRefCopy232" localSheetId="1" hidden="1">#REF!</definedName>
    <definedName name="XRefCopy232" localSheetId="4" hidden="1">#REF!</definedName>
    <definedName name="XRefCopy232" hidden="1">#REF!</definedName>
    <definedName name="XRefCopy232Row" localSheetId="1" hidden="1">#REF!</definedName>
    <definedName name="XRefCopy232Row" localSheetId="4" hidden="1">#REF!</definedName>
    <definedName name="XRefCopy232Row" hidden="1">#REF!</definedName>
    <definedName name="XRefCopy233" localSheetId="1" hidden="1">#REF!</definedName>
    <definedName name="XRefCopy233" localSheetId="4" hidden="1">#REF!</definedName>
    <definedName name="XRefCopy233" hidden="1">#REF!</definedName>
    <definedName name="XRefCopy233Row" localSheetId="1" hidden="1">#REF!</definedName>
    <definedName name="XRefCopy233Row" localSheetId="4" hidden="1">#REF!</definedName>
    <definedName name="XRefCopy233Row" hidden="1">#REF!</definedName>
    <definedName name="XRefCopy234" localSheetId="1" hidden="1">#REF!</definedName>
    <definedName name="XRefCopy234" localSheetId="4" hidden="1">#REF!</definedName>
    <definedName name="XRefCopy234" hidden="1">#REF!</definedName>
    <definedName name="XRefCopy234Row" localSheetId="1" hidden="1">#REF!</definedName>
    <definedName name="XRefCopy234Row" localSheetId="4" hidden="1">#REF!</definedName>
    <definedName name="XRefCopy234Row" hidden="1">#REF!</definedName>
    <definedName name="XRefCopy235" localSheetId="1" hidden="1">#REF!</definedName>
    <definedName name="XRefCopy235" localSheetId="4" hidden="1">#REF!</definedName>
    <definedName name="XRefCopy235" hidden="1">#REF!</definedName>
    <definedName name="XRefCopy235Row" localSheetId="1" hidden="1">#REF!</definedName>
    <definedName name="XRefCopy235Row" localSheetId="4" hidden="1">#REF!</definedName>
    <definedName name="XRefCopy235Row" hidden="1">#REF!</definedName>
    <definedName name="XRefCopy236" localSheetId="1" hidden="1">#REF!</definedName>
    <definedName name="XRefCopy236" localSheetId="4" hidden="1">#REF!</definedName>
    <definedName name="XRefCopy236" hidden="1">#REF!</definedName>
    <definedName name="XRefCopy236Row" localSheetId="1" hidden="1">#REF!</definedName>
    <definedName name="XRefCopy236Row" localSheetId="4" hidden="1">#REF!</definedName>
    <definedName name="XRefCopy236Row" hidden="1">#REF!</definedName>
    <definedName name="XRefCopy237" localSheetId="1" hidden="1">#REF!</definedName>
    <definedName name="XRefCopy237" localSheetId="4" hidden="1">#REF!</definedName>
    <definedName name="XRefCopy237" hidden="1">#REF!</definedName>
    <definedName name="XRefCopy237Row" localSheetId="1" hidden="1">#REF!</definedName>
    <definedName name="XRefCopy237Row" localSheetId="4" hidden="1">#REF!</definedName>
    <definedName name="XRefCopy237Row" hidden="1">#REF!</definedName>
    <definedName name="XRefCopy238" localSheetId="1" hidden="1">#REF!</definedName>
    <definedName name="XRefCopy238" localSheetId="4" hidden="1">#REF!</definedName>
    <definedName name="XRefCopy238" hidden="1">#REF!</definedName>
    <definedName name="XRefCopy238Row" localSheetId="1" hidden="1">#REF!</definedName>
    <definedName name="XRefCopy238Row" localSheetId="4" hidden="1">#REF!</definedName>
    <definedName name="XRefCopy238Row" hidden="1">#REF!</definedName>
    <definedName name="XRefCopy239" localSheetId="1" hidden="1">#REF!</definedName>
    <definedName name="XRefCopy239" localSheetId="4" hidden="1">#REF!</definedName>
    <definedName name="XRefCopy239" hidden="1">#REF!</definedName>
    <definedName name="XRefCopy239Row" localSheetId="1" hidden="1">#REF!</definedName>
    <definedName name="XRefCopy239Row" localSheetId="4" hidden="1">#REF!</definedName>
    <definedName name="XRefCopy239Row" hidden="1">#REF!</definedName>
    <definedName name="XRefCopy23Row" localSheetId="1" hidden="1">#REF!</definedName>
    <definedName name="XRefCopy23Row" localSheetId="4" hidden="1">#REF!</definedName>
    <definedName name="XRefCopy23Row" hidden="1">#REF!</definedName>
    <definedName name="XRefCopy24" localSheetId="1" hidden="1">'[61]Selección de Cuentas'!#REF!</definedName>
    <definedName name="XRefCopy24" localSheetId="4" hidden="1">'[61]Selección de Cuentas'!#REF!</definedName>
    <definedName name="XRefCopy24" hidden="1">'[61]Selección de Cuentas'!#REF!</definedName>
    <definedName name="XRefCopy240" localSheetId="1" hidden="1">#REF!</definedName>
    <definedName name="XRefCopy240" localSheetId="4" hidden="1">#REF!</definedName>
    <definedName name="XRefCopy240" hidden="1">#REF!</definedName>
    <definedName name="XRefCopy240Row" localSheetId="1" hidden="1">#REF!</definedName>
    <definedName name="XRefCopy240Row" localSheetId="4" hidden="1">#REF!</definedName>
    <definedName name="XRefCopy240Row" hidden="1">#REF!</definedName>
    <definedName name="XRefCopy241" localSheetId="1" hidden="1">#REF!</definedName>
    <definedName name="XRefCopy241" localSheetId="4" hidden="1">#REF!</definedName>
    <definedName name="XRefCopy241" hidden="1">#REF!</definedName>
    <definedName name="XRefCopy241Row" localSheetId="1" hidden="1">#REF!</definedName>
    <definedName name="XRefCopy241Row" localSheetId="4" hidden="1">#REF!</definedName>
    <definedName name="XRefCopy241Row" hidden="1">#REF!</definedName>
    <definedName name="XRefCopy242" localSheetId="1" hidden="1">#REF!</definedName>
    <definedName name="XRefCopy242" localSheetId="4" hidden="1">#REF!</definedName>
    <definedName name="XRefCopy242" hidden="1">#REF!</definedName>
    <definedName name="XRefCopy242Row" localSheetId="1" hidden="1">#REF!</definedName>
    <definedName name="XRefCopy242Row" localSheetId="4" hidden="1">#REF!</definedName>
    <definedName name="XRefCopy242Row" hidden="1">#REF!</definedName>
    <definedName name="XRefCopy243" localSheetId="1" hidden="1">#REF!</definedName>
    <definedName name="XRefCopy243" localSheetId="4" hidden="1">#REF!</definedName>
    <definedName name="XRefCopy243" hidden="1">#REF!</definedName>
    <definedName name="XRefCopy243Row" localSheetId="1" hidden="1">#REF!</definedName>
    <definedName name="XRefCopy243Row" localSheetId="4" hidden="1">#REF!</definedName>
    <definedName name="XRefCopy243Row" hidden="1">#REF!</definedName>
    <definedName name="XRefCopy244" localSheetId="1" hidden="1">#REF!</definedName>
    <definedName name="XRefCopy244" localSheetId="4" hidden="1">#REF!</definedName>
    <definedName name="XRefCopy244" hidden="1">#REF!</definedName>
    <definedName name="XRefCopy244Row" localSheetId="1" hidden="1">#REF!</definedName>
    <definedName name="XRefCopy244Row" localSheetId="4" hidden="1">#REF!</definedName>
    <definedName name="XRefCopy244Row" hidden="1">#REF!</definedName>
    <definedName name="XRefCopy245" localSheetId="1" hidden="1">#REF!</definedName>
    <definedName name="XRefCopy245" localSheetId="4" hidden="1">#REF!</definedName>
    <definedName name="XRefCopy245" hidden="1">#REF!</definedName>
    <definedName name="XRefCopy245Row" localSheetId="1" hidden="1">#REF!</definedName>
    <definedName name="XRefCopy245Row" localSheetId="4" hidden="1">#REF!</definedName>
    <definedName name="XRefCopy245Row" hidden="1">#REF!</definedName>
    <definedName name="XRefCopy246" localSheetId="1" hidden="1">#REF!</definedName>
    <definedName name="XRefCopy246" localSheetId="4" hidden="1">#REF!</definedName>
    <definedName name="XRefCopy246" hidden="1">#REF!</definedName>
    <definedName name="XRefCopy246Row" localSheetId="1" hidden="1">#REF!</definedName>
    <definedName name="XRefCopy246Row" localSheetId="4" hidden="1">#REF!</definedName>
    <definedName name="XRefCopy246Row" hidden="1">#REF!</definedName>
    <definedName name="XRefCopy247" localSheetId="1" hidden="1">#REF!</definedName>
    <definedName name="XRefCopy247" localSheetId="4" hidden="1">#REF!</definedName>
    <definedName name="XRefCopy247" hidden="1">#REF!</definedName>
    <definedName name="XRefCopy247Row" localSheetId="1" hidden="1">#REF!</definedName>
    <definedName name="XRefCopy247Row" localSheetId="4" hidden="1">#REF!</definedName>
    <definedName name="XRefCopy247Row" hidden="1">#REF!</definedName>
    <definedName name="XRefCopy248" localSheetId="1" hidden="1">#REF!</definedName>
    <definedName name="XRefCopy248" localSheetId="4" hidden="1">#REF!</definedName>
    <definedName name="XRefCopy248" hidden="1">#REF!</definedName>
    <definedName name="XRefCopy248Row" localSheetId="1" hidden="1">#REF!</definedName>
    <definedName name="XRefCopy248Row" localSheetId="4" hidden="1">#REF!</definedName>
    <definedName name="XRefCopy248Row" hidden="1">#REF!</definedName>
    <definedName name="XRefCopy249" localSheetId="1" hidden="1">#REF!</definedName>
    <definedName name="XRefCopy249" localSheetId="4" hidden="1">#REF!</definedName>
    <definedName name="XRefCopy249" hidden="1">#REF!</definedName>
    <definedName name="XRefCopy249Row" localSheetId="1" hidden="1">#REF!</definedName>
    <definedName name="XRefCopy249Row" localSheetId="4" hidden="1">#REF!</definedName>
    <definedName name="XRefCopy249Row" hidden="1">#REF!</definedName>
    <definedName name="XRefCopy24Row" localSheetId="1" hidden="1">#REF!</definedName>
    <definedName name="XRefCopy24Row" localSheetId="4" hidden="1">#REF!</definedName>
    <definedName name="XRefCopy24Row" hidden="1">#REF!</definedName>
    <definedName name="XRefCopy25" localSheetId="1" hidden="1">'[61]Selección de Cuentas'!#REF!</definedName>
    <definedName name="XRefCopy25" localSheetId="4" hidden="1">'[61]Selección de Cuentas'!#REF!</definedName>
    <definedName name="XRefCopy25" hidden="1">'[61]Selección de Cuentas'!#REF!</definedName>
    <definedName name="XRefCopy250" localSheetId="1" hidden="1">#REF!</definedName>
    <definedName name="XRefCopy250" localSheetId="4" hidden="1">#REF!</definedName>
    <definedName name="XRefCopy250" hidden="1">#REF!</definedName>
    <definedName name="XRefCopy250Row" localSheetId="1" hidden="1">#REF!</definedName>
    <definedName name="XRefCopy250Row" localSheetId="4" hidden="1">#REF!</definedName>
    <definedName name="XRefCopy250Row" hidden="1">#REF!</definedName>
    <definedName name="XRefCopy251" localSheetId="1" hidden="1">#REF!</definedName>
    <definedName name="XRefCopy251" localSheetId="4" hidden="1">#REF!</definedName>
    <definedName name="XRefCopy251" hidden="1">#REF!</definedName>
    <definedName name="XRefCopy251Row" localSheetId="1" hidden="1">#REF!</definedName>
    <definedName name="XRefCopy251Row" localSheetId="4" hidden="1">#REF!</definedName>
    <definedName name="XRefCopy251Row" hidden="1">#REF!</definedName>
    <definedName name="XRefCopy252" localSheetId="1" hidden="1">#REF!</definedName>
    <definedName name="XRefCopy252" localSheetId="4" hidden="1">#REF!</definedName>
    <definedName name="XRefCopy252" hidden="1">#REF!</definedName>
    <definedName name="XRefCopy252Row" localSheetId="1" hidden="1">#REF!</definedName>
    <definedName name="XRefCopy252Row" localSheetId="4" hidden="1">#REF!</definedName>
    <definedName name="XRefCopy252Row" hidden="1">#REF!</definedName>
    <definedName name="XRefCopy253" localSheetId="1" hidden="1">#REF!</definedName>
    <definedName name="XRefCopy253" localSheetId="4" hidden="1">#REF!</definedName>
    <definedName name="XRefCopy253" hidden="1">#REF!</definedName>
    <definedName name="XRefCopy253Row" localSheetId="1" hidden="1">#REF!</definedName>
    <definedName name="XRefCopy253Row" localSheetId="4" hidden="1">#REF!</definedName>
    <definedName name="XRefCopy253Row" hidden="1">#REF!</definedName>
    <definedName name="XRefCopy254" localSheetId="1" hidden="1">#REF!</definedName>
    <definedName name="XRefCopy254" localSheetId="4" hidden="1">#REF!</definedName>
    <definedName name="XRefCopy254" hidden="1">#REF!</definedName>
    <definedName name="XRefCopy254Row" localSheetId="1" hidden="1">#REF!</definedName>
    <definedName name="XRefCopy254Row" localSheetId="4" hidden="1">#REF!</definedName>
    <definedName name="XRefCopy254Row" hidden="1">#REF!</definedName>
    <definedName name="XRefCopy255" localSheetId="1" hidden="1">#REF!</definedName>
    <definedName name="XRefCopy255" localSheetId="4" hidden="1">#REF!</definedName>
    <definedName name="XRefCopy255" hidden="1">#REF!</definedName>
    <definedName name="XRefCopy255Row" localSheetId="1" hidden="1">#REF!</definedName>
    <definedName name="XRefCopy255Row" localSheetId="4" hidden="1">#REF!</definedName>
    <definedName name="XRefCopy255Row" hidden="1">#REF!</definedName>
    <definedName name="XRefCopy256" localSheetId="1" hidden="1">#REF!</definedName>
    <definedName name="XRefCopy256" localSheetId="4" hidden="1">#REF!</definedName>
    <definedName name="XRefCopy256" hidden="1">#REF!</definedName>
    <definedName name="XRefCopy256Row" localSheetId="1" hidden="1">#REF!</definedName>
    <definedName name="XRefCopy256Row" localSheetId="4" hidden="1">#REF!</definedName>
    <definedName name="XRefCopy256Row" hidden="1">#REF!</definedName>
    <definedName name="XRefCopy257" localSheetId="1" hidden="1">#REF!</definedName>
    <definedName name="XRefCopy257" localSheetId="4" hidden="1">#REF!</definedName>
    <definedName name="XRefCopy257" hidden="1">#REF!</definedName>
    <definedName name="XRefCopy257Row" localSheetId="1" hidden="1">#REF!</definedName>
    <definedName name="XRefCopy257Row" localSheetId="4" hidden="1">#REF!</definedName>
    <definedName name="XRefCopy257Row" hidden="1">#REF!</definedName>
    <definedName name="XRefCopy258" localSheetId="1" hidden="1">#REF!</definedName>
    <definedName name="XRefCopy258" localSheetId="4" hidden="1">#REF!</definedName>
    <definedName name="XRefCopy258" hidden="1">#REF!</definedName>
    <definedName name="XRefCopy258Row" localSheetId="1" hidden="1">#REF!</definedName>
    <definedName name="XRefCopy258Row" localSheetId="4" hidden="1">#REF!</definedName>
    <definedName name="XRefCopy258Row" hidden="1">#REF!</definedName>
    <definedName name="XRefCopy259" localSheetId="1" hidden="1">#REF!</definedName>
    <definedName name="XRefCopy259" localSheetId="4" hidden="1">#REF!</definedName>
    <definedName name="XRefCopy259" hidden="1">#REF!</definedName>
    <definedName name="XRefCopy259Row" localSheetId="1" hidden="1">#REF!</definedName>
    <definedName name="XRefCopy259Row" localSheetId="4" hidden="1">#REF!</definedName>
    <definedName name="XRefCopy259Row" hidden="1">#REF!</definedName>
    <definedName name="XRefCopy25Row" localSheetId="1" hidden="1">#REF!</definedName>
    <definedName name="XRefCopy25Row" localSheetId="4" hidden="1">#REF!</definedName>
    <definedName name="XRefCopy25Row" hidden="1">#REF!</definedName>
    <definedName name="XRefCopy26" localSheetId="1" hidden="1">'[61]Selección de Cuentas'!#REF!</definedName>
    <definedName name="XRefCopy26" localSheetId="4" hidden="1">'[61]Selección de Cuentas'!#REF!</definedName>
    <definedName name="XRefCopy26" hidden="1">'[61]Selección de Cuentas'!#REF!</definedName>
    <definedName name="XRefCopy260" localSheetId="1" hidden="1">#REF!</definedName>
    <definedName name="XRefCopy260" localSheetId="4" hidden="1">#REF!</definedName>
    <definedName name="XRefCopy260" hidden="1">#REF!</definedName>
    <definedName name="XRefCopy260Row" localSheetId="1" hidden="1">#REF!</definedName>
    <definedName name="XRefCopy260Row" localSheetId="4" hidden="1">#REF!</definedName>
    <definedName name="XRefCopy260Row" hidden="1">#REF!</definedName>
    <definedName name="XRefCopy261" localSheetId="1" hidden="1">#REF!</definedName>
    <definedName name="XRefCopy261" localSheetId="4" hidden="1">#REF!</definedName>
    <definedName name="XRefCopy261" hidden="1">#REF!</definedName>
    <definedName name="XRefCopy261Row" localSheetId="1" hidden="1">#REF!</definedName>
    <definedName name="XRefCopy261Row" localSheetId="4" hidden="1">#REF!</definedName>
    <definedName name="XRefCopy261Row" hidden="1">#REF!</definedName>
    <definedName name="XRefCopy262" localSheetId="1" hidden="1">#REF!</definedName>
    <definedName name="XRefCopy262" localSheetId="4" hidden="1">#REF!</definedName>
    <definedName name="XRefCopy262" hidden="1">#REF!</definedName>
    <definedName name="XRefCopy262Row" localSheetId="1" hidden="1">#REF!</definedName>
    <definedName name="XRefCopy262Row" localSheetId="4" hidden="1">#REF!</definedName>
    <definedName name="XRefCopy262Row" hidden="1">#REF!</definedName>
    <definedName name="XRefCopy263" localSheetId="1" hidden="1">#REF!</definedName>
    <definedName name="XRefCopy263" localSheetId="4" hidden="1">#REF!</definedName>
    <definedName name="XRefCopy263" hidden="1">#REF!</definedName>
    <definedName name="XRefCopy263Row" localSheetId="1" hidden="1">#REF!</definedName>
    <definedName name="XRefCopy263Row" localSheetId="4" hidden="1">#REF!</definedName>
    <definedName name="XRefCopy263Row" hidden="1">#REF!</definedName>
    <definedName name="XRefCopy264" localSheetId="1" hidden="1">#REF!</definedName>
    <definedName name="XRefCopy264" localSheetId="4" hidden="1">#REF!</definedName>
    <definedName name="XRefCopy264" hidden="1">#REF!</definedName>
    <definedName name="XRefCopy264Row" localSheetId="1" hidden="1">#REF!</definedName>
    <definedName name="XRefCopy264Row" localSheetId="4" hidden="1">#REF!</definedName>
    <definedName name="XRefCopy264Row" hidden="1">#REF!</definedName>
    <definedName name="XRefCopy265" localSheetId="1" hidden="1">#REF!</definedName>
    <definedName name="XRefCopy265" localSheetId="4" hidden="1">#REF!</definedName>
    <definedName name="XRefCopy265" hidden="1">#REF!</definedName>
    <definedName name="XRefCopy265Row" localSheetId="1" hidden="1">#REF!</definedName>
    <definedName name="XRefCopy265Row" localSheetId="4" hidden="1">#REF!</definedName>
    <definedName name="XRefCopy265Row" hidden="1">#REF!</definedName>
    <definedName name="XRefCopy266" localSheetId="1" hidden="1">#REF!</definedName>
    <definedName name="XRefCopy266" localSheetId="4" hidden="1">#REF!</definedName>
    <definedName name="XRefCopy266" hidden="1">#REF!</definedName>
    <definedName name="XRefCopy266Row" localSheetId="1" hidden="1">#REF!</definedName>
    <definedName name="XRefCopy266Row" localSheetId="4" hidden="1">#REF!</definedName>
    <definedName name="XRefCopy266Row" hidden="1">#REF!</definedName>
    <definedName name="XRefCopy267" localSheetId="1" hidden="1">#REF!</definedName>
    <definedName name="XRefCopy267" localSheetId="4" hidden="1">#REF!</definedName>
    <definedName name="XRefCopy267" hidden="1">#REF!</definedName>
    <definedName name="XRefCopy267Row" localSheetId="1" hidden="1">#REF!</definedName>
    <definedName name="XRefCopy267Row" localSheetId="4" hidden="1">#REF!</definedName>
    <definedName name="XRefCopy267Row" hidden="1">#REF!</definedName>
    <definedName name="XRefCopy268" localSheetId="1" hidden="1">#REF!</definedName>
    <definedName name="XRefCopy268" localSheetId="4" hidden="1">#REF!</definedName>
    <definedName name="XRefCopy268" hidden="1">#REF!</definedName>
    <definedName name="XRefCopy268Row" localSheetId="1" hidden="1">#REF!</definedName>
    <definedName name="XRefCopy268Row" localSheetId="4" hidden="1">#REF!</definedName>
    <definedName name="XRefCopy268Row" hidden="1">#REF!</definedName>
    <definedName name="XRefCopy269" localSheetId="1" hidden="1">#REF!</definedName>
    <definedName name="XRefCopy269" localSheetId="4" hidden="1">#REF!</definedName>
    <definedName name="XRefCopy269" hidden="1">#REF!</definedName>
    <definedName name="XRefCopy269Row" localSheetId="1" hidden="1">#REF!</definedName>
    <definedName name="XRefCopy269Row" localSheetId="4" hidden="1">#REF!</definedName>
    <definedName name="XRefCopy269Row" hidden="1">#REF!</definedName>
    <definedName name="XRefCopy26Row" localSheetId="1" hidden="1">#REF!</definedName>
    <definedName name="XRefCopy26Row" localSheetId="4" hidden="1">#REF!</definedName>
    <definedName name="XRefCopy26Row" hidden="1">#REF!</definedName>
    <definedName name="XRefCopy27" localSheetId="1" hidden="1">'[61]Selección de Cuentas'!#REF!</definedName>
    <definedName name="XRefCopy27" localSheetId="4" hidden="1">'[61]Selección de Cuentas'!#REF!</definedName>
    <definedName name="XRefCopy27" hidden="1">'[61]Selección de Cuentas'!#REF!</definedName>
    <definedName name="XRefCopy270" localSheetId="1" hidden="1">#REF!</definedName>
    <definedName name="XRefCopy270" localSheetId="4" hidden="1">#REF!</definedName>
    <definedName name="XRefCopy270" hidden="1">#REF!</definedName>
    <definedName name="XRefCopy270Row" localSheetId="1" hidden="1">#REF!</definedName>
    <definedName name="XRefCopy270Row" localSheetId="4" hidden="1">#REF!</definedName>
    <definedName name="XRefCopy270Row" hidden="1">#REF!</definedName>
    <definedName name="XRefCopy271" localSheetId="1" hidden="1">#REF!</definedName>
    <definedName name="XRefCopy271" localSheetId="4" hidden="1">#REF!</definedName>
    <definedName name="XRefCopy271" hidden="1">#REF!</definedName>
    <definedName name="XRefCopy271Row" localSheetId="1" hidden="1">#REF!</definedName>
    <definedName name="XRefCopy271Row" localSheetId="4" hidden="1">#REF!</definedName>
    <definedName name="XRefCopy271Row" hidden="1">#REF!</definedName>
    <definedName name="XRefCopy272" localSheetId="1" hidden="1">#REF!</definedName>
    <definedName name="XRefCopy272" localSheetId="4" hidden="1">#REF!</definedName>
    <definedName name="XRefCopy272" hidden="1">#REF!</definedName>
    <definedName name="XRefCopy272Row" localSheetId="1" hidden="1">#REF!</definedName>
    <definedName name="XRefCopy272Row" localSheetId="4" hidden="1">#REF!</definedName>
    <definedName name="XRefCopy272Row" hidden="1">#REF!</definedName>
    <definedName name="XRefCopy273" localSheetId="1" hidden="1">#REF!</definedName>
    <definedName name="XRefCopy273" localSheetId="4" hidden="1">#REF!</definedName>
    <definedName name="XRefCopy273" hidden="1">#REF!</definedName>
    <definedName name="XRefCopy273Row" localSheetId="1" hidden="1">#REF!</definedName>
    <definedName name="XRefCopy273Row" localSheetId="4" hidden="1">#REF!</definedName>
    <definedName name="XRefCopy273Row" hidden="1">#REF!</definedName>
    <definedName name="XRefCopy274" localSheetId="1" hidden="1">#REF!</definedName>
    <definedName name="XRefCopy274" localSheetId="4" hidden="1">#REF!</definedName>
    <definedName name="XRefCopy274" hidden="1">#REF!</definedName>
    <definedName name="XRefCopy274Row" localSheetId="1" hidden="1">#REF!</definedName>
    <definedName name="XRefCopy274Row" localSheetId="4" hidden="1">#REF!</definedName>
    <definedName name="XRefCopy274Row" hidden="1">#REF!</definedName>
    <definedName name="XRefCopy275" localSheetId="1" hidden="1">#REF!</definedName>
    <definedName name="XRefCopy275" localSheetId="4" hidden="1">#REF!</definedName>
    <definedName name="XRefCopy275" hidden="1">#REF!</definedName>
    <definedName name="XRefCopy275Row" localSheetId="1" hidden="1">#REF!</definedName>
    <definedName name="XRefCopy275Row" localSheetId="4" hidden="1">#REF!</definedName>
    <definedName name="XRefCopy275Row" hidden="1">#REF!</definedName>
    <definedName name="XRefCopy276" localSheetId="1" hidden="1">#REF!</definedName>
    <definedName name="XRefCopy276" localSheetId="4" hidden="1">#REF!</definedName>
    <definedName name="XRefCopy276" hidden="1">#REF!</definedName>
    <definedName name="XRefCopy276Row" localSheetId="1" hidden="1">#REF!</definedName>
    <definedName name="XRefCopy276Row" localSheetId="4" hidden="1">#REF!</definedName>
    <definedName name="XRefCopy276Row" hidden="1">#REF!</definedName>
    <definedName name="XRefCopy277" localSheetId="1" hidden="1">#REF!</definedName>
    <definedName name="XRefCopy277" localSheetId="4" hidden="1">#REF!</definedName>
    <definedName name="XRefCopy277" hidden="1">#REF!</definedName>
    <definedName name="XRefCopy277Row" localSheetId="1" hidden="1">#REF!</definedName>
    <definedName name="XRefCopy277Row" localSheetId="4" hidden="1">#REF!</definedName>
    <definedName name="XRefCopy277Row" hidden="1">#REF!</definedName>
    <definedName name="XRefCopy278" localSheetId="1" hidden="1">#REF!</definedName>
    <definedName name="XRefCopy278" localSheetId="4" hidden="1">#REF!</definedName>
    <definedName name="XRefCopy278" hidden="1">#REF!</definedName>
    <definedName name="XRefCopy278Row" localSheetId="1" hidden="1">#REF!</definedName>
    <definedName name="XRefCopy278Row" localSheetId="4" hidden="1">#REF!</definedName>
    <definedName name="XRefCopy278Row" hidden="1">#REF!</definedName>
    <definedName name="XRefCopy279" localSheetId="1" hidden="1">#REF!</definedName>
    <definedName name="XRefCopy279" localSheetId="4" hidden="1">#REF!</definedName>
    <definedName name="XRefCopy279" hidden="1">#REF!</definedName>
    <definedName name="XRefCopy279Row" localSheetId="1" hidden="1">#REF!</definedName>
    <definedName name="XRefCopy279Row" localSheetId="4" hidden="1">#REF!</definedName>
    <definedName name="XRefCopy279Row" hidden="1">#REF!</definedName>
    <definedName name="XRefCopy27Row" localSheetId="1" hidden="1">#REF!</definedName>
    <definedName name="XRefCopy27Row" localSheetId="4" hidden="1">#REF!</definedName>
    <definedName name="XRefCopy27Row" hidden="1">#REF!</definedName>
    <definedName name="XRefCopy28" localSheetId="1" hidden="1">'[61]Selección de Cuentas'!#REF!</definedName>
    <definedName name="XRefCopy28" localSheetId="4" hidden="1">'[61]Selección de Cuentas'!#REF!</definedName>
    <definedName name="XRefCopy28" hidden="1">'[61]Selección de Cuentas'!#REF!</definedName>
    <definedName name="XRefCopy280" localSheetId="1" hidden="1">#REF!</definedName>
    <definedName name="XRefCopy280" localSheetId="4" hidden="1">#REF!</definedName>
    <definedName name="XRefCopy280" hidden="1">#REF!</definedName>
    <definedName name="XRefCopy280Row" localSheetId="1" hidden="1">#REF!</definedName>
    <definedName name="XRefCopy280Row" localSheetId="4" hidden="1">#REF!</definedName>
    <definedName name="XRefCopy280Row" hidden="1">#REF!</definedName>
    <definedName name="XRefCopy281" localSheetId="1" hidden="1">#REF!</definedName>
    <definedName name="XRefCopy281" localSheetId="4" hidden="1">#REF!</definedName>
    <definedName name="XRefCopy281" hidden="1">#REF!</definedName>
    <definedName name="XRefCopy281Row" localSheetId="1" hidden="1">#REF!</definedName>
    <definedName name="XRefCopy281Row" localSheetId="4" hidden="1">#REF!</definedName>
    <definedName name="XRefCopy281Row" hidden="1">#REF!</definedName>
    <definedName name="XRefCopy282" localSheetId="1" hidden="1">#REF!</definedName>
    <definedName name="XRefCopy282" localSheetId="4" hidden="1">#REF!</definedName>
    <definedName name="XRefCopy282" hidden="1">#REF!</definedName>
    <definedName name="XRefCopy282Row" localSheetId="1" hidden="1">#REF!</definedName>
    <definedName name="XRefCopy282Row" localSheetId="4" hidden="1">#REF!</definedName>
    <definedName name="XRefCopy282Row" hidden="1">#REF!</definedName>
    <definedName name="XRefCopy283" localSheetId="1" hidden="1">#REF!</definedName>
    <definedName name="XRefCopy283" localSheetId="4" hidden="1">#REF!</definedName>
    <definedName name="XRefCopy283" hidden="1">#REF!</definedName>
    <definedName name="XRefCopy283Row" localSheetId="1" hidden="1">#REF!</definedName>
    <definedName name="XRefCopy283Row" localSheetId="4" hidden="1">#REF!</definedName>
    <definedName name="XRefCopy283Row" hidden="1">#REF!</definedName>
    <definedName name="XRefCopy284" localSheetId="1" hidden="1">#REF!</definedName>
    <definedName name="XRefCopy284" localSheetId="4" hidden="1">#REF!</definedName>
    <definedName name="XRefCopy284" hidden="1">#REF!</definedName>
    <definedName name="XRefCopy284Row" localSheetId="1" hidden="1">#REF!</definedName>
    <definedName name="XRefCopy284Row" localSheetId="4" hidden="1">#REF!</definedName>
    <definedName name="XRefCopy284Row" hidden="1">#REF!</definedName>
    <definedName name="XRefCopy285" localSheetId="1" hidden="1">#REF!</definedName>
    <definedName name="XRefCopy285" localSheetId="4" hidden="1">#REF!</definedName>
    <definedName name="XRefCopy285" hidden="1">#REF!</definedName>
    <definedName name="XRefCopy285Row" localSheetId="1" hidden="1">#REF!</definedName>
    <definedName name="XRefCopy285Row" localSheetId="4" hidden="1">#REF!</definedName>
    <definedName name="XRefCopy285Row" hidden="1">#REF!</definedName>
    <definedName name="XRefCopy286" localSheetId="1" hidden="1">#REF!</definedName>
    <definedName name="XRefCopy286" localSheetId="4" hidden="1">#REF!</definedName>
    <definedName name="XRefCopy286" hidden="1">#REF!</definedName>
    <definedName name="XRefCopy286Row" localSheetId="1" hidden="1">#REF!</definedName>
    <definedName name="XRefCopy286Row" localSheetId="4" hidden="1">#REF!</definedName>
    <definedName name="XRefCopy286Row" hidden="1">#REF!</definedName>
    <definedName name="XRefCopy287" localSheetId="1" hidden="1">#REF!</definedName>
    <definedName name="XRefCopy287" localSheetId="4" hidden="1">#REF!</definedName>
    <definedName name="XRefCopy287" hidden="1">#REF!</definedName>
    <definedName name="XRefCopy287Row" localSheetId="1" hidden="1">#REF!</definedName>
    <definedName name="XRefCopy287Row" localSheetId="4" hidden="1">#REF!</definedName>
    <definedName name="XRefCopy287Row" hidden="1">#REF!</definedName>
    <definedName name="XRefCopy288" localSheetId="1" hidden="1">#REF!</definedName>
    <definedName name="XRefCopy288" localSheetId="4" hidden="1">#REF!</definedName>
    <definedName name="XRefCopy288" hidden="1">#REF!</definedName>
    <definedName name="XRefCopy288Row" localSheetId="1" hidden="1">#REF!</definedName>
    <definedName name="XRefCopy288Row" localSheetId="4" hidden="1">#REF!</definedName>
    <definedName name="XRefCopy288Row" hidden="1">#REF!</definedName>
    <definedName name="XRefCopy289" localSheetId="1" hidden="1">#REF!</definedName>
    <definedName name="XRefCopy289" localSheetId="4" hidden="1">#REF!</definedName>
    <definedName name="XRefCopy289" hidden="1">#REF!</definedName>
    <definedName name="XRefCopy289Row" localSheetId="1" hidden="1">#REF!</definedName>
    <definedName name="XRefCopy289Row" localSheetId="4" hidden="1">#REF!</definedName>
    <definedName name="XRefCopy289Row" hidden="1">#REF!</definedName>
    <definedName name="XRefCopy28Row" localSheetId="1" hidden="1">#REF!</definedName>
    <definedName name="XRefCopy28Row" localSheetId="4" hidden="1">#REF!</definedName>
    <definedName name="XRefCopy28Row" hidden="1">#REF!</definedName>
    <definedName name="XRefCopy29" localSheetId="1" hidden="1">'[61]Selección de Cuentas'!#REF!</definedName>
    <definedName name="XRefCopy29" localSheetId="4" hidden="1">'[61]Selección de Cuentas'!#REF!</definedName>
    <definedName name="XRefCopy29" hidden="1">'[61]Selección de Cuentas'!#REF!</definedName>
    <definedName name="XRefCopy290" localSheetId="1" hidden="1">#REF!</definedName>
    <definedName name="XRefCopy290" localSheetId="4" hidden="1">#REF!</definedName>
    <definedName name="XRefCopy290" hidden="1">#REF!</definedName>
    <definedName name="XRefCopy290Row" localSheetId="1" hidden="1">#REF!</definedName>
    <definedName name="XRefCopy290Row" localSheetId="4" hidden="1">#REF!</definedName>
    <definedName name="XRefCopy290Row" hidden="1">#REF!</definedName>
    <definedName name="XRefCopy291" localSheetId="1" hidden="1">#REF!</definedName>
    <definedName name="XRefCopy291" localSheetId="4" hidden="1">#REF!</definedName>
    <definedName name="XRefCopy291" hidden="1">#REF!</definedName>
    <definedName name="XRefCopy291Row" localSheetId="1" hidden="1">#REF!</definedName>
    <definedName name="XRefCopy291Row" localSheetId="4" hidden="1">#REF!</definedName>
    <definedName name="XRefCopy291Row" hidden="1">#REF!</definedName>
    <definedName name="XRefCopy292" localSheetId="1" hidden="1">#REF!</definedName>
    <definedName name="XRefCopy292" localSheetId="4" hidden="1">#REF!</definedName>
    <definedName name="XRefCopy292" hidden="1">#REF!</definedName>
    <definedName name="XRefCopy292Row" localSheetId="1" hidden="1">#REF!</definedName>
    <definedName name="XRefCopy292Row" localSheetId="4" hidden="1">#REF!</definedName>
    <definedName name="XRefCopy292Row" hidden="1">#REF!</definedName>
    <definedName name="XRefCopy29Row" localSheetId="1" hidden="1">#REF!</definedName>
    <definedName name="XRefCopy29Row" localSheetId="4" hidden="1">#REF!</definedName>
    <definedName name="XRefCopy29Row" hidden="1">#REF!</definedName>
    <definedName name="XRefCopy2Row" localSheetId="1" hidden="1">#REF!</definedName>
    <definedName name="XRefCopy2Row" localSheetId="4" hidden="1">#REF!</definedName>
    <definedName name="XRefCopy2Row" hidden="1">#REF!</definedName>
    <definedName name="XRefCopy3" hidden="1">'[63]Ventas vs Costo EERR'!$C$19</definedName>
    <definedName name="XRefCopy30" localSheetId="1" hidden="1">'[61]Selección de Cuentas'!#REF!</definedName>
    <definedName name="XRefCopy30" localSheetId="4" hidden="1">'[61]Selección de Cuentas'!#REF!</definedName>
    <definedName name="XRefCopy30" hidden="1">'[61]Selección de Cuentas'!#REF!</definedName>
    <definedName name="XRefCopy30Row" localSheetId="1" hidden="1">#REF!</definedName>
    <definedName name="XRefCopy30Row" localSheetId="4" hidden="1">#REF!</definedName>
    <definedName name="XRefCopy30Row" hidden="1">#REF!</definedName>
    <definedName name="XRefCopy31" localSheetId="1" hidden="1">'[61]Selección de Cuentas'!#REF!</definedName>
    <definedName name="XRefCopy31" localSheetId="4" hidden="1">'[61]Selección de Cuentas'!#REF!</definedName>
    <definedName name="XRefCopy31" hidden="1">'[61]Selección de Cuentas'!#REF!</definedName>
    <definedName name="XRefCopy31Row" localSheetId="1" hidden="1">#REF!</definedName>
    <definedName name="XRefCopy31Row" localSheetId="4" hidden="1">#REF!</definedName>
    <definedName name="XRefCopy31Row" hidden="1">#REF!</definedName>
    <definedName name="XRefCopy32" localSheetId="1" hidden="1">'[61]Selección de Cuentas'!#REF!</definedName>
    <definedName name="XRefCopy32" localSheetId="4" hidden="1">'[61]Selección de Cuentas'!#REF!</definedName>
    <definedName name="XRefCopy32" hidden="1">'[61]Selección de Cuentas'!#REF!</definedName>
    <definedName name="XRefCopy32Row" localSheetId="1" hidden="1">#REF!</definedName>
    <definedName name="XRefCopy32Row" localSheetId="4" hidden="1">#REF!</definedName>
    <definedName name="XRefCopy32Row" hidden="1">#REF!</definedName>
    <definedName name="XRefCopy33" localSheetId="1" hidden="1">'[61]Selección de Cuentas'!#REF!</definedName>
    <definedName name="XRefCopy33" localSheetId="4" hidden="1">'[61]Selección de Cuentas'!#REF!</definedName>
    <definedName name="XRefCopy33" hidden="1">'[61]Selección de Cuentas'!#REF!</definedName>
    <definedName name="XRefCopy33Row" localSheetId="1" hidden="1">#REF!</definedName>
    <definedName name="XRefCopy33Row" localSheetId="4" hidden="1">#REF!</definedName>
    <definedName name="XRefCopy33Row" hidden="1">#REF!</definedName>
    <definedName name="XRefCopy34" localSheetId="1" hidden="1">'[61]Selección de Cuentas'!#REF!</definedName>
    <definedName name="XRefCopy34" localSheetId="4" hidden="1">'[61]Selección de Cuentas'!#REF!</definedName>
    <definedName name="XRefCopy34" hidden="1">'[61]Selección de Cuentas'!#REF!</definedName>
    <definedName name="XRefCopy34Row" localSheetId="1" hidden="1">#REF!</definedName>
    <definedName name="XRefCopy34Row" localSheetId="4" hidden="1">#REF!</definedName>
    <definedName name="XRefCopy34Row" hidden="1">#REF!</definedName>
    <definedName name="XRefCopy35" localSheetId="1" hidden="1">'[61]Selección de Cuentas'!#REF!</definedName>
    <definedName name="XRefCopy35" localSheetId="4" hidden="1">'[61]Selección de Cuentas'!#REF!</definedName>
    <definedName name="XRefCopy35" hidden="1">'[61]Selección de Cuentas'!#REF!</definedName>
    <definedName name="XRefCopy35Row" localSheetId="1" hidden="1">#REF!</definedName>
    <definedName name="XRefCopy35Row" localSheetId="4" hidden="1">#REF!</definedName>
    <definedName name="XRefCopy35Row" hidden="1">#REF!</definedName>
    <definedName name="XRefCopy36" localSheetId="1" hidden="1">'[61]Selección de Cuentas'!#REF!</definedName>
    <definedName name="XRefCopy36" localSheetId="4" hidden="1">'[61]Selección de Cuentas'!#REF!</definedName>
    <definedName name="XRefCopy36" hidden="1">'[61]Selección de Cuentas'!#REF!</definedName>
    <definedName name="XRefCopy36Row" localSheetId="1" hidden="1">#REF!</definedName>
    <definedName name="XRefCopy36Row" localSheetId="4" hidden="1">#REF!</definedName>
    <definedName name="XRefCopy36Row" hidden="1">#REF!</definedName>
    <definedName name="XRefCopy37" localSheetId="1" hidden="1">'[61]Selección de Cuentas'!#REF!</definedName>
    <definedName name="XRefCopy37" localSheetId="4" hidden="1">'[61]Selección de Cuentas'!#REF!</definedName>
    <definedName name="XRefCopy37" hidden="1">'[61]Selección de Cuentas'!#REF!</definedName>
    <definedName name="XRefCopy37Row" localSheetId="1" hidden="1">#REF!</definedName>
    <definedName name="XRefCopy37Row" localSheetId="4" hidden="1">#REF!</definedName>
    <definedName name="XRefCopy37Row" hidden="1">#REF!</definedName>
    <definedName name="XRefCopy38" localSheetId="1" hidden="1">'[61]Selección de Cuentas'!#REF!</definedName>
    <definedName name="XRefCopy38" localSheetId="4" hidden="1">'[61]Selección de Cuentas'!#REF!</definedName>
    <definedName name="XRefCopy38" hidden="1">'[61]Selección de Cuentas'!#REF!</definedName>
    <definedName name="XRefCopy38Row" localSheetId="1" hidden="1">#REF!</definedName>
    <definedName name="XRefCopy38Row" localSheetId="4" hidden="1">#REF!</definedName>
    <definedName name="XRefCopy38Row" hidden="1">#REF!</definedName>
    <definedName name="XRefCopy39" localSheetId="1" hidden="1">'[61]Selección de Cuentas'!#REF!</definedName>
    <definedName name="XRefCopy39" localSheetId="4" hidden="1">'[61]Selección de Cuentas'!#REF!</definedName>
    <definedName name="XRefCopy39" hidden="1">'[61]Selección de Cuentas'!#REF!</definedName>
    <definedName name="XRefCopy39Row" localSheetId="1" hidden="1">#REF!</definedName>
    <definedName name="XRefCopy39Row" localSheetId="4" hidden="1">#REF!</definedName>
    <definedName name="XRefCopy39Row" hidden="1">#REF!</definedName>
    <definedName name="XRefCopy3Row" hidden="1">[63]XREF!$A$2:$IV$2</definedName>
    <definedName name="XRefCopy4" hidden="1">'[63]Ventas vs Costo EERR'!$C$28</definedName>
    <definedName name="XRefCopy40" localSheetId="1" hidden="1">'[61]Selección de Cuentas'!#REF!</definedName>
    <definedName name="XRefCopy40" localSheetId="4" hidden="1">'[61]Selección de Cuentas'!#REF!</definedName>
    <definedName name="XRefCopy40" hidden="1">'[61]Selección de Cuentas'!#REF!</definedName>
    <definedName name="XRefCopy40Row" localSheetId="1" hidden="1">#REF!</definedName>
    <definedName name="XRefCopy40Row" localSheetId="4" hidden="1">#REF!</definedName>
    <definedName name="XRefCopy40Row" hidden="1">#REF!</definedName>
    <definedName name="XRefCopy41" localSheetId="1" hidden="1">'[61]Selección de Cuentas'!#REF!</definedName>
    <definedName name="XRefCopy41" localSheetId="4" hidden="1">'[61]Selección de Cuentas'!#REF!</definedName>
    <definedName name="XRefCopy41" hidden="1">'[61]Selección de Cuentas'!#REF!</definedName>
    <definedName name="XRefCopy41Row" localSheetId="1" hidden="1">#REF!</definedName>
    <definedName name="XRefCopy41Row" localSheetId="4" hidden="1">#REF!</definedName>
    <definedName name="XRefCopy41Row" hidden="1">#REF!</definedName>
    <definedName name="XRefCopy42" localSheetId="1" hidden="1">'[61]Selección de Cuentas'!#REF!</definedName>
    <definedName name="XRefCopy42" localSheetId="4" hidden="1">'[61]Selección de Cuentas'!#REF!</definedName>
    <definedName name="XRefCopy42" hidden="1">'[61]Selección de Cuentas'!#REF!</definedName>
    <definedName name="XRefCopy42Row" localSheetId="1" hidden="1">#REF!</definedName>
    <definedName name="XRefCopy42Row" localSheetId="4" hidden="1">#REF!</definedName>
    <definedName name="XRefCopy42Row" hidden="1">#REF!</definedName>
    <definedName name="XRefCopy43" localSheetId="1" hidden="1">'[62]Selección de Cuentas'!#REF!</definedName>
    <definedName name="XRefCopy43" localSheetId="4" hidden="1">'[62]Selección de Cuentas'!#REF!</definedName>
    <definedName name="XRefCopy43" hidden="1">'[62]Selección de Cuentas'!#REF!</definedName>
    <definedName name="XRefCopy43Row" localSheetId="1" hidden="1">#REF!</definedName>
    <definedName name="XRefCopy43Row" localSheetId="4" hidden="1">#REF!</definedName>
    <definedName name="XRefCopy43Row" hidden="1">#REF!</definedName>
    <definedName name="XRefCopy44" localSheetId="1" hidden="1">'[62]Selección de Cuentas'!#REF!</definedName>
    <definedName name="XRefCopy44" localSheetId="4" hidden="1">'[62]Selección de Cuentas'!#REF!</definedName>
    <definedName name="XRefCopy44" hidden="1">'[62]Selección de Cuentas'!#REF!</definedName>
    <definedName name="XRefCopy44Row" localSheetId="1" hidden="1">#REF!</definedName>
    <definedName name="XRefCopy44Row" localSheetId="4" hidden="1">#REF!</definedName>
    <definedName name="XRefCopy44Row" hidden="1">#REF!</definedName>
    <definedName name="XRefCopy45" localSheetId="1" hidden="1">'[62]Selección de Cuentas'!#REF!</definedName>
    <definedName name="XRefCopy45" localSheetId="4" hidden="1">'[62]Selección de Cuentas'!#REF!</definedName>
    <definedName name="XRefCopy45" hidden="1">'[62]Selección de Cuentas'!#REF!</definedName>
    <definedName name="XRefCopy45Row" localSheetId="1" hidden="1">#REF!</definedName>
    <definedName name="XRefCopy45Row" localSheetId="4" hidden="1">#REF!</definedName>
    <definedName name="XRefCopy45Row" hidden="1">#REF!</definedName>
    <definedName name="XRefCopy46" localSheetId="1" hidden="1">'[61]Selección de Cuentas'!#REF!</definedName>
    <definedName name="XRefCopy46" localSheetId="4" hidden="1">'[61]Selección de Cuentas'!#REF!</definedName>
    <definedName name="XRefCopy46" hidden="1">'[61]Selección de Cuentas'!#REF!</definedName>
    <definedName name="XRefCopy46Row" localSheetId="1" hidden="1">#REF!</definedName>
    <definedName name="XRefCopy46Row" localSheetId="4" hidden="1">#REF!</definedName>
    <definedName name="XRefCopy46Row" hidden="1">#REF!</definedName>
    <definedName name="XRefCopy47" localSheetId="1" hidden="1">'[61]Selección de Cuentas'!#REF!</definedName>
    <definedName name="XRefCopy47" localSheetId="4" hidden="1">'[61]Selección de Cuentas'!#REF!</definedName>
    <definedName name="XRefCopy47" hidden="1">'[61]Selección de Cuentas'!#REF!</definedName>
    <definedName name="XRefCopy47Row" localSheetId="1" hidden="1">#REF!</definedName>
    <definedName name="XRefCopy47Row" localSheetId="4" hidden="1">#REF!</definedName>
    <definedName name="XRefCopy47Row" hidden="1">#REF!</definedName>
    <definedName name="XRefCopy48" localSheetId="1" hidden="1">'[61]Selección de Cuentas'!#REF!</definedName>
    <definedName name="XRefCopy48" localSheetId="4" hidden="1">'[61]Selección de Cuentas'!#REF!</definedName>
    <definedName name="XRefCopy48" hidden="1">'[61]Selección de Cuentas'!#REF!</definedName>
    <definedName name="XRefCopy48Row" localSheetId="1" hidden="1">#REF!</definedName>
    <definedName name="XRefCopy48Row" localSheetId="4" hidden="1">#REF!</definedName>
    <definedName name="XRefCopy48Row" hidden="1">#REF!</definedName>
    <definedName name="XRefCopy49" localSheetId="1" hidden="1">'[61]Selección de Cuentas'!#REF!</definedName>
    <definedName name="XRefCopy49" localSheetId="4" hidden="1">'[61]Selección de Cuentas'!#REF!</definedName>
    <definedName name="XRefCopy49" hidden="1">'[61]Selección de Cuentas'!#REF!</definedName>
    <definedName name="XRefCopy49Row" localSheetId="1" hidden="1">#REF!</definedName>
    <definedName name="XRefCopy49Row" localSheetId="4" hidden="1">#REF!</definedName>
    <definedName name="XRefCopy49Row" hidden="1">#REF!</definedName>
    <definedName name="XRefCopy4Row" hidden="1">[63]XREF!$A$3:$IV$3</definedName>
    <definedName name="XRefCopy5" hidden="1">'[64]Ventas vs Costo EERR'!$D$34</definedName>
    <definedName name="XRefCopy50" localSheetId="1" hidden="1">'[61]Selección de Cuentas'!#REF!</definedName>
    <definedName name="XRefCopy50" localSheetId="4" hidden="1">'[61]Selección de Cuentas'!#REF!</definedName>
    <definedName name="XRefCopy50" hidden="1">'[61]Selección de Cuentas'!#REF!</definedName>
    <definedName name="XRefCopy50Row" localSheetId="1" hidden="1">#REF!</definedName>
    <definedName name="XRefCopy50Row" localSheetId="4" hidden="1">#REF!</definedName>
    <definedName name="XRefCopy50Row" hidden="1">#REF!</definedName>
    <definedName name="XRefCopy51" localSheetId="1" hidden="1">'[61]Selección de Cuentas'!#REF!</definedName>
    <definedName name="XRefCopy51" localSheetId="4" hidden="1">'[61]Selección de Cuentas'!#REF!</definedName>
    <definedName name="XRefCopy51" hidden="1">'[61]Selección de Cuentas'!#REF!</definedName>
    <definedName name="XRefCopy51Row" localSheetId="1" hidden="1">#REF!</definedName>
    <definedName name="XRefCopy51Row" localSheetId="4" hidden="1">#REF!</definedName>
    <definedName name="XRefCopy51Row" hidden="1">#REF!</definedName>
    <definedName name="XRefCopy52" localSheetId="1" hidden="1">'[61]Selección de Cuentas'!#REF!</definedName>
    <definedName name="XRefCopy52" localSheetId="4" hidden="1">'[61]Selección de Cuentas'!#REF!</definedName>
    <definedName name="XRefCopy52" hidden="1">'[61]Selección de Cuentas'!#REF!</definedName>
    <definedName name="XRefCopy52Row" localSheetId="1" hidden="1">#REF!</definedName>
    <definedName name="XRefCopy52Row" localSheetId="4" hidden="1">#REF!</definedName>
    <definedName name="XRefCopy52Row" hidden="1">#REF!</definedName>
    <definedName name="XRefCopy53" localSheetId="1" hidden="1">#REF!</definedName>
    <definedName name="XRefCopy53" localSheetId="4" hidden="1">#REF!</definedName>
    <definedName name="XRefCopy53" hidden="1">#REF!</definedName>
    <definedName name="XRefCopy53Row" localSheetId="1" hidden="1">#REF!</definedName>
    <definedName name="XRefCopy53Row" localSheetId="4" hidden="1">#REF!</definedName>
    <definedName name="XRefCopy53Row" hidden="1">#REF!</definedName>
    <definedName name="XRefCopy54" localSheetId="1" hidden="1">#REF!</definedName>
    <definedName name="XRefCopy54" localSheetId="4" hidden="1">#REF!</definedName>
    <definedName name="XRefCopy54" hidden="1">#REF!</definedName>
    <definedName name="XRefCopy54Row" localSheetId="1" hidden="1">#REF!</definedName>
    <definedName name="XRefCopy54Row" localSheetId="4" hidden="1">#REF!</definedName>
    <definedName name="XRefCopy54Row" hidden="1">#REF!</definedName>
    <definedName name="XRefCopy55" localSheetId="1" hidden="1">#REF!</definedName>
    <definedName name="XRefCopy55" localSheetId="4" hidden="1">#REF!</definedName>
    <definedName name="XRefCopy55" hidden="1">#REF!</definedName>
    <definedName name="XRefCopy55Row" localSheetId="1" hidden="1">#REF!</definedName>
    <definedName name="XRefCopy55Row" localSheetId="4" hidden="1">#REF!</definedName>
    <definedName name="XRefCopy55Row" hidden="1">#REF!</definedName>
    <definedName name="XRefCopy56" localSheetId="1" hidden="1">#REF!</definedName>
    <definedName name="XRefCopy56" localSheetId="4" hidden="1">#REF!</definedName>
    <definedName name="XRefCopy56" hidden="1">#REF!</definedName>
    <definedName name="XRefCopy56Row" localSheetId="1" hidden="1">#REF!</definedName>
    <definedName name="XRefCopy56Row" localSheetId="4" hidden="1">#REF!</definedName>
    <definedName name="XRefCopy56Row" hidden="1">#REF!</definedName>
    <definedName name="XRefCopy57" localSheetId="1" hidden="1">#REF!</definedName>
    <definedName name="XRefCopy57" localSheetId="4" hidden="1">#REF!</definedName>
    <definedName name="XRefCopy57" hidden="1">#REF!</definedName>
    <definedName name="XRefCopy57Row" localSheetId="1" hidden="1">#REF!</definedName>
    <definedName name="XRefCopy57Row" localSheetId="4" hidden="1">#REF!</definedName>
    <definedName name="XRefCopy57Row" hidden="1">#REF!</definedName>
    <definedName name="XRefCopy58" localSheetId="1" hidden="1">#REF!</definedName>
    <definedName name="XRefCopy58" localSheetId="4" hidden="1">#REF!</definedName>
    <definedName name="XRefCopy58" hidden="1">#REF!</definedName>
    <definedName name="XRefCopy58Row" localSheetId="1" hidden="1">#REF!</definedName>
    <definedName name="XRefCopy58Row" localSheetId="4" hidden="1">#REF!</definedName>
    <definedName name="XRefCopy58Row" hidden="1">#REF!</definedName>
    <definedName name="XRefCopy59" localSheetId="1" hidden="1">#REF!</definedName>
    <definedName name="XRefCopy59" localSheetId="4" hidden="1">#REF!</definedName>
    <definedName name="XRefCopy59" hidden="1">#REF!</definedName>
    <definedName name="XRefCopy59Row" localSheetId="1" hidden="1">#REF!</definedName>
    <definedName name="XRefCopy59Row" localSheetId="4" hidden="1">#REF!</definedName>
    <definedName name="XRefCopy59Row" hidden="1">#REF!</definedName>
    <definedName name="XRefCopy5Row" localSheetId="1" hidden="1">[64]XREF!#REF!</definedName>
    <definedName name="XRefCopy5Row" localSheetId="4" hidden="1">[64]XREF!#REF!</definedName>
    <definedName name="XRefCopy5Row" hidden="1">[64]XREF!#REF!</definedName>
    <definedName name="XRefCopy6" hidden="1">'[64]Ventas vs Costo EERR'!$D$26</definedName>
    <definedName name="XRefCopy60" localSheetId="1" hidden="1">#REF!</definedName>
    <definedName name="XRefCopy60" localSheetId="4" hidden="1">#REF!</definedName>
    <definedName name="XRefCopy60" hidden="1">#REF!</definedName>
    <definedName name="XRefCopy60Row" localSheetId="1" hidden="1">#REF!</definedName>
    <definedName name="XRefCopy60Row" localSheetId="4" hidden="1">#REF!</definedName>
    <definedName name="XRefCopy60Row" hidden="1">#REF!</definedName>
    <definedName name="XRefCopy61" localSheetId="1" hidden="1">#REF!</definedName>
    <definedName name="XRefCopy61" localSheetId="4" hidden="1">#REF!</definedName>
    <definedName name="XRefCopy61" hidden="1">#REF!</definedName>
    <definedName name="XRefCopy61Row" localSheetId="1" hidden="1">#REF!</definedName>
    <definedName name="XRefCopy61Row" localSheetId="4" hidden="1">#REF!</definedName>
    <definedName name="XRefCopy61Row" hidden="1">#REF!</definedName>
    <definedName name="XRefCopy62" localSheetId="1" hidden="1">#REF!</definedName>
    <definedName name="XRefCopy62" localSheetId="4" hidden="1">#REF!</definedName>
    <definedName name="XRefCopy62" hidden="1">#REF!</definedName>
    <definedName name="XRefCopy62Row" localSheetId="1" hidden="1">#REF!</definedName>
    <definedName name="XRefCopy62Row" localSheetId="4" hidden="1">#REF!</definedName>
    <definedName name="XRefCopy62Row" hidden="1">#REF!</definedName>
    <definedName name="XRefCopy63" localSheetId="1" hidden="1">#REF!</definedName>
    <definedName name="XRefCopy63" localSheetId="4" hidden="1">#REF!</definedName>
    <definedName name="XRefCopy63" hidden="1">#REF!</definedName>
    <definedName name="XRefCopy63Row" localSheetId="1" hidden="1">#REF!</definedName>
    <definedName name="XRefCopy63Row" localSheetId="4" hidden="1">#REF!</definedName>
    <definedName name="XRefCopy63Row" hidden="1">#REF!</definedName>
    <definedName name="XRefCopy64" localSheetId="1" hidden="1">#REF!</definedName>
    <definedName name="XRefCopy64" localSheetId="4" hidden="1">#REF!</definedName>
    <definedName name="XRefCopy64" hidden="1">#REF!</definedName>
    <definedName name="XRefCopy64Row" localSheetId="1" hidden="1">#REF!</definedName>
    <definedName name="XRefCopy64Row" localSheetId="4" hidden="1">#REF!</definedName>
    <definedName name="XRefCopy64Row" hidden="1">#REF!</definedName>
    <definedName name="XRefCopy65" localSheetId="1" hidden="1">#REF!</definedName>
    <definedName name="XRefCopy65" localSheetId="4" hidden="1">#REF!</definedName>
    <definedName name="XRefCopy65" hidden="1">#REF!</definedName>
    <definedName name="XRefCopy65Row" localSheetId="1" hidden="1">#REF!</definedName>
    <definedName name="XRefCopy65Row" localSheetId="4" hidden="1">#REF!</definedName>
    <definedName name="XRefCopy65Row" hidden="1">#REF!</definedName>
    <definedName name="XRefCopy66" localSheetId="1" hidden="1">#REF!</definedName>
    <definedName name="XRefCopy66" localSheetId="4" hidden="1">#REF!</definedName>
    <definedName name="XRefCopy66" hidden="1">#REF!</definedName>
    <definedName name="XRefCopy66Row" localSheetId="1" hidden="1">#REF!</definedName>
    <definedName name="XRefCopy66Row" localSheetId="4" hidden="1">#REF!</definedName>
    <definedName name="XRefCopy66Row" hidden="1">#REF!</definedName>
    <definedName name="XRefCopy67" localSheetId="1" hidden="1">#REF!</definedName>
    <definedName name="XRefCopy67" localSheetId="4" hidden="1">#REF!</definedName>
    <definedName name="XRefCopy67" hidden="1">#REF!</definedName>
    <definedName name="XRefCopy67Row" localSheetId="1" hidden="1">#REF!</definedName>
    <definedName name="XRefCopy67Row" localSheetId="4" hidden="1">#REF!</definedName>
    <definedName name="XRefCopy67Row" hidden="1">#REF!</definedName>
    <definedName name="XRefCopy68" localSheetId="1" hidden="1">#REF!</definedName>
    <definedName name="XRefCopy68" localSheetId="4" hidden="1">#REF!</definedName>
    <definedName name="XRefCopy68" hidden="1">#REF!</definedName>
    <definedName name="XRefCopy68Row" localSheetId="1" hidden="1">#REF!</definedName>
    <definedName name="XRefCopy68Row" localSheetId="4" hidden="1">#REF!</definedName>
    <definedName name="XRefCopy68Row" hidden="1">#REF!</definedName>
    <definedName name="XRefCopy69" localSheetId="1" hidden="1">#REF!</definedName>
    <definedName name="XRefCopy69" localSheetId="4" hidden="1">#REF!</definedName>
    <definedName name="XRefCopy69" hidden="1">#REF!</definedName>
    <definedName name="XRefCopy69Row" localSheetId="1" hidden="1">#REF!</definedName>
    <definedName name="XRefCopy69Row" localSheetId="4" hidden="1">#REF!</definedName>
    <definedName name="XRefCopy69Row" hidden="1">#REF!</definedName>
    <definedName name="XRefCopy6Row" localSheetId="1" hidden="1">[64]XREF!#REF!</definedName>
    <definedName name="XRefCopy6Row" localSheetId="4" hidden="1">[64]XREF!#REF!</definedName>
    <definedName name="XRefCopy6Row" hidden="1">[64]XREF!#REF!</definedName>
    <definedName name="XRefCopy7" hidden="1">'[64]Ventas vs Costo EERR'!$D$35</definedName>
    <definedName name="XRefCopy70" localSheetId="1" hidden="1">#REF!</definedName>
    <definedName name="XRefCopy70" localSheetId="4" hidden="1">#REF!</definedName>
    <definedName name="XRefCopy70" hidden="1">#REF!</definedName>
    <definedName name="XRefCopy70Row" localSheetId="1" hidden="1">#REF!</definedName>
    <definedName name="XRefCopy70Row" localSheetId="4" hidden="1">#REF!</definedName>
    <definedName name="XRefCopy70Row" hidden="1">#REF!</definedName>
    <definedName name="XRefCopy71" localSheetId="1" hidden="1">#REF!</definedName>
    <definedName name="XRefCopy71" localSheetId="4" hidden="1">#REF!</definedName>
    <definedName name="XRefCopy71" hidden="1">#REF!</definedName>
    <definedName name="XRefCopy71Row" localSheetId="1" hidden="1">#REF!</definedName>
    <definedName name="XRefCopy71Row" localSheetId="4" hidden="1">#REF!</definedName>
    <definedName name="XRefCopy71Row" hidden="1">#REF!</definedName>
    <definedName name="XRefCopy72" localSheetId="1" hidden="1">#REF!</definedName>
    <definedName name="XRefCopy72" localSheetId="4" hidden="1">#REF!</definedName>
    <definedName name="XRefCopy72" hidden="1">#REF!</definedName>
    <definedName name="XRefCopy72Row" localSheetId="1" hidden="1">#REF!</definedName>
    <definedName name="XRefCopy72Row" localSheetId="4" hidden="1">#REF!</definedName>
    <definedName name="XRefCopy72Row" hidden="1">#REF!</definedName>
    <definedName name="XRefCopy73" localSheetId="1" hidden="1">#REF!</definedName>
    <definedName name="XRefCopy73" localSheetId="4" hidden="1">#REF!</definedName>
    <definedName name="XRefCopy73" hidden="1">#REF!</definedName>
    <definedName name="XRefCopy73Row" localSheetId="1" hidden="1">#REF!</definedName>
    <definedName name="XRefCopy73Row" localSheetId="4" hidden="1">#REF!</definedName>
    <definedName name="XRefCopy73Row" hidden="1">#REF!</definedName>
    <definedName name="XRefCopy74" localSheetId="1" hidden="1">#REF!</definedName>
    <definedName name="XRefCopy74" localSheetId="4" hidden="1">#REF!</definedName>
    <definedName name="XRefCopy74" hidden="1">#REF!</definedName>
    <definedName name="XRefCopy74Row" localSheetId="1" hidden="1">#REF!</definedName>
    <definedName name="XRefCopy74Row" localSheetId="4" hidden="1">#REF!</definedName>
    <definedName name="XRefCopy74Row" hidden="1">#REF!</definedName>
    <definedName name="XRefCopy75" localSheetId="1" hidden="1">#REF!</definedName>
    <definedName name="XRefCopy75" localSheetId="4" hidden="1">#REF!</definedName>
    <definedName name="XRefCopy75" hidden="1">#REF!</definedName>
    <definedName name="XRefCopy75Row" localSheetId="1" hidden="1">#REF!</definedName>
    <definedName name="XRefCopy75Row" localSheetId="4" hidden="1">#REF!</definedName>
    <definedName name="XRefCopy75Row" hidden="1">#REF!</definedName>
    <definedName name="XRefCopy76" localSheetId="1" hidden="1">#REF!</definedName>
    <definedName name="XRefCopy76" localSheetId="4" hidden="1">#REF!</definedName>
    <definedName name="XRefCopy76" hidden="1">#REF!</definedName>
    <definedName name="XRefCopy76Row" localSheetId="1" hidden="1">#REF!</definedName>
    <definedName name="XRefCopy76Row" localSheetId="4" hidden="1">#REF!</definedName>
    <definedName name="XRefCopy76Row" hidden="1">#REF!</definedName>
    <definedName name="XRefCopy77" localSheetId="1" hidden="1">#REF!</definedName>
    <definedName name="XRefCopy77" localSheetId="4" hidden="1">#REF!</definedName>
    <definedName name="XRefCopy77" hidden="1">#REF!</definedName>
    <definedName name="XRefCopy77Row" localSheetId="1" hidden="1">#REF!</definedName>
    <definedName name="XRefCopy77Row" localSheetId="4" hidden="1">#REF!</definedName>
    <definedName name="XRefCopy77Row" hidden="1">#REF!</definedName>
    <definedName name="XRefCopy78" localSheetId="1" hidden="1">#REF!</definedName>
    <definedName name="XRefCopy78" localSheetId="4" hidden="1">#REF!</definedName>
    <definedName name="XRefCopy78" hidden="1">#REF!</definedName>
    <definedName name="XRefCopy78Row" localSheetId="1" hidden="1">#REF!</definedName>
    <definedName name="XRefCopy78Row" localSheetId="4" hidden="1">#REF!</definedName>
    <definedName name="XRefCopy78Row" hidden="1">#REF!</definedName>
    <definedName name="XRefCopy79" localSheetId="1" hidden="1">#REF!</definedName>
    <definedName name="XRefCopy79" localSheetId="4" hidden="1">#REF!</definedName>
    <definedName name="XRefCopy79" hidden="1">#REF!</definedName>
    <definedName name="XRefCopy79Row" localSheetId="1" hidden="1">#REF!</definedName>
    <definedName name="XRefCopy79Row" localSheetId="4" hidden="1">#REF!</definedName>
    <definedName name="XRefCopy79Row" hidden="1">#REF!</definedName>
    <definedName name="XRefCopy7Row" localSheetId="1" hidden="1">#REF!</definedName>
    <definedName name="XRefCopy7Row" localSheetId="4" hidden="1">#REF!</definedName>
    <definedName name="XRefCopy7Row" hidden="1">#REF!</definedName>
    <definedName name="XRefCopy8" localSheetId="1" hidden="1">'[58] Movimiento AF'!#REF!</definedName>
    <definedName name="XRefCopy8" localSheetId="4" hidden="1">'[58] Movimiento AF'!#REF!</definedName>
    <definedName name="XRefCopy8" hidden="1">'[58] Movimiento AF'!#REF!</definedName>
    <definedName name="XRefCopy80" localSheetId="1" hidden="1">'[31]Test de Ventas'!#REF!</definedName>
    <definedName name="XRefCopy80" localSheetId="4" hidden="1">'[31]Test de Ventas'!#REF!</definedName>
    <definedName name="XRefCopy80" hidden="1">'[31]Test de Ventas'!#REF!</definedName>
    <definedName name="XRefCopy80Row" localSheetId="1" hidden="1">#REF!</definedName>
    <definedName name="XRefCopy80Row" localSheetId="4" hidden="1">#REF!</definedName>
    <definedName name="XRefCopy80Row" hidden="1">#REF!</definedName>
    <definedName name="XRefCopy81" localSheetId="1" hidden="1">'[31]Test de Ventas'!#REF!</definedName>
    <definedName name="XRefCopy81" localSheetId="4" hidden="1">'[31]Test de Ventas'!#REF!</definedName>
    <definedName name="XRefCopy81" hidden="1">'[31]Test de Ventas'!#REF!</definedName>
    <definedName name="XRefCopy81Row" localSheetId="1" hidden="1">#REF!</definedName>
    <definedName name="XRefCopy81Row" localSheetId="4" hidden="1">#REF!</definedName>
    <definedName name="XRefCopy81Row" hidden="1">#REF!</definedName>
    <definedName name="XRefCopy82" localSheetId="1" hidden="1">'[31]Test de Ventas'!#REF!</definedName>
    <definedName name="XRefCopy82" localSheetId="4" hidden="1">'[31]Test de Ventas'!#REF!</definedName>
    <definedName name="XRefCopy82" hidden="1">'[31]Test de Ventas'!#REF!</definedName>
    <definedName name="XRefCopy82Row" localSheetId="1" hidden="1">#REF!</definedName>
    <definedName name="XRefCopy82Row" localSheetId="4" hidden="1">#REF!</definedName>
    <definedName name="XRefCopy82Row" hidden="1">#REF!</definedName>
    <definedName name="XRefCopy83" localSheetId="1" hidden="1">'[31]Test de Ventas'!#REF!</definedName>
    <definedName name="XRefCopy83" localSheetId="4" hidden="1">'[31]Test de Ventas'!#REF!</definedName>
    <definedName name="XRefCopy83" hidden="1">'[31]Test de Ventas'!#REF!</definedName>
    <definedName name="XRefCopy83Row" localSheetId="1" hidden="1">#REF!</definedName>
    <definedName name="XRefCopy83Row" localSheetId="4" hidden="1">#REF!</definedName>
    <definedName name="XRefCopy83Row" hidden="1">#REF!</definedName>
    <definedName name="XRefCopy84" localSheetId="1" hidden="1">'[31]Test de Ventas'!#REF!</definedName>
    <definedName name="XRefCopy84" localSheetId="4" hidden="1">'[31]Test de Ventas'!#REF!</definedName>
    <definedName name="XRefCopy84" hidden="1">'[31]Test de Ventas'!#REF!</definedName>
    <definedName name="XRefCopy84Row" localSheetId="1" hidden="1">#REF!</definedName>
    <definedName name="XRefCopy84Row" localSheetId="4" hidden="1">#REF!</definedName>
    <definedName name="XRefCopy84Row" hidden="1">#REF!</definedName>
    <definedName name="XRefCopy85" localSheetId="1" hidden="1">#REF!</definedName>
    <definedName name="XRefCopy85" localSheetId="4" hidden="1">#REF!</definedName>
    <definedName name="XRefCopy85" hidden="1">#REF!</definedName>
    <definedName name="XRefCopy85Row" localSheetId="1" hidden="1">#REF!</definedName>
    <definedName name="XRefCopy85Row" localSheetId="4" hidden="1">#REF!</definedName>
    <definedName name="XRefCopy85Row" hidden="1">#REF!</definedName>
    <definedName name="XRefCopy86" localSheetId="1" hidden="1">#REF!</definedName>
    <definedName name="XRefCopy86" localSheetId="4" hidden="1">#REF!</definedName>
    <definedName name="XRefCopy86" hidden="1">#REF!</definedName>
    <definedName name="XRefCopy86Row" localSheetId="1" hidden="1">#REF!</definedName>
    <definedName name="XRefCopy86Row" localSheetId="4" hidden="1">#REF!</definedName>
    <definedName name="XRefCopy86Row" hidden="1">#REF!</definedName>
    <definedName name="XRefCopy87" localSheetId="1" hidden="1">#REF!</definedName>
    <definedName name="XRefCopy87" localSheetId="4" hidden="1">#REF!</definedName>
    <definedName name="XRefCopy87" hidden="1">#REF!</definedName>
    <definedName name="XRefCopy87Row" localSheetId="1" hidden="1">#REF!</definedName>
    <definedName name="XRefCopy87Row" localSheetId="4" hidden="1">#REF!</definedName>
    <definedName name="XRefCopy87Row" hidden="1">#REF!</definedName>
    <definedName name="XRefCopy88" localSheetId="1" hidden="1">#REF!</definedName>
    <definedName name="XRefCopy88" localSheetId="4" hidden="1">#REF!</definedName>
    <definedName name="XRefCopy88" hidden="1">#REF!</definedName>
    <definedName name="XRefCopy88Row" localSheetId="1" hidden="1">#REF!</definedName>
    <definedName name="XRefCopy88Row" localSheetId="4" hidden="1">#REF!</definedName>
    <definedName name="XRefCopy88Row" hidden="1">#REF!</definedName>
    <definedName name="XRefCopy89" localSheetId="1" hidden="1">#REF!</definedName>
    <definedName name="XRefCopy89" localSheetId="4" hidden="1">#REF!</definedName>
    <definedName name="XRefCopy89" hidden="1">#REF!</definedName>
    <definedName name="XRefCopy89Row" localSheetId="1" hidden="1">#REF!</definedName>
    <definedName name="XRefCopy89Row" localSheetId="4" hidden="1">#REF!</definedName>
    <definedName name="XRefCopy89Row" hidden="1">#REF!</definedName>
    <definedName name="XRefCopy8Row" localSheetId="1" hidden="1">#REF!</definedName>
    <definedName name="XRefCopy8Row" localSheetId="4" hidden="1">#REF!</definedName>
    <definedName name="XRefCopy8Row" hidden="1">#REF!</definedName>
    <definedName name="XRefCopy9" localSheetId="1" hidden="1">'[58] Movimiento AF'!#REF!</definedName>
    <definedName name="XRefCopy9" localSheetId="4" hidden="1">'[58] Movimiento AF'!#REF!</definedName>
    <definedName name="XRefCopy9" hidden="1">'[58] Movimiento AF'!#REF!</definedName>
    <definedName name="XRefCopy90" localSheetId="1" hidden="1">#REF!</definedName>
    <definedName name="XRefCopy90" localSheetId="4" hidden="1">#REF!</definedName>
    <definedName name="XRefCopy90" hidden="1">#REF!</definedName>
    <definedName name="XRefCopy90Row" localSheetId="1" hidden="1">#REF!</definedName>
    <definedName name="XRefCopy90Row" localSheetId="4" hidden="1">#REF!</definedName>
    <definedName name="XRefCopy90Row" hidden="1">#REF!</definedName>
    <definedName name="XRefCopy91" localSheetId="1" hidden="1">#REF!</definedName>
    <definedName name="XRefCopy91" localSheetId="4" hidden="1">#REF!</definedName>
    <definedName name="XRefCopy91" hidden="1">#REF!</definedName>
    <definedName name="XRefCopy91Row" localSheetId="1" hidden="1">#REF!</definedName>
    <definedName name="XRefCopy91Row" localSheetId="4" hidden="1">#REF!</definedName>
    <definedName name="XRefCopy91Row" hidden="1">#REF!</definedName>
    <definedName name="XRefCopy92" localSheetId="1" hidden="1">#REF!</definedName>
    <definedName name="XRefCopy92" localSheetId="4" hidden="1">#REF!</definedName>
    <definedName name="XRefCopy92" hidden="1">#REF!</definedName>
    <definedName name="XRefCopy92Row" localSheetId="1" hidden="1">#REF!</definedName>
    <definedName name="XRefCopy92Row" localSheetId="4" hidden="1">#REF!</definedName>
    <definedName name="XRefCopy92Row" hidden="1">#REF!</definedName>
    <definedName name="XRefCopy93" localSheetId="1" hidden="1">#REF!</definedName>
    <definedName name="XRefCopy93" localSheetId="4" hidden="1">#REF!</definedName>
    <definedName name="XRefCopy93" hidden="1">#REF!</definedName>
    <definedName name="XRefCopy93Row" localSheetId="1" hidden="1">#REF!</definedName>
    <definedName name="XRefCopy93Row" localSheetId="4" hidden="1">#REF!</definedName>
    <definedName name="XRefCopy93Row" hidden="1">#REF!</definedName>
    <definedName name="XRefCopy94" localSheetId="1" hidden="1">#REF!</definedName>
    <definedName name="XRefCopy94" localSheetId="4" hidden="1">#REF!</definedName>
    <definedName name="XRefCopy94" hidden="1">#REF!</definedName>
    <definedName name="XRefCopy94Row" localSheetId="1" hidden="1">#REF!</definedName>
    <definedName name="XRefCopy94Row" localSheetId="4" hidden="1">#REF!</definedName>
    <definedName name="XRefCopy94Row" hidden="1">#REF!</definedName>
    <definedName name="XRefCopy95" localSheetId="1" hidden="1">#REF!</definedName>
    <definedName name="XRefCopy95" localSheetId="4" hidden="1">#REF!</definedName>
    <definedName name="XRefCopy95" hidden="1">#REF!</definedName>
    <definedName name="XRefCopy95Row" localSheetId="1" hidden="1">#REF!</definedName>
    <definedName name="XRefCopy95Row" localSheetId="4" hidden="1">#REF!</definedName>
    <definedName name="XRefCopy95Row" hidden="1">#REF!</definedName>
    <definedName name="XRefCopy96" localSheetId="1" hidden="1">#REF!</definedName>
    <definedName name="XRefCopy96" localSheetId="4" hidden="1">#REF!</definedName>
    <definedName name="XRefCopy96" hidden="1">#REF!</definedName>
    <definedName name="XRefCopy96Row" localSheetId="1" hidden="1">#REF!</definedName>
    <definedName name="XRefCopy96Row" localSheetId="4" hidden="1">#REF!</definedName>
    <definedName name="XRefCopy96Row" hidden="1">#REF!</definedName>
    <definedName name="XRefCopy97" localSheetId="1" hidden="1">#REF!</definedName>
    <definedName name="XRefCopy97" localSheetId="4" hidden="1">#REF!</definedName>
    <definedName name="XRefCopy97" hidden="1">#REF!</definedName>
    <definedName name="XRefCopy97Row" localSheetId="1" hidden="1">#REF!</definedName>
    <definedName name="XRefCopy97Row" localSheetId="4" hidden="1">#REF!</definedName>
    <definedName name="XRefCopy97Row" hidden="1">#REF!</definedName>
    <definedName name="XRefCopy98" localSheetId="1" hidden="1">#REF!</definedName>
    <definedName name="XRefCopy98" localSheetId="4" hidden="1">#REF!</definedName>
    <definedName name="XRefCopy98" hidden="1">#REF!</definedName>
    <definedName name="XRefCopy98Row" localSheetId="1" hidden="1">#REF!</definedName>
    <definedName name="XRefCopy98Row" localSheetId="4" hidden="1">#REF!</definedName>
    <definedName name="XRefCopy98Row" hidden="1">#REF!</definedName>
    <definedName name="XRefCopy99" localSheetId="1" hidden="1">#REF!</definedName>
    <definedName name="XRefCopy99" localSheetId="4" hidden="1">#REF!</definedName>
    <definedName name="XRefCopy99" hidden="1">#REF!</definedName>
    <definedName name="XRefCopy99Row" localSheetId="1" hidden="1">#REF!</definedName>
    <definedName name="XRefCopy99Row" localSheetId="4" hidden="1">#REF!</definedName>
    <definedName name="XRefCopy99Row" hidden="1">#REF!</definedName>
    <definedName name="XRefCopy9Row" localSheetId="1" hidden="1">#REF!</definedName>
    <definedName name="XRefCopy9Row" localSheetId="4" hidden="1">#REF!</definedName>
    <definedName name="XRefCopy9Row" hidden="1">#REF!</definedName>
    <definedName name="XRefCopyRangeCount" hidden="1">4</definedName>
    <definedName name="XRefPaste1" localSheetId="1" hidden="1">#REF!</definedName>
    <definedName name="XRefPaste1" localSheetId="4" hidden="1">#REF!</definedName>
    <definedName name="XRefPaste1" hidden="1">#REF!</definedName>
    <definedName name="XRefPaste10" localSheetId="1" hidden="1">#REF!</definedName>
    <definedName name="XRefPaste10" localSheetId="4" hidden="1">#REF!</definedName>
    <definedName name="XRefPaste10" hidden="1">#REF!</definedName>
    <definedName name="XRefPaste100" localSheetId="1" hidden="1">#REF!</definedName>
    <definedName name="XRefPaste100" localSheetId="4" hidden="1">#REF!</definedName>
    <definedName name="XRefPaste100" hidden="1">#REF!</definedName>
    <definedName name="XRefPaste100Row" localSheetId="1" hidden="1">#REF!</definedName>
    <definedName name="XRefPaste100Row" localSheetId="4" hidden="1">#REF!</definedName>
    <definedName name="XRefPaste100Row" hidden="1">#REF!</definedName>
    <definedName name="XRefPaste101" localSheetId="1" hidden="1">#REF!</definedName>
    <definedName name="XRefPaste101" localSheetId="4" hidden="1">#REF!</definedName>
    <definedName name="XRefPaste101" hidden="1">#REF!</definedName>
    <definedName name="XRefPaste101Row" localSheetId="1" hidden="1">#REF!</definedName>
    <definedName name="XRefPaste101Row" localSheetId="4" hidden="1">#REF!</definedName>
    <definedName name="XRefPaste101Row" hidden="1">#REF!</definedName>
    <definedName name="XRefPaste102" localSheetId="1" hidden="1">#REF!</definedName>
    <definedName name="XRefPaste102" localSheetId="4" hidden="1">#REF!</definedName>
    <definedName name="XRefPaste102" hidden="1">#REF!</definedName>
    <definedName name="XRefPaste102Row" localSheetId="1" hidden="1">#REF!</definedName>
    <definedName name="XRefPaste102Row" localSheetId="4" hidden="1">#REF!</definedName>
    <definedName name="XRefPaste102Row" hidden="1">#REF!</definedName>
    <definedName name="XRefPaste103" localSheetId="1" hidden="1">#REF!</definedName>
    <definedName name="XRefPaste103" localSheetId="4" hidden="1">#REF!</definedName>
    <definedName name="XRefPaste103" hidden="1">#REF!</definedName>
    <definedName name="XRefPaste103Row" localSheetId="1" hidden="1">#REF!</definedName>
    <definedName name="XRefPaste103Row" localSheetId="4" hidden="1">#REF!</definedName>
    <definedName name="XRefPaste103Row" hidden="1">#REF!</definedName>
    <definedName name="XRefPaste104" localSheetId="1" hidden="1">#REF!</definedName>
    <definedName name="XRefPaste104" localSheetId="4" hidden="1">#REF!</definedName>
    <definedName name="XRefPaste104" hidden="1">#REF!</definedName>
    <definedName name="XRefPaste104Row" localSheetId="1" hidden="1">#REF!</definedName>
    <definedName name="XRefPaste104Row" localSheetId="4" hidden="1">#REF!</definedName>
    <definedName name="XRefPaste104Row" hidden="1">#REF!</definedName>
    <definedName name="XRefPaste105" localSheetId="1" hidden="1">#REF!</definedName>
    <definedName name="XRefPaste105" localSheetId="4" hidden="1">#REF!</definedName>
    <definedName name="XRefPaste105" hidden="1">#REF!</definedName>
    <definedName name="XRefPaste105Row" localSheetId="1" hidden="1">#REF!</definedName>
    <definedName name="XRefPaste105Row" localSheetId="4" hidden="1">#REF!</definedName>
    <definedName name="XRefPaste105Row" hidden="1">#REF!</definedName>
    <definedName name="XRefPaste106" localSheetId="1" hidden="1">#REF!</definedName>
    <definedName name="XRefPaste106" localSheetId="4" hidden="1">#REF!</definedName>
    <definedName name="XRefPaste106" hidden="1">#REF!</definedName>
    <definedName name="XRefPaste106Row" localSheetId="1" hidden="1">#REF!</definedName>
    <definedName name="XRefPaste106Row" localSheetId="4" hidden="1">#REF!</definedName>
    <definedName name="XRefPaste106Row" hidden="1">#REF!</definedName>
    <definedName name="XRefPaste107" localSheetId="1" hidden="1">#REF!</definedName>
    <definedName name="XRefPaste107" localSheetId="4" hidden="1">#REF!</definedName>
    <definedName name="XRefPaste107" hidden="1">#REF!</definedName>
    <definedName name="XRefPaste107Row" localSheetId="1" hidden="1">#REF!</definedName>
    <definedName name="XRefPaste107Row" localSheetId="4" hidden="1">#REF!</definedName>
    <definedName name="XRefPaste107Row" hidden="1">#REF!</definedName>
    <definedName name="XRefPaste108" localSheetId="1" hidden="1">#REF!</definedName>
    <definedName name="XRefPaste108" localSheetId="4" hidden="1">#REF!</definedName>
    <definedName name="XRefPaste108" hidden="1">#REF!</definedName>
    <definedName name="XRefPaste108Row" localSheetId="1" hidden="1">#REF!</definedName>
    <definedName name="XRefPaste108Row" localSheetId="4" hidden="1">#REF!</definedName>
    <definedName name="XRefPaste108Row" hidden="1">#REF!</definedName>
    <definedName name="XRefPaste109" localSheetId="1" hidden="1">#REF!</definedName>
    <definedName name="XRefPaste109" localSheetId="4" hidden="1">#REF!</definedName>
    <definedName name="XRefPaste109" hidden="1">#REF!</definedName>
    <definedName name="XRefPaste109Row" localSheetId="1" hidden="1">#REF!</definedName>
    <definedName name="XRefPaste109Row" localSheetId="4" hidden="1">#REF!</definedName>
    <definedName name="XRefPaste109Row" hidden="1">#REF!</definedName>
    <definedName name="XRefPaste10Row" localSheetId="1" hidden="1">#REF!</definedName>
    <definedName name="XRefPaste10Row" localSheetId="4" hidden="1">#REF!</definedName>
    <definedName name="XRefPaste10Row" hidden="1">#REF!</definedName>
    <definedName name="XRefPaste11" localSheetId="1" hidden="1">#REF!</definedName>
    <definedName name="XRefPaste11" localSheetId="4" hidden="1">#REF!</definedName>
    <definedName name="XRefPaste11" hidden="1">#REF!</definedName>
    <definedName name="XRefPaste110" localSheetId="1" hidden="1">#REF!</definedName>
    <definedName name="XRefPaste110" localSheetId="4" hidden="1">#REF!</definedName>
    <definedName name="XRefPaste110" hidden="1">#REF!</definedName>
    <definedName name="XRefPaste110Row" localSheetId="1" hidden="1">#REF!</definedName>
    <definedName name="XRefPaste110Row" localSheetId="4" hidden="1">#REF!</definedName>
    <definedName name="XRefPaste110Row" hidden="1">#REF!</definedName>
    <definedName name="XRefPaste111" localSheetId="1" hidden="1">#REF!</definedName>
    <definedName name="XRefPaste111" localSheetId="4" hidden="1">#REF!</definedName>
    <definedName name="XRefPaste111" hidden="1">#REF!</definedName>
    <definedName name="XRefPaste111Row" localSheetId="1" hidden="1">#REF!</definedName>
    <definedName name="XRefPaste111Row" localSheetId="4" hidden="1">#REF!</definedName>
    <definedName name="XRefPaste111Row" hidden="1">#REF!</definedName>
    <definedName name="XRefPaste112" localSheetId="1" hidden="1">#REF!</definedName>
    <definedName name="XRefPaste112" localSheetId="4" hidden="1">#REF!</definedName>
    <definedName name="XRefPaste112" hidden="1">#REF!</definedName>
    <definedName name="XRefPaste112Row" localSheetId="1" hidden="1">#REF!</definedName>
    <definedName name="XRefPaste112Row" localSheetId="4" hidden="1">#REF!</definedName>
    <definedName name="XRefPaste112Row" hidden="1">#REF!</definedName>
    <definedName name="XRefPaste113" localSheetId="1" hidden="1">#REF!</definedName>
    <definedName name="XRefPaste113" localSheetId="4" hidden="1">#REF!</definedName>
    <definedName name="XRefPaste113" hidden="1">#REF!</definedName>
    <definedName name="XRefPaste113Row" localSheetId="1" hidden="1">#REF!</definedName>
    <definedName name="XRefPaste113Row" localSheetId="4" hidden="1">#REF!</definedName>
    <definedName name="XRefPaste113Row" hidden="1">#REF!</definedName>
    <definedName name="XRefPaste114" localSheetId="1" hidden="1">#REF!</definedName>
    <definedName name="XRefPaste114" localSheetId="4" hidden="1">#REF!</definedName>
    <definedName name="XRefPaste114" hidden="1">#REF!</definedName>
    <definedName name="XRefPaste114Row" localSheetId="1" hidden="1">#REF!</definedName>
    <definedName name="XRefPaste114Row" localSheetId="4" hidden="1">#REF!</definedName>
    <definedName name="XRefPaste114Row" hidden="1">#REF!</definedName>
    <definedName name="XRefPaste115" localSheetId="1" hidden="1">#REF!</definedName>
    <definedName name="XRefPaste115" localSheetId="4" hidden="1">#REF!</definedName>
    <definedName name="XRefPaste115" hidden="1">#REF!</definedName>
    <definedName name="XRefPaste115Row" localSheetId="1" hidden="1">#REF!</definedName>
    <definedName name="XRefPaste115Row" localSheetId="4" hidden="1">#REF!</definedName>
    <definedName name="XRefPaste115Row" hidden="1">#REF!</definedName>
    <definedName name="XRefPaste116" localSheetId="1" hidden="1">#REF!</definedName>
    <definedName name="XRefPaste116" localSheetId="4" hidden="1">#REF!</definedName>
    <definedName name="XRefPaste116" hidden="1">#REF!</definedName>
    <definedName name="XRefPaste116Row" localSheetId="1" hidden="1">#REF!</definedName>
    <definedName name="XRefPaste116Row" localSheetId="4" hidden="1">#REF!</definedName>
    <definedName name="XRefPaste116Row" hidden="1">#REF!</definedName>
    <definedName name="XRefPaste117" localSheetId="1" hidden="1">#REF!</definedName>
    <definedName name="XRefPaste117" localSheetId="4" hidden="1">#REF!</definedName>
    <definedName name="XRefPaste117" hidden="1">#REF!</definedName>
    <definedName name="XRefPaste117Row" localSheetId="1" hidden="1">#REF!</definedName>
    <definedName name="XRefPaste117Row" localSheetId="4" hidden="1">#REF!</definedName>
    <definedName name="XRefPaste117Row" hidden="1">#REF!</definedName>
    <definedName name="XRefPaste118" localSheetId="1" hidden="1">#REF!</definedName>
    <definedName name="XRefPaste118" localSheetId="4" hidden="1">#REF!</definedName>
    <definedName name="XRefPaste118" hidden="1">#REF!</definedName>
    <definedName name="XRefPaste118Row" localSheetId="1" hidden="1">#REF!</definedName>
    <definedName name="XRefPaste118Row" localSheetId="4" hidden="1">#REF!</definedName>
    <definedName name="XRefPaste118Row" hidden="1">#REF!</definedName>
    <definedName name="XRefPaste119" localSheetId="1" hidden="1">#REF!</definedName>
    <definedName name="XRefPaste119" localSheetId="4" hidden="1">#REF!</definedName>
    <definedName name="XRefPaste119" hidden="1">#REF!</definedName>
    <definedName name="XRefPaste119Row" localSheetId="1" hidden="1">#REF!</definedName>
    <definedName name="XRefPaste119Row" localSheetId="4" hidden="1">#REF!</definedName>
    <definedName name="XRefPaste119Row" hidden="1">#REF!</definedName>
    <definedName name="XRefPaste11Row" localSheetId="1" hidden="1">#REF!</definedName>
    <definedName name="XRefPaste11Row" localSheetId="4" hidden="1">#REF!</definedName>
    <definedName name="XRefPaste11Row" hidden="1">#REF!</definedName>
    <definedName name="XRefPaste12" localSheetId="1" hidden="1">#REF!</definedName>
    <definedName name="XRefPaste12" localSheetId="4" hidden="1">#REF!</definedName>
    <definedName name="XRefPaste12" hidden="1">#REF!</definedName>
    <definedName name="XRefPaste120" localSheetId="1" hidden="1">#REF!</definedName>
    <definedName name="XRefPaste120" localSheetId="4" hidden="1">#REF!</definedName>
    <definedName name="XRefPaste120" hidden="1">#REF!</definedName>
    <definedName name="XRefPaste120Row" localSheetId="1" hidden="1">#REF!</definedName>
    <definedName name="XRefPaste120Row" localSheetId="4" hidden="1">#REF!</definedName>
    <definedName name="XRefPaste120Row" hidden="1">#REF!</definedName>
    <definedName name="XRefPaste121" localSheetId="1" hidden="1">#REF!</definedName>
    <definedName name="XRefPaste121" localSheetId="4" hidden="1">#REF!</definedName>
    <definedName name="XRefPaste121" hidden="1">#REF!</definedName>
    <definedName name="XRefPaste121Row" localSheetId="1" hidden="1">#REF!</definedName>
    <definedName name="XRefPaste121Row" localSheetId="4" hidden="1">#REF!</definedName>
    <definedName name="XRefPaste121Row" hidden="1">#REF!</definedName>
    <definedName name="XRefPaste122" localSheetId="1" hidden="1">#REF!</definedName>
    <definedName name="XRefPaste122" localSheetId="4" hidden="1">#REF!</definedName>
    <definedName name="XRefPaste122" hidden="1">#REF!</definedName>
    <definedName name="XRefPaste122Row" localSheetId="1" hidden="1">#REF!</definedName>
    <definedName name="XRefPaste122Row" localSheetId="4" hidden="1">#REF!</definedName>
    <definedName name="XRefPaste122Row" hidden="1">#REF!</definedName>
    <definedName name="XRefPaste123" localSheetId="1" hidden="1">#REF!</definedName>
    <definedName name="XRefPaste123" localSheetId="4" hidden="1">#REF!</definedName>
    <definedName name="XRefPaste123" hidden="1">#REF!</definedName>
    <definedName name="XRefPaste123Row" localSheetId="1" hidden="1">#REF!</definedName>
    <definedName name="XRefPaste123Row" localSheetId="4" hidden="1">#REF!</definedName>
    <definedName name="XRefPaste123Row" hidden="1">#REF!</definedName>
    <definedName name="XRefPaste124" localSheetId="1" hidden="1">#REF!</definedName>
    <definedName name="XRefPaste124" localSheetId="4" hidden="1">#REF!</definedName>
    <definedName name="XRefPaste124" hidden="1">#REF!</definedName>
    <definedName name="XRefPaste124Row" localSheetId="1" hidden="1">#REF!</definedName>
    <definedName name="XRefPaste124Row" localSheetId="4" hidden="1">#REF!</definedName>
    <definedName name="XRefPaste124Row" hidden="1">#REF!</definedName>
    <definedName name="XRefPaste125" localSheetId="1" hidden="1">#REF!</definedName>
    <definedName name="XRefPaste125" localSheetId="4" hidden="1">#REF!</definedName>
    <definedName name="XRefPaste125" hidden="1">#REF!</definedName>
    <definedName name="XRefPaste125Row" localSheetId="1" hidden="1">#REF!</definedName>
    <definedName name="XRefPaste125Row" localSheetId="4" hidden="1">#REF!</definedName>
    <definedName name="XRefPaste125Row" hidden="1">#REF!</definedName>
    <definedName name="XRefPaste126" localSheetId="1" hidden="1">#REF!</definedName>
    <definedName name="XRefPaste126" localSheetId="4" hidden="1">#REF!</definedName>
    <definedName name="XRefPaste126" hidden="1">#REF!</definedName>
    <definedName name="XRefPaste126Row" localSheetId="1" hidden="1">#REF!</definedName>
    <definedName name="XRefPaste126Row" localSheetId="4" hidden="1">#REF!</definedName>
    <definedName name="XRefPaste126Row" hidden="1">#REF!</definedName>
    <definedName name="XRefPaste127" localSheetId="1" hidden="1">#REF!</definedName>
    <definedName name="XRefPaste127" localSheetId="4" hidden="1">#REF!</definedName>
    <definedName name="XRefPaste127" hidden="1">#REF!</definedName>
    <definedName name="XRefPaste127Row" localSheetId="1" hidden="1">#REF!</definedName>
    <definedName name="XRefPaste127Row" localSheetId="4" hidden="1">#REF!</definedName>
    <definedName name="XRefPaste127Row" hidden="1">#REF!</definedName>
    <definedName name="XRefPaste128" localSheetId="1" hidden="1">#REF!</definedName>
    <definedName name="XRefPaste128" localSheetId="4" hidden="1">#REF!</definedName>
    <definedName name="XRefPaste128" hidden="1">#REF!</definedName>
    <definedName name="XRefPaste128Row" localSheetId="1" hidden="1">#REF!</definedName>
    <definedName name="XRefPaste128Row" localSheetId="4" hidden="1">#REF!</definedName>
    <definedName name="XRefPaste128Row" hidden="1">#REF!</definedName>
    <definedName name="XRefPaste129" localSheetId="1" hidden="1">#REF!</definedName>
    <definedName name="XRefPaste129" localSheetId="4" hidden="1">#REF!</definedName>
    <definedName name="XRefPaste129" hidden="1">#REF!</definedName>
    <definedName name="XRefPaste129Row" localSheetId="1" hidden="1">#REF!</definedName>
    <definedName name="XRefPaste129Row" localSheetId="4" hidden="1">#REF!</definedName>
    <definedName name="XRefPaste129Row" hidden="1">#REF!</definedName>
    <definedName name="XRefPaste12Row" localSheetId="1" hidden="1">#REF!</definedName>
    <definedName name="XRefPaste12Row" localSheetId="4" hidden="1">#REF!</definedName>
    <definedName name="XRefPaste12Row" hidden="1">#REF!</definedName>
    <definedName name="XRefPaste13" localSheetId="1" hidden="1">[59]Aguinaldos!#REF!</definedName>
    <definedName name="XRefPaste13" localSheetId="4" hidden="1">[59]Aguinaldos!#REF!</definedName>
    <definedName name="XRefPaste13" hidden="1">[59]Aguinaldos!#REF!</definedName>
    <definedName name="XRefPaste130" localSheetId="1" hidden="1">#REF!</definedName>
    <definedName name="XRefPaste130" localSheetId="4" hidden="1">#REF!</definedName>
    <definedName name="XRefPaste130" hidden="1">#REF!</definedName>
    <definedName name="XRefPaste130Row" localSheetId="1" hidden="1">#REF!</definedName>
    <definedName name="XRefPaste130Row" localSheetId="4" hidden="1">#REF!</definedName>
    <definedName name="XRefPaste130Row" hidden="1">#REF!</definedName>
    <definedName name="XRefPaste131" localSheetId="1" hidden="1">#REF!</definedName>
    <definedName name="XRefPaste131" localSheetId="4" hidden="1">#REF!</definedName>
    <definedName name="XRefPaste131" hidden="1">#REF!</definedName>
    <definedName name="XRefPaste131Row" localSheetId="1" hidden="1">#REF!</definedName>
    <definedName name="XRefPaste131Row" localSheetId="4" hidden="1">#REF!</definedName>
    <definedName name="XRefPaste131Row" hidden="1">#REF!</definedName>
    <definedName name="XRefPaste132" localSheetId="1" hidden="1">#REF!</definedName>
    <definedName name="XRefPaste132" localSheetId="4" hidden="1">#REF!</definedName>
    <definedName name="XRefPaste132" hidden="1">#REF!</definedName>
    <definedName name="XRefPaste132Row" localSheetId="1" hidden="1">#REF!</definedName>
    <definedName name="XRefPaste132Row" localSheetId="4" hidden="1">#REF!</definedName>
    <definedName name="XRefPaste132Row" hidden="1">#REF!</definedName>
    <definedName name="XRefPaste133" localSheetId="1" hidden="1">#REF!</definedName>
    <definedName name="XRefPaste133" localSheetId="4" hidden="1">#REF!</definedName>
    <definedName name="XRefPaste133" hidden="1">#REF!</definedName>
    <definedName name="XRefPaste133Row" localSheetId="1" hidden="1">#REF!</definedName>
    <definedName name="XRefPaste133Row" localSheetId="4" hidden="1">#REF!</definedName>
    <definedName name="XRefPaste133Row" hidden="1">#REF!</definedName>
    <definedName name="XRefPaste134" localSheetId="1" hidden="1">#REF!</definedName>
    <definedName name="XRefPaste134" localSheetId="4" hidden="1">#REF!</definedName>
    <definedName name="XRefPaste134" hidden="1">#REF!</definedName>
    <definedName name="XRefPaste134Row" localSheetId="1" hidden="1">#REF!</definedName>
    <definedName name="XRefPaste134Row" localSheetId="4" hidden="1">#REF!</definedName>
    <definedName name="XRefPaste134Row" hidden="1">#REF!</definedName>
    <definedName name="XRefPaste135" localSheetId="1" hidden="1">#REF!</definedName>
    <definedName name="XRefPaste135" localSheetId="4" hidden="1">#REF!</definedName>
    <definedName name="XRefPaste135" hidden="1">#REF!</definedName>
    <definedName name="XRefPaste135Row" localSheetId="1" hidden="1">#REF!</definedName>
    <definedName name="XRefPaste135Row" localSheetId="4" hidden="1">#REF!</definedName>
    <definedName name="XRefPaste135Row" hidden="1">#REF!</definedName>
    <definedName name="XRefPaste136" localSheetId="1" hidden="1">#REF!</definedName>
    <definedName name="XRefPaste136" localSheetId="4" hidden="1">#REF!</definedName>
    <definedName name="XRefPaste136" hidden="1">#REF!</definedName>
    <definedName name="XRefPaste136Row" localSheetId="1" hidden="1">#REF!</definedName>
    <definedName name="XRefPaste136Row" localSheetId="4" hidden="1">#REF!</definedName>
    <definedName name="XRefPaste136Row" hidden="1">#REF!</definedName>
    <definedName name="XRefPaste137" localSheetId="1" hidden="1">#REF!</definedName>
    <definedName name="XRefPaste137" localSheetId="4" hidden="1">#REF!</definedName>
    <definedName name="XRefPaste137" hidden="1">#REF!</definedName>
    <definedName name="XRefPaste137Row" localSheetId="1" hidden="1">#REF!</definedName>
    <definedName name="XRefPaste137Row" localSheetId="4" hidden="1">#REF!</definedName>
    <definedName name="XRefPaste137Row" hidden="1">#REF!</definedName>
    <definedName name="XRefPaste138" localSheetId="1" hidden="1">#REF!</definedName>
    <definedName name="XRefPaste138" localSheetId="4" hidden="1">#REF!</definedName>
    <definedName name="XRefPaste138" hidden="1">#REF!</definedName>
    <definedName name="XRefPaste138Row" localSheetId="1" hidden="1">#REF!</definedName>
    <definedName name="XRefPaste138Row" localSheetId="4" hidden="1">#REF!</definedName>
    <definedName name="XRefPaste138Row" hidden="1">#REF!</definedName>
    <definedName name="XRefPaste139" localSheetId="1" hidden="1">#REF!</definedName>
    <definedName name="XRefPaste139" localSheetId="4" hidden="1">#REF!</definedName>
    <definedName name="XRefPaste139" hidden="1">#REF!</definedName>
    <definedName name="XRefPaste139Row" localSheetId="1" hidden="1">#REF!</definedName>
    <definedName name="XRefPaste139Row" localSheetId="4" hidden="1">#REF!</definedName>
    <definedName name="XRefPaste139Row" hidden="1">#REF!</definedName>
    <definedName name="XRefPaste13Row" localSheetId="1" hidden="1">#REF!</definedName>
    <definedName name="XRefPaste13Row" localSheetId="4" hidden="1">#REF!</definedName>
    <definedName name="XRefPaste13Row" hidden="1">#REF!</definedName>
    <definedName name="XRefPaste14" localSheetId="1" hidden="1">[59]Aguinaldos!#REF!</definedName>
    <definedName name="XRefPaste14" localSheetId="4" hidden="1">[59]Aguinaldos!#REF!</definedName>
    <definedName name="XRefPaste14" hidden="1">[59]Aguinaldos!#REF!</definedName>
    <definedName name="XRefPaste140" localSheetId="1" hidden="1">#REF!</definedName>
    <definedName name="XRefPaste140" localSheetId="4" hidden="1">#REF!</definedName>
    <definedName name="XRefPaste140" hidden="1">#REF!</definedName>
    <definedName name="XRefPaste140Row" localSheetId="1" hidden="1">#REF!</definedName>
    <definedName name="XRefPaste140Row" localSheetId="4" hidden="1">#REF!</definedName>
    <definedName name="XRefPaste140Row" hidden="1">#REF!</definedName>
    <definedName name="XRefPaste141" localSheetId="1" hidden="1">#REF!</definedName>
    <definedName name="XRefPaste141" localSheetId="4" hidden="1">#REF!</definedName>
    <definedName name="XRefPaste141" hidden="1">#REF!</definedName>
    <definedName name="XRefPaste141Row" localSheetId="1" hidden="1">#REF!</definedName>
    <definedName name="XRefPaste141Row" localSheetId="4" hidden="1">#REF!</definedName>
    <definedName name="XRefPaste141Row" hidden="1">#REF!</definedName>
    <definedName name="XRefPaste142" localSheetId="1" hidden="1">#REF!</definedName>
    <definedName name="XRefPaste142" localSheetId="4" hidden="1">#REF!</definedName>
    <definedName name="XRefPaste142" hidden="1">#REF!</definedName>
    <definedName name="XRefPaste142Row" localSheetId="1" hidden="1">#REF!</definedName>
    <definedName name="XRefPaste142Row" localSheetId="4" hidden="1">#REF!</definedName>
    <definedName name="XRefPaste142Row" hidden="1">#REF!</definedName>
    <definedName name="XRefPaste143" localSheetId="1" hidden="1">#REF!</definedName>
    <definedName name="XRefPaste143" localSheetId="4" hidden="1">#REF!</definedName>
    <definedName name="XRefPaste143" hidden="1">#REF!</definedName>
    <definedName name="XRefPaste143Row" localSheetId="1" hidden="1">#REF!</definedName>
    <definedName name="XRefPaste143Row" localSheetId="4" hidden="1">#REF!</definedName>
    <definedName name="XRefPaste143Row" hidden="1">#REF!</definedName>
    <definedName name="XRefPaste144" localSheetId="1" hidden="1">#REF!</definedName>
    <definedName name="XRefPaste144" localSheetId="4" hidden="1">#REF!</definedName>
    <definedName name="XRefPaste144" hidden="1">#REF!</definedName>
    <definedName name="XRefPaste144Row" localSheetId="1" hidden="1">#REF!</definedName>
    <definedName name="XRefPaste144Row" localSheetId="4" hidden="1">#REF!</definedName>
    <definedName name="XRefPaste144Row" hidden="1">#REF!</definedName>
    <definedName name="XRefPaste145" localSheetId="1" hidden="1">#REF!</definedName>
    <definedName name="XRefPaste145" localSheetId="4" hidden="1">#REF!</definedName>
    <definedName name="XRefPaste145" hidden="1">#REF!</definedName>
    <definedName name="XRefPaste145Row" localSheetId="1" hidden="1">#REF!</definedName>
    <definedName name="XRefPaste145Row" localSheetId="4" hidden="1">#REF!</definedName>
    <definedName name="XRefPaste145Row" hidden="1">#REF!</definedName>
    <definedName name="XRefPaste146" localSheetId="1" hidden="1">#REF!</definedName>
    <definedName name="XRefPaste146" localSheetId="4" hidden="1">#REF!</definedName>
    <definedName name="XRefPaste146" hidden="1">#REF!</definedName>
    <definedName name="XRefPaste146Row" localSheetId="1" hidden="1">#REF!</definedName>
    <definedName name="XRefPaste146Row" localSheetId="4" hidden="1">#REF!</definedName>
    <definedName name="XRefPaste146Row" hidden="1">#REF!</definedName>
    <definedName name="XRefPaste147" localSheetId="1" hidden="1">#REF!</definedName>
    <definedName name="XRefPaste147" localSheetId="4" hidden="1">#REF!</definedName>
    <definedName name="XRefPaste147" hidden="1">#REF!</definedName>
    <definedName name="XRefPaste147Row" localSheetId="1" hidden="1">#REF!</definedName>
    <definedName name="XRefPaste147Row" localSheetId="4" hidden="1">#REF!</definedName>
    <definedName name="XRefPaste147Row" hidden="1">#REF!</definedName>
    <definedName name="XRefPaste148" localSheetId="1" hidden="1">#REF!</definedName>
    <definedName name="XRefPaste148" localSheetId="4" hidden="1">#REF!</definedName>
    <definedName name="XRefPaste148" hidden="1">#REF!</definedName>
    <definedName name="XRefPaste148Row" localSheetId="1" hidden="1">#REF!</definedName>
    <definedName name="XRefPaste148Row" localSheetId="4" hidden="1">#REF!</definedName>
    <definedName name="XRefPaste148Row" hidden="1">#REF!</definedName>
    <definedName name="XRefPaste14Row" localSheetId="1" hidden="1">#REF!</definedName>
    <definedName name="XRefPaste14Row" localSheetId="4" hidden="1">#REF!</definedName>
    <definedName name="XRefPaste14Row" hidden="1">#REF!</definedName>
    <definedName name="XRefPaste15" localSheetId="1" hidden="1">#REF!</definedName>
    <definedName name="XRefPaste15" localSheetId="4" hidden="1">#REF!</definedName>
    <definedName name="XRefPaste15" hidden="1">#REF!</definedName>
    <definedName name="XRefPaste15Row" localSheetId="1" hidden="1">#REF!</definedName>
    <definedName name="XRefPaste15Row" localSheetId="4" hidden="1">#REF!</definedName>
    <definedName name="XRefPaste15Row" hidden="1">#REF!</definedName>
    <definedName name="XRefPaste16" localSheetId="1" hidden="1">#REF!</definedName>
    <definedName name="XRefPaste16" localSheetId="4" hidden="1">#REF!</definedName>
    <definedName name="XRefPaste16" hidden="1">#REF!</definedName>
    <definedName name="XRefPaste16Row" localSheetId="1" hidden="1">[65]XREF!#REF!</definedName>
    <definedName name="XRefPaste16Row" localSheetId="4" hidden="1">[65]XREF!#REF!</definedName>
    <definedName name="XRefPaste16Row" hidden="1">[65]XREF!#REF!</definedName>
    <definedName name="XRefPaste17" localSheetId="1" hidden="1">#REF!</definedName>
    <definedName name="XRefPaste17" localSheetId="4" hidden="1">#REF!</definedName>
    <definedName name="XRefPaste17" hidden="1">#REF!</definedName>
    <definedName name="XRefPaste17Row" localSheetId="1" hidden="1">#REF!</definedName>
    <definedName name="XRefPaste17Row" localSheetId="4" hidden="1">#REF!</definedName>
    <definedName name="XRefPaste17Row" hidden="1">#REF!</definedName>
    <definedName name="XRefPaste18" localSheetId="1" hidden="1">#REF!</definedName>
    <definedName name="XRefPaste18" localSheetId="4" hidden="1">#REF!</definedName>
    <definedName name="XRefPaste18" hidden="1">#REF!</definedName>
    <definedName name="XRefPaste18Row" localSheetId="1" hidden="1">#REF!</definedName>
    <definedName name="XRefPaste18Row" localSheetId="4" hidden="1">#REF!</definedName>
    <definedName name="XRefPaste18Row" hidden="1">#REF!</definedName>
    <definedName name="XRefPaste19" localSheetId="1" hidden="1">#REF!</definedName>
    <definedName name="XRefPaste19" localSheetId="4" hidden="1">#REF!</definedName>
    <definedName name="XRefPaste19" hidden="1">#REF!</definedName>
    <definedName name="XRefPaste19Row" localSheetId="1" hidden="1">#REF!</definedName>
    <definedName name="XRefPaste19Row" localSheetId="4" hidden="1">#REF!</definedName>
    <definedName name="XRefPaste19Row" hidden="1">#REF!</definedName>
    <definedName name="XRefPaste1Row" localSheetId="1" hidden="1">#REF!</definedName>
    <definedName name="XRefPaste1Row" localSheetId="4" hidden="1">#REF!</definedName>
    <definedName name="XRefPaste1Row" hidden="1">#REF!</definedName>
    <definedName name="XRefPaste2" hidden="1">'[63]Ventas vs Costo EERR'!$C$19</definedName>
    <definedName name="XRefPaste20" localSheetId="1" hidden="1">#REF!</definedName>
    <definedName name="XRefPaste20" localSheetId="4" hidden="1">#REF!</definedName>
    <definedName name="XRefPaste20" hidden="1">#REF!</definedName>
    <definedName name="XRefPaste20Row" localSheetId="1" hidden="1">[57]XREF!#REF!</definedName>
    <definedName name="XRefPaste20Row" localSheetId="4" hidden="1">[57]XREF!#REF!</definedName>
    <definedName name="XRefPaste20Row" hidden="1">[57]XREF!#REF!</definedName>
    <definedName name="XRefPaste21" localSheetId="1" hidden="1">#REF!</definedName>
    <definedName name="XRefPaste21" localSheetId="4" hidden="1">#REF!</definedName>
    <definedName name="XRefPaste21" hidden="1">#REF!</definedName>
    <definedName name="XRefPaste21Row" localSheetId="1" hidden="1">#REF!</definedName>
    <definedName name="XRefPaste21Row" localSheetId="4" hidden="1">#REF!</definedName>
    <definedName name="XRefPaste21Row" hidden="1">#REF!</definedName>
    <definedName name="XRefPaste22" localSheetId="1" hidden="1">#REF!</definedName>
    <definedName name="XRefPaste22" localSheetId="4" hidden="1">#REF!</definedName>
    <definedName name="XRefPaste22" hidden="1">#REF!</definedName>
    <definedName name="XRefPaste22Row" localSheetId="1" hidden="1">[57]XREF!#REF!</definedName>
    <definedName name="XRefPaste22Row" localSheetId="4" hidden="1">[57]XREF!#REF!</definedName>
    <definedName name="XRefPaste22Row" hidden="1">[57]XREF!#REF!</definedName>
    <definedName name="XRefPaste23" localSheetId="1" hidden="1">#REF!</definedName>
    <definedName name="XRefPaste23" localSheetId="4" hidden="1">#REF!</definedName>
    <definedName name="XRefPaste23" hidden="1">#REF!</definedName>
    <definedName name="XRefPaste23Row" localSheetId="1" hidden="1">[57]XREF!#REF!</definedName>
    <definedName name="XRefPaste23Row" localSheetId="4" hidden="1">[57]XREF!#REF!</definedName>
    <definedName name="XRefPaste23Row" hidden="1">[57]XREF!#REF!</definedName>
    <definedName name="XRefPaste24" localSheetId="1" hidden="1">#REF!</definedName>
    <definedName name="XRefPaste24" localSheetId="4" hidden="1">#REF!</definedName>
    <definedName name="XRefPaste24" hidden="1">#REF!</definedName>
    <definedName name="XRefPaste24Row" localSheetId="1" hidden="1">#REF!</definedName>
    <definedName name="XRefPaste24Row" localSheetId="4" hidden="1">#REF!</definedName>
    <definedName name="XRefPaste24Row" hidden="1">#REF!</definedName>
    <definedName name="XRefPaste25" localSheetId="1" hidden="1">#REF!</definedName>
    <definedName name="XRefPaste25" localSheetId="4" hidden="1">#REF!</definedName>
    <definedName name="XRefPaste25" hidden="1">#REF!</definedName>
    <definedName name="XRefPaste25Row" localSheetId="1" hidden="1">#REF!</definedName>
    <definedName name="XRefPaste25Row" localSheetId="4" hidden="1">#REF!</definedName>
    <definedName name="XRefPaste25Row" hidden="1">#REF!</definedName>
    <definedName name="XRefPaste26" localSheetId="1" hidden="1">#REF!</definedName>
    <definedName name="XRefPaste26" localSheetId="4" hidden="1">#REF!</definedName>
    <definedName name="XRefPaste26" hidden="1">#REF!</definedName>
    <definedName name="XRefPaste26Row" localSheetId="1" hidden="1">#REF!</definedName>
    <definedName name="XRefPaste26Row" localSheetId="4" hidden="1">#REF!</definedName>
    <definedName name="XRefPaste26Row" hidden="1">#REF!</definedName>
    <definedName name="XRefPaste27" localSheetId="1" hidden="1">#REF!</definedName>
    <definedName name="XRefPaste27" localSheetId="4" hidden="1">#REF!</definedName>
    <definedName name="XRefPaste27" hidden="1">#REF!</definedName>
    <definedName name="XRefPaste27Row" localSheetId="1" hidden="1">#REF!</definedName>
    <definedName name="XRefPaste27Row" localSheetId="4" hidden="1">#REF!</definedName>
    <definedName name="XRefPaste27Row" hidden="1">#REF!</definedName>
    <definedName name="XRefPaste28" localSheetId="1" hidden="1">#REF!</definedName>
    <definedName name="XRefPaste28" localSheetId="4" hidden="1">#REF!</definedName>
    <definedName name="XRefPaste28" hidden="1">#REF!</definedName>
    <definedName name="XRefPaste28Row" localSheetId="1" hidden="1">#REF!</definedName>
    <definedName name="XRefPaste28Row" localSheetId="4" hidden="1">#REF!</definedName>
    <definedName name="XRefPaste28Row" hidden="1">#REF!</definedName>
    <definedName name="XRefPaste29" localSheetId="1" hidden="1">#REF!</definedName>
    <definedName name="XRefPaste29" localSheetId="4" hidden="1">#REF!</definedName>
    <definedName name="XRefPaste29" hidden="1">#REF!</definedName>
    <definedName name="XRefPaste29Row" localSheetId="1" hidden="1">#REF!</definedName>
    <definedName name="XRefPaste29Row" localSheetId="4" hidden="1">#REF!</definedName>
    <definedName name="XRefPaste29Row" hidden="1">#REF!</definedName>
    <definedName name="XRefPaste2Row" localSheetId="1" hidden="1">#REF!</definedName>
    <definedName name="XRefPaste2Row" localSheetId="4" hidden="1">#REF!</definedName>
    <definedName name="XRefPaste2Row" hidden="1">#REF!</definedName>
    <definedName name="XRefPaste3" hidden="1">'[64]Ventas vs Costo EERR'!$D$25</definedName>
    <definedName name="XRefPaste30" localSheetId="1" hidden="1">#REF!</definedName>
    <definedName name="XRefPaste30" localSheetId="4" hidden="1">#REF!</definedName>
    <definedName name="XRefPaste30" hidden="1">#REF!</definedName>
    <definedName name="XRefPaste30Row" localSheetId="1" hidden="1">[57]XREF!#REF!</definedName>
    <definedName name="XRefPaste30Row" localSheetId="4" hidden="1">[57]XREF!#REF!</definedName>
    <definedName name="XRefPaste30Row" hidden="1">[57]XREF!#REF!</definedName>
    <definedName name="XRefPaste31" localSheetId="1" hidden="1">#REF!</definedName>
    <definedName name="XRefPaste31" localSheetId="4" hidden="1">#REF!</definedName>
    <definedName name="XRefPaste31" hidden="1">#REF!</definedName>
    <definedName name="XRefPaste31Row" localSheetId="1" hidden="1">[57]XREF!#REF!</definedName>
    <definedName name="XRefPaste31Row" localSheetId="4" hidden="1">[57]XREF!#REF!</definedName>
    <definedName name="XRefPaste31Row" hidden="1">[57]XREF!#REF!</definedName>
    <definedName name="XRefPaste32" localSheetId="1" hidden="1">#REF!</definedName>
    <definedName name="XRefPaste32" localSheetId="4" hidden="1">#REF!</definedName>
    <definedName name="XRefPaste32" hidden="1">#REF!</definedName>
    <definedName name="XRefPaste32Row" localSheetId="1" hidden="1">#REF!</definedName>
    <definedName name="XRefPaste32Row" localSheetId="4" hidden="1">#REF!</definedName>
    <definedName name="XRefPaste32Row" hidden="1">#REF!</definedName>
    <definedName name="XRefPaste33" localSheetId="1" hidden="1">#REF!</definedName>
    <definedName name="XRefPaste33" localSheetId="4" hidden="1">#REF!</definedName>
    <definedName name="XRefPaste33" hidden="1">#REF!</definedName>
    <definedName name="XRefPaste33Row" localSheetId="1" hidden="1">#REF!</definedName>
    <definedName name="XRefPaste33Row" localSheetId="4" hidden="1">#REF!</definedName>
    <definedName name="XRefPaste33Row" hidden="1">#REF!</definedName>
    <definedName name="XRefPaste34" localSheetId="1" hidden="1">#REF!</definedName>
    <definedName name="XRefPaste34" localSheetId="4" hidden="1">#REF!</definedName>
    <definedName name="XRefPaste34" hidden="1">#REF!</definedName>
    <definedName name="XRefPaste34Row" localSheetId="1" hidden="1">#REF!</definedName>
    <definedName name="XRefPaste34Row" localSheetId="4" hidden="1">#REF!</definedName>
    <definedName name="XRefPaste34Row" hidden="1">#REF!</definedName>
    <definedName name="XRefPaste35" localSheetId="1" hidden="1">#REF!</definedName>
    <definedName name="XRefPaste35" localSheetId="4" hidden="1">#REF!</definedName>
    <definedName name="XRefPaste35" hidden="1">#REF!</definedName>
    <definedName name="XRefPaste35Row" localSheetId="1" hidden="1">#REF!</definedName>
    <definedName name="XRefPaste35Row" localSheetId="4" hidden="1">#REF!</definedName>
    <definedName name="XRefPaste35Row" hidden="1">#REF!</definedName>
    <definedName name="XRefPaste36" localSheetId="1" hidden="1">#REF!</definedName>
    <definedName name="XRefPaste36" localSheetId="4" hidden="1">#REF!</definedName>
    <definedName name="XRefPaste36" hidden="1">#REF!</definedName>
    <definedName name="XRefPaste36Row" localSheetId="1" hidden="1">#REF!</definedName>
    <definedName name="XRefPaste36Row" localSheetId="4" hidden="1">#REF!</definedName>
    <definedName name="XRefPaste36Row" hidden="1">#REF!</definedName>
    <definedName name="XRefPaste37" localSheetId="1" hidden="1">#REF!</definedName>
    <definedName name="XRefPaste37" localSheetId="4" hidden="1">#REF!</definedName>
    <definedName name="XRefPaste37" hidden="1">#REF!</definedName>
    <definedName name="XRefPaste37Row" localSheetId="1" hidden="1">#REF!</definedName>
    <definedName name="XRefPaste37Row" localSheetId="4" hidden="1">#REF!</definedName>
    <definedName name="XRefPaste37Row" hidden="1">#REF!</definedName>
    <definedName name="XRefPaste38" localSheetId="1" hidden="1">#REF!</definedName>
    <definedName name="XRefPaste38" localSheetId="4" hidden="1">#REF!</definedName>
    <definedName name="XRefPaste38" hidden="1">#REF!</definedName>
    <definedName name="XRefPaste38Row" localSheetId="1" hidden="1">#REF!</definedName>
    <definedName name="XRefPaste38Row" localSheetId="4" hidden="1">#REF!</definedName>
    <definedName name="XRefPaste38Row" hidden="1">#REF!</definedName>
    <definedName name="XRefPaste39" localSheetId="1" hidden="1">#REF!</definedName>
    <definedName name="XRefPaste39" localSheetId="4" hidden="1">#REF!</definedName>
    <definedName name="XRefPaste39" hidden="1">#REF!</definedName>
    <definedName name="XRefPaste39Row" localSheetId="1" hidden="1">#REF!</definedName>
    <definedName name="XRefPaste39Row" localSheetId="4" hidden="1">#REF!</definedName>
    <definedName name="XRefPaste39Row" hidden="1">#REF!</definedName>
    <definedName name="XRefPaste3Row" localSheetId="1" hidden="1">[64]XREF!#REF!</definedName>
    <definedName name="XRefPaste3Row" localSheetId="4" hidden="1">[64]XREF!#REF!</definedName>
    <definedName name="XRefPaste3Row" hidden="1">[64]XREF!#REF!</definedName>
    <definedName name="XRefPaste4" localSheetId="1" hidden="1">'[58] Movimiento AF'!#REF!</definedName>
    <definedName name="XRefPaste4" localSheetId="4" hidden="1">'[58] Movimiento AF'!#REF!</definedName>
    <definedName name="XRefPaste4" hidden="1">'[58] Movimiento AF'!#REF!</definedName>
    <definedName name="XRefPaste40" localSheetId="1" hidden="1">#REF!</definedName>
    <definedName name="XRefPaste40" localSheetId="4" hidden="1">#REF!</definedName>
    <definedName name="XRefPaste40" hidden="1">#REF!</definedName>
    <definedName name="XRefPaste40Row" localSheetId="1" hidden="1">#REF!</definedName>
    <definedName name="XRefPaste40Row" localSheetId="4" hidden="1">#REF!</definedName>
    <definedName name="XRefPaste40Row" hidden="1">#REF!</definedName>
    <definedName name="XRefPaste41" localSheetId="1" hidden="1">#REF!</definedName>
    <definedName name="XRefPaste41" localSheetId="4" hidden="1">#REF!</definedName>
    <definedName name="XRefPaste41" hidden="1">#REF!</definedName>
    <definedName name="XRefPaste41Row" localSheetId="1" hidden="1">#REF!</definedName>
    <definedName name="XRefPaste41Row" localSheetId="4" hidden="1">#REF!</definedName>
    <definedName name="XRefPaste41Row" hidden="1">#REF!</definedName>
    <definedName name="XRefPaste42" localSheetId="1" hidden="1">#REF!</definedName>
    <definedName name="XRefPaste42" localSheetId="4" hidden="1">#REF!</definedName>
    <definedName name="XRefPaste42" hidden="1">#REF!</definedName>
    <definedName name="XRefPaste42Row" localSheetId="1" hidden="1">#REF!</definedName>
    <definedName name="XRefPaste42Row" localSheetId="4" hidden="1">#REF!</definedName>
    <definedName name="XRefPaste42Row" hidden="1">#REF!</definedName>
    <definedName name="XRefPaste43" localSheetId="1" hidden="1">#REF!</definedName>
    <definedName name="XRefPaste43" localSheetId="4" hidden="1">#REF!</definedName>
    <definedName name="XRefPaste43" hidden="1">#REF!</definedName>
    <definedName name="XRefPaste43Row" localSheetId="1" hidden="1">#REF!</definedName>
    <definedName name="XRefPaste43Row" localSheetId="4" hidden="1">#REF!</definedName>
    <definedName name="XRefPaste43Row" hidden="1">#REF!</definedName>
    <definedName name="XRefPaste44" localSheetId="1" hidden="1">#REF!</definedName>
    <definedName name="XRefPaste44" localSheetId="4" hidden="1">#REF!</definedName>
    <definedName name="XRefPaste44" hidden="1">#REF!</definedName>
    <definedName name="XRefPaste44Row" localSheetId="1" hidden="1">#REF!</definedName>
    <definedName name="XRefPaste44Row" localSheetId="4" hidden="1">#REF!</definedName>
    <definedName name="XRefPaste44Row" hidden="1">#REF!</definedName>
    <definedName name="XRefPaste45" localSheetId="1" hidden="1">#REF!</definedName>
    <definedName name="XRefPaste45" localSheetId="4" hidden="1">#REF!</definedName>
    <definedName name="XRefPaste45" hidden="1">#REF!</definedName>
    <definedName name="XRefPaste45Row" localSheetId="1" hidden="1">#REF!</definedName>
    <definedName name="XRefPaste45Row" localSheetId="4" hidden="1">#REF!</definedName>
    <definedName name="XRefPaste45Row" hidden="1">#REF!</definedName>
    <definedName name="XRefPaste46" localSheetId="1" hidden="1">#REF!</definedName>
    <definedName name="XRefPaste46" localSheetId="4" hidden="1">#REF!</definedName>
    <definedName name="XRefPaste46" hidden="1">#REF!</definedName>
    <definedName name="XRefPaste46Row" localSheetId="1" hidden="1">#REF!</definedName>
    <definedName name="XRefPaste46Row" localSheetId="4" hidden="1">#REF!</definedName>
    <definedName name="XRefPaste46Row" hidden="1">#REF!</definedName>
    <definedName name="XRefPaste47" localSheetId="1" hidden="1">#REF!</definedName>
    <definedName name="XRefPaste47" localSheetId="4" hidden="1">#REF!</definedName>
    <definedName name="XRefPaste47" hidden="1">#REF!</definedName>
    <definedName name="XRefPaste47Row" localSheetId="1" hidden="1">#REF!</definedName>
    <definedName name="XRefPaste47Row" localSheetId="4" hidden="1">#REF!</definedName>
    <definedName name="XRefPaste47Row" hidden="1">#REF!</definedName>
    <definedName name="XRefPaste48" localSheetId="1" hidden="1">#REF!</definedName>
    <definedName name="XRefPaste48" localSheetId="4" hidden="1">#REF!</definedName>
    <definedName name="XRefPaste48" hidden="1">#REF!</definedName>
    <definedName name="XRefPaste48Row" localSheetId="1" hidden="1">#REF!</definedName>
    <definedName name="XRefPaste48Row" localSheetId="4" hidden="1">#REF!</definedName>
    <definedName name="XRefPaste48Row" hidden="1">#REF!</definedName>
    <definedName name="XRefPaste49" localSheetId="1" hidden="1">#REF!</definedName>
    <definedName name="XRefPaste49" localSheetId="4" hidden="1">#REF!</definedName>
    <definedName name="XRefPaste49" hidden="1">#REF!</definedName>
    <definedName name="XRefPaste49Row" localSheetId="1" hidden="1">#REF!</definedName>
    <definedName name="XRefPaste49Row" localSheetId="4" hidden="1">#REF!</definedName>
    <definedName name="XRefPaste49Row" hidden="1">#REF!</definedName>
    <definedName name="XRefPaste4Row" localSheetId="1" hidden="1">#REF!</definedName>
    <definedName name="XRefPaste4Row" localSheetId="4" hidden="1">#REF!</definedName>
    <definedName name="XRefPaste4Row" hidden="1">#REF!</definedName>
    <definedName name="XRefPaste5" localSheetId="1" hidden="1">'[58] Movimiento AF'!#REF!</definedName>
    <definedName name="XRefPaste5" localSheetId="4" hidden="1">'[58] Movimiento AF'!#REF!</definedName>
    <definedName name="XRefPaste5" hidden="1">'[58] Movimiento AF'!#REF!</definedName>
    <definedName name="XRefPaste50" localSheetId="1" hidden="1">#REF!</definedName>
    <definedName name="XRefPaste50" localSheetId="4" hidden="1">#REF!</definedName>
    <definedName name="XRefPaste50" hidden="1">#REF!</definedName>
    <definedName name="XRefPaste50Row" localSheetId="1" hidden="1">#REF!</definedName>
    <definedName name="XRefPaste50Row" localSheetId="4" hidden="1">#REF!</definedName>
    <definedName name="XRefPaste50Row" hidden="1">#REF!</definedName>
    <definedName name="XRefPaste51" localSheetId="1" hidden="1">#REF!</definedName>
    <definedName name="XRefPaste51" localSheetId="4" hidden="1">#REF!</definedName>
    <definedName name="XRefPaste51" hidden="1">#REF!</definedName>
    <definedName name="XRefPaste51Row" localSheetId="1" hidden="1">#REF!</definedName>
    <definedName name="XRefPaste51Row" localSheetId="4" hidden="1">#REF!</definedName>
    <definedName name="XRefPaste51Row" hidden="1">#REF!</definedName>
    <definedName name="XRefPaste52" localSheetId="1" hidden="1">#REF!</definedName>
    <definedName name="XRefPaste52" localSheetId="4" hidden="1">#REF!</definedName>
    <definedName name="XRefPaste52" hidden="1">#REF!</definedName>
    <definedName name="XRefPaste52Row" localSheetId="1" hidden="1">#REF!</definedName>
    <definedName name="XRefPaste52Row" localSheetId="4" hidden="1">#REF!</definedName>
    <definedName name="XRefPaste52Row" hidden="1">#REF!</definedName>
    <definedName name="XRefPaste53" localSheetId="1" hidden="1">#REF!</definedName>
    <definedName name="XRefPaste53" localSheetId="4" hidden="1">#REF!</definedName>
    <definedName name="XRefPaste53" hidden="1">#REF!</definedName>
    <definedName name="XRefPaste53Row" localSheetId="1" hidden="1">#REF!</definedName>
    <definedName name="XRefPaste53Row" localSheetId="4" hidden="1">#REF!</definedName>
    <definedName name="XRefPaste53Row" hidden="1">#REF!</definedName>
    <definedName name="XRefPaste54" localSheetId="1" hidden="1">#REF!</definedName>
    <definedName name="XRefPaste54" localSheetId="4" hidden="1">#REF!</definedName>
    <definedName name="XRefPaste54" hidden="1">#REF!</definedName>
    <definedName name="XRefPaste54Row" localSheetId="1" hidden="1">#REF!</definedName>
    <definedName name="XRefPaste54Row" localSheetId="4" hidden="1">#REF!</definedName>
    <definedName name="XRefPaste54Row" hidden="1">#REF!</definedName>
    <definedName name="XRefPaste55" localSheetId="1" hidden="1">#REF!</definedName>
    <definedName name="XRefPaste55" localSheetId="4" hidden="1">#REF!</definedName>
    <definedName name="XRefPaste55" hidden="1">#REF!</definedName>
    <definedName name="XRefPaste55Row" localSheetId="1" hidden="1">#REF!</definedName>
    <definedName name="XRefPaste55Row" localSheetId="4" hidden="1">#REF!</definedName>
    <definedName name="XRefPaste55Row" hidden="1">#REF!</definedName>
    <definedName name="XRefPaste56" localSheetId="1" hidden="1">#REF!</definedName>
    <definedName name="XRefPaste56" localSheetId="4" hidden="1">#REF!</definedName>
    <definedName name="XRefPaste56" hidden="1">#REF!</definedName>
    <definedName name="XRefPaste56Row" localSheetId="1" hidden="1">#REF!</definedName>
    <definedName name="XRefPaste56Row" localSheetId="4" hidden="1">#REF!</definedName>
    <definedName name="XRefPaste56Row" hidden="1">#REF!</definedName>
    <definedName name="XRefPaste57" localSheetId="1" hidden="1">#REF!</definedName>
    <definedName name="XRefPaste57" localSheetId="4" hidden="1">#REF!</definedName>
    <definedName name="XRefPaste57" hidden="1">#REF!</definedName>
    <definedName name="XRefPaste57Row" localSheetId="1" hidden="1">#REF!</definedName>
    <definedName name="XRefPaste57Row" localSheetId="4" hidden="1">#REF!</definedName>
    <definedName name="XRefPaste57Row" hidden="1">#REF!</definedName>
    <definedName name="XRefPaste58" localSheetId="1" hidden="1">#REF!</definedName>
    <definedName name="XRefPaste58" localSheetId="4" hidden="1">#REF!</definedName>
    <definedName name="XRefPaste58" hidden="1">#REF!</definedName>
    <definedName name="XRefPaste58Row" localSheetId="1" hidden="1">#REF!</definedName>
    <definedName name="XRefPaste58Row" localSheetId="4" hidden="1">#REF!</definedName>
    <definedName name="XRefPaste58Row" hidden="1">#REF!</definedName>
    <definedName name="XRefPaste59" localSheetId="1" hidden="1">#REF!</definedName>
    <definedName name="XRefPaste59" localSheetId="4" hidden="1">#REF!</definedName>
    <definedName name="XRefPaste59" hidden="1">#REF!</definedName>
    <definedName name="XRefPaste59Row" localSheetId="1" hidden="1">#REF!</definedName>
    <definedName name="XRefPaste59Row" localSheetId="4" hidden="1">#REF!</definedName>
    <definedName name="XRefPaste59Row" hidden="1">#REF!</definedName>
    <definedName name="XRefPaste5Row" localSheetId="1" hidden="1">#REF!</definedName>
    <definedName name="XRefPaste5Row" localSheetId="4" hidden="1">#REF!</definedName>
    <definedName name="XRefPaste5Row" hidden="1">#REF!</definedName>
    <definedName name="XRefPaste6" localSheetId="1" hidden="1">'[58] Movimiento AF'!#REF!</definedName>
    <definedName name="XRefPaste6" localSheetId="4" hidden="1">'[58] Movimiento AF'!#REF!</definedName>
    <definedName name="XRefPaste6" hidden="1">'[58] Movimiento AF'!#REF!</definedName>
    <definedName name="XRefPaste60" localSheetId="1" hidden="1">#REF!</definedName>
    <definedName name="XRefPaste60" localSheetId="4" hidden="1">#REF!</definedName>
    <definedName name="XRefPaste60" hidden="1">#REF!</definedName>
    <definedName name="XRefPaste60Row" localSheetId="1" hidden="1">#REF!</definedName>
    <definedName name="XRefPaste60Row" localSheetId="4" hidden="1">#REF!</definedName>
    <definedName name="XRefPaste60Row" hidden="1">#REF!</definedName>
    <definedName name="XRefPaste61" localSheetId="1" hidden="1">#REF!</definedName>
    <definedName name="XRefPaste61" localSheetId="4" hidden="1">#REF!</definedName>
    <definedName name="XRefPaste61" hidden="1">#REF!</definedName>
    <definedName name="XRefPaste61Row" localSheetId="1" hidden="1">#REF!</definedName>
    <definedName name="XRefPaste61Row" localSheetId="4" hidden="1">#REF!</definedName>
    <definedName name="XRefPaste61Row" hidden="1">#REF!</definedName>
    <definedName name="XRefPaste62" localSheetId="1" hidden="1">#REF!</definedName>
    <definedName name="XRefPaste62" localSheetId="4" hidden="1">#REF!</definedName>
    <definedName name="XRefPaste62" hidden="1">#REF!</definedName>
    <definedName name="XRefPaste62Row" localSheetId="1" hidden="1">#REF!</definedName>
    <definedName name="XRefPaste62Row" localSheetId="4" hidden="1">#REF!</definedName>
    <definedName name="XRefPaste62Row" hidden="1">#REF!</definedName>
    <definedName name="XRefPaste63" localSheetId="1" hidden="1">#REF!</definedName>
    <definedName name="XRefPaste63" localSheetId="4" hidden="1">#REF!</definedName>
    <definedName name="XRefPaste63" hidden="1">#REF!</definedName>
    <definedName name="XRefPaste63Row" localSheetId="1" hidden="1">#REF!</definedName>
    <definedName name="XRefPaste63Row" localSheetId="4" hidden="1">#REF!</definedName>
    <definedName name="XRefPaste63Row" hidden="1">#REF!</definedName>
    <definedName name="XRefPaste64" localSheetId="1" hidden="1">#REF!</definedName>
    <definedName name="XRefPaste64" localSheetId="4" hidden="1">#REF!</definedName>
    <definedName name="XRefPaste64" hidden="1">#REF!</definedName>
    <definedName name="XRefPaste64Row" localSheetId="1" hidden="1">#REF!</definedName>
    <definedName name="XRefPaste64Row" localSheetId="4" hidden="1">#REF!</definedName>
    <definedName name="XRefPaste64Row" hidden="1">#REF!</definedName>
    <definedName name="XRefPaste65" localSheetId="1" hidden="1">#REF!</definedName>
    <definedName name="XRefPaste65" localSheetId="4" hidden="1">#REF!</definedName>
    <definedName name="XRefPaste65" hidden="1">#REF!</definedName>
    <definedName name="XRefPaste65Row" localSheetId="1" hidden="1">#REF!</definedName>
    <definedName name="XRefPaste65Row" localSheetId="4" hidden="1">#REF!</definedName>
    <definedName name="XRefPaste65Row" hidden="1">#REF!</definedName>
    <definedName name="XRefPaste66" localSheetId="1" hidden="1">#REF!</definedName>
    <definedName name="XRefPaste66" localSheetId="4" hidden="1">#REF!</definedName>
    <definedName name="XRefPaste66" hidden="1">#REF!</definedName>
    <definedName name="XRefPaste66Row" localSheetId="1" hidden="1">#REF!</definedName>
    <definedName name="XRefPaste66Row" localSheetId="4" hidden="1">#REF!</definedName>
    <definedName name="XRefPaste66Row" hidden="1">#REF!</definedName>
    <definedName name="XRefPaste67" localSheetId="1" hidden="1">#REF!</definedName>
    <definedName name="XRefPaste67" localSheetId="4" hidden="1">#REF!</definedName>
    <definedName name="XRefPaste67" hidden="1">#REF!</definedName>
    <definedName name="XRefPaste67Row" localSheetId="1" hidden="1">#REF!</definedName>
    <definedName name="XRefPaste67Row" localSheetId="4" hidden="1">#REF!</definedName>
    <definedName name="XRefPaste67Row" hidden="1">#REF!</definedName>
    <definedName name="XRefPaste68" localSheetId="1" hidden="1">#REF!</definedName>
    <definedName name="XRefPaste68" localSheetId="4" hidden="1">#REF!</definedName>
    <definedName name="XRefPaste68" hidden="1">#REF!</definedName>
    <definedName name="XRefPaste68Row" localSheetId="1" hidden="1">#REF!</definedName>
    <definedName name="XRefPaste68Row" localSheetId="4" hidden="1">#REF!</definedName>
    <definedName name="XRefPaste68Row" hidden="1">#REF!</definedName>
    <definedName name="XRefPaste69" localSheetId="1" hidden="1">#REF!</definedName>
    <definedName name="XRefPaste69" localSheetId="4" hidden="1">#REF!</definedName>
    <definedName name="XRefPaste69" hidden="1">#REF!</definedName>
    <definedName name="XRefPaste69Row" localSheetId="1" hidden="1">#REF!</definedName>
    <definedName name="XRefPaste69Row" localSheetId="4" hidden="1">#REF!</definedName>
    <definedName name="XRefPaste69Row" hidden="1">#REF!</definedName>
    <definedName name="XRefPaste6Row" localSheetId="1" hidden="1">#REF!</definedName>
    <definedName name="XRefPaste6Row" localSheetId="4" hidden="1">#REF!</definedName>
    <definedName name="XRefPaste6Row" hidden="1">#REF!</definedName>
    <definedName name="XRefPaste7" localSheetId="1" hidden="1">#REF!</definedName>
    <definedName name="XRefPaste7" localSheetId="4" hidden="1">#REF!</definedName>
    <definedName name="XRefPaste7" hidden="1">#REF!</definedName>
    <definedName name="XRefPaste70" localSheetId="1" hidden="1">#REF!</definedName>
    <definedName name="XRefPaste70" localSheetId="4" hidden="1">#REF!</definedName>
    <definedName name="XRefPaste70" hidden="1">#REF!</definedName>
    <definedName name="XRefPaste70Row" localSheetId="1" hidden="1">#REF!</definedName>
    <definedName name="XRefPaste70Row" localSheetId="4" hidden="1">#REF!</definedName>
    <definedName name="XRefPaste70Row" hidden="1">#REF!</definedName>
    <definedName name="XRefPaste71" localSheetId="1" hidden="1">#REF!</definedName>
    <definedName name="XRefPaste71" localSheetId="4" hidden="1">#REF!</definedName>
    <definedName name="XRefPaste71" hidden="1">#REF!</definedName>
    <definedName name="XRefPaste71Row" localSheetId="1" hidden="1">#REF!</definedName>
    <definedName name="XRefPaste71Row" localSheetId="4" hidden="1">#REF!</definedName>
    <definedName name="XRefPaste71Row" hidden="1">#REF!</definedName>
    <definedName name="XRefPaste72" localSheetId="1" hidden="1">#REF!</definedName>
    <definedName name="XRefPaste72" localSheetId="4" hidden="1">#REF!</definedName>
    <definedName name="XRefPaste72" hidden="1">#REF!</definedName>
    <definedName name="XRefPaste72Row" localSheetId="1" hidden="1">#REF!</definedName>
    <definedName name="XRefPaste72Row" localSheetId="4" hidden="1">#REF!</definedName>
    <definedName name="XRefPaste72Row" hidden="1">#REF!</definedName>
    <definedName name="XRefPaste73" localSheetId="1" hidden="1">#REF!</definedName>
    <definedName name="XRefPaste73" localSheetId="4" hidden="1">#REF!</definedName>
    <definedName name="XRefPaste73" hidden="1">#REF!</definedName>
    <definedName name="XRefPaste73Row" localSheetId="1" hidden="1">#REF!</definedName>
    <definedName name="XRefPaste73Row" localSheetId="4" hidden="1">#REF!</definedName>
    <definedName name="XRefPaste73Row" hidden="1">#REF!</definedName>
    <definedName name="XRefPaste74" localSheetId="1" hidden="1">#REF!</definedName>
    <definedName name="XRefPaste74" localSheetId="4" hidden="1">#REF!</definedName>
    <definedName name="XRefPaste74" hidden="1">#REF!</definedName>
    <definedName name="XRefPaste74Row" localSheetId="1" hidden="1">#REF!</definedName>
    <definedName name="XRefPaste74Row" localSheetId="4" hidden="1">#REF!</definedName>
    <definedName name="XRefPaste74Row" hidden="1">#REF!</definedName>
    <definedName name="XRefPaste75" localSheetId="1" hidden="1">#REF!</definedName>
    <definedName name="XRefPaste75" localSheetId="4" hidden="1">#REF!</definedName>
    <definedName name="XRefPaste75" hidden="1">#REF!</definedName>
    <definedName name="XRefPaste75Row" localSheetId="1" hidden="1">#REF!</definedName>
    <definedName name="XRefPaste75Row" localSheetId="4" hidden="1">#REF!</definedName>
    <definedName name="XRefPaste75Row" hidden="1">#REF!</definedName>
    <definedName name="XRefPaste76" localSheetId="1" hidden="1">#REF!</definedName>
    <definedName name="XRefPaste76" localSheetId="4" hidden="1">#REF!</definedName>
    <definedName name="XRefPaste76" hidden="1">#REF!</definedName>
    <definedName name="XRefPaste76Row" localSheetId="1" hidden="1">#REF!</definedName>
    <definedName name="XRefPaste76Row" localSheetId="4" hidden="1">#REF!</definedName>
    <definedName name="XRefPaste76Row" hidden="1">#REF!</definedName>
    <definedName name="XRefPaste77" localSheetId="1" hidden="1">#REF!</definedName>
    <definedName name="XRefPaste77" localSheetId="4" hidden="1">#REF!</definedName>
    <definedName name="XRefPaste77" hidden="1">#REF!</definedName>
    <definedName name="XRefPaste77Row" localSheetId="1" hidden="1">#REF!</definedName>
    <definedName name="XRefPaste77Row" localSheetId="4" hidden="1">#REF!</definedName>
    <definedName name="XRefPaste77Row" hidden="1">#REF!</definedName>
    <definedName name="XRefPaste78" localSheetId="1" hidden="1">#REF!</definedName>
    <definedName name="XRefPaste78" localSheetId="4" hidden="1">#REF!</definedName>
    <definedName name="XRefPaste78" hidden="1">#REF!</definedName>
    <definedName name="XRefPaste78Row" localSheetId="1" hidden="1">#REF!</definedName>
    <definedName name="XRefPaste78Row" localSheetId="4" hidden="1">#REF!</definedName>
    <definedName name="XRefPaste78Row" hidden="1">#REF!</definedName>
    <definedName name="XRefPaste79" localSheetId="1" hidden="1">#REF!</definedName>
    <definedName name="XRefPaste79" localSheetId="4" hidden="1">#REF!</definedName>
    <definedName name="XRefPaste79" hidden="1">#REF!</definedName>
    <definedName name="XRefPaste79Row" localSheetId="1" hidden="1">#REF!</definedName>
    <definedName name="XRefPaste79Row" localSheetId="4" hidden="1">#REF!</definedName>
    <definedName name="XRefPaste79Row" hidden="1">#REF!</definedName>
    <definedName name="XRefPaste7Row" localSheetId="1" hidden="1">#REF!</definedName>
    <definedName name="XRefPaste7Row" localSheetId="4" hidden="1">#REF!</definedName>
    <definedName name="XRefPaste7Row" hidden="1">#REF!</definedName>
    <definedName name="XRefPaste8" localSheetId="1" hidden="1">#REF!</definedName>
    <definedName name="XRefPaste8" localSheetId="4" hidden="1">#REF!</definedName>
    <definedName name="XRefPaste8" hidden="1">#REF!</definedName>
    <definedName name="XRefPaste80" localSheetId="1" hidden="1">#REF!</definedName>
    <definedName name="XRefPaste80" localSheetId="4" hidden="1">#REF!</definedName>
    <definedName name="XRefPaste80" hidden="1">#REF!</definedName>
    <definedName name="XRefPaste80Row" localSheetId="1" hidden="1">#REF!</definedName>
    <definedName name="XRefPaste80Row" localSheetId="4" hidden="1">#REF!</definedName>
    <definedName name="XRefPaste80Row" hidden="1">#REF!</definedName>
    <definedName name="XRefPaste81" localSheetId="1" hidden="1">#REF!</definedName>
    <definedName name="XRefPaste81" localSheetId="4" hidden="1">#REF!</definedName>
    <definedName name="XRefPaste81" hidden="1">#REF!</definedName>
    <definedName name="XRefPaste81Row" localSheetId="1" hidden="1">#REF!</definedName>
    <definedName name="XRefPaste81Row" localSheetId="4" hidden="1">#REF!</definedName>
    <definedName name="XRefPaste81Row" hidden="1">#REF!</definedName>
    <definedName name="XRefPaste82" localSheetId="1" hidden="1">#REF!</definedName>
    <definedName name="XRefPaste82" localSheetId="4" hidden="1">#REF!</definedName>
    <definedName name="XRefPaste82" hidden="1">#REF!</definedName>
    <definedName name="XRefPaste82Row" localSheetId="1" hidden="1">#REF!</definedName>
    <definedName name="XRefPaste82Row" localSheetId="4" hidden="1">#REF!</definedName>
    <definedName name="XRefPaste82Row" hidden="1">#REF!</definedName>
    <definedName name="XRefPaste83" localSheetId="1" hidden="1">#REF!</definedName>
    <definedName name="XRefPaste83" localSheetId="4" hidden="1">#REF!</definedName>
    <definedName name="XRefPaste83" hidden="1">#REF!</definedName>
    <definedName name="XRefPaste83Row" localSheetId="1" hidden="1">#REF!</definedName>
    <definedName name="XRefPaste83Row" localSheetId="4" hidden="1">#REF!</definedName>
    <definedName name="XRefPaste83Row" hidden="1">#REF!</definedName>
    <definedName name="XRefPaste84" localSheetId="1" hidden="1">#REF!</definedName>
    <definedName name="XRefPaste84" localSheetId="4" hidden="1">#REF!</definedName>
    <definedName name="XRefPaste84" hidden="1">#REF!</definedName>
    <definedName name="XRefPaste84Row" localSheetId="1" hidden="1">#REF!</definedName>
    <definedName name="XRefPaste84Row" localSheetId="4" hidden="1">#REF!</definedName>
    <definedName name="XRefPaste84Row" hidden="1">#REF!</definedName>
    <definedName name="XRefPaste85" localSheetId="1" hidden="1">#REF!</definedName>
    <definedName name="XRefPaste85" localSheetId="4" hidden="1">#REF!</definedName>
    <definedName name="XRefPaste85" hidden="1">#REF!</definedName>
    <definedName name="XRefPaste85Row" localSheetId="1" hidden="1">#REF!</definedName>
    <definedName name="XRefPaste85Row" localSheetId="4" hidden="1">#REF!</definedName>
    <definedName name="XRefPaste85Row" hidden="1">#REF!</definedName>
    <definedName name="XRefPaste86" localSheetId="1" hidden="1">#REF!</definedName>
    <definedName name="XRefPaste86" localSheetId="4" hidden="1">#REF!</definedName>
    <definedName name="XRefPaste86" hidden="1">#REF!</definedName>
    <definedName name="XRefPaste86Row" localSheetId="1" hidden="1">#REF!</definedName>
    <definedName name="XRefPaste86Row" localSheetId="4" hidden="1">#REF!</definedName>
    <definedName name="XRefPaste86Row" hidden="1">#REF!</definedName>
    <definedName name="XRefPaste87" localSheetId="1" hidden="1">#REF!</definedName>
    <definedName name="XRefPaste87" localSheetId="4" hidden="1">#REF!</definedName>
    <definedName name="XRefPaste87" hidden="1">#REF!</definedName>
    <definedName name="XRefPaste87Row" localSheetId="1" hidden="1">#REF!</definedName>
    <definedName name="XRefPaste87Row" localSheetId="4" hidden="1">#REF!</definedName>
    <definedName name="XRefPaste87Row" hidden="1">#REF!</definedName>
    <definedName name="XRefPaste88" localSheetId="1" hidden="1">#REF!</definedName>
    <definedName name="XRefPaste88" localSheetId="4" hidden="1">#REF!</definedName>
    <definedName name="XRefPaste88" hidden="1">#REF!</definedName>
    <definedName name="XRefPaste88Row" localSheetId="1" hidden="1">#REF!</definedName>
    <definedName name="XRefPaste88Row" localSheetId="4" hidden="1">#REF!</definedName>
    <definedName name="XRefPaste88Row" hidden="1">#REF!</definedName>
    <definedName name="XRefPaste89" localSheetId="1" hidden="1">#REF!</definedName>
    <definedName name="XRefPaste89" localSheetId="4" hidden="1">#REF!</definedName>
    <definedName name="XRefPaste89" hidden="1">#REF!</definedName>
    <definedName name="XRefPaste89Row" localSheetId="1" hidden="1">#REF!</definedName>
    <definedName name="XRefPaste89Row" localSheetId="4" hidden="1">#REF!</definedName>
    <definedName name="XRefPaste89Row" hidden="1">#REF!</definedName>
    <definedName name="XRefPaste8Row" localSheetId="1" hidden="1">#REF!</definedName>
    <definedName name="XRefPaste8Row" localSheetId="4" hidden="1">#REF!</definedName>
    <definedName name="XRefPaste8Row" hidden="1">#REF!</definedName>
    <definedName name="XRefPaste9" localSheetId="1" hidden="1">#REF!</definedName>
    <definedName name="XRefPaste9" localSheetId="4" hidden="1">#REF!</definedName>
    <definedName name="XRefPaste9" hidden="1">#REF!</definedName>
    <definedName name="XRefPaste90" localSheetId="1" hidden="1">#REF!</definedName>
    <definedName name="XRefPaste90" localSheetId="4" hidden="1">#REF!</definedName>
    <definedName name="XRefPaste90" hidden="1">#REF!</definedName>
    <definedName name="XRefPaste90Row" localSheetId="1" hidden="1">#REF!</definedName>
    <definedName name="XRefPaste90Row" localSheetId="4" hidden="1">#REF!</definedName>
    <definedName name="XRefPaste90Row" hidden="1">#REF!</definedName>
    <definedName name="XRefPaste91" localSheetId="1" hidden="1">#REF!</definedName>
    <definedName name="XRefPaste91" localSheetId="4" hidden="1">#REF!</definedName>
    <definedName name="XRefPaste91" hidden="1">#REF!</definedName>
    <definedName name="XRefPaste91Row" localSheetId="1" hidden="1">#REF!</definedName>
    <definedName name="XRefPaste91Row" localSheetId="4" hidden="1">#REF!</definedName>
    <definedName name="XRefPaste91Row" hidden="1">#REF!</definedName>
    <definedName name="XRefPaste92" localSheetId="1" hidden="1">#REF!</definedName>
    <definedName name="XRefPaste92" localSheetId="4" hidden="1">#REF!</definedName>
    <definedName name="XRefPaste92" hidden="1">#REF!</definedName>
    <definedName name="XRefPaste92Row" localSheetId="1" hidden="1">#REF!</definedName>
    <definedName name="XRefPaste92Row" localSheetId="4" hidden="1">#REF!</definedName>
    <definedName name="XRefPaste92Row" hidden="1">#REF!</definedName>
    <definedName name="XRefPaste93" localSheetId="1" hidden="1">#REF!</definedName>
    <definedName name="XRefPaste93" localSheetId="4" hidden="1">#REF!</definedName>
    <definedName name="XRefPaste93" hidden="1">#REF!</definedName>
    <definedName name="XRefPaste93Row" localSheetId="1" hidden="1">#REF!</definedName>
    <definedName name="XRefPaste93Row" localSheetId="4" hidden="1">#REF!</definedName>
    <definedName name="XRefPaste93Row" hidden="1">#REF!</definedName>
    <definedName name="XRefPaste94" localSheetId="1" hidden="1">#REF!</definedName>
    <definedName name="XRefPaste94" localSheetId="4" hidden="1">#REF!</definedName>
    <definedName name="XRefPaste94" hidden="1">#REF!</definedName>
    <definedName name="XRefPaste94Row" localSheetId="1" hidden="1">#REF!</definedName>
    <definedName name="XRefPaste94Row" localSheetId="4" hidden="1">#REF!</definedName>
    <definedName name="XRefPaste94Row" hidden="1">#REF!</definedName>
    <definedName name="XRefPaste95" localSheetId="1" hidden="1">#REF!</definedName>
    <definedName name="XRefPaste95" localSheetId="4" hidden="1">#REF!</definedName>
    <definedName name="XRefPaste95" hidden="1">#REF!</definedName>
    <definedName name="XRefPaste95Row" localSheetId="1" hidden="1">#REF!</definedName>
    <definedName name="XRefPaste95Row" localSheetId="4" hidden="1">#REF!</definedName>
    <definedName name="XRefPaste95Row" hidden="1">#REF!</definedName>
    <definedName name="XRefPaste96" localSheetId="1" hidden="1">#REF!</definedName>
    <definedName name="XRefPaste96" localSheetId="4" hidden="1">#REF!</definedName>
    <definedName name="XRefPaste96" hidden="1">#REF!</definedName>
    <definedName name="XRefPaste96Row" localSheetId="1" hidden="1">#REF!</definedName>
    <definedName name="XRefPaste96Row" localSheetId="4" hidden="1">#REF!</definedName>
    <definedName name="XRefPaste96Row" hidden="1">#REF!</definedName>
    <definedName name="XRefPaste97" localSheetId="1" hidden="1">#REF!</definedName>
    <definedName name="XRefPaste97" localSheetId="4" hidden="1">#REF!</definedName>
    <definedName name="XRefPaste97" hidden="1">#REF!</definedName>
    <definedName name="XRefPaste97Row" localSheetId="1" hidden="1">#REF!</definedName>
    <definedName name="XRefPaste97Row" localSheetId="4" hidden="1">#REF!</definedName>
    <definedName name="XRefPaste97Row" hidden="1">#REF!</definedName>
    <definedName name="XRefPaste98" localSheetId="1" hidden="1">#REF!</definedName>
    <definedName name="XRefPaste98" localSheetId="4" hidden="1">#REF!</definedName>
    <definedName name="XRefPaste98" hidden="1">#REF!</definedName>
    <definedName name="XRefPaste98Row" localSheetId="1" hidden="1">#REF!</definedName>
    <definedName name="XRefPaste98Row" localSheetId="4" hidden="1">#REF!</definedName>
    <definedName name="XRefPaste98Row" hidden="1">#REF!</definedName>
    <definedName name="XRefPaste99" localSheetId="1" hidden="1">#REF!</definedName>
    <definedName name="XRefPaste99" localSheetId="4" hidden="1">#REF!</definedName>
    <definedName name="XRefPaste99" hidden="1">#REF!</definedName>
    <definedName name="XRefPaste99Row" localSheetId="1" hidden="1">#REF!</definedName>
    <definedName name="XRefPaste99Row" localSheetId="4" hidden="1">#REF!</definedName>
    <definedName name="XRefPaste99Row" hidden="1">#REF!</definedName>
    <definedName name="XRefPaste9Row" localSheetId="1" hidden="1">#REF!</definedName>
    <definedName name="XRefPaste9Row" localSheetId="4" hidden="1">#REF!</definedName>
    <definedName name="XRefPaste9Row" hidden="1">#REF!</definedName>
    <definedName name="XRefPasteRangeCount" hidden="1">1</definedName>
    <definedName name="xx" localSheetId="1">#REF!</definedName>
    <definedName name="xx" localSheetId="4">#REF!</definedName>
    <definedName name="xx">#REF!</definedName>
    <definedName name="ZA_" localSheetId="1">[36]BG!#REF!</definedName>
    <definedName name="ZA_" localSheetId="4">[36]BG!#REF!</definedName>
    <definedName name="ZA_">[36]BG!#REF!</definedName>
    <definedName name="ZB_" localSheetId="1">[36]BG!#REF!</definedName>
    <definedName name="ZB_" localSheetId="4">[36]BG!#REF!</definedName>
    <definedName name="ZB_">[36]BG!#REF!</definedName>
    <definedName name="ZC_" localSheetId="1">[36]BG!#REF!</definedName>
    <definedName name="ZC_" localSheetId="4">[36]BG!#REF!</definedName>
    <definedName name="ZC_">[36]BG!#REF!</definedName>
    <definedName name="ZD_" localSheetId="1">[36]BG!#REF!</definedName>
    <definedName name="ZD_" localSheetId="4">[36]BG!#REF!</definedName>
    <definedName name="ZD_">[36]BG!#REF!</definedName>
    <definedName name="zdfd" localSheetId="1" hidden="1">#REF!</definedName>
    <definedName name="zdfd" localSheetId="4" hidden="1">#REF!</definedName>
    <definedName name="zdfd" hidden="1">#REF!</definedName>
    <definedName name="ZE_" localSheetId="1">[36]BG!#REF!</definedName>
    <definedName name="ZE_" localSheetId="4">[36]BG!#REF!</definedName>
    <definedName name="ZE_">[36]BG!#REF!</definedName>
    <definedName name="ZF_" localSheetId="1">[36]BG!#REF!</definedName>
    <definedName name="ZF_" localSheetId="4">[36]BG!#REF!</definedName>
    <definedName name="ZF_">[36]BG!#REF!</definedName>
    <definedName name="ZG_" localSheetId="1">[36]BG!#REF!</definedName>
    <definedName name="ZG_" localSheetId="4">[36]BG!#REF!</definedName>
    <definedName name="ZG_">[36]BG!#REF!</definedName>
    <definedName name="ZH_" localSheetId="1">[36]BG!#REF!</definedName>
    <definedName name="ZH_" localSheetId="4">[36]BG!#REF!</definedName>
    <definedName name="ZH_">[36]BG!#REF!</definedName>
    <definedName name="ZI_" localSheetId="1">[36]BG!#REF!</definedName>
    <definedName name="ZI_" localSheetId="4">[36]BG!#REF!</definedName>
    <definedName name="ZI_">[36]BG!#REF!</definedName>
    <definedName name="ZK_" localSheetId="1">[36]BG!#REF!</definedName>
    <definedName name="ZK_" localSheetId="4">[36]BG!#REF!</definedName>
    <definedName name="ZK_">[36]BG!#REF!</definedName>
    <definedName name="ZL_" localSheetId="1">[36]BG!#REF!</definedName>
    <definedName name="ZL_" localSheetId="4">[36]BG!#REF!</definedName>
    <definedName name="ZL_">[36]BG!#REF!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21" i="1" l="1"/>
  <c r="K20" i="1"/>
  <c r="K19" i="1"/>
  <c r="E147" i="5" l="1"/>
  <c r="H31" i="3"/>
  <c r="H26" i="3"/>
  <c r="H21" i="2"/>
  <c r="H27" i="2"/>
  <c r="H33" i="3" l="1"/>
  <c r="H35" i="3" s="1"/>
  <c r="H29" i="2"/>
  <c r="O7" i="12" l="1"/>
  <c r="O315" i="12"/>
  <c r="E125" i="5" l="1"/>
  <c r="L125" i="5" s="1"/>
  <c r="C125" i="5"/>
  <c r="K125" i="5" s="1"/>
  <c r="E123" i="5"/>
  <c r="C123" i="5"/>
  <c r="E16" i="4" l="1"/>
  <c r="C147" i="5" l="1"/>
  <c r="K147" i="5" s="1"/>
  <c r="C135" i="5"/>
  <c r="C141" i="5" s="1"/>
  <c r="C129" i="5"/>
  <c r="C117" i="5"/>
  <c r="E119" i="5"/>
  <c r="L119" i="5" s="1"/>
  <c r="C119" i="5"/>
  <c r="K119" i="5" s="1"/>
  <c r="E135" i="5"/>
  <c r="E129" i="5"/>
  <c r="E117" i="5"/>
  <c r="F31" i="3" l="1"/>
  <c r="C23" i="4"/>
  <c r="C30" i="4" s="1"/>
  <c r="E20" i="4"/>
  <c r="E18" i="4"/>
  <c r="F27" i="2"/>
  <c r="H22" i="1"/>
  <c r="F22" i="1"/>
  <c r="F21" i="2" l="1"/>
  <c r="F28" i="1"/>
  <c r="H28" i="1"/>
  <c r="H34" i="1"/>
  <c r="B9" i="2"/>
  <c r="B9" i="4" s="1"/>
  <c r="H44" i="1" l="1"/>
  <c r="G16" i="4"/>
  <c r="H43" i="1"/>
  <c r="H36" i="1"/>
  <c r="E109" i="5" l="1"/>
  <c r="C109" i="5"/>
  <c r="F15" i="2"/>
  <c r="E137" i="5" l="1"/>
  <c r="L137" i="5" s="1"/>
  <c r="C137" i="5"/>
  <c r="K137" i="5" s="1"/>
  <c r="O319" i="12" l="1"/>
  <c r="C131" i="5" l="1"/>
  <c r="K131" i="5" s="1"/>
  <c r="E131" i="5"/>
  <c r="L131" i="5" s="1"/>
  <c r="L109" i="5" l="1"/>
  <c r="F29" i="2" l="1"/>
  <c r="F34" i="1" l="1"/>
  <c r="L160" i="5" s="1"/>
  <c r="F26" i="3"/>
  <c r="F36" i="1" l="1"/>
  <c r="K160" i="5" s="1"/>
  <c r="F43" i="1"/>
  <c r="E22" i="4"/>
  <c r="E23" i="4" s="1"/>
  <c r="G23" i="4" s="1"/>
  <c r="D23" i="4"/>
  <c r="D30" i="4" s="1"/>
  <c r="F35" i="2"/>
  <c r="F33" i="3"/>
  <c r="O318" i="12" l="1"/>
  <c r="K109" i="5" l="1"/>
  <c r="F15" i="3" l="1"/>
  <c r="B12" i="3" l="1"/>
  <c r="B12" i="4" s="1"/>
  <c r="F44" i="1" l="1"/>
  <c r="F35" i="3" l="1"/>
  <c r="F42" i="3" s="1"/>
  <c r="B9" i="3"/>
</calcChain>
</file>

<file path=xl/sharedStrings.xml><?xml version="1.0" encoding="utf-8"?>
<sst xmlns="http://schemas.openxmlformats.org/spreadsheetml/2006/main" count="2392" uniqueCount="607">
  <si>
    <t>Resultado del ejercicio</t>
  </si>
  <si>
    <t>Cuadratura</t>
  </si>
  <si>
    <t>Bancos de terceros</t>
  </si>
  <si>
    <t>Las notas 1 a 7 que acompañan a estos estados financieros forman parte integrante de los mismos</t>
  </si>
  <si>
    <t xml:space="preserve">Valor cuota parte </t>
  </si>
  <si>
    <t>Cuotas partes en circulación</t>
  </si>
  <si>
    <t>Total activo neto</t>
  </si>
  <si>
    <t>Resultados acumulados</t>
  </si>
  <si>
    <t>Suscripciones netas</t>
  </si>
  <si>
    <t>Activo neto</t>
  </si>
  <si>
    <t>Total Pasivo</t>
  </si>
  <si>
    <t>Comisiones a pagar a la administradora</t>
  </si>
  <si>
    <t>Pasivo</t>
  </si>
  <si>
    <t>Total activo</t>
  </si>
  <si>
    <t>Inversiones</t>
  </si>
  <si>
    <t xml:space="preserve">Disponibilidades </t>
  </si>
  <si>
    <t>Activo</t>
  </si>
  <si>
    <t>Nota</t>
  </si>
  <si>
    <t>Estado del activo neto</t>
  </si>
  <si>
    <t>Total egresos</t>
  </si>
  <si>
    <t>Otros egresos</t>
  </si>
  <si>
    <t>Comisión por administración</t>
  </si>
  <si>
    <t>Egresos</t>
  </si>
  <si>
    <t>Total ingresos</t>
  </si>
  <si>
    <t>Resultado por tenencia de inversiones</t>
  </si>
  <si>
    <t>Ingresos</t>
  </si>
  <si>
    <t>Estado de ingresos y egresos</t>
  </si>
  <si>
    <t>Efectivo y su equivalente al comienzo del período</t>
  </si>
  <si>
    <t>Aumento (o disminución) neto de efectivo y sus equivalentes</t>
  </si>
  <si>
    <t>Flujo de efectivo neto generado por actividades de financiamiento</t>
  </si>
  <si>
    <t>Rescates</t>
  </si>
  <si>
    <t>Suscripciones</t>
  </si>
  <si>
    <t>Flujo de efectivo relacionado con actividades de financiamiento</t>
  </si>
  <si>
    <t>Flujo de efectivo neto generado por actividades operativas</t>
  </si>
  <si>
    <t>Variación rubros operativos</t>
  </si>
  <si>
    <t>Flujo de efectivo relacionado con actividades operativas</t>
  </si>
  <si>
    <t>Estado de flujo de efectivo</t>
  </si>
  <si>
    <t>Patrimonio neto</t>
  </si>
  <si>
    <t>Resultados</t>
  </si>
  <si>
    <t>Aportantes</t>
  </si>
  <si>
    <t>Concepto</t>
  </si>
  <si>
    <t>Estado de variación del activo neto</t>
  </si>
  <si>
    <t>Nota 7</t>
  </si>
  <si>
    <t>N° de Participes</t>
  </si>
  <si>
    <t>Patrimonio Neto del Fondo</t>
  </si>
  <si>
    <t>Valor cuota</t>
  </si>
  <si>
    <t>Información estadística</t>
  </si>
  <si>
    <t>Nota 6</t>
  </si>
  <si>
    <t>Total</t>
  </si>
  <si>
    <t>Intereses a cobrar</t>
  </si>
  <si>
    <t>Paraguay</t>
  </si>
  <si>
    <t>Sector</t>
  </si>
  <si>
    <t>Emisor</t>
  </si>
  <si>
    <t>5.2  Inversiones</t>
  </si>
  <si>
    <t>5.1   Disponibilidades</t>
  </si>
  <si>
    <t>Composición de cuentas</t>
  </si>
  <si>
    <t>Nota 5</t>
  </si>
  <si>
    <t>Cambio de políticas y procedimiento de contabilidad</t>
  </si>
  <si>
    <t>Nota 4</t>
  </si>
  <si>
    <t>El Fondo no registra saldos por este concepto.</t>
  </si>
  <si>
    <r>
      <t>b.</t>
    </r>
    <r>
      <rPr>
        <b/>
        <sz val="7"/>
        <color theme="1"/>
        <rFont val="Times New Roman"/>
        <family val="1"/>
      </rPr>
      <t xml:space="preserve">      </t>
    </r>
    <r>
      <rPr>
        <b/>
        <sz val="10"/>
        <color theme="1"/>
        <rFont val="Arial"/>
        <family val="2"/>
      </rPr>
      <t xml:space="preserve">Diferencia de cambio </t>
    </r>
  </si>
  <si>
    <r>
      <t>a.</t>
    </r>
    <r>
      <rPr>
        <b/>
        <sz val="7"/>
        <color theme="1"/>
        <rFont val="Times New Roman"/>
        <family val="1"/>
      </rPr>
      <t xml:space="preserve">      </t>
    </r>
    <r>
      <rPr>
        <b/>
        <sz val="10"/>
        <color theme="1"/>
        <rFont val="Arial"/>
        <family val="2"/>
      </rPr>
      <t>Posición en moneda extranjera</t>
    </r>
  </si>
  <si>
    <t>Las diferencias de cambio originadas por fluctuaciones en los tipos de cambio son reconocidas en resultados en el período en el que ocurren.</t>
  </si>
  <si>
    <t>Las transacciones en moneda diferente a la moneda del Fondo, son convertidas a la cotización vigente a la fecha de la transacción. Los activos y pasivos en moneda extranjera, son convertidos a la cotización vigente a la fecha de los estados financieros.</t>
  </si>
  <si>
    <t>3.9   Moneda extranjera</t>
  </si>
  <si>
    <t>3.8   Estado de flujos de efectivo</t>
  </si>
  <si>
    <r>
      <t>a.</t>
    </r>
    <r>
      <rPr>
        <b/>
        <sz val="7"/>
        <color theme="1"/>
        <rFont val="Times New Roman"/>
        <family val="1"/>
      </rPr>
      <t xml:space="preserve">      </t>
    </r>
    <r>
      <rPr>
        <b/>
        <sz val="10"/>
        <color theme="1"/>
        <rFont val="Arial"/>
        <family val="2"/>
      </rPr>
      <t>Comisión de Administración</t>
    </r>
  </si>
  <si>
    <t>Los ingresos y gastos se reconocen conforme se devengan.</t>
  </si>
  <si>
    <t>Los pasivos se presentan a su valor nominal.</t>
  </si>
  <si>
    <t>3.6  Pasivos</t>
  </si>
  <si>
    <t>3.5  Inversiones</t>
  </si>
  <si>
    <t>El efectivo y equivalentes de efectivo se presentan a su valor nominal, el cual no difiere de su valor razonable.</t>
  </si>
  <si>
    <t>3.4  Efectivo y equivalentes de efectivo</t>
  </si>
  <si>
    <t>Los estados financieros se presentan en dólares, la moneda del Fondo.</t>
  </si>
  <si>
    <t>3.3 Moneda funcional y de presentación</t>
  </si>
  <si>
    <t>3.2  Período</t>
  </si>
  <si>
    <t>3.1  Bases de presentación</t>
  </si>
  <si>
    <t>Nota 3</t>
  </si>
  <si>
    <t>Fue inscripta en el registro de la Comisión Nacional de Valores con fecha 31 de julio de 2018, de acuerdo a lo establecido en la Resolución CNV N° 47 E/18.</t>
  </si>
  <si>
    <t>Puente Administradora de Fondos Patrimoniales de Inversión S.A., fue constituida por escritura pública Nº 454 ante el Escribano Luis Enrique Peroni Giralt en fecha 21 de julio de 2017, inscripta en el Registro de Personas Jurídicas y Asociaciones y en el Registro Público de Comercio.</t>
  </si>
  <si>
    <t>Información sobre la Sociedad Administradora</t>
  </si>
  <si>
    <t>Nota 2</t>
  </si>
  <si>
    <t>Información básica del fondo</t>
  </si>
  <si>
    <t>Nota 1</t>
  </si>
  <si>
    <t xml:space="preserve">Notas a los estados financieros correspondientes </t>
  </si>
  <si>
    <t>Puente Administradora de Fondos</t>
  </si>
  <si>
    <t>Patrimoniales de Inversión S.A.</t>
  </si>
  <si>
    <t>Principales políticas y criterios contables aplicados</t>
  </si>
  <si>
    <t>(En dólares)</t>
  </si>
  <si>
    <t>3.7  Política de reconocimiento de ingresos y gastos</t>
  </si>
  <si>
    <t>Otros créditos</t>
  </si>
  <si>
    <t>5.1</t>
  </si>
  <si>
    <t>5.2</t>
  </si>
  <si>
    <t>5.3</t>
  </si>
  <si>
    <t>Provisiones</t>
  </si>
  <si>
    <t>5.4</t>
  </si>
  <si>
    <t>5.5</t>
  </si>
  <si>
    <t>Tipo de Instrumento</t>
  </si>
  <si>
    <t>Código del Instrumento</t>
  </si>
  <si>
    <t>RUC del Emisor</t>
  </si>
  <si>
    <t>Calificación de Riesgo</t>
  </si>
  <si>
    <t>País</t>
  </si>
  <si>
    <t>Fecha de Compra</t>
  </si>
  <si>
    <t>Fecha de Vencimiento</t>
  </si>
  <si>
    <t>Cantidad</t>
  </si>
  <si>
    <t>Valor Nominal</t>
  </si>
  <si>
    <t>Valor de Compra</t>
  </si>
  <si>
    <t>Valor Contable</t>
  </si>
  <si>
    <t>Honorario por administración</t>
  </si>
  <si>
    <t>Los presentes estados financieros corresponden al primer ejercicio económico del Fondo, por lo que no se registran cambios de políticas y procedimientos contables.</t>
  </si>
  <si>
    <t>Para la preparación del estado de flujos de efectivo, el concepto del disponibilidades, comprende el efectivo y equivalentes</t>
  </si>
  <si>
    <t>5.2 - NOTA INVERSIONES</t>
  </si>
  <si>
    <t>3.7</t>
  </si>
  <si>
    <t>5.6</t>
  </si>
  <si>
    <t>Puente Casa de Bolsa S.A.</t>
  </si>
  <si>
    <t>Tasa de Interés Nominal</t>
  </si>
  <si>
    <t>Fondo Mutuo Estrategia Dólares Estadounidenses</t>
  </si>
  <si>
    <t>31.12.2024</t>
  </si>
  <si>
    <t>Cuentas a cobrar</t>
  </si>
  <si>
    <t>Rescates a pagar</t>
  </si>
  <si>
    <t>Intereses</t>
  </si>
  <si>
    <t>Otros ingresos</t>
  </si>
  <si>
    <t>Saldos finales al 31.12.2024</t>
  </si>
  <si>
    <t>Acreedores por rescate</t>
  </si>
  <si>
    <t>Total inversiones 31.12.2024</t>
  </si>
  <si>
    <t>CERTIFICADO DE DEPOSITO DE AHORRO</t>
  </si>
  <si>
    <t>80019270-2</t>
  </si>
  <si>
    <t>AAApy Estable</t>
  </si>
  <si>
    <t>Financiero</t>
  </si>
  <si>
    <t>80002227-0</t>
  </si>
  <si>
    <t>80005915-8</t>
  </si>
  <si>
    <t>Apy Estable</t>
  </si>
  <si>
    <t>80044227-0</t>
  </si>
  <si>
    <t>AA+py Estable</t>
  </si>
  <si>
    <t>AA2781</t>
  </si>
  <si>
    <t>80009515-4</t>
  </si>
  <si>
    <t>AA-py Estable</t>
  </si>
  <si>
    <t>AA2790BAM</t>
  </si>
  <si>
    <t>AA3391</t>
  </si>
  <si>
    <t>80026277-8</t>
  </si>
  <si>
    <t>A-py Fuerte</t>
  </si>
  <si>
    <t>MM4645</t>
  </si>
  <si>
    <t>80026157-7</t>
  </si>
  <si>
    <t>A+py Estable</t>
  </si>
  <si>
    <t>MM4650</t>
  </si>
  <si>
    <t>MM4669</t>
  </si>
  <si>
    <t>MM4686</t>
  </si>
  <si>
    <t>MM4687</t>
  </si>
  <si>
    <t>MM4688</t>
  </si>
  <si>
    <t>MM4690</t>
  </si>
  <si>
    <t>AB0468</t>
  </si>
  <si>
    <t>AB0469</t>
  </si>
  <si>
    <t>AB0470</t>
  </si>
  <si>
    <t>AB0472</t>
  </si>
  <si>
    <t>BONOS CORPORATIVOS</t>
  </si>
  <si>
    <t>PYGVA03F1697</t>
  </si>
  <si>
    <t>80086759-9</t>
  </si>
  <si>
    <t>pyA- Estable</t>
  </si>
  <si>
    <t>Comercial</t>
  </si>
  <si>
    <t>AA2801</t>
  </si>
  <si>
    <t>AA2802</t>
  </si>
  <si>
    <t>AA2615</t>
  </si>
  <si>
    <t>80070946-2</t>
  </si>
  <si>
    <t>Apy Fuerte (+)</t>
  </si>
  <si>
    <t>DD0167</t>
  </si>
  <si>
    <t>MM4638</t>
  </si>
  <si>
    <t>MM4644</t>
  </si>
  <si>
    <t>MM4646</t>
  </si>
  <si>
    <t>AB0465</t>
  </si>
  <si>
    <t>AB0466</t>
  </si>
  <si>
    <t>AB0467</t>
  </si>
  <si>
    <t>BB1316</t>
  </si>
  <si>
    <t>80000856-1</t>
  </si>
  <si>
    <t>BANCO NACIONAL DE FOMENTO</t>
  </si>
  <si>
    <t>AA+py Fuerte</t>
  </si>
  <si>
    <t>80002283-1</t>
  </si>
  <si>
    <t>BONOS DEL EXTERIOR</t>
  </si>
  <si>
    <t>USP09110AB65</t>
  </si>
  <si>
    <t>BBB-</t>
  </si>
  <si>
    <t>AA2616</t>
  </si>
  <si>
    <t>N/A</t>
  </si>
  <si>
    <t>US DEPARTMENT OF THE TREASURY</t>
  </si>
  <si>
    <t>Soberano</t>
  </si>
  <si>
    <t>Publico</t>
  </si>
  <si>
    <t>Estados Unidos</t>
  </si>
  <si>
    <t>BB1294</t>
  </si>
  <si>
    <t>AA2950BAM</t>
  </si>
  <si>
    <t>AA2619</t>
  </si>
  <si>
    <t>BB1314</t>
  </si>
  <si>
    <t>MM4702</t>
  </si>
  <si>
    <t>PYCEC01F3409</t>
  </si>
  <si>
    <t>80022117-6</t>
  </si>
  <si>
    <t>pyAA- Estable</t>
  </si>
  <si>
    <t>80081330-8</t>
  </si>
  <si>
    <t>BBB+py Estable</t>
  </si>
  <si>
    <t>PYCEC01F1635</t>
  </si>
  <si>
    <t>AA3435</t>
  </si>
  <si>
    <t>BC1294</t>
  </si>
  <si>
    <t>80024928-3</t>
  </si>
  <si>
    <t>BANCO ATLAS S.A.</t>
  </si>
  <si>
    <t>AApy Estable</t>
  </si>
  <si>
    <t>BC1440</t>
  </si>
  <si>
    <t>BC1441</t>
  </si>
  <si>
    <t>AA2964</t>
  </si>
  <si>
    <t>A-py Estable</t>
  </si>
  <si>
    <t>AA2804BAM</t>
  </si>
  <si>
    <t>AA8415</t>
  </si>
  <si>
    <t>AA8416</t>
  </si>
  <si>
    <t>USP90475AB31</t>
  </si>
  <si>
    <t>80000519-8</t>
  </si>
  <si>
    <t>BB+</t>
  </si>
  <si>
    <t>BC1442</t>
  </si>
  <si>
    <t>BONOS SUBORDINADOS</t>
  </si>
  <si>
    <t>PYFIN01F9471</t>
  </si>
  <si>
    <t>A+py</t>
  </si>
  <si>
    <t>El Fondo Mutuo Estrategia Dólares Estadounidenses, es un fondo de inversión, administrado por Puente Administradora de Fondos Patrimoniales de Inversión S.A.</t>
  </si>
  <si>
    <t>Los estados financieros han sido preparados de acuerdo con Normas de Información Financiera, emitidas por el Consejo de Contadores Públicos del Paraguay, y con las normas de valuación y exposición establecidos por la Superintendencia de Valores.</t>
  </si>
  <si>
    <r>
      <t xml:space="preserve">La Superintendencia de Valores aprobó su registro y su reglamento interno con fecha 10 de mayo de 2024 mediante Resolución </t>
    </r>
    <r>
      <rPr>
        <sz val="10"/>
        <rFont val="Arial"/>
        <family val="2"/>
      </rPr>
      <t>SIV N° 100_10052024.</t>
    </r>
  </si>
  <si>
    <t>La comisión de administración representa un gasto a cargo del Fondo que será como máximo del 2% anual IVA incluido. La comisión de Administración, se devengará mensualmente sobre el Patrimonio del Fondo actualizado.</t>
  </si>
  <si>
    <t>El Fondo fue creado con el objeto de invertir en valores negociables de renta fija, públicos o privados, ambos con oferta pública, y otros activos contemplados en la normativa vigente.</t>
  </si>
  <si>
    <t>(En Dólares)</t>
  </si>
  <si>
    <t>5.3 Cuentas a cobrar</t>
  </si>
  <si>
    <t>Presentado en forma comparativa con el ejercicio finalizado el 31 de diciembre de 2024</t>
  </si>
  <si>
    <t xml:space="preserve">Honorario auditoria externa </t>
  </si>
  <si>
    <t xml:space="preserve">Gastos de custodia </t>
  </si>
  <si>
    <t xml:space="preserve">Gastos varios </t>
  </si>
  <si>
    <t>Enero</t>
  </si>
  <si>
    <t>Febrero</t>
  </si>
  <si>
    <t>Marzo</t>
  </si>
  <si>
    <t>PYGVA02F1680</t>
  </si>
  <si>
    <t>PYGVA04F2348</t>
  </si>
  <si>
    <t>PYPTP01F9847</t>
  </si>
  <si>
    <t>80063732-1</t>
  </si>
  <si>
    <t>PTP PARAGUAY S.A.E.</t>
  </si>
  <si>
    <t>A+py Estable.</t>
  </si>
  <si>
    <t>PYGVA01F1673</t>
  </si>
  <si>
    <t>PYITI02F5677</t>
  </si>
  <si>
    <t>80028355-4</t>
  </si>
  <si>
    <t>ITTI S.A.E.C.A.</t>
  </si>
  <si>
    <t>PYENE01F2836</t>
  </si>
  <si>
    <t>80040223-5</t>
  </si>
  <si>
    <t>pyAA+ En evolución</t>
  </si>
  <si>
    <t>PYCAY03F8990</t>
  </si>
  <si>
    <t>80067095-7</t>
  </si>
  <si>
    <t>pyBBB Estable</t>
  </si>
  <si>
    <t>PYVLX05F5577</t>
  </si>
  <si>
    <t>80017740-1</t>
  </si>
  <si>
    <t>PYITI03F9504</t>
  </si>
  <si>
    <t>PYPTP02F9853</t>
  </si>
  <si>
    <t>PYVSC03F2764</t>
  </si>
  <si>
    <t>80001446-4</t>
  </si>
  <si>
    <t>pyAA Estable</t>
  </si>
  <si>
    <t>PYHIL01F3102</t>
  </si>
  <si>
    <t>80030229-0</t>
  </si>
  <si>
    <t>PYVLX07F6466</t>
  </si>
  <si>
    <t>PYVLX01F3790</t>
  </si>
  <si>
    <t>PYTAP01F9257</t>
  </si>
  <si>
    <t>80014552-6</t>
  </si>
  <si>
    <t>BBB-py Fuerte(+)</t>
  </si>
  <si>
    <t>PYPTP05F7151</t>
  </si>
  <si>
    <t>PYPTP01F5928</t>
  </si>
  <si>
    <t>PYPTP07F7563</t>
  </si>
  <si>
    <t>USE7S78BAB82</t>
  </si>
  <si>
    <t>PAN AMERICAN ENERGY LLC</t>
  </si>
  <si>
    <t>Multisector</t>
  </si>
  <si>
    <t>Argentina</t>
  </si>
  <si>
    <t>US05968LAK89</t>
  </si>
  <si>
    <t>BANCOLOMBIA SA</t>
  </si>
  <si>
    <t>BB-</t>
  </si>
  <si>
    <t>Colombia</t>
  </si>
  <si>
    <t>US71654QCB68</t>
  </si>
  <si>
    <t>PETROLEOS MEXICANOS S.A.</t>
  </si>
  <si>
    <t>BBB+</t>
  </si>
  <si>
    <t>México</t>
  </si>
  <si>
    <t>US71654QDB59</t>
  </si>
  <si>
    <t>BBB</t>
  </si>
  <si>
    <t>BONOS FINANCIEROS</t>
  </si>
  <si>
    <t>PYFIN01F0959</t>
  </si>
  <si>
    <t>PYSUD01F5884</t>
  </si>
  <si>
    <t>80034461-8</t>
  </si>
  <si>
    <t>PYTAU01F3691</t>
  </si>
  <si>
    <t>80002201-7</t>
  </si>
  <si>
    <t>PYBAM01F2982</t>
  </si>
  <si>
    <t>PYBRO01F8301</t>
  </si>
  <si>
    <t>PYSUD08F0144</t>
  </si>
  <si>
    <t>PYSUD06F9964</t>
  </si>
  <si>
    <t>PYSUD01F5850</t>
  </si>
  <si>
    <t>PYSUD09F6843</t>
  </si>
  <si>
    <t>PYSUD01F0083</t>
  </si>
  <si>
    <t>PYBRO01F9085</t>
  </si>
  <si>
    <t>PYBCO02F8802</t>
  </si>
  <si>
    <t>PYSUD03F8647</t>
  </si>
  <si>
    <t>PYSUD01F8573</t>
  </si>
  <si>
    <t>PYBRO02F9092</t>
  </si>
  <si>
    <t>FA5014</t>
  </si>
  <si>
    <t>FA5015</t>
  </si>
  <si>
    <t>FA5010</t>
  </si>
  <si>
    <t>UH2076</t>
  </si>
  <si>
    <t>UH2077</t>
  </si>
  <si>
    <t>UH2070</t>
  </si>
  <si>
    <t>UH2071</t>
  </si>
  <si>
    <t>UH2072</t>
  </si>
  <si>
    <t>UH2074</t>
  </si>
  <si>
    <t>UH2073</t>
  </si>
  <si>
    <t>BC1988</t>
  </si>
  <si>
    <t>AA3392</t>
  </si>
  <si>
    <t>AA3390</t>
  </si>
  <si>
    <t>FA6214</t>
  </si>
  <si>
    <t>AA2968</t>
  </si>
  <si>
    <t>BB1307</t>
  </si>
  <si>
    <t>BB1308</t>
  </si>
  <si>
    <t>BB1315</t>
  </si>
  <si>
    <t>BB1301</t>
  </si>
  <si>
    <t>AA2966</t>
  </si>
  <si>
    <t>BB1312</t>
  </si>
  <si>
    <t>BB1313USD</t>
  </si>
  <si>
    <t>AA3147SAF</t>
  </si>
  <si>
    <t>AA3148SAF</t>
  </si>
  <si>
    <t>AA3149SAF</t>
  </si>
  <si>
    <t>AA3150SAF</t>
  </si>
  <si>
    <t>AA3151</t>
  </si>
  <si>
    <t>AA3152SAF</t>
  </si>
  <si>
    <t>AA3153SAF</t>
  </si>
  <si>
    <t>AA3154</t>
  </si>
  <si>
    <t>FA6220</t>
  </si>
  <si>
    <t>FA6221</t>
  </si>
  <si>
    <t>FA6222</t>
  </si>
  <si>
    <t>FA6217</t>
  </si>
  <si>
    <t>MM6578</t>
  </si>
  <si>
    <t>MM6693</t>
  </si>
  <si>
    <t>MM6694</t>
  </si>
  <si>
    <t>MM6695</t>
  </si>
  <si>
    <t>MM6737</t>
  </si>
  <si>
    <t>MM6738</t>
  </si>
  <si>
    <t>MM6739</t>
  </si>
  <si>
    <t>MM6740</t>
  </si>
  <si>
    <t>AA1565FIC</t>
  </si>
  <si>
    <t>AA1566FIC</t>
  </si>
  <si>
    <t>AA1567FIC</t>
  </si>
  <si>
    <t>AA1568FIC</t>
  </si>
  <si>
    <t>AA1569FIC</t>
  </si>
  <si>
    <t>AA3924</t>
  </si>
  <si>
    <t>AA3925JAP</t>
  </si>
  <si>
    <t>AA3926</t>
  </si>
  <si>
    <t>AA3922</t>
  </si>
  <si>
    <t>AA3923</t>
  </si>
  <si>
    <t>AA1578FIC</t>
  </si>
  <si>
    <t>AA1579</t>
  </si>
  <si>
    <t>AA1580</t>
  </si>
  <si>
    <t>AA1581FIC</t>
  </si>
  <si>
    <t>AA1582FIC</t>
  </si>
  <si>
    <t>MM6781</t>
  </si>
  <si>
    <t>MM6782</t>
  </si>
  <si>
    <t>MM6783</t>
  </si>
  <si>
    <t>MM6784</t>
  </si>
  <si>
    <t>MM6785</t>
  </si>
  <si>
    <t>MM6845</t>
  </si>
  <si>
    <t>MM6846</t>
  </si>
  <si>
    <t>MM6847</t>
  </si>
  <si>
    <t>MM6848</t>
  </si>
  <si>
    <t>MM6849</t>
  </si>
  <si>
    <t>AA2960</t>
  </si>
  <si>
    <t>AA2962</t>
  </si>
  <si>
    <t>AB0552</t>
  </si>
  <si>
    <t>80064698-3</t>
  </si>
  <si>
    <t>AB0553</t>
  </si>
  <si>
    <t>AB0554</t>
  </si>
  <si>
    <t>AB0555</t>
  </si>
  <si>
    <t>AB0556</t>
  </si>
  <si>
    <t>AB0557</t>
  </si>
  <si>
    <t>AB0558</t>
  </si>
  <si>
    <t>AB0559</t>
  </si>
  <si>
    <t>AB0560</t>
  </si>
  <si>
    <t>AB0561</t>
  </si>
  <si>
    <t>AB0562</t>
  </si>
  <si>
    <t>AB0563</t>
  </si>
  <si>
    <t>AB0564</t>
  </si>
  <si>
    <t>AB0565</t>
  </si>
  <si>
    <t>AB0566</t>
  </si>
  <si>
    <t>AB0567</t>
  </si>
  <si>
    <t>AB0568</t>
  </si>
  <si>
    <t>AB0569</t>
  </si>
  <si>
    <t>AB0570</t>
  </si>
  <si>
    <t>AB0571</t>
  </si>
  <si>
    <t>AB0572</t>
  </si>
  <si>
    <t>AB0573</t>
  </si>
  <si>
    <t>AB0574</t>
  </si>
  <si>
    <t>AB0575</t>
  </si>
  <si>
    <t>AB0576</t>
  </si>
  <si>
    <t>AA1215FIC</t>
  </si>
  <si>
    <t>AA1457FIC</t>
  </si>
  <si>
    <t>AA1460FIC</t>
  </si>
  <si>
    <t>AA1461FIC</t>
  </si>
  <si>
    <t>AA1462FIC</t>
  </si>
  <si>
    <t>MM4639</t>
  </si>
  <si>
    <t>MM4640</t>
  </si>
  <si>
    <t>MM4641</t>
  </si>
  <si>
    <t>MM4642</t>
  </si>
  <si>
    <t>MM4693</t>
  </si>
  <si>
    <t>MM4694</t>
  </si>
  <si>
    <t>MM4696</t>
  </si>
  <si>
    <t>MM4698</t>
  </si>
  <si>
    <t>MM4700</t>
  </si>
  <si>
    <t>MM4701</t>
  </si>
  <si>
    <t xml:space="preserve">Gastos por mantenimiento de sistema informático </t>
  </si>
  <si>
    <t xml:space="preserve">Estados financieros correspondientes al periodo finalizado </t>
  </si>
  <si>
    <t>Resultado del periodo</t>
  </si>
  <si>
    <t>Efectivo y su equivalente al cierre del periodo</t>
  </si>
  <si>
    <t>5.7</t>
  </si>
  <si>
    <t>5.4 Otros Créditos</t>
  </si>
  <si>
    <t>Gastos a devengar</t>
  </si>
  <si>
    <t>5.5 Comisiones a pagar a la administradora</t>
  </si>
  <si>
    <t>5.6 Rescates a pagar</t>
  </si>
  <si>
    <t>5.7  Otros egresos</t>
  </si>
  <si>
    <t>Hechos posteriores al cierre del periodo</t>
  </si>
  <si>
    <t xml:space="preserve">Total </t>
  </si>
  <si>
    <t>1.1  Naturaleza Jurídica y Características del Fondo</t>
  </si>
  <si>
    <t>1.2  Autorización para funcionamiento</t>
  </si>
  <si>
    <t>1.3  Política de Inversión</t>
  </si>
  <si>
    <t>2.1 Información general de la Sociedad Administradora</t>
  </si>
  <si>
    <r>
      <rPr>
        <b/>
        <sz val="10"/>
        <color theme="1"/>
        <rFont val="Arial"/>
        <family val="2"/>
      </rPr>
      <t>Puente Casa de Bolsa S.A.</t>
    </r>
    <r>
      <rPr>
        <sz val="10"/>
        <color theme="1"/>
        <rFont val="Arial"/>
        <family val="2"/>
      </rPr>
      <t xml:space="preserve"> - Fue constituida por escritura pública Nº 427 pasada por el Escribano Luis Enrique Peroni Giralt en fecha 1 de setiembre de 2014, inscripta en el Registro de Personas Jurídicas y Asociaciones y en el Registro Público de Comercio Bajo el Nº 174 Folio 2195 y siguientes de fecha 11 de setiembre de 2014. </t>
    </r>
  </si>
  <si>
    <t>Fue inscripta en la SIV bajo el Nº CB022 en fecha 11 de noviembre de 2014 y en la Bolsa de Valores de Asunción S.A. bajo el Nº CB023 en fecha 18 de noviembre de 2014.</t>
  </si>
  <si>
    <r>
      <rPr>
        <b/>
        <sz val="10"/>
        <color theme="1"/>
        <rFont val="Arial"/>
        <family val="2"/>
      </rPr>
      <t>Bolsa de Valores y Productos de Asunción S.A.</t>
    </r>
    <r>
      <rPr>
        <sz val="10"/>
        <color theme="1"/>
        <rFont val="Arial"/>
        <family val="2"/>
      </rPr>
      <t xml:space="preserve"> - Fue constituida por Decreto del Poder Ejecutivo N° 38088 de fecha 20 de marzo de 1978, inscripta en el Registro Público de Comercio en el Año 1978. </t>
    </r>
  </si>
  <si>
    <t xml:space="preserve">Los activos del fondo podrán ser custodiados a través de las siguientes entidades designadas: </t>
  </si>
  <si>
    <t xml:space="preserve"> </t>
  </si>
  <si>
    <t>Se presentan en forma comparativa con los correspondientes al ejercicio finalizado el 31 de diciembre de 2024 en el caso  de los saldos patrimoniales.</t>
  </si>
  <si>
    <t>presentados en forma comparativa</t>
  </si>
  <si>
    <t>el 30 de junio de 2025</t>
  </si>
  <si>
    <t>SOLAR Banco SAE</t>
  </si>
  <si>
    <t>al 30 de junio de 2025</t>
  </si>
  <si>
    <t>30.06.2025</t>
  </si>
  <si>
    <t>por el periodo finalizado el 30 de junio de 2025</t>
  </si>
  <si>
    <t>Saldos finales al 30.06.2025</t>
  </si>
  <si>
    <t>al período económico finalizado el 30 de junio de 2025</t>
  </si>
  <si>
    <t>Gastos por calificadora de riesgo</t>
  </si>
  <si>
    <t>2do trimestre</t>
  </si>
  <si>
    <t>1er trimestre</t>
  </si>
  <si>
    <t>Abril</t>
  </si>
  <si>
    <t>Mayo</t>
  </si>
  <si>
    <t>Junio</t>
  </si>
  <si>
    <t>A la fecha de emisión de los presentes estados financieros, no han ocurrido hechos significativos que impliquen alteraciones significativas a la estructura patrimonial o financiera o, a los resultados del Fondo al 30 de junio de 2025.</t>
  </si>
  <si>
    <t>GRUPO VAZQUEZ S.A.E.</t>
  </si>
  <si>
    <t>VICENTE SCAVONE &amp; CIA. S.A.E</t>
  </si>
  <si>
    <t>CEMENTOS CONCEPCIÓN SOCIEDAD ANÓNIMA EMISORA (CECON S.A.E.)</t>
  </si>
  <si>
    <t>VILUX SOCIEDAD ANONIMA</t>
  </si>
  <si>
    <t>ENEX PARAGUAY SOCIEDAD ANONIMA EMISORA (ENEX PARAGUAY S.A.E.)</t>
  </si>
  <si>
    <t>CATHAY SOCIEDAD ANONIMA EMISORA</t>
  </si>
  <si>
    <t>HILAGRO S.A.</t>
  </si>
  <si>
    <t>TAPE RUVICHA SA EMISORA DE CAPITAL ABIERTO</t>
  </si>
  <si>
    <t>PYVLX02F4862</t>
  </si>
  <si>
    <t>PYZUB01F9988</t>
  </si>
  <si>
    <t>80098841-8</t>
  </si>
  <si>
    <t>ZUBA S.A.E.C.A</t>
  </si>
  <si>
    <t>Inmobiliario</t>
  </si>
  <si>
    <t>PYPAN03F0227</t>
  </si>
  <si>
    <t>80024354-4</t>
  </si>
  <si>
    <t>PANCHITA G DE NAVEGACION S.A.E.</t>
  </si>
  <si>
    <t>BBBpy Estable</t>
  </si>
  <si>
    <t>PYPTP03F0232</t>
  </si>
  <si>
    <t>PYPTP06F7168</t>
  </si>
  <si>
    <t>PYTAP01F9836</t>
  </si>
  <si>
    <t>PYVLX04F5164</t>
  </si>
  <si>
    <t>PYPTP03F6098</t>
  </si>
  <si>
    <t>PYPTP02F5935</t>
  </si>
  <si>
    <t>PYPTP08F7562</t>
  </si>
  <si>
    <t>BANCO CONTINENTAL SA EMISORA DE CAPITAL ABIERTO</t>
  </si>
  <si>
    <t>TELEF. CELULAR DEL PARAGUAY SAE (TELECEL SAE)</t>
  </si>
  <si>
    <t>US912797QC43</t>
  </si>
  <si>
    <t>US912797MG92</t>
  </si>
  <si>
    <t>BANCO RIO S.A.E.C.A</t>
  </si>
  <si>
    <t>ZETA BANCO SOCIEDAD ANONIMA EMISORA DE CAPITAL ABIERTO</t>
  </si>
  <si>
    <t>SUDAMERIS BANK SAECA</t>
  </si>
  <si>
    <t>BANCO ITAU PARAGUAY S.A</t>
  </si>
  <si>
    <t>BANCO BASA SA</t>
  </si>
  <si>
    <t>PYBAM02F3500</t>
  </si>
  <si>
    <t>PYATS03F1143</t>
  </si>
  <si>
    <t>AApy Estable.</t>
  </si>
  <si>
    <t>PYRIO03F8344</t>
  </si>
  <si>
    <t>PYFIN02F0933</t>
  </si>
  <si>
    <t>PYFIN03F0940</t>
  </si>
  <si>
    <t>BANCO PARA LA COMERCIALIZACIÓN Y LA PRODUCCIÓN S.A.</t>
  </si>
  <si>
    <t>PYSUD08F6836</t>
  </si>
  <si>
    <t>UH1716</t>
  </si>
  <si>
    <t>UH1717</t>
  </si>
  <si>
    <t>UH1718</t>
  </si>
  <si>
    <t>BANCO GNB PARAGUAY SOCIEDAD ANONIMA EMISORA DE CAPITAL ABIERTO</t>
  </si>
  <si>
    <t>FA5011</t>
  </si>
  <si>
    <t>FINANCIERA PARAGUAYO JAPONESA SAECA</t>
  </si>
  <si>
    <t>UENO BANK SOCIEDAD ANÓNIMA</t>
  </si>
  <si>
    <t>BB1293</t>
  </si>
  <si>
    <t>AA2768</t>
  </si>
  <si>
    <t>AA2769</t>
  </si>
  <si>
    <t>AA2770</t>
  </si>
  <si>
    <t>AA2771</t>
  </si>
  <si>
    <t>AA2772</t>
  </si>
  <si>
    <t>AA2773</t>
  </si>
  <si>
    <t>AA2774BAM</t>
  </si>
  <si>
    <t>AA2775BAM</t>
  </si>
  <si>
    <t>AA2776BAM</t>
  </si>
  <si>
    <t>AA2777BAM</t>
  </si>
  <si>
    <t>UH2075</t>
  </si>
  <si>
    <t>FINANCIERA FIC SOCIEDAD ANONIMA EMISORA DE CAPITAL ABIERTO</t>
  </si>
  <si>
    <t>SOLAR BANCO S.A.E.</t>
  </si>
  <si>
    <t>aa3949</t>
  </si>
  <si>
    <t>aa3950</t>
  </si>
  <si>
    <t>aa3951</t>
  </si>
  <si>
    <t>aa3952</t>
  </si>
  <si>
    <t>aa3953</t>
  </si>
  <si>
    <t>TU FINANCIERA S.A.E.C.A.</t>
  </si>
  <si>
    <t>AA3221</t>
  </si>
  <si>
    <t>AA3946</t>
  </si>
  <si>
    <t>AA2633</t>
  </si>
  <si>
    <t>AA2800BAM</t>
  </si>
  <si>
    <t>AA2783</t>
  </si>
  <si>
    <t>AA2784BAM</t>
  </si>
  <si>
    <t>AA2785</t>
  </si>
  <si>
    <t>AA2786BAM</t>
  </si>
  <si>
    <t>AA2787BAM</t>
  </si>
  <si>
    <t>AA2788</t>
  </si>
  <si>
    <t>AA3141USD</t>
  </si>
  <si>
    <t>BB1311</t>
  </si>
  <si>
    <t>AA3053</t>
  </si>
  <si>
    <t>AA3054</t>
  </si>
  <si>
    <t>AA3055</t>
  </si>
  <si>
    <t>AA3056</t>
  </si>
  <si>
    <t>AA3057</t>
  </si>
  <si>
    <t>AA3058</t>
  </si>
  <si>
    <t>AA3059BAM</t>
  </si>
  <si>
    <t>AA3060</t>
  </si>
  <si>
    <t>AA3917USD</t>
  </si>
  <si>
    <t>AA3918USD</t>
  </si>
  <si>
    <t>AA3919</t>
  </si>
  <si>
    <t>AA3920</t>
  </si>
  <si>
    <t>AA3921</t>
  </si>
  <si>
    <t>AA3143SAF</t>
  </si>
  <si>
    <t>AA3144SAF</t>
  </si>
  <si>
    <t>BB1376</t>
  </si>
  <si>
    <t>AA3554</t>
  </si>
  <si>
    <t>80016889-5</t>
  </si>
  <si>
    <t>INTERFISA BANCO SAECA</t>
  </si>
  <si>
    <t>AA3555</t>
  </si>
  <si>
    <t>AA3556</t>
  </si>
  <si>
    <t>AA3557INT</t>
  </si>
  <si>
    <t>AA3558INT</t>
  </si>
  <si>
    <t>BC1371</t>
  </si>
  <si>
    <t>AA3054USD</t>
  </si>
  <si>
    <t>AA3055USD</t>
  </si>
  <si>
    <t>AA3224</t>
  </si>
  <si>
    <t>MM7075</t>
  </si>
  <si>
    <t>MM7076</t>
  </si>
  <si>
    <t>MM7077</t>
  </si>
  <si>
    <t>MM7078</t>
  </si>
  <si>
    <t>MM7079</t>
  </si>
  <si>
    <t>MM7080</t>
  </si>
  <si>
    <t>MM7151</t>
  </si>
  <si>
    <t>MM7152</t>
  </si>
  <si>
    <t>MM7153</t>
  </si>
  <si>
    <t>MM7154</t>
  </si>
  <si>
    <t>AB1077FIN</t>
  </si>
  <si>
    <t>AB1078FIN</t>
  </si>
  <si>
    <t>AB1079FIN</t>
  </si>
  <si>
    <t>AB1080FIN</t>
  </si>
  <si>
    <t>AA3336</t>
  </si>
  <si>
    <t>BI3995</t>
  </si>
  <si>
    <t>BI3996</t>
  </si>
  <si>
    <t>FA4677</t>
  </si>
  <si>
    <t>UH1180</t>
  </si>
  <si>
    <t>UH1185</t>
  </si>
  <si>
    <t>UH1186</t>
  </si>
  <si>
    <t>UH1187</t>
  </si>
  <si>
    <t>UH1188</t>
  </si>
  <si>
    <t>UH1189</t>
  </si>
  <si>
    <t>UH1190</t>
  </si>
  <si>
    <t>UH1191</t>
  </si>
  <si>
    <t>UH1192</t>
  </si>
  <si>
    <t>UH1193</t>
  </si>
  <si>
    <t>UH1194</t>
  </si>
  <si>
    <t>UH1195</t>
  </si>
  <si>
    <t>UH1196</t>
  </si>
  <si>
    <t>UH1197</t>
  </si>
  <si>
    <t>UH1198</t>
  </si>
  <si>
    <t>UH1199</t>
  </si>
  <si>
    <t>UH1366</t>
  </si>
  <si>
    <t>UH1638</t>
  </si>
  <si>
    <t>UH1639</t>
  </si>
  <si>
    <t>UH1752</t>
  </si>
  <si>
    <t>UH1753</t>
  </si>
  <si>
    <t>UH1884</t>
  </si>
  <si>
    <t>UH1885</t>
  </si>
  <si>
    <t>AB0454</t>
  </si>
  <si>
    <t>Total inversiones 30.06.2025</t>
  </si>
  <si>
    <t>De acuerdo con el Reglamento Interno aprobado, el objetivo del Fondo será invertir en valores negociables, públicos o privados, ambos con oferta pública, con especial enfoque en otorgar rentabilidad a las inversiones en dólares estadounidenses. El Fondo centrará la inversión de sus recursos atendiendo a los tipos de instrumentos establecidos en el Reglamento Interno, y teniendo en cuenta los limites mínimos y máximos por tipo de instrumento en relación al activo total del Fondos establecidos en el Reglamento vigente.</t>
  </si>
  <si>
    <t>Las inversiones serán efectuadas en los mercados autorizados por la SIV.</t>
  </si>
  <si>
    <t>2.2 Entidad encargada de la custodia de títulos</t>
  </si>
  <si>
    <t>Los activos del Fondo serán custodiados únicamente en entidades designadas a tales efectos, cumpliendo con los procedimientos de seguridad y control establecidos por las mismas.</t>
  </si>
  <si>
    <t>Títulos renta fija emitidos en el país</t>
  </si>
  <si>
    <t>Las inversiones en títulos de renta fija emitidos en el país se expresan a su valor de compra incrementado en función a la Tasa Interna de Retorno de la operación.</t>
  </si>
  <si>
    <t>Títulos renta fija emitidos en el exterior</t>
  </si>
  <si>
    <t>Los títulos de renta fija del exterior son registrados inicialmente al costo de adquisición, posteriormente las inversiones clasificadas como activos corrientes y con mercado activo son valuadas al valor de mercado.</t>
  </si>
  <si>
    <t>Los presentes estados financieros del Fondo, comprenden el Estado del Activo Neto, Estado de Ingresos y Egresos, Estado de Flujos de Efectivo y Estado de Variación del Activo Neto por el período comprendido entre el 1 de enero y el 30 de junio de 2025.</t>
  </si>
  <si>
    <t>30.06.2024</t>
  </si>
  <si>
    <t>Saldos finales al 30.06.2024</t>
  </si>
  <si>
    <t>(Incremento) de inversiones</t>
  </si>
  <si>
    <t>(Incremento) de cuentas a cobrar</t>
  </si>
  <si>
    <t>Disminución de otros créditos</t>
  </si>
  <si>
    <t>Incremento de cuentas por pagar</t>
  </si>
  <si>
    <t>Incremento de otros pasivos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</si>
</sst>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1" formatCode="_ * #,##0_ ;_ * \-#,##0_ ;_ * &quot;-&quot;_ ;_ @_ "/>
    <numFmt numFmtId="43" formatCode="_ * #,##0.00_ ;_ * \-#,##0.00_ ;_ * &quot;-&quot;??_ ;_ @_ "/>
    <numFmt numFmtId="164" formatCode="_-* #,##0\ _€_-;\-* #,##0\ _€_-;_-* &quot;-&quot;\ _€_-;_-@_-"/>
    <numFmt numFmtId="165" formatCode="_-* #,##0.00\ _€_-;\-* #,##0.00\ _€_-;_-* &quot;-&quot;??\ _€_-;_-@_-"/>
    <numFmt numFmtId="166" formatCode="_(* #,##0_);_(* \(#,##0\);_(* &quot;-&quot;_);_(@_)"/>
    <numFmt numFmtId="167" formatCode="_ * #,##0_ ;_ * \-#,##0_ ;_ * &quot;-&quot;??_ ;_ @_ "/>
    <numFmt numFmtId="168" formatCode="_ * #,##0.00_ ;_ * \-#,##0.00_ ;_ * &quot;-&quot;????_ ;_ @_ "/>
    <numFmt numFmtId="169" formatCode="General_)"/>
    <numFmt numFmtId="170" formatCode="_-* #,##0\ _€_-;\-* #,##0\ _€_-;_-* &quot;-&quot;??\ _€_-;_-@_-"/>
    <numFmt numFmtId="171" formatCode="_ * #,##0.00_ ;_ * \-#,##0.00_ ;_ * &quot;-&quot;_ ;_ @_ "/>
    <numFmt numFmtId="172" formatCode="_(* #,##0.00_);_(* \(#,##0.00\);_(* &quot;-&quot;_);_(@_)"/>
    <numFmt numFmtId="173" formatCode="0.0000%"/>
    <numFmt numFmtId="174" formatCode="_-* #,##0_-;\-* #,##0_-;_-* &quot;-&quot;??_-;_-@_-"/>
    <numFmt numFmtId="175" formatCode="_-* #,##0.00_-;\-* #,##0.00_-;_-* &quot;-&quot;??_-;_-@_-"/>
    <numFmt numFmtId="176" formatCode="_-* #,##0.00\ _p_t_a_-;\-* #,##0.00\ _p_t_a_-;_-* &quot;-&quot;??\ _p_t_a_-;_-@_-"/>
  </numFmts>
  <fonts count="39">
    <font>
      <sz val="11"/>
      <color theme="1"/>
      <name val="Calibri"/>
      <family val="2"/>
      <scheme val="minor"/>
    </font>
    <font>
      <sz val="11"/>
      <color theme="1"/>
      <name val="Calibri"/>
      <family val="2"/>
      <scheme val="minor"/>
    </font>
    <font>
      <sz val="10"/>
      <color theme="1"/>
      <name val="Arial"/>
      <family val="2"/>
    </font>
    <font>
      <b/>
      <sz val="10"/>
      <color theme="1"/>
      <name val="Arial"/>
      <family val="2"/>
    </font>
    <font>
      <b/>
      <sz val="10"/>
      <name val="Arial"/>
      <family val="2"/>
    </font>
    <font>
      <sz val="11"/>
      <color theme="1"/>
      <name val="Arial"/>
      <family val="2"/>
    </font>
    <font>
      <b/>
      <sz val="11"/>
      <color theme="1"/>
      <name val="Arial"/>
      <family val="2"/>
    </font>
    <font>
      <sz val="12"/>
      <color theme="1"/>
      <name val="Arial"/>
      <family val="2"/>
    </font>
    <font>
      <sz val="12"/>
      <name val="Courier"/>
      <family val="3"/>
    </font>
    <font>
      <sz val="18"/>
      <name val="Arial"/>
      <family val="2"/>
    </font>
    <font>
      <b/>
      <sz val="10"/>
      <color theme="3" tint="0.39997558519241921"/>
      <name val="Arial"/>
      <family val="2"/>
    </font>
    <font>
      <sz val="20"/>
      <name val="Arial"/>
      <family val="2"/>
    </font>
    <font>
      <b/>
      <sz val="10"/>
      <color rgb="FF0000FF"/>
      <name val="Arial"/>
      <family val="2"/>
    </font>
    <font>
      <sz val="10"/>
      <color rgb="FF0000FF"/>
      <name val="Arial"/>
      <family val="2"/>
    </font>
    <font>
      <sz val="10"/>
      <name val="Arial"/>
      <family val="2"/>
    </font>
    <font>
      <sz val="10"/>
      <color rgb="FFFF0000"/>
      <name val="Arial"/>
      <family val="2"/>
    </font>
    <font>
      <sz val="11"/>
      <name val="Arial"/>
      <family val="2"/>
    </font>
    <font>
      <sz val="20"/>
      <color theme="1"/>
      <name val="Arial"/>
      <family val="2"/>
    </font>
    <font>
      <b/>
      <sz val="11"/>
      <name val="Arial"/>
      <family val="2"/>
    </font>
    <font>
      <sz val="10"/>
      <color rgb="FF000000"/>
      <name val="Arial"/>
      <family val="2"/>
    </font>
    <font>
      <sz val="14"/>
      <color theme="1"/>
      <name val="Arial"/>
      <family val="2"/>
    </font>
    <font>
      <b/>
      <sz val="10"/>
      <color rgb="FF000000"/>
      <name val="Arial"/>
      <family val="2"/>
    </font>
    <font>
      <sz val="10"/>
      <color theme="1"/>
      <name val="Calibri"/>
      <family val="2"/>
      <scheme val="minor"/>
    </font>
    <font>
      <sz val="8"/>
      <color theme="1"/>
      <name val="Arial"/>
      <family val="2"/>
    </font>
    <font>
      <b/>
      <sz val="8"/>
      <color theme="1"/>
      <name val="Arial"/>
      <family val="2"/>
    </font>
    <font>
      <b/>
      <sz val="7"/>
      <color theme="1"/>
      <name val="Times New Roman"/>
      <family val="1"/>
    </font>
    <font>
      <b/>
      <sz val="16"/>
      <color theme="1"/>
      <name val="Arial"/>
      <family val="2"/>
    </font>
    <font>
      <sz val="18"/>
      <color theme="1"/>
      <name val="Arial"/>
      <family val="2"/>
    </font>
    <font>
      <sz val="11"/>
      <color theme="0"/>
      <name val="Calibri"/>
      <family val="2"/>
      <scheme val="minor"/>
    </font>
    <font>
      <b/>
      <sz val="9"/>
      <color theme="1"/>
      <name val="Arial"/>
      <family val="2"/>
    </font>
    <font>
      <sz val="9"/>
      <color theme="1"/>
      <name val="Arial"/>
      <family val="2"/>
    </font>
    <font>
      <sz val="8"/>
      <name val="Arial"/>
      <family val="2"/>
    </font>
    <font>
      <b/>
      <sz val="8"/>
      <color theme="0"/>
      <name val="Arial"/>
      <family val="2"/>
    </font>
    <font>
      <u/>
      <sz val="11"/>
      <color theme="10"/>
      <name val="Calibri"/>
      <family val="2"/>
      <scheme val="minor"/>
    </font>
    <font>
      <sz val="10"/>
      <name val="Nimbus Sans L"/>
    </font>
    <font>
      <sz val="11"/>
      <color rgb="FF000000"/>
      <name val="Calibri"/>
      <family val="2"/>
      <scheme val="minor"/>
    </font>
    <font>
      <sz val="11"/>
      <color indexed="8"/>
      <name val="Calibri"/>
      <family val="2"/>
    </font>
    <font>
      <sz val="10"/>
      <name val="Times New Roman"/>
      <family val="1"/>
    </font>
    <font>
      <sz val="11"/>
      <color rgb="FF000000"/>
      <name val="Calibri"/>
      <family val="2"/>
    </font>
  </fonts>
  <fills count="7">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FF"/>
        <bgColor indexed="64"/>
      </patternFill>
    </fill>
    <fill>
      <patternFill patternType="solid">
        <fgColor theme="4" tint="-0.499984740745262"/>
        <bgColor indexed="64"/>
      </patternFill>
    </fill>
    <fill>
      <patternFill patternType="solid">
        <fgColor rgb="FFFFFFFF"/>
        <bgColor rgb="FF000000"/>
      </patternFill>
    </fill>
  </fills>
  <borders count="13">
    <border>
      <left/>
      <right/>
      <top/>
      <bottom/>
      <diagonal/>
    </border>
    <border>
      <left/>
      <right/>
      <top style="thin">
        <color indexed="64"/>
      </top>
      <bottom style="thin">
        <color indexed="64"/>
      </bottom>
      <diagonal/>
    </border>
    <border>
      <left/>
      <right/>
      <top style="double">
        <color indexed="64"/>
      </top>
      <bottom style="thin">
        <color indexed="64"/>
      </bottom>
      <diagonal/>
    </border>
    <border>
      <left/>
      <right/>
      <top style="thin">
        <color indexed="64"/>
      </top>
      <bottom style="double">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s>
  <cellStyleXfs count="109">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9" fontId="8" fillId="0" borderId="0"/>
    <xf numFmtId="165" fontId="1" fillId="0" borderId="0" applyFont="0" applyFill="0" applyBorder="0" applyAlignment="0" applyProtection="0"/>
    <xf numFmtId="0" fontId="14" fillId="0" borderId="0"/>
    <xf numFmtId="165"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33" fillId="0" borderId="0" applyNumberFormat="0" applyFill="0" applyBorder="0" applyAlignment="0" applyProtection="0"/>
    <xf numFmtId="164" fontId="1" fillId="0" borderId="0" applyFont="0" applyFill="0" applyBorder="0" applyAlignment="0" applyProtection="0"/>
    <xf numFmtId="0" fontId="14" fillId="0" borderId="0"/>
    <xf numFmtId="0" fontId="34" fillId="0" borderId="0"/>
    <xf numFmtId="0" fontId="35" fillId="0" borderId="0"/>
    <xf numFmtId="165" fontId="1" fillId="0" borderId="0" applyFont="0" applyFill="0" applyBorder="0" applyAlignment="0" applyProtection="0"/>
    <xf numFmtId="41" fontId="14" fillId="0" borderId="0" applyFont="0" applyFill="0" applyBorder="0" applyAlignment="0" applyProtection="0"/>
    <xf numFmtId="43" fontId="1" fillId="0" borderId="0" applyFont="0" applyFill="0" applyBorder="0" applyAlignment="0" applyProtection="0"/>
    <xf numFmtId="0" fontId="36" fillId="0" borderId="0" applyFont="0" applyFill="0" applyBorder="0" applyAlignment="0" applyProtection="0"/>
    <xf numFmtId="43" fontId="14" fillId="0" borderId="0" applyFont="0" applyFill="0" applyBorder="0" applyAlignment="0" applyProtection="0"/>
    <xf numFmtId="0" fontId="14" fillId="0" borderId="0" applyFont="0" applyFill="0" applyBorder="0" applyAlignment="0" applyProtection="0"/>
    <xf numFmtId="0" fontId="14" fillId="0" borderId="0"/>
    <xf numFmtId="0" fontId="14" fillId="0" borderId="0"/>
    <xf numFmtId="0" fontId="14" fillId="0" borderId="0"/>
    <xf numFmtId="0" fontId="14" fillId="0" borderId="0"/>
    <xf numFmtId="165" fontId="1" fillId="0" borderId="0" applyFont="0" applyFill="0" applyBorder="0" applyAlignment="0" applyProtection="0"/>
    <xf numFmtId="9" fontId="14" fillId="0" borderId="0" applyFont="0" applyFill="0" applyBorder="0" applyAlignment="0" applyProtection="0"/>
    <xf numFmtId="0" fontId="1" fillId="0" borderId="0"/>
    <xf numFmtId="165" fontId="1" fillId="0" borderId="0" applyFont="0" applyFill="0" applyBorder="0" applyAlignment="0" applyProtection="0"/>
    <xf numFmtId="165" fontId="3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3" fontId="37" fillId="0" borderId="0" applyFont="0" applyFill="0" applyBorder="0" applyAlignment="0" applyProtection="0"/>
    <xf numFmtId="0" fontId="14" fillId="0" borderId="0"/>
    <xf numFmtId="0" fontId="1" fillId="0" borderId="0"/>
    <xf numFmtId="16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6" fontId="14" fillId="0" borderId="0" applyFont="0" applyFill="0" applyBorder="0" applyAlignment="0" applyProtection="0"/>
    <xf numFmtId="43" fontId="1" fillId="0" borderId="0" applyFont="0" applyFill="0" applyBorder="0" applyAlignment="0" applyProtection="0"/>
    <xf numFmtId="0" fontId="38" fillId="0" borderId="0"/>
    <xf numFmtId="0" fontId="14" fillId="0" borderId="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cellStyleXfs>
  <cellXfs count="246">
    <xf numFmtId="0" fontId="0" fillId="0" borderId="0" xfId="0"/>
    <xf numFmtId="0" fontId="2" fillId="0" borderId="0" xfId="0" applyFont="1"/>
    <xf numFmtId="0" fontId="2" fillId="0" borderId="0" xfId="0" applyFont="1" applyAlignment="1">
      <alignment wrapText="1"/>
    </xf>
    <xf numFmtId="0" fontId="2" fillId="0" borderId="0" xfId="0" applyFont="1" applyBorder="1" applyAlignment="1">
      <alignment wrapText="1"/>
    </xf>
    <xf numFmtId="166" fontId="2" fillId="0" borderId="0" xfId="4" applyFont="1" applyAlignment="1">
      <alignment vertical="center"/>
    </xf>
    <xf numFmtId="0" fontId="2" fillId="0" borderId="0" xfId="0" applyFont="1" applyAlignment="1">
      <alignment vertical="center"/>
    </xf>
    <xf numFmtId="0" fontId="2" fillId="0" borderId="0" xfId="0" applyFont="1" applyBorder="1" applyAlignment="1">
      <alignment vertical="center"/>
    </xf>
    <xf numFmtId="167" fontId="2" fillId="0" borderId="0" xfId="0" applyNumberFormat="1" applyFont="1" applyAlignment="1">
      <alignment wrapText="1"/>
    </xf>
    <xf numFmtId="167" fontId="2" fillId="0" borderId="0" xfId="1" applyNumberFormat="1" applyFont="1" applyAlignment="1">
      <alignment wrapText="1"/>
    </xf>
    <xf numFmtId="0" fontId="2" fillId="0" borderId="0" xfId="0" applyFont="1" applyBorder="1" applyAlignment="1"/>
    <xf numFmtId="0" fontId="2" fillId="0" borderId="0" xfId="0" applyFont="1" applyAlignment="1"/>
    <xf numFmtId="0" fontId="2" fillId="0" borderId="0" xfId="0" applyFont="1" applyFill="1" applyBorder="1" applyAlignment="1">
      <alignment vertical="center" wrapText="1"/>
    </xf>
    <xf numFmtId="0" fontId="3" fillId="0" borderId="0" xfId="0" applyFont="1" applyAlignment="1">
      <alignment vertical="center"/>
    </xf>
    <xf numFmtId="41" fontId="2" fillId="0" borderId="0" xfId="2" applyFont="1" applyBorder="1" applyAlignment="1">
      <alignment vertical="center"/>
    </xf>
    <xf numFmtId="168" fontId="3" fillId="0" borderId="1" xfId="0" applyNumberFormat="1" applyFont="1" applyFill="1" applyBorder="1" applyAlignment="1">
      <alignment vertical="center"/>
    </xf>
    <xf numFmtId="0" fontId="3" fillId="0" borderId="0" xfId="0" applyFont="1" applyBorder="1" applyAlignment="1">
      <alignment vertical="center"/>
    </xf>
    <xf numFmtId="41" fontId="2" fillId="0" borderId="0" xfId="2" applyFont="1" applyFill="1" applyBorder="1" applyAlignment="1">
      <alignment vertical="center" wrapText="1"/>
    </xf>
    <xf numFmtId="43" fontId="3" fillId="0" borderId="2" xfId="1" applyNumberFormat="1" applyFont="1" applyFill="1" applyBorder="1" applyAlignment="1">
      <alignment vertical="center" wrapText="1"/>
    </xf>
    <xf numFmtId="0" fontId="3" fillId="0" borderId="0" xfId="0" applyFont="1" applyFill="1" applyBorder="1" applyAlignment="1">
      <alignment vertical="center" wrapText="1"/>
    </xf>
    <xf numFmtId="166" fontId="3" fillId="0" borderId="3" xfId="0" applyNumberFormat="1" applyFont="1" applyBorder="1" applyAlignment="1">
      <alignment vertical="center"/>
    </xf>
    <xf numFmtId="41" fontId="3" fillId="0" borderId="0" xfId="2" applyFont="1" applyFill="1" applyBorder="1" applyAlignment="1">
      <alignment vertical="center" wrapText="1"/>
    </xf>
    <xf numFmtId="166" fontId="2" fillId="0" borderId="0" xfId="2" applyNumberFormat="1" applyFont="1" applyFill="1" applyBorder="1" applyAlignment="1">
      <alignment vertical="center" wrapText="1"/>
    </xf>
    <xf numFmtId="41" fontId="2" fillId="0" borderId="0" xfId="2" applyFont="1" applyFill="1" applyBorder="1" applyAlignment="1">
      <alignment vertical="center"/>
    </xf>
    <xf numFmtId="166" fontId="2" fillId="0" borderId="0" xfId="0" applyNumberFormat="1" applyFont="1" applyAlignment="1">
      <alignment vertical="center"/>
    </xf>
    <xf numFmtId="41" fontId="3" fillId="0" borderId="0" xfId="2" applyFont="1" applyBorder="1" applyAlignment="1">
      <alignment vertical="center"/>
    </xf>
    <xf numFmtId="166" fontId="3" fillId="0" borderId="0" xfId="4" applyFont="1" applyFill="1" applyBorder="1" applyAlignment="1">
      <alignment vertical="center"/>
    </xf>
    <xf numFmtId="41" fontId="3" fillId="0" borderId="3" xfId="0" applyNumberFormat="1" applyFont="1" applyFill="1" applyBorder="1" applyAlignment="1">
      <alignment vertical="center" wrapText="1"/>
    </xf>
    <xf numFmtId="167" fontId="2" fillId="0" borderId="0" xfId="1" applyNumberFormat="1" applyFont="1" applyFill="1" applyBorder="1" applyAlignment="1">
      <alignment vertical="center" wrapText="1"/>
    </xf>
    <xf numFmtId="0" fontId="4" fillId="0" borderId="0" xfId="0" applyFont="1" applyFill="1" applyBorder="1" applyAlignment="1">
      <alignment horizontal="left" vertical="center" wrapText="1"/>
    </xf>
    <xf numFmtId="0" fontId="3" fillId="0" borderId="4"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0" xfId="0" applyFont="1" applyBorder="1" applyAlignment="1">
      <alignment horizontal="center" vertical="center"/>
    </xf>
    <xf numFmtId="0" fontId="3" fillId="0" borderId="4" xfId="0" applyFont="1" applyBorder="1" applyAlignment="1">
      <alignment horizontal="center" vertical="center"/>
    </xf>
    <xf numFmtId="0" fontId="5" fillId="0" borderId="0" xfId="0" applyFont="1"/>
    <xf numFmtId="0" fontId="5" fillId="0" borderId="0" xfId="0" applyFont="1" applyBorder="1" applyAlignment="1">
      <alignment horizontal="left" vertical="center"/>
    </xf>
    <xf numFmtId="0" fontId="7" fillId="0" borderId="0" xfId="0" applyFont="1" applyBorder="1" applyAlignment="1">
      <alignment horizontal="left" vertical="center"/>
    </xf>
    <xf numFmtId="169" fontId="10" fillId="3" borderId="0" xfId="5" applyNumberFormat="1" applyFont="1" applyFill="1" applyBorder="1" applyAlignment="1" applyProtection="1"/>
    <xf numFmtId="0" fontId="2" fillId="0" borderId="0" xfId="0" applyFont="1" applyBorder="1"/>
    <xf numFmtId="41" fontId="2" fillId="0" borderId="0" xfId="2" applyFont="1" applyAlignment="1">
      <alignment horizontal="center"/>
    </xf>
    <xf numFmtId="0" fontId="2" fillId="0" borderId="0" xfId="0" applyFont="1" applyAlignment="1">
      <alignment horizontal="left" wrapText="1"/>
    </xf>
    <xf numFmtId="41" fontId="2" fillId="0" borderId="0" xfId="2" applyFont="1" applyBorder="1" applyAlignment="1"/>
    <xf numFmtId="0" fontId="3" fillId="0" borderId="0" xfId="0" applyFont="1" applyFill="1" applyBorder="1"/>
    <xf numFmtId="0" fontId="12" fillId="0" borderId="0" xfId="0" applyFont="1" applyFill="1" applyBorder="1"/>
    <xf numFmtId="0" fontId="13" fillId="0" borderId="0" xfId="0" applyFont="1" applyFill="1" applyBorder="1"/>
    <xf numFmtId="0" fontId="14" fillId="0" borderId="0" xfId="0" applyFont="1" applyFill="1" applyBorder="1" applyAlignment="1">
      <alignment horizontal="center" vertical="center"/>
    </xf>
    <xf numFmtId="0" fontId="5" fillId="0" borderId="0" xfId="0" applyFont="1" applyBorder="1" applyAlignment="1">
      <alignment vertical="center"/>
    </xf>
    <xf numFmtId="0" fontId="7" fillId="0" borderId="0" xfId="0" applyFont="1" applyBorder="1" applyAlignment="1">
      <alignment vertical="center"/>
    </xf>
    <xf numFmtId="169" fontId="11" fillId="3" borderId="0" xfId="5" applyNumberFormat="1" applyFont="1" applyFill="1" applyBorder="1" applyAlignment="1" applyProtection="1">
      <alignment horizontal="left" wrapText="1"/>
    </xf>
    <xf numFmtId="169" fontId="11" fillId="3" borderId="0" xfId="5" applyNumberFormat="1" applyFont="1" applyFill="1" applyBorder="1" applyAlignment="1" applyProtection="1">
      <alignment horizontal="left"/>
    </xf>
    <xf numFmtId="169" fontId="9" fillId="3" borderId="0" xfId="5" applyNumberFormat="1" applyFont="1" applyFill="1" applyBorder="1" applyAlignment="1" applyProtection="1">
      <alignment horizontal="left"/>
    </xf>
    <xf numFmtId="169" fontId="4" fillId="3" borderId="0" xfId="5" applyNumberFormat="1" applyFont="1" applyFill="1" applyBorder="1" applyAlignment="1" applyProtection="1"/>
    <xf numFmtId="0" fontId="5" fillId="0" borderId="0" xfId="0" applyFont="1" applyBorder="1" applyAlignment="1">
      <alignment wrapText="1"/>
    </xf>
    <xf numFmtId="0" fontId="5" fillId="0" borderId="0" xfId="0" applyFont="1" applyAlignment="1">
      <alignment wrapText="1"/>
    </xf>
    <xf numFmtId="167" fontId="15" fillId="0" borderId="0" xfId="0" applyNumberFormat="1" applyFont="1" applyBorder="1" applyAlignment="1">
      <alignment wrapText="1"/>
    </xf>
    <xf numFmtId="167" fontId="15" fillId="2" borderId="0" xfId="0" applyNumberFormat="1" applyFont="1" applyFill="1" applyBorder="1" applyAlignment="1"/>
    <xf numFmtId="167" fontId="15" fillId="2" borderId="0" xfId="1" applyNumberFormat="1" applyFont="1" applyFill="1" applyBorder="1" applyAlignment="1">
      <alignment wrapText="1"/>
    </xf>
    <xf numFmtId="0" fontId="2" fillId="0" borderId="0" xfId="0" applyFont="1" applyFill="1" applyBorder="1" applyAlignment="1">
      <alignment wrapText="1"/>
    </xf>
    <xf numFmtId="0" fontId="2" fillId="0" borderId="0" xfId="0" applyFont="1" applyFill="1" applyAlignment="1">
      <alignment wrapText="1"/>
    </xf>
    <xf numFmtId="0" fontId="5" fillId="0" borderId="0" xfId="0" applyFont="1" applyBorder="1"/>
    <xf numFmtId="0" fontId="5" fillId="0" borderId="0" xfId="0" applyFont="1" applyAlignment="1">
      <alignment vertical="center"/>
    </xf>
    <xf numFmtId="166" fontId="3" fillId="0" borderId="3" xfId="4" applyFont="1" applyFill="1" applyBorder="1" applyAlignment="1">
      <alignment vertical="center"/>
    </xf>
    <xf numFmtId="166" fontId="3" fillId="0" borderId="4" xfId="0" applyNumberFormat="1" applyFont="1" applyFill="1" applyBorder="1" applyAlignment="1">
      <alignment vertical="center" wrapText="1"/>
    </xf>
    <xf numFmtId="166" fontId="2" fillId="2" borderId="4" xfId="4" applyFont="1" applyFill="1" applyBorder="1" applyAlignment="1">
      <alignment vertical="center"/>
    </xf>
    <xf numFmtId="166" fontId="2" fillId="2" borderId="0" xfId="4" applyFont="1" applyFill="1" applyBorder="1" applyAlignment="1">
      <alignment vertical="center"/>
    </xf>
    <xf numFmtId="0" fontId="3" fillId="2" borderId="0" xfId="0" applyFont="1" applyFill="1" applyBorder="1" applyAlignment="1">
      <alignment vertical="center" wrapText="1"/>
    </xf>
    <xf numFmtId="0" fontId="3" fillId="0" borderId="0" xfId="0" applyFont="1" applyFill="1" applyBorder="1" applyAlignment="1">
      <alignment wrapText="1"/>
    </xf>
    <xf numFmtId="166" fontId="3" fillId="2" borderId="0" xfId="4" applyFont="1" applyFill="1" applyBorder="1" applyAlignment="1">
      <alignment vertical="center"/>
    </xf>
    <xf numFmtId="170" fontId="3" fillId="0" borderId="0" xfId="6" applyNumberFormat="1" applyFont="1" applyFill="1" applyBorder="1" applyAlignment="1">
      <alignment horizontal="center" wrapText="1"/>
    </xf>
    <xf numFmtId="170" fontId="2" fillId="0" borderId="0" xfId="6" applyNumberFormat="1" applyFont="1" applyFill="1" applyBorder="1" applyAlignment="1">
      <alignment horizontal="center" wrapText="1"/>
    </xf>
    <xf numFmtId="0" fontId="5" fillId="0" borderId="0" xfId="0" applyFont="1" applyAlignment="1">
      <alignment horizontal="center" wrapText="1"/>
    </xf>
    <xf numFmtId="0" fontId="16" fillId="0" borderId="0" xfId="7" applyFont="1"/>
    <xf numFmtId="0" fontId="14" fillId="0" borderId="0" xfId="7" applyFont="1"/>
    <xf numFmtId="166" fontId="14" fillId="0" borderId="0" xfId="7" applyNumberFormat="1" applyFont="1"/>
    <xf numFmtId="166" fontId="3" fillId="0" borderId="5" xfId="4" applyFont="1" applyBorder="1"/>
    <xf numFmtId="0" fontId="3" fillId="0" borderId="6" xfId="0" applyFont="1" applyBorder="1" applyAlignment="1">
      <alignment wrapText="1"/>
    </xf>
    <xf numFmtId="166" fontId="2" fillId="0" borderId="7" xfId="4" applyFont="1" applyBorder="1"/>
    <xf numFmtId="166" fontId="3" fillId="0" borderId="6" xfId="4" applyFont="1" applyBorder="1"/>
    <xf numFmtId="0" fontId="2" fillId="0" borderId="6" xfId="0" applyFont="1" applyBorder="1" applyAlignment="1">
      <alignment vertical="center" wrapText="1"/>
    </xf>
    <xf numFmtId="166" fontId="3" fillId="0" borderId="7" xfId="4" applyFont="1" applyBorder="1"/>
    <xf numFmtId="0" fontId="2" fillId="0" borderId="7" xfId="0" applyFont="1" applyBorder="1" applyAlignment="1">
      <alignment wrapText="1"/>
    </xf>
    <xf numFmtId="166" fontId="2" fillId="0" borderId="8" xfId="4" applyFont="1" applyBorder="1"/>
    <xf numFmtId="0" fontId="2" fillId="0" borderId="7" xfId="0" applyFont="1" applyBorder="1" applyAlignment="1">
      <alignment horizontal="left" vertical="top" wrapText="1"/>
    </xf>
    <xf numFmtId="0" fontId="2" fillId="2" borderId="7" xfId="0" applyFont="1" applyFill="1" applyBorder="1" applyAlignment="1">
      <alignment wrapText="1"/>
    </xf>
    <xf numFmtId="0" fontId="3" fillId="0" borderId="7" xfId="0" applyFont="1" applyBorder="1" applyAlignment="1">
      <alignment wrapText="1"/>
    </xf>
    <xf numFmtId="0" fontId="4" fillId="0" borderId="9" xfId="7" applyFont="1" applyBorder="1" applyAlignment="1">
      <alignment horizontal="center" vertical="center"/>
    </xf>
    <xf numFmtId="0" fontId="4" fillId="0" borderId="10" xfId="7" applyFont="1" applyBorder="1" applyAlignment="1">
      <alignment horizontal="center" vertical="center"/>
    </xf>
    <xf numFmtId="0" fontId="6" fillId="0" borderId="0" xfId="0" applyFont="1" applyAlignment="1"/>
    <xf numFmtId="0" fontId="17" fillId="0" borderId="0" xfId="0" applyFont="1" applyAlignment="1"/>
    <xf numFmtId="169" fontId="18" fillId="3" borderId="0" xfId="5" applyNumberFormat="1" applyFont="1" applyFill="1" applyBorder="1" applyAlignment="1" applyProtection="1"/>
    <xf numFmtId="0" fontId="20" fillId="0" borderId="0" xfId="0" applyFont="1"/>
    <xf numFmtId="0" fontId="0" fillId="0" borderId="0" xfId="0" applyBorder="1"/>
    <xf numFmtId="0" fontId="19" fillId="0" borderId="0" xfId="0" applyFont="1" applyAlignment="1">
      <alignment vertical="center"/>
    </xf>
    <xf numFmtId="0" fontId="21" fillId="0" borderId="0" xfId="0" applyFont="1" applyAlignment="1">
      <alignment vertical="center"/>
    </xf>
    <xf numFmtId="0" fontId="22" fillId="0" borderId="0" xfId="0" applyFont="1"/>
    <xf numFmtId="0" fontId="21" fillId="0" borderId="4" xfId="0" applyFont="1" applyBorder="1" applyAlignment="1">
      <alignment horizontal="center" vertical="center" wrapText="1"/>
    </xf>
    <xf numFmtId="0" fontId="22" fillId="0" borderId="0" xfId="0" applyFont="1" applyAlignment="1">
      <alignment vertical="center"/>
    </xf>
    <xf numFmtId="0" fontId="21" fillId="4" borderId="0" xfId="0" applyFont="1" applyFill="1" applyAlignment="1">
      <alignment vertical="center"/>
    </xf>
    <xf numFmtId="0" fontId="19" fillId="4" borderId="0" xfId="0" applyFont="1" applyFill="1" applyAlignment="1">
      <alignment vertical="center"/>
    </xf>
    <xf numFmtId="0" fontId="21" fillId="4" borderId="4" xfId="0" applyFont="1" applyFill="1" applyBorder="1" applyAlignment="1">
      <alignment horizontal="center" vertical="center"/>
    </xf>
    <xf numFmtId="0" fontId="21" fillId="4" borderId="0" xfId="0" applyFont="1" applyFill="1" applyBorder="1" applyAlignment="1">
      <alignment vertical="center"/>
    </xf>
    <xf numFmtId="3" fontId="21" fillId="4" borderId="0" xfId="0" applyNumberFormat="1" applyFont="1" applyFill="1" applyBorder="1" applyAlignment="1">
      <alignment vertical="center"/>
    </xf>
    <xf numFmtId="0" fontId="3" fillId="0" borderId="0" xfId="0" applyFont="1" applyAlignment="1">
      <alignment horizontal="justify" vertical="center"/>
    </xf>
    <xf numFmtId="0" fontId="3" fillId="0" borderId="0" xfId="0" applyFont="1" applyAlignment="1">
      <alignment horizontal="left" vertical="center" indent="3"/>
    </xf>
    <xf numFmtId="0" fontId="6" fillId="0" borderId="0" xfId="0" applyFont="1" applyAlignment="1">
      <alignment horizontal="justify" vertical="center"/>
    </xf>
    <xf numFmtId="0" fontId="2" fillId="0" borderId="0" xfId="0" applyFont="1" applyAlignment="1">
      <alignment horizontal="justify" vertical="center"/>
    </xf>
    <xf numFmtId="0" fontId="17" fillId="0" borderId="0" xfId="0" applyFont="1"/>
    <xf numFmtId="0" fontId="26" fillId="0" borderId="0" xfId="0" applyFont="1" applyAlignment="1">
      <alignment horizontal="center" vertical="center"/>
    </xf>
    <xf numFmtId="0" fontId="7" fillId="0" borderId="0" xfId="0" applyFont="1" applyAlignment="1">
      <alignment horizontal="center" vertical="center"/>
    </xf>
    <xf numFmtId="0" fontId="27" fillId="0" borderId="0" xfId="0" applyFont="1"/>
    <xf numFmtId="166" fontId="2" fillId="0" borderId="0" xfId="0" applyNumberFormat="1" applyFont="1" applyAlignment="1">
      <alignment wrapText="1"/>
    </xf>
    <xf numFmtId="3" fontId="28" fillId="0" borderId="0" xfId="0" applyNumberFormat="1" applyFont="1"/>
    <xf numFmtId="0" fontId="28" fillId="0" borderId="0" xfId="0" applyFont="1"/>
    <xf numFmtId="41" fontId="14" fillId="0" borderId="0" xfId="2" applyFont="1" applyBorder="1" applyAlignment="1">
      <alignment wrapText="1"/>
    </xf>
    <xf numFmtId="41" fontId="14" fillId="0" borderId="0" xfId="2" applyFont="1" applyAlignment="1">
      <alignment wrapText="1"/>
    </xf>
    <xf numFmtId="0" fontId="2" fillId="0" borderId="0" xfId="0" applyFont="1" applyFill="1" applyBorder="1" applyAlignment="1">
      <alignment horizontal="center"/>
    </xf>
    <xf numFmtId="166" fontId="16" fillId="0" borderId="0" xfId="7" applyNumberFormat="1" applyFont="1"/>
    <xf numFmtId="0" fontId="2" fillId="0" borderId="0" xfId="0" applyFont="1" applyAlignment="1">
      <alignment horizontal="left" vertical="center"/>
    </xf>
    <xf numFmtId="41" fontId="19" fillId="0" borderId="0" xfId="2" applyFont="1" applyAlignment="1">
      <alignment horizontal="right" vertical="center"/>
    </xf>
    <xf numFmtId="41" fontId="19" fillId="0" borderId="4" xfId="2" applyFont="1" applyBorder="1" applyAlignment="1">
      <alignment horizontal="right" vertical="center"/>
    </xf>
    <xf numFmtId="0" fontId="30" fillId="0" borderId="0" xfId="0" applyFont="1"/>
    <xf numFmtId="0" fontId="29" fillId="0" borderId="0" xfId="0" applyFont="1" applyFill="1" applyBorder="1"/>
    <xf numFmtId="14" fontId="29" fillId="0" borderId="0" xfId="0" applyNumberFormat="1" applyFont="1" applyFill="1" applyBorder="1"/>
    <xf numFmtId="41" fontId="29" fillId="0" borderId="0" xfId="2" applyFont="1" applyFill="1" applyBorder="1"/>
    <xf numFmtId="172" fontId="29" fillId="0" borderId="0" xfId="2" applyNumberFormat="1" applyFont="1" applyFill="1" applyBorder="1" applyAlignment="1">
      <alignment horizontal="center"/>
    </xf>
    <xf numFmtId="0" fontId="29" fillId="0" borderId="0" xfId="0" applyFont="1" applyFill="1" applyBorder="1" applyAlignment="1">
      <alignment horizontal="center"/>
    </xf>
    <xf numFmtId="172" fontId="29" fillId="0" borderId="0" xfId="2" applyNumberFormat="1" applyFont="1" applyFill="1" applyBorder="1"/>
    <xf numFmtId="0" fontId="3" fillId="0" borderId="0" xfId="0" applyFont="1" applyFill="1" applyAlignment="1">
      <alignment vertical="center"/>
    </xf>
    <xf numFmtId="0" fontId="23" fillId="0" borderId="0" xfId="0" applyFont="1"/>
    <xf numFmtId="41" fontId="23" fillId="0" borderId="0" xfId="0" applyNumberFormat="1" applyFont="1" applyFill="1"/>
    <xf numFmtId="41" fontId="24" fillId="0" borderId="0" xfId="0" applyNumberFormat="1" applyFont="1" applyFill="1"/>
    <xf numFmtId="0" fontId="23" fillId="0" borderId="0" xfId="0" applyFont="1" applyFill="1"/>
    <xf numFmtId="0" fontId="33" fillId="0" borderId="0" xfId="11" quotePrefix="1" applyFill="1" applyBorder="1"/>
    <xf numFmtId="41" fontId="21" fillId="0" borderId="3" xfId="2" applyFont="1" applyBorder="1" applyAlignment="1">
      <alignment horizontal="right" vertical="center"/>
    </xf>
    <xf numFmtId="41" fontId="21" fillId="0" borderId="0" xfId="2" applyFont="1" applyBorder="1" applyAlignment="1">
      <alignment horizontal="right" vertical="center"/>
    </xf>
    <xf numFmtId="43" fontId="0" fillId="0" borderId="0" xfId="1" applyFont="1"/>
    <xf numFmtId="174" fontId="0" fillId="0" borderId="0" xfId="0" applyNumberFormat="1"/>
    <xf numFmtId="0" fontId="32" fillId="5" borderId="6" xfId="0" applyNumberFormat="1" applyFont="1" applyFill="1" applyBorder="1" applyAlignment="1">
      <alignment horizontal="center" vertical="center" wrapText="1"/>
    </xf>
    <xf numFmtId="174" fontId="32" fillId="5" borderId="6" xfId="1" applyNumberFormat="1" applyFont="1" applyFill="1" applyBorder="1" applyAlignment="1">
      <alignment horizontal="center" vertical="center" wrapText="1"/>
    </xf>
    <xf numFmtId="43" fontId="32" fillId="5" borderId="6" xfId="1" applyFont="1" applyFill="1" applyBorder="1" applyAlignment="1">
      <alignment horizontal="center" vertical="center" wrapText="1"/>
    </xf>
    <xf numFmtId="0" fontId="23" fillId="0" borderId="0" xfId="0" applyFont="1" applyAlignment="1">
      <alignment wrapText="1"/>
    </xf>
    <xf numFmtId="0" fontId="0" fillId="0" borderId="0" xfId="0" applyAlignment="1">
      <alignment wrapText="1"/>
    </xf>
    <xf numFmtId="41" fontId="2" fillId="0" borderId="0" xfId="2" applyNumberFormat="1" applyFont="1" applyFill="1" applyBorder="1" applyAlignment="1">
      <alignment vertical="center" wrapText="1"/>
    </xf>
    <xf numFmtId="0" fontId="0" fillId="0" borderId="0" xfId="0"/>
    <xf numFmtId="41" fontId="23" fillId="0" borderId="0" xfId="0" applyNumberFormat="1" applyFont="1" applyFill="1"/>
    <xf numFmtId="0" fontId="31" fillId="0" borderId="5" xfId="0" applyNumberFormat="1" applyFont="1" applyFill="1" applyBorder="1" applyAlignment="1">
      <alignment vertical="center"/>
    </xf>
    <xf numFmtId="0" fontId="31" fillId="0" borderId="5" xfId="0" applyNumberFormat="1" applyFont="1" applyFill="1" applyBorder="1" applyAlignment="1">
      <alignment horizontal="center" vertical="center"/>
    </xf>
    <xf numFmtId="14" fontId="31" fillId="0" borderId="5" xfId="0" applyNumberFormat="1" applyFont="1" applyFill="1" applyBorder="1" applyAlignment="1">
      <alignment vertical="center"/>
    </xf>
    <xf numFmtId="43" fontId="31" fillId="0" borderId="5" xfId="1" applyFont="1" applyFill="1" applyBorder="1" applyAlignment="1">
      <alignment vertical="center"/>
    </xf>
    <xf numFmtId="167" fontId="2" fillId="2" borderId="0" xfId="1" applyNumberFormat="1" applyFont="1" applyFill="1" applyBorder="1"/>
    <xf numFmtId="41" fontId="3" fillId="0" borderId="3" xfId="0" applyNumberFormat="1" applyFont="1" applyBorder="1" applyAlignment="1">
      <alignment vertical="center"/>
    </xf>
    <xf numFmtId="43" fontId="3" fillId="2" borderId="2" xfId="1" applyNumberFormat="1" applyFont="1" applyFill="1" applyBorder="1" applyAlignment="1">
      <alignment vertical="center" wrapText="1"/>
    </xf>
    <xf numFmtId="0" fontId="3" fillId="0" borderId="4" xfId="0" applyFont="1" applyFill="1" applyBorder="1" applyAlignment="1">
      <alignment horizontal="center" vertical="center"/>
    </xf>
    <xf numFmtId="166" fontId="2" fillId="0" borderId="0" xfId="2" applyNumberFormat="1" applyFont="1" applyFill="1" applyBorder="1" applyAlignment="1">
      <alignment vertical="center"/>
    </xf>
    <xf numFmtId="41" fontId="3" fillId="0" borderId="0" xfId="4" applyNumberFormat="1" applyFont="1" applyFill="1" applyBorder="1" applyAlignment="1">
      <alignment vertical="center"/>
    </xf>
    <xf numFmtId="169" fontId="14" fillId="3" borderId="0" xfId="5" applyNumberFormat="1" applyFont="1" applyFill="1" applyBorder="1" applyAlignment="1" applyProtection="1">
      <alignment wrapText="1"/>
    </xf>
    <xf numFmtId="0" fontId="2" fillId="0" borderId="0" xfId="0" applyFont="1" applyBorder="1" applyAlignment="1">
      <alignment horizontal="left" vertical="center"/>
    </xf>
    <xf numFmtId="0" fontId="3" fillId="0" borderId="0" xfId="0" applyFont="1" applyBorder="1" applyAlignment="1">
      <alignment horizontal="left" vertical="center"/>
    </xf>
    <xf numFmtId="0" fontId="3" fillId="0" borderId="0" xfId="0" applyFont="1" applyFill="1" applyBorder="1" applyAlignment="1"/>
    <xf numFmtId="166" fontId="3" fillId="0" borderId="0" xfId="4" applyFont="1" applyFill="1" applyBorder="1" applyAlignment="1"/>
    <xf numFmtId="0" fontId="2" fillId="0" borderId="0" xfId="0" applyFont="1" applyFill="1" applyBorder="1" applyAlignment="1"/>
    <xf numFmtId="0" fontId="3" fillId="0" borderId="0" xfId="0" quotePrefix="1" applyFont="1" applyFill="1" applyBorder="1" applyAlignment="1"/>
    <xf numFmtId="0" fontId="2" fillId="0" borderId="0" xfId="0" quotePrefix="1" applyFont="1" applyFill="1" applyBorder="1" applyAlignment="1"/>
    <xf numFmtId="167" fontId="3" fillId="0" borderId="11" xfId="1" quotePrefix="1" applyNumberFormat="1" applyFont="1" applyFill="1" applyBorder="1" applyAlignment="1"/>
    <xf numFmtId="0" fontId="2" fillId="2" borderId="0" xfId="0" applyFont="1" applyFill="1" applyBorder="1" applyAlignment="1"/>
    <xf numFmtId="166" fontId="3" fillId="2" borderId="0" xfId="4" applyFont="1" applyFill="1" applyBorder="1" applyAlignment="1"/>
    <xf numFmtId="167" fontId="2" fillId="0" borderId="0" xfId="1" quotePrefix="1" applyNumberFormat="1" applyFont="1" applyFill="1" applyBorder="1" applyAlignment="1"/>
    <xf numFmtId="166" fontId="2" fillId="2" borderId="0" xfId="4" applyFont="1" applyFill="1" applyBorder="1" applyAlignment="1"/>
    <xf numFmtId="0" fontId="4" fillId="0" borderId="0" xfId="0" applyFont="1" applyFill="1" applyBorder="1" applyAlignment="1"/>
    <xf numFmtId="0" fontId="14" fillId="0" borderId="0" xfId="0" applyFont="1" applyFill="1" applyBorder="1" applyAlignment="1"/>
    <xf numFmtId="166" fontId="3" fillId="0" borderId="11" xfId="1" quotePrefix="1" applyNumberFormat="1" applyFont="1" applyFill="1" applyBorder="1" applyAlignment="1"/>
    <xf numFmtId="166" fontId="3" fillId="0" borderId="3" xfId="4" applyFont="1" applyFill="1" applyBorder="1" applyAlignment="1"/>
    <xf numFmtId="170" fontId="3" fillId="2" borderId="0" xfId="0" applyNumberFormat="1" applyFont="1" applyFill="1" applyBorder="1"/>
    <xf numFmtId="170" fontId="2" fillId="2" borderId="0" xfId="8" applyNumberFormat="1" applyFont="1" applyFill="1" applyBorder="1"/>
    <xf numFmtId="14" fontId="3" fillId="2" borderId="0" xfId="0" applyNumberFormat="1" applyFont="1" applyFill="1" applyBorder="1" applyAlignment="1">
      <alignment horizontal="center"/>
    </xf>
    <xf numFmtId="170" fontId="3" fillId="2" borderId="3" xfId="0" applyNumberFormat="1" applyFont="1" applyFill="1" applyBorder="1"/>
    <xf numFmtId="171" fontId="19" fillId="0" borderId="0" xfId="2" applyNumberFormat="1" applyFont="1" applyAlignment="1">
      <alignment horizontal="right" vertical="center"/>
    </xf>
    <xf numFmtId="2" fontId="31" fillId="0" borderId="5" xfId="0" applyNumberFormat="1" applyFont="1" applyFill="1" applyBorder="1" applyAlignment="1">
      <alignment horizontal="center" vertical="center"/>
    </xf>
    <xf numFmtId="168" fontId="3" fillId="0" borderId="0" xfId="0" applyNumberFormat="1" applyFont="1" applyFill="1" applyBorder="1" applyAlignment="1">
      <alignment vertical="center"/>
    </xf>
    <xf numFmtId="0" fontId="3" fillId="0" borderId="0" xfId="0" applyFont="1" applyBorder="1" applyAlignment="1">
      <alignment wrapText="1"/>
    </xf>
    <xf numFmtId="166" fontId="3" fillId="0" borderId="0" xfId="4" applyFont="1" applyBorder="1"/>
    <xf numFmtId="41" fontId="5" fillId="0" borderId="0" xfId="0" applyNumberFormat="1" applyFont="1"/>
    <xf numFmtId="41" fontId="0" fillId="0" borderId="0" xfId="2" applyFont="1"/>
    <xf numFmtId="169" fontId="9" fillId="3" borderId="0" xfId="5" applyNumberFormat="1" applyFont="1" applyFill="1" applyBorder="1" applyAlignment="1" applyProtection="1">
      <alignment horizontal="left" wrapText="1"/>
    </xf>
    <xf numFmtId="41" fontId="0" fillId="0" borderId="0" xfId="2" applyFont="1" applyBorder="1"/>
    <xf numFmtId="0" fontId="3" fillId="0" borderId="0" xfId="0" applyFont="1" applyFill="1" applyBorder="1" applyAlignment="1">
      <alignment horizontal="center"/>
    </xf>
    <xf numFmtId="0" fontId="3" fillId="0" borderId="0" xfId="0" applyFont="1" applyAlignment="1">
      <alignment horizontal="center" vertical="center"/>
    </xf>
    <xf numFmtId="0" fontId="3" fillId="0" borderId="0" xfId="0" applyFont="1" applyFill="1" applyAlignment="1">
      <alignment horizontal="center" vertical="center"/>
    </xf>
    <xf numFmtId="0" fontId="21" fillId="6" borderId="0" xfId="0" applyFont="1" applyFill="1" applyBorder="1" applyAlignment="1"/>
    <xf numFmtId="0" fontId="19" fillId="6" borderId="0" xfId="0" applyFont="1" applyFill="1" applyBorder="1"/>
    <xf numFmtId="167" fontId="31" fillId="0" borderId="5" xfId="1" applyNumberFormat="1" applyFont="1" applyFill="1" applyBorder="1" applyAlignment="1">
      <alignment vertical="center"/>
    </xf>
    <xf numFmtId="0" fontId="0" fillId="2" borderId="0" xfId="0" applyFill="1" applyBorder="1"/>
    <xf numFmtId="0" fontId="20" fillId="2" borderId="0" xfId="0" applyFont="1" applyFill="1" applyBorder="1"/>
    <xf numFmtId="0" fontId="2" fillId="0" borderId="0" xfId="0" quotePrefix="1" applyFont="1" applyFill="1" applyBorder="1"/>
    <xf numFmtId="0" fontId="2" fillId="0" borderId="0" xfId="0" applyFont="1" applyFill="1" applyBorder="1"/>
    <xf numFmtId="0" fontId="14" fillId="0" borderId="0" xfId="0" quotePrefix="1" applyFont="1" applyFill="1" applyBorder="1"/>
    <xf numFmtId="0" fontId="2" fillId="0" borderId="0" xfId="0" applyFont="1" applyFill="1" applyAlignment="1">
      <alignment horizontal="left" vertical="top" wrapText="1"/>
    </xf>
    <xf numFmtId="171" fontId="0" fillId="0" borderId="4" xfId="2" applyNumberFormat="1" applyFont="1" applyBorder="1"/>
    <xf numFmtId="41" fontId="0" fillId="0" borderId="4" xfId="2" applyFont="1" applyBorder="1"/>
    <xf numFmtId="0" fontId="0" fillId="0" borderId="0" xfId="0" applyFill="1"/>
    <xf numFmtId="41" fontId="0" fillId="0" borderId="0" xfId="2" applyFont="1" applyFill="1"/>
    <xf numFmtId="0" fontId="24" fillId="0" borderId="10" xfId="0" applyFont="1" applyFill="1" applyBorder="1"/>
    <xf numFmtId="0" fontId="24" fillId="0" borderId="1" xfId="0" applyFont="1" applyFill="1" applyBorder="1"/>
    <xf numFmtId="14" fontId="24" fillId="0" borderId="1" xfId="0" applyNumberFormat="1" applyFont="1" applyFill="1" applyBorder="1"/>
    <xf numFmtId="41" fontId="24" fillId="0" borderId="1" xfId="2" applyFont="1" applyFill="1" applyBorder="1"/>
    <xf numFmtId="41" fontId="24" fillId="0" borderId="1" xfId="0" applyNumberFormat="1" applyFont="1" applyFill="1" applyBorder="1"/>
    <xf numFmtId="173" fontId="24" fillId="0" borderId="1" xfId="3" applyNumberFormat="1" applyFont="1" applyFill="1" applyBorder="1"/>
    <xf numFmtId="172" fontId="24" fillId="0" borderId="1" xfId="2" applyNumberFormat="1" applyFont="1" applyFill="1" applyBorder="1" applyAlignment="1">
      <alignment horizontal="center"/>
    </xf>
    <xf numFmtId="41" fontId="24" fillId="0" borderId="12" xfId="2" applyFont="1" applyFill="1" applyBorder="1"/>
    <xf numFmtId="0" fontId="14" fillId="0" borderId="0" xfId="0" applyFont="1" applyFill="1" applyBorder="1" applyAlignment="1">
      <alignment wrapText="1"/>
    </xf>
    <xf numFmtId="0" fontId="14" fillId="0" borderId="0" xfId="0" applyFont="1" applyFill="1" applyBorder="1" applyAlignment="1">
      <alignment vertical="center" wrapText="1"/>
    </xf>
    <xf numFmtId="10" fontId="31" fillId="0" borderId="5" xfId="3" applyNumberFormat="1" applyFont="1" applyFill="1" applyBorder="1" applyAlignment="1">
      <alignment vertical="center"/>
    </xf>
    <xf numFmtId="0" fontId="3" fillId="0" borderId="5" xfId="0" applyFont="1" applyBorder="1" applyAlignment="1">
      <alignment horizontal="center" vertical="center"/>
    </xf>
    <xf numFmtId="0" fontId="4" fillId="0" borderId="5" xfId="7" applyFont="1" applyBorder="1" applyAlignment="1">
      <alignment horizontal="center" vertical="center"/>
    </xf>
    <xf numFmtId="0" fontId="21" fillId="6" borderId="0" xfId="0" applyFont="1" applyFill="1" applyBorder="1" applyAlignment="1">
      <alignment vertical="center"/>
    </xf>
    <xf numFmtId="14" fontId="21" fillId="6" borderId="4" xfId="0" applyNumberFormat="1" applyFont="1" applyFill="1" applyBorder="1" applyAlignment="1">
      <alignment horizontal="center"/>
    </xf>
    <xf numFmtId="0" fontId="19" fillId="6" borderId="0" xfId="0" applyFont="1" applyFill="1" applyBorder="1" applyAlignment="1"/>
    <xf numFmtId="41" fontId="19" fillId="6" borderId="0" xfId="2" applyFont="1" applyFill="1" applyBorder="1"/>
    <xf numFmtId="0" fontId="21" fillId="6" borderId="0" xfId="0" applyFont="1" applyFill="1" applyBorder="1"/>
    <xf numFmtId="41" fontId="21" fillId="6" borderId="3" xfId="2" applyFont="1" applyFill="1" applyBorder="1"/>
    <xf numFmtId="41" fontId="0" fillId="0" borderId="0" xfId="0" applyNumberFormat="1"/>
    <xf numFmtId="171" fontId="0" fillId="0" borderId="0" xfId="0" applyNumberFormat="1"/>
    <xf numFmtId="169" fontId="11" fillId="3" borderId="0" xfId="5" applyNumberFormat="1" applyFont="1" applyFill="1" applyBorder="1" applyAlignment="1" applyProtection="1">
      <alignment horizontal="left" wrapText="1"/>
    </xf>
    <xf numFmtId="41" fontId="2" fillId="0" borderId="0" xfId="0" applyNumberFormat="1" applyFont="1" applyAlignment="1">
      <alignment vertical="center"/>
    </xf>
    <xf numFmtId="0" fontId="3" fillId="0" borderId="0" xfId="0" applyFont="1" applyAlignment="1">
      <alignment horizontal="left" vertical="center"/>
    </xf>
    <xf numFmtId="0" fontId="2" fillId="0" borderId="0" xfId="0" applyFont="1" applyFill="1" applyAlignment="1">
      <alignment horizontal="left" vertical="top" wrapText="1"/>
    </xf>
    <xf numFmtId="0" fontId="3" fillId="0" borderId="0" xfId="0" applyFont="1" applyFill="1" applyBorder="1" applyAlignment="1">
      <alignment horizontal="center" vertical="center"/>
    </xf>
    <xf numFmtId="167" fontId="3" fillId="0" borderId="0" xfId="1" quotePrefix="1" applyNumberFormat="1" applyFont="1" applyFill="1" applyBorder="1" applyAlignment="1"/>
    <xf numFmtId="166" fontId="3" fillId="0" borderId="0" xfId="1" quotePrefix="1" applyNumberFormat="1" applyFont="1" applyFill="1" applyBorder="1" applyAlignment="1"/>
    <xf numFmtId="0" fontId="2" fillId="0" borderId="0" xfId="0" applyFont="1" applyAlignment="1">
      <alignment horizontal="left" vertical="top" wrapText="1"/>
    </xf>
    <xf numFmtId="0" fontId="2" fillId="0" borderId="0" xfId="0" applyFont="1" applyFill="1" applyAlignment="1">
      <alignment horizontal="left" vertical="top" wrapText="1"/>
    </xf>
    <xf numFmtId="0" fontId="2" fillId="0" borderId="0" xfId="0" applyFont="1" applyAlignment="1">
      <alignment horizontal="left" vertical="top"/>
    </xf>
    <xf numFmtId="0" fontId="0" fillId="0" borderId="0" xfId="0" applyAlignment="1">
      <alignment vertical="center"/>
    </xf>
    <xf numFmtId="41" fontId="0" fillId="0" borderId="0" xfId="2" applyFont="1" applyAlignment="1">
      <alignment vertical="center"/>
    </xf>
    <xf numFmtId="0" fontId="3" fillId="0" borderId="0" xfId="0" applyFont="1" applyAlignment="1">
      <alignment vertical="top"/>
    </xf>
    <xf numFmtId="0" fontId="5" fillId="0" borderId="0" xfId="0" applyFont="1" applyAlignment="1">
      <alignment horizontal="center"/>
    </xf>
    <xf numFmtId="41" fontId="14" fillId="0" borderId="0" xfId="7" applyNumberFormat="1" applyFont="1"/>
    <xf numFmtId="169" fontId="11" fillId="3" borderId="0" xfId="5" applyNumberFormat="1" applyFont="1" applyFill="1" applyBorder="1" applyAlignment="1" applyProtection="1">
      <alignment horizontal="left"/>
    </xf>
    <xf numFmtId="169" fontId="9" fillId="3" borderId="0" xfId="5" applyNumberFormat="1" applyFont="1" applyFill="1" applyBorder="1" applyAlignment="1" applyProtection="1">
      <alignment horizontal="left" wrapText="1"/>
    </xf>
    <xf numFmtId="169" fontId="11" fillId="3" borderId="0" xfId="5" applyNumberFormat="1" applyFont="1" applyFill="1" applyBorder="1" applyAlignment="1" applyProtection="1">
      <alignment horizontal="left" wrapText="1"/>
    </xf>
    <xf numFmtId="0" fontId="2" fillId="0" borderId="0" xfId="0" applyFont="1" applyAlignment="1">
      <alignment horizontal="left" vertical="top" wrapText="1"/>
    </xf>
    <xf numFmtId="0" fontId="19" fillId="0" borderId="0" xfId="0" applyFont="1" applyFill="1" applyBorder="1" applyAlignment="1">
      <alignment horizontal="left" vertical="top" wrapText="1"/>
    </xf>
    <xf numFmtId="0" fontId="2" fillId="0" borderId="0" xfId="0" applyFont="1" applyAlignment="1">
      <alignment horizontal="left" vertical="top"/>
    </xf>
    <xf numFmtId="0" fontId="3" fillId="0" borderId="0" xfId="0" applyFont="1" applyAlignment="1">
      <alignment horizontal="left" vertical="center"/>
    </xf>
    <xf numFmtId="0" fontId="2" fillId="0" borderId="0" xfId="0" applyFont="1" applyFill="1" applyAlignment="1">
      <alignment horizontal="left" vertical="top" wrapText="1"/>
    </xf>
    <xf numFmtId="0" fontId="2" fillId="0" borderId="0" xfId="0" applyFont="1" applyAlignment="1">
      <alignment horizontal="left" vertical="center" wrapText="1"/>
    </xf>
    <xf numFmtId="0" fontId="3" fillId="0" borderId="0" xfId="0" applyFont="1" applyFill="1" applyAlignment="1">
      <alignment horizontal="left" vertical="top" wrapText="1"/>
    </xf>
  </cellXfs>
  <cellStyles count="109">
    <cellStyle name="Comma [0] 2" xfId="4"/>
    <cellStyle name="Comma [0] 2 2" xfId="17"/>
    <cellStyle name="Comma [0] 2 3" xfId="90"/>
    <cellStyle name="Comma [0] 2 4" xfId="12"/>
    <cellStyle name="Comma 2" xfId="18"/>
    <cellStyle name="Comma 2 2" xfId="33"/>
    <cellStyle name="Comma 2 2 2" xfId="35"/>
    <cellStyle name="Comma 2 2 3" xfId="97"/>
    <cellStyle name="Comma 3" xfId="6"/>
    <cellStyle name="Comma 3 2" xfId="93"/>
    <cellStyle name="Comma 3 3" xfId="29"/>
    <cellStyle name="Comma 4" xfId="30"/>
    <cellStyle name="Comma 4 2" xfId="94"/>
    <cellStyle name="Comma 5" xfId="16"/>
    <cellStyle name="Comma 5 2" xfId="91"/>
    <cellStyle name="Comma 6" xfId="26"/>
    <cellStyle name="Comma 6 2" xfId="92"/>
    <cellStyle name="Comma 7" xfId="31"/>
    <cellStyle name="Comma 7 2" xfId="95"/>
    <cellStyle name="Comma 8" xfId="32"/>
    <cellStyle name="Comma 8 2" xfId="96"/>
    <cellStyle name="Hipervínculo" xfId="11" builtinId="8"/>
    <cellStyle name="Millares" xfId="1" builtinId="3"/>
    <cellStyle name="Millares [0]" xfId="2" builtinId="6"/>
    <cellStyle name="Millares [0] 2" xfId="34"/>
    <cellStyle name="Millares [0] 2 2" xfId="47"/>
    <cellStyle name="Millares [0] 2 2 2" xfId="57"/>
    <cellStyle name="Millares [0] 2 2 2 2" xfId="84"/>
    <cellStyle name="Millares [0] 2 2 3" xfId="78"/>
    <cellStyle name="Millares [0] 2 2 4" xfId="71"/>
    <cellStyle name="Millares [0] 2 3" xfId="50"/>
    <cellStyle name="Millares [0] 2 3 2" xfId="81"/>
    <cellStyle name="Millares [0] 2 4" xfId="66"/>
    <cellStyle name="Millares [0] 2 5" xfId="98"/>
    <cellStyle name="Millares [0] 3" xfId="45"/>
    <cellStyle name="Millares [0] 3 2" xfId="53"/>
    <cellStyle name="Millares [0] 3 2 2" xfId="83"/>
    <cellStyle name="Millares [0] 3 3" xfId="68"/>
    <cellStyle name="Millares [0] 4" xfId="55"/>
    <cellStyle name="Millares [0] 4 2" xfId="69"/>
    <cellStyle name="Millares [0] 5" xfId="9"/>
    <cellStyle name="Millares [0] 5 2" xfId="80"/>
    <cellStyle name="Millares [0] 6" xfId="10"/>
    <cellStyle name="Millares [0] 6 2" xfId="89"/>
    <cellStyle name="Millares [0] 6 3" xfId="103"/>
    <cellStyle name="Millares [0] 6 4" xfId="63"/>
    <cellStyle name="Millares [0] 7" xfId="77"/>
    <cellStyle name="Millares [0] 8" xfId="64"/>
    <cellStyle name="Millares 10" xfId="49"/>
    <cellStyle name="Millares 10 2" xfId="79"/>
    <cellStyle name="Millares 10 2 2" xfId="104"/>
    <cellStyle name="Millares 11" xfId="85"/>
    <cellStyle name="Millares 11 2" xfId="105"/>
    <cellStyle name="Millares 12" xfId="87"/>
    <cellStyle name="Millares 12 2" xfId="107"/>
    <cellStyle name="Millares 13" xfId="86"/>
    <cellStyle name="Millares 13 2" xfId="106"/>
    <cellStyle name="Millares 14" xfId="88"/>
    <cellStyle name="Millares 14 2" xfId="108"/>
    <cellStyle name="Millares 15" xfId="65"/>
    <cellStyle name="Millares 19 2" xfId="42"/>
    <cellStyle name="Millares 2" xfId="19"/>
    <cellStyle name="Millares 2 2" xfId="20"/>
    <cellStyle name="Millares 2 2 2" xfId="58"/>
    <cellStyle name="Millares 2 2 3" xfId="72"/>
    <cellStyle name="Millares 2 3" xfId="41"/>
    <cellStyle name="Millares 2 3 35" xfId="82"/>
    <cellStyle name="Millares 2 4" xfId="46"/>
    <cellStyle name="Millares 2 4 2" xfId="100"/>
    <cellStyle name="Millares 2 5" xfId="51"/>
    <cellStyle name="Millares 2 6" xfId="67"/>
    <cellStyle name="Millares 3" xfId="21"/>
    <cellStyle name="Millares 3 2" xfId="52"/>
    <cellStyle name="Millares 3 2 2" xfId="101"/>
    <cellStyle name="Millares 4" xfId="40"/>
    <cellStyle name="Millares 4 2" xfId="54"/>
    <cellStyle name="Millares 4 2 2" xfId="102"/>
    <cellStyle name="Millares 5" xfId="39"/>
    <cellStyle name="Millares 5 2" xfId="56"/>
    <cellStyle name="Millares 5 3" xfId="70"/>
    <cellStyle name="Millares 6" xfId="48"/>
    <cellStyle name="Millares 6 2" xfId="59"/>
    <cellStyle name="Millares 6 3" xfId="73"/>
    <cellStyle name="Millares 7" xfId="60"/>
    <cellStyle name="Millares 7 2" xfId="74"/>
    <cellStyle name="Millares 8" xfId="61"/>
    <cellStyle name="Millares 8 2" xfId="75"/>
    <cellStyle name="Millares 9" xfId="8"/>
    <cellStyle name="Millares 9 2" xfId="62"/>
    <cellStyle name="Millares 9 3" xfId="76"/>
    <cellStyle name="Millares 9 4" xfId="99"/>
    <cellStyle name="Millares 9 5" xfId="38"/>
    <cellStyle name="Normal" xfId="0" builtinId="0"/>
    <cellStyle name="Normal 10" xfId="37"/>
    <cellStyle name="Normal 12" xfId="7"/>
    <cellStyle name="Normal 15" xfId="13"/>
    <cellStyle name="Normal 2" xfId="22"/>
    <cellStyle name="Normal 2 10" xfId="36"/>
    <cellStyle name="Normal 2 2" xfId="23"/>
    <cellStyle name="Normal 2 2 2" xfId="44"/>
    <cellStyle name="Normal 2 3" xfId="43"/>
    <cellStyle name="Normal 2 4" xfId="14"/>
    <cellStyle name="Normal 3" xfId="24"/>
    <cellStyle name="Normal 3 2" xfId="25"/>
    <cellStyle name="Normal 3 3" xfId="15"/>
    <cellStyle name="Normal 5" xfId="28"/>
    <cellStyle name="Normal_Estados Fiscal 1999" xfId="5"/>
    <cellStyle name="Porcentaje" xfId="3" builtinId="5"/>
    <cellStyle name="Porcentual 2" xfId="27"/>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9.xml"/><Relationship Id="rId21" Type="http://schemas.openxmlformats.org/officeDocument/2006/relationships/externalLink" Target="externalLinks/externalLink14.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63" Type="http://schemas.openxmlformats.org/officeDocument/2006/relationships/externalLink" Target="externalLinks/externalLink56.xml"/><Relationship Id="rId68" Type="http://schemas.openxmlformats.org/officeDocument/2006/relationships/externalLink" Target="externalLinks/externalLink61.xml"/><Relationship Id="rId2" Type="http://schemas.openxmlformats.org/officeDocument/2006/relationships/worksheet" Target="worksheets/sheet2.xml"/><Relationship Id="rId16" Type="http://schemas.openxmlformats.org/officeDocument/2006/relationships/externalLink" Target="externalLinks/externalLink9.xml"/><Relationship Id="rId29" Type="http://schemas.openxmlformats.org/officeDocument/2006/relationships/externalLink" Target="externalLinks/externalLink22.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53" Type="http://schemas.openxmlformats.org/officeDocument/2006/relationships/externalLink" Target="externalLinks/externalLink46.xml"/><Relationship Id="rId58" Type="http://schemas.openxmlformats.org/officeDocument/2006/relationships/externalLink" Target="externalLinks/externalLink51.xml"/><Relationship Id="rId66" Type="http://schemas.openxmlformats.org/officeDocument/2006/relationships/externalLink" Target="externalLinks/externalLink59.xml"/><Relationship Id="rId74"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externalLink" Target="externalLinks/externalLink54.xml"/><Relationship Id="rId19" Type="http://schemas.openxmlformats.org/officeDocument/2006/relationships/externalLink" Target="externalLinks/externalLink1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56" Type="http://schemas.openxmlformats.org/officeDocument/2006/relationships/externalLink" Target="externalLinks/externalLink49.xml"/><Relationship Id="rId64" Type="http://schemas.openxmlformats.org/officeDocument/2006/relationships/externalLink" Target="externalLinks/externalLink57.xml"/><Relationship Id="rId69" Type="http://schemas.openxmlformats.org/officeDocument/2006/relationships/externalLink" Target="externalLinks/externalLink62.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3" Type="http://schemas.openxmlformats.org/officeDocument/2006/relationships/worksheet" Target="worksheets/sheet3.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46" Type="http://schemas.openxmlformats.org/officeDocument/2006/relationships/externalLink" Target="externalLinks/externalLink39.xml"/><Relationship Id="rId59" Type="http://schemas.openxmlformats.org/officeDocument/2006/relationships/externalLink" Target="externalLinks/externalLink52.xml"/><Relationship Id="rId67" Type="http://schemas.openxmlformats.org/officeDocument/2006/relationships/externalLink" Target="externalLinks/externalLink60.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54" Type="http://schemas.openxmlformats.org/officeDocument/2006/relationships/externalLink" Target="externalLinks/externalLink47.xml"/><Relationship Id="rId62" Type="http://schemas.openxmlformats.org/officeDocument/2006/relationships/externalLink" Target="externalLinks/externalLink55.xml"/><Relationship Id="rId70" Type="http://schemas.openxmlformats.org/officeDocument/2006/relationships/externalLink" Target="externalLinks/externalLink63.xml"/><Relationship Id="rId75"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externalLink" Target="externalLinks/externalLink29.xml"/><Relationship Id="rId49" Type="http://schemas.openxmlformats.org/officeDocument/2006/relationships/externalLink" Target="externalLinks/externalLink42.xml"/><Relationship Id="rId57" Type="http://schemas.openxmlformats.org/officeDocument/2006/relationships/externalLink" Target="externalLinks/externalLink50.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 Id="rId60" Type="http://schemas.openxmlformats.org/officeDocument/2006/relationships/externalLink" Target="externalLinks/externalLink53.xml"/><Relationship Id="rId65" Type="http://schemas.openxmlformats.org/officeDocument/2006/relationships/externalLink" Target="externalLinks/externalLink58.xml"/><Relationship Id="rId73"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39" Type="http://schemas.openxmlformats.org/officeDocument/2006/relationships/externalLink" Target="externalLinks/externalLink32.xml"/><Relationship Id="rId34" Type="http://schemas.openxmlformats.org/officeDocument/2006/relationships/externalLink" Target="externalLinks/externalLink27.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 Id="rId76"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64.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1</xdr:col>
      <xdr:colOff>1753656</xdr:colOff>
      <xdr:row>1</xdr:row>
      <xdr:rowOff>84666</xdr:rowOff>
    </xdr:from>
    <xdr:ext cx="2381250" cy="769735"/>
    <xdr:pic>
      <xdr:nvPicPr>
        <xdr:cNvPr id="4" name="Imagen 3"/>
        <xdr:cNvPicPr>
          <a:picLocks noChangeAspect="1"/>
        </xdr:cNvPicPr>
      </xdr:nvPicPr>
      <xdr:blipFill>
        <a:blip xmlns:r="http://schemas.openxmlformats.org/officeDocument/2006/relationships" r:embed="rId1"/>
        <a:stretch>
          <a:fillRect/>
        </a:stretch>
      </xdr:blipFill>
      <xdr:spPr>
        <a:xfrm>
          <a:off x="1901823" y="243416"/>
          <a:ext cx="2381250" cy="769735"/>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1830918</xdr:colOff>
      <xdr:row>0</xdr:row>
      <xdr:rowOff>148166</xdr:rowOff>
    </xdr:from>
    <xdr:ext cx="2381249" cy="769735"/>
    <xdr:pic>
      <xdr:nvPicPr>
        <xdr:cNvPr id="4" name="Imagen 3"/>
        <xdr:cNvPicPr>
          <a:picLocks noChangeAspect="1"/>
        </xdr:cNvPicPr>
      </xdr:nvPicPr>
      <xdr:blipFill>
        <a:blip xmlns:r="http://schemas.openxmlformats.org/officeDocument/2006/relationships" r:embed="rId1"/>
        <a:stretch>
          <a:fillRect/>
        </a:stretch>
      </xdr:blipFill>
      <xdr:spPr>
        <a:xfrm>
          <a:off x="2137835" y="148166"/>
          <a:ext cx="2381249" cy="769735"/>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1</xdr:col>
      <xdr:colOff>2476500</xdr:colOff>
      <xdr:row>0</xdr:row>
      <xdr:rowOff>148168</xdr:rowOff>
    </xdr:from>
    <xdr:ext cx="2381250" cy="769735"/>
    <xdr:pic>
      <xdr:nvPicPr>
        <xdr:cNvPr id="7" name="Imagen 6"/>
        <xdr:cNvPicPr>
          <a:picLocks noChangeAspect="1"/>
        </xdr:cNvPicPr>
      </xdr:nvPicPr>
      <xdr:blipFill>
        <a:blip xmlns:r="http://schemas.openxmlformats.org/officeDocument/2006/relationships" r:embed="rId1"/>
        <a:stretch>
          <a:fillRect/>
        </a:stretch>
      </xdr:blipFill>
      <xdr:spPr>
        <a:xfrm>
          <a:off x="2624667" y="148168"/>
          <a:ext cx="2381250" cy="769735"/>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1</xdr:col>
      <xdr:colOff>2053168</xdr:colOff>
      <xdr:row>1</xdr:row>
      <xdr:rowOff>63501</xdr:rowOff>
    </xdr:from>
    <xdr:ext cx="2381250" cy="772224"/>
    <xdr:pic>
      <xdr:nvPicPr>
        <xdr:cNvPr id="3" name="Imagen 2"/>
        <xdr:cNvPicPr>
          <a:picLocks noChangeAspect="1"/>
        </xdr:cNvPicPr>
      </xdr:nvPicPr>
      <xdr:blipFill>
        <a:blip xmlns:r="http://schemas.openxmlformats.org/officeDocument/2006/relationships" r:embed="rId1"/>
        <a:stretch>
          <a:fillRect/>
        </a:stretch>
      </xdr:blipFill>
      <xdr:spPr>
        <a:xfrm>
          <a:off x="2159001" y="243418"/>
          <a:ext cx="2381250" cy="772224"/>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2</xdr:col>
      <xdr:colOff>723900</xdr:colOff>
      <xdr:row>0</xdr:row>
      <xdr:rowOff>152400</xdr:rowOff>
    </xdr:from>
    <xdr:ext cx="1895475" cy="612709"/>
    <xdr:pic>
      <xdr:nvPicPr>
        <xdr:cNvPr id="2" name="Imagen 1"/>
        <xdr:cNvPicPr>
          <a:picLocks noChangeAspect="1"/>
        </xdr:cNvPicPr>
      </xdr:nvPicPr>
      <xdr:blipFill>
        <a:blip xmlns:r="http://schemas.openxmlformats.org/officeDocument/2006/relationships" r:embed="rId1"/>
        <a:stretch>
          <a:fillRect/>
        </a:stretch>
      </xdr:blipFill>
      <xdr:spPr>
        <a:xfrm>
          <a:off x="2943225" y="152400"/>
          <a:ext cx="1895475" cy="612709"/>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ocuments%20and%20Settings\ltorres\Desktop\Composici&#243;n%20Setiembre\Composiciones%2009_20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Activo%20Fijo%20Nov.%20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Febrero\Composicion%20Febrero%2020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1.2.150/clientes/Users/ysmaelj/AppData/Local/Microsoft/Windows/Temporary%20Internet%20Files/Content.Outlook/317CI00P/Contabilidad/Proyecto/ArmadoLocal/Back%20Up%20Local/2004/junio04/Armado%20Balances06_Hist.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5310-02%20Selecci&#243;n%20de%20clientes%20-%20Modelo%20MMA%20Nuevo%20Enfoque"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Abril\Composiciones-Abril-2003.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Worksheet%20in%20(C)%205632%20An&#225;lisis%20de%20Activo%20Fijo%20al%2031.12.2008"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Worksheet%20in%208332%20An&#225;lisis%20de%20Gastos%20al%2030.10.2006"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335%20An&#225;lisis%20de%20Gastos%20al%2031.12.0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Datos/Datos/Datos/Datos/datos/datos/datos/datos/datos/Datos/Datos/Datos/Datos/datos/Buckup1203/Bces%20CTI.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Administrator\AppData\Local\Temp\wz61a1\5340%20Receivables%20Tests%20-%20(Revised%20for%202009%20Alternative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0.1.2.150/clientes/Users/ysmaelj/AppData/Local/Microsoft/Windows/Temporary%20Internet%20Files/Content.Outlook/317CI00P/Groups/LogFiles/Log_Ventas/2003/KCC/Alarfar%20KCC.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Worksheet%20in%208333%20Test%20de%20gastos%20al%2031.12.06"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Worksheet%20in%20(C)%205332%20Base%20de%20riesgos%20crediticios%20Banco%20Regional%20al%2030.06.2010"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Enrique%202004\Base%20EFF%2020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Users/ronaldmeyer/Documents/Auditoria/NG/Grupo%20USIL%20/USIL%20SA/PT/Preliminaar/T.1%20Ana&#769;lisis%20de%20IVA%20/Worksheet%20in%206130%20Resumen%20de%20las%20Confirmaciones%20de%20Cuentas%20por%20Pagar%20(06-05)%20%20S"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Worksheet%20in%20(C)%201611%20Revisi&#243;n%20Anal&#237;tica%20Preliminar%2031%2012%202005"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Enero\Composiciones-Enero-2003.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Worksheet%20in%20(C)%206332%20%20An&#225;lisis%20de%20Prestamos%20Bancarios%20y%20Comerciales%20al%2031.12.10"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Worksheet%20in%20(C)%205361%20Armado%20CRC"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1610%20Realizar%20Procedimientos%20Anal&#237;ticos%20Preliminare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msegovia/Documents/Mario%20Segovia/CLIENTES/Ejercicio%202020/Puente/Final/Casa%20de%20bolsa/Papeles%20de%20trabajo/R/Sustantivos/R%2020/Worksheet%20in%201611%20%20Revisi&#243;n%20Anal&#237;tica%20Preliminar%20Octubre%202006%20%20(08-06)%20%20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ysmaelj/AppData/Local/Microsoft/Windows/Temporary%20Internet%20Files/Content.Outlook/317CI00P/Clients/My%20Documents/DTT%20Pack%20Development/2010/Word%20and%20Excel%20files/Index/1611%20%20Perform%20Preliminary%20analytical%20procedures.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Worksheet%20in%201611%20Realizar%20Libro%20de%20Trabajo%20de%20Revisi&#243;n%20Anal&#237;tica%20Preliminar"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al%2030.09.06"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esktop\Planeamiento\NEW%20RF%20UDEA%20PC.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Planning\Matrices\RF%20conti%202000.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Worksheet%20in%20(C)%20%20Rolforward%20de%20Gastos%20al%2031.12.2004"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Administrator/AppData/Local/Temp/wz61a1/5340%20Receivables%20Tests%20-%20(Revised%20for%202009%20Alternatives).xlsx"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Worksheet%20in%205333%20Examen%20Cuentas%20a%20Cobrar%20-%20Cliente%20al%2030-11-99"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Worksheet%20in%20(C)%208134%20Test%20%20de%20Ventas%20de%20INSUMOS%20al%2031.12.2006"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Worksheet%20in%20(C)%202230.2%20Estados%20financieros%20al%2031.12.2009"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rbufn01\SHARE\Marketing\An&#225;lisis%20de%20Negocios\Costeos\Precios\Enero%202003\PRECIO01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AA%20Clientes\Agro%20Silos%20El%20Productor\An&#225;lisis%20de%20Conciliaci&#243;n%20Bancaria.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Worksheet%20in%20(C)%208334%20Test%20de%20Gastos%20AGRORAMA%20S.A.%20al%2031.12.2007"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TAX%20&amp;%20LEGAL\AMX%20PARAGUAY%20S.A\IR%202007\formulario%20101%20final.xls" TargetMode="External"/></Relationships>
</file>

<file path=xl/externalLinks/_rels/externalLink37.xml.rels><?xml version="1.0" encoding="UTF-8" standalone="yes"?>
<Relationships xmlns="http://schemas.openxmlformats.org/package/2006/relationships"><Relationship Id="rId1" Type="http://schemas.microsoft.com/office/2006/relationships/xlExternalLinkPath/xlPathMissing" Target="Worksheet%20in%20(C)%205344%20Resumen%20de%20confirmaciones%20de%20Carteras%20al%2030.09.07"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RUBEN\Costos\Costos%20y%20Stock%20%20Costeado%20Julio%20200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Mis%20documentos/Liquid%20Carbonic%20del%20Paraguay%20S.A/Revisi&#243;n%20Tributaria%20Lqd%202002/5000%20Lqd%20Egresos/5400%20Lqd%20Nomina%20y%20Personal/5420%20Lqd%20Remuneraci&#243;n%20Personal%20Superior.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Diciembre\Composicion%20Diciembre%20Finales%2020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Lucero\Composiciones%20Noviembre-20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lientes\Dekalpar%20S.A\5333%20Resumen%20Confirmaciones%20de%20Cuentas%20por%20Cobrar%20al%2031.12.2006.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Worksheet%20in%201612%20Revisi&#243;n%20anal&#237;tica%20Septiembre%202007%20U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ralvarenga\Documents\Clientes\2013\SOMAX\pack2012\2214%20Estados%20Financieros%20al%2031.12.201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aeromero/Desktop/Backup/Pack%20de%20Trico'%2008/5136%20An&#225;lisis%20de%20saldos%20de%20Bancos%20del%20pa&#237;s%20al%2030.06.08.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Worksheet%20in%20(C)%202211-2%20Estados%20financieros%20al%2031.12.2008"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6141%20Analisis%20de%20Prestamos%20Bancarios%20al%2030-09-06"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Worksheet%20in%205311%20An&#225;lisis%20de%20Cuentas%20por%20cobrar%20Jun%2005" TargetMode="External"/></Relationships>
</file>

<file path=xl/externalLinks/_rels/externalLink49.xml.rels><?xml version="1.0" encoding="UTF-8" standalone="yes"?>
<Relationships xmlns="http://schemas.openxmlformats.org/package/2006/relationships"><Relationship Id="rId1" Type="http://schemas.microsoft.com/office/2006/relationships/xlExternalLinkPath/xlPathMissing" Target="Worksheet%20in%202231%20Estados%20Financieros%20DEKALPAR%20al%2031-12-2008"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Worksheet%20in%205132%20An&#225;lisis%20de%20Conciliaciones%20Bancarias%20al%2030.04.08"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Worksheet%20in%205332%20Resumen%20Confirmaciones%20de%20Cuentas%20por%20Cobrar%20al%2031.12.2006"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0000%20Papel%20Modelo%20de%20Trabajo%20de%20Auditor&#237;a"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Worksheet%20in%207132%20Evoluci&#243;n%20del%20patrimonio%20neto"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Worksheet%20in%208211%20An&#225;lisis%20de%20costos%20de%20ventas%20productos%20procesados%20al%2031.12.05"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5339.1%20An&#225;lisis%20de%20Anticipos%20efectuados%20al%2031.12.09"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Worksheet%20in%207120%20An&#225;lisis%20de%20Patrimonio%20neto%20al%2031.12.2012"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1623%20An&#225;lit&#237;co%20Dic.%2006%20vs.%20Dic.%2005%20D&#243;lares"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31%20Estados%20financieros%20al%2031.12.08%20Reporte"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ODELOS\8432%20Test%20de%20N&#243;mina%20al%2031.12.06.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Worksheet%20in%208611%20Test%20de%20Gastos%20al%2031.12.07"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132%20Anal&#237;tico%20de%20Ventas%20al%2030.09.2006"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8142%20An&#225;lisis%20de%20Ventas%20al%2031.03.20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5133%20An&#225;lisis%20de%20Disponibilidades%20Bancarias%20al%2031.12.06"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7"/>
      <sheetName val="4110100"/>
      <sheetName val="4710001"/>
      <sheetName val="Stock Valorizado al 30.09.05"/>
      <sheetName val="8500010"/>
      <sheetName val="8500100"/>
      <sheetName val="44310002"/>
      <sheetName val="44310005"/>
      <sheetName val="44210001"/>
      <sheetName val="44210100"/>
      <sheetName val="Activo Fijo"/>
      <sheetName val="9310000"/>
      <sheetName val="9790000"/>
      <sheetName val="19350000"/>
      <sheetName val="21210002"/>
      <sheetName val="21220000"/>
      <sheetName val="21660001"/>
      <sheetName val="21660100"/>
      <sheetName val="Libro compras 09-05"/>
      <sheetName val="NC RECIBIDAS"/>
      <sheetName val="21660202"/>
      <sheetName val="21820000"/>
      <sheetName val="21920000"/>
      <sheetName val="22150000"/>
      <sheetName val="22420000"/>
      <sheetName val="22430002"/>
      <sheetName val="22810000"/>
      <sheetName val="Calculo de Intereses"/>
      <sheetName val="410100001"/>
      <sheetName val="Libro ventas 09-05"/>
      <sheetName val="NC Emitidas"/>
      <sheetName val="Egresos y Otros Ingresos"/>
      <sheetName val="Coma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ADO"/>
      <sheetName val="Income SAP PCS"/>
      <sheetName val="Income SAP LD"/>
      <sheetName val="Income SAP N S H"/>
      <sheetName val="Reclasificaciones"/>
      <sheetName val="DSxVTA"/>
      <sheetName val="bancos"/>
      <sheetName val="Partidas conciliatorias"/>
      <sheetName val="CUENTAS SAP"/>
      <sheetName val="EEPN"/>
      <sheetName val="reclasif"/>
      <sheetName val="HYP Income"/>
      <sheetName val="Inversión VPP"/>
      <sheetName val="CdroGtosHYP"/>
      <sheetName val="Requerimientos"/>
      <sheetName val="EOAFN"/>
      <sheetName val="EOAFS"/>
      <sheetName val="EOAFPCS"/>
      <sheetName val="EOAFH"/>
      <sheetName val="CONS N-S-H-PCS-L"/>
      <sheetName val="EOAFCTIL"/>
      <sheetName val="EOAF_USGAAP"/>
      <sheetName val="Int.Pagados"/>
      <sheetName val="complem  eoaf"/>
      <sheetName val="CUENTAS SAP,,,"/>
      <sheetName val="concil_resultados"/>
    </sheetNames>
    <sheetDataSet>
      <sheetData sheetId="0" refreshError="1"/>
      <sheetData sheetId="1" refreshError="1">
        <row r="357">
          <cell r="B357">
            <v>940009</v>
          </cell>
          <cell r="C357" t="str">
            <v>Multas Importación ADUANA</v>
          </cell>
          <cell r="D357">
            <v>2376</v>
          </cell>
        </row>
        <row r="358">
          <cell r="B358">
            <v>622009</v>
          </cell>
          <cell r="C358" t="str">
            <v>Serv de Prom CTI/PCS</v>
          </cell>
        </row>
        <row r="359">
          <cell r="B359">
            <v>940003</v>
          </cell>
          <cell r="C359" t="str">
            <v>Impuestos a los Sellos</v>
          </cell>
          <cell r="D359">
            <v>2581751</v>
          </cell>
        </row>
        <row r="360">
          <cell r="B360">
            <v>940005</v>
          </cell>
          <cell r="C360" t="str">
            <v>Impuestos Varios</v>
          </cell>
          <cell r="D360">
            <v>12095</v>
          </cell>
        </row>
        <row r="361">
          <cell r="B361">
            <v>940006</v>
          </cell>
          <cell r="C361" t="str">
            <v>Tasa I.G.J</v>
          </cell>
          <cell r="D361">
            <v>2500</v>
          </cell>
        </row>
        <row r="362">
          <cell r="B362">
            <v>930006</v>
          </cell>
          <cell r="C362" t="str">
            <v>Diferencias de Redon</v>
          </cell>
          <cell r="D362">
            <v>-361</v>
          </cell>
        </row>
        <row r="363">
          <cell r="B363">
            <v>970002</v>
          </cell>
          <cell r="C363" t="str">
            <v>Gastos Varios</v>
          </cell>
          <cell r="D363">
            <v>8469</v>
          </cell>
        </row>
        <row r="364">
          <cell r="B364">
            <v>970003</v>
          </cell>
          <cell r="C364" t="str">
            <v>Donaciones</v>
          </cell>
        </row>
        <row r="365">
          <cell r="B365">
            <v>980007</v>
          </cell>
          <cell r="C365" t="str">
            <v>Recupero de Seguros</v>
          </cell>
        </row>
        <row r="366">
          <cell r="B366">
            <v>960003</v>
          </cell>
          <cell r="C366" t="str">
            <v>Prevision Contingencias</v>
          </cell>
          <cell r="D366">
            <v>-386604</v>
          </cell>
        </row>
        <row r="367">
          <cell r="B367" t="str">
            <v>*         Others</v>
          </cell>
          <cell r="D367">
            <v>2220227</v>
          </cell>
        </row>
        <row r="368">
          <cell r="B368" t="str">
            <v>*         Cost S</v>
          </cell>
          <cell r="C368" t="str">
            <v>haring Administrative Expense</v>
          </cell>
          <cell r="D368">
            <v>7772651</v>
          </cell>
        </row>
        <row r="519">
          <cell r="B519">
            <v>800001</v>
          </cell>
          <cell r="C519" t="str">
            <v>Salario base</v>
          </cell>
          <cell r="D519">
            <v>543154</v>
          </cell>
        </row>
        <row r="520">
          <cell r="B520">
            <v>800002</v>
          </cell>
          <cell r="C520" t="str">
            <v>Horas Extras</v>
          </cell>
          <cell r="D520">
            <v>6982</v>
          </cell>
        </row>
        <row r="521">
          <cell r="B521">
            <v>800003</v>
          </cell>
          <cell r="C521" t="str">
            <v>Aguinaldo</v>
          </cell>
          <cell r="D521">
            <v>5842</v>
          </cell>
        </row>
        <row r="522">
          <cell r="B522">
            <v>800004</v>
          </cell>
          <cell r="C522" t="str">
            <v>Personal Temporario</v>
          </cell>
          <cell r="D522">
            <v>43145</v>
          </cell>
        </row>
        <row r="523">
          <cell r="B523">
            <v>800005</v>
          </cell>
          <cell r="C523" t="str">
            <v>Remuneración Pasantes</v>
          </cell>
        </row>
        <row r="524">
          <cell r="B524">
            <v>800006</v>
          </cell>
          <cell r="C524" t="str">
            <v>Provisión Vacaciones</v>
          </cell>
          <cell r="D524">
            <v>36305</v>
          </cell>
        </row>
        <row r="525">
          <cell r="B525">
            <v>800007</v>
          </cell>
          <cell r="C525" t="str">
            <v>Provision Aguinaldo</v>
          </cell>
          <cell r="D525">
            <v>64298</v>
          </cell>
        </row>
        <row r="526">
          <cell r="B526">
            <v>800008</v>
          </cell>
          <cell r="C526" t="str">
            <v>Obra Social Aseguradora X</v>
          </cell>
          <cell r="D526">
            <v>31108</v>
          </cell>
        </row>
        <row r="527">
          <cell r="B527">
            <v>800009</v>
          </cell>
          <cell r="C527" t="str">
            <v>Ap.Pat.Espec.Tucumán</v>
          </cell>
        </row>
        <row r="528">
          <cell r="B528">
            <v>800010</v>
          </cell>
          <cell r="C528" t="str">
            <v>Contrib No remun Dto</v>
          </cell>
          <cell r="D528">
            <v>6551</v>
          </cell>
        </row>
        <row r="529">
          <cell r="B529">
            <v>800011</v>
          </cell>
          <cell r="C529" t="str">
            <v>Ap.Pat.Espec.Resist.</v>
          </cell>
        </row>
        <row r="530">
          <cell r="B530">
            <v>800012</v>
          </cell>
          <cell r="C530" t="str">
            <v>Remuneración No Monetaria</v>
          </cell>
          <cell r="D530">
            <v>-3</v>
          </cell>
        </row>
        <row r="531">
          <cell r="B531">
            <v>800013</v>
          </cell>
          <cell r="C531" t="str">
            <v>Aporte Patronal Espe</v>
          </cell>
        </row>
        <row r="532">
          <cell r="B532">
            <v>800015</v>
          </cell>
          <cell r="C532" t="str">
            <v>CONTRIBUCIONES JUBILATORIAS</v>
          </cell>
        </row>
        <row r="533">
          <cell r="B533">
            <v>800016</v>
          </cell>
          <cell r="C533" t="str">
            <v>Contrib.Jub.Regulaci</v>
          </cell>
          <cell r="D533">
            <v>71497</v>
          </cell>
        </row>
        <row r="534">
          <cell r="B534">
            <v>800017</v>
          </cell>
          <cell r="C534" t="str">
            <v>Salario Familiar - Caja</v>
          </cell>
          <cell r="D534">
            <v>34972</v>
          </cell>
        </row>
        <row r="535">
          <cell r="B535">
            <v>800018</v>
          </cell>
          <cell r="C535" t="str">
            <v>A.R.T.Aseguradora de</v>
          </cell>
          <cell r="D535">
            <v>3013</v>
          </cell>
        </row>
        <row r="536">
          <cell r="B536">
            <v>800019</v>
          </cell>
          <cell r="C536" t="str">
            <v>Cesantias Preaviso</v>
          </cell>
          <cell r="D536">
            <v>9728</v>
          </cell>
        </row>
        <row r="537">
          <cell r="B537">
            <v>800021</v>
          </cell>
          <cell r="C537" t="str">
            <v>Cesantias Antiguedad</v>
          </cell>
          <cell r="D537">
            <v>73992</v>
          </cell>
        </row>
        <row r="538">
          <cell r="B538">
            <v>800022</v>
          </cell>
          <cell r="C538" t="str">
            <v>Cesantias Vacaciones</v>
          </cell>
          <cell r="D538">
            <v>443</v>
          </cell>
        </row>
        <row r="539">
          <cell r="B539">
            <v>800023</v>
          </cell>
          <cell r="C539" t="str">
            <v>Asist. Med. al Personal</v>
          </cell>
          <cell r="D539">
            <v>8342</v>
          </cell>
        </row>
        <row r="540">
          <cell r="B540">
            <v>800024</v>
          </cell>
          <cell r="C540" t="str">
            <v>Cupones de Almuerzo</v>
          </cell>
          <cell r="D540">
            <v>111057</v>
          </cell>
        </row>
        <row r="541">
          <cell r="B541">
            <v>800025</v>
          </cell>
          <cell r="C541" t="str">
            <v>Prov.Cargas Sociales</v>
          </cell>
          <cell r="D541">
            <v>-22364</v>
          </cell>
        </row>
        <row r="542">
          <cell r="B542">
            <v>800026</v>
          </cell>
          <cell r="C542" t="str">
            <v>Prov.Cargas Sociales</v>
          </cell>
          <cell r="D542">
            <v>14989</v>
          </cell>
        </row>
        <row r="543">
          <cell r="B543">
            <v>800027</v>
          </cell>
          <cell r="C543" t="str">
            <v>Incentivos al Person</v>
          </cell>
          <cell r="D543">
            <v>83978</v>
          </cell>
        </row>
        <row r="544">
          <cell r="B544">
            <v>800029</v>
          </cell>
          <cell r="C544" t="str">
            <v>Incentivos - Premios</v>
          </cell>
          <cell r="D544">
            <v>18324</v>
          </cell>
        </row>
        <row r="545">
          <cell r="B545">
            <v>800032</v>
          </cell>
          <cell r="C545" t="str">
            <v>Honorar Juicio Emple</v>
          </cell>
          <cell r="D545">
            <v>10822</v>
          </cell>
        </row>
        <row r="546">
          <cell r="B546">
            <v>800033</v>
          </cell>
          <cell r="C546" t="str">
            <v>Compensación Pasantes</v>
          </cell>
          <cell r="D546">
            <v>1000</v>
          </cell>
        </row>
        <row r="547">
          <cell r="B547">
            <v>820001</v>
          </cell>
          <cell r="C547" t="str">
            <v>Papeleria e Imprenta</v>
          </cell>
          <cell r="D547">
            <v>802</v>
          </cell>
        </row>
        <row r="548">
          <cell r="B548">
            <v>820002</v>
          </cell>
          <cell r="C548" t="str">
            <v>Correo</v>
          </cell>
          <cell r="D548">
            <v>7785</v>
          </cell>
        </row>
        <row r="549">
          <cell r="B549">
            <v>820003</v>
          </cell>
          <cell r="C549" t="str">
            <v>Fletes</v>
          </cell>
          <cell r="D549">
            <v>0</v>
          </cell>
        </row>
        <row r="550">
          <cell r="B550">
            <v>820004</v>
          </cell>
          <cell r="C550" t="str">
            <v>Copias y Fotocopias</v>
          </cell>
          <cell r="D550">
            <v>9595</v>
          </cell>
        </row>
        <row r="551">
          <cell r="B551">
            <v>820005</v>
          </cell>
          <cell r="C551" t="str">
            <v>Equip. y acces. de Oficina</v>
          </cell>
          <cell r="D551">
            <v>692</v>
          </cell>
        </row>
        <row r="552">
          <cell r="B552">
            <v>820007</v>
          </cell>
          <cell r="C552" t="str">
            <v>Serv.de Comp.- Equip</v>
          </cell>
          <cell r="D552">
            <v>36</v>
          </cell>
        </row>
        <row r="553">
          <cell r="B553">
            <v>820009</v>
          </cell>
          <cell r="C553" t="str">
            <v>Gastos de Librería</v>
          </cell>
          <cell r="D553">
            <v>2573</v>
          </cell>
        </row>
        <row r="554">
          <cell r="B554">
            <v>820010</v>
          </cell>
          <cell r="C554" t="str">
            <v>Peaje</v>
          </cell>
          <cell r="D554">
            <v>2200</v>
          </cell>
        </row>
        <row r="555">
          <cell r="B555">
            <v>820011</v>
          </cell>
          <cell r="C555" t="str">
            <v>Sistemas Servicios Menores</v>
          </cell>
        </row>
        <row r="556">
          <cell r="B556">
            <v>820013</v>
          </cell>
          <cell r="C556" t="str">
            <v>LAN</v>
          </cell>
          <cell r="D556">
            <v>1158</v>
          </cell>
        </row>
        <row r="557">
          <cell r="B557">
            <v>820014</v>
          </cell>
          <cell r="C557" t="str">
            <v>Mid Range</v>
          </cell>
        </row>
        <row r="558">
          <cell r="B558">
            <v>820015</v>
          </cell>
          <cell r="C558" t="str">
            <v>Soporte de Oracle</v>
          </cell>
        </row>
        <row r="559">
          <cell r="B559">
            <v>820016</v>
          </cell>
          <cell r="C559" t="str">
            <v>WAN</v>
          </cell>
          <cell r="D559">
            <v>1205</v>
          </cell>
        </row>
        <row r="560">
          <cell r="B560">
            <v>820019</v>
          </cell>
          <cell r="C560" t="str">
            <v>Correo interno</v>
          </cell>
          <cell r="D560">
            <v>6416</v>
          </cell>
        </row>
        <row r="561">
          <cell r="B561">
            <v>820020</v>
          </cell>
          <cell r="C561" t="str">
            <v>Cableados</v>
          </cell>
        </row>
        <row r="562">
          <cell r="B562">
            <v>820021</v>
          </cell>
          <cell r="C562" t="str">
            <v>Higi. y Segu. Polit.</v>
          </cell>
          <cell r="D562">
            <v>14</v>
          </cell>
        </row>
        <row r="563">
          <cell r="B563">
            <v>840001</v>
          </cell>
          <cell r="C563" t="str">
            <v>Taxis y Remises</v>
          </cell>
          <cell r="D563">
            <v>4310</v>
          </cell>
        </row>
        <row r="564">
          <cell r="B564">
            <v>840002</v>
          </cell>
          <cell r="C564" t="str">
            <v>Comidas de Presidencia</v>
          </cell>
        </row>
        <row r="565">
          <cell r="B565">
            <v>840003</v>
          </cell>
          <cell r="C565" t="str">
            <v>Comidas de Negocios</v>
          </cell>
          <cell r="D565">
            <v>2497</v>
          </cell>
        </row>
        <row r="566">
          <cell r="B566">
            <v>840004</v>
          </cell>
          <cell r="C566" t="str">
            <v>Miscelaneos</v>
          </cell>
          <cell r="D566">
            <v>3886</v>
          </cell>
        </row>
        <row r="567">
          <cell r="B567">
            <v>840005</v>
          </cell>
          <cell r="C567" t="str">
            <v>Viaticos</v>
          </cell>
          <cell r="D567">
            <v>71869</v>
          </cell>
        </row>
        <row r="568">
          <cell r="B568">
            <v>840006</v>
          </cell>
          <cell r="C568" t="str">
            <v>Limpieza de Edificios</v>
          </cell>
        </row>
        <row r="569">
          <cell r="B569">
            <v>840009</v>
          </cell>
          <cell r="D569">
            <v>36</v>
          </cell>
        </row>
        <row r="570">
          <cell r="B570">
            <v>840011</v>
          </cell>
          <cell r="C570" t="str">
            <v>Otros Gs. de Negocios</v>
          </cell>
          <cell r="D570">
            <v>650</v>
          </cell>
        </row>
        <row r="571">
          <cell r="B571">
            <v>840012</v>
          </cell>
          <cell r="C571" t="str">
            <v>Gastos de Relocación</v>
          </cell>
        </row>
        <row r="572">
          <cell r="B572">
            <v>840013</v>
          </cell>
          <cell r="C572" t="str">
            <v>Servicio de Cafeteria</v>
          </cell>
          <cell r="D572">
            <v>7128</v>
          </cell>
        </row>
        <row r="573">
          <cell r="B573">
            <v>840014</v>
          </cell>
          <cell r="C573" t="str">
            <v>Entrenamientos y Seminarios</v>
          </cell>
          <cell r="D573">
            <v>13083</v>
          </cell>
        </row>
        <row r="574">
          <cell r="B574">
            <v>840017</v>
          </cell>
          <cell r="C574" t="str">
            <v>Cuotas y Suscripciones</v>
          </cell>
          <cell r="D574">
            <v>267</v>
          </cell>
        </row>
        <row r="575">
          <cell r="B575">
            <v>840019</v>
          </cell>
          <cell r="C575" t="str">
            <v>Eventos Auspiciados</v>
          </cell>
        </row>
        <row r="576">
          <cell r="B576">
            <v>840021</v>
          </cell>
          <cell r="C576" t="str">
            <v>Reclutamiento</v>
          </cell>
        </row>
        <row r="577">
          <cell r="B577">
            <v>840023</v>
          </cell>
          <cell r="D577">
            <v>19</v>
          </cell>
        </row>
        <row r="578">
          <cell r="B578">
            <v>840024</v>
          </cell>
          <cell r="C578" t="str">
            <v>Uniformes / Indumentaria</v>
          </cell>
        </row>
        <row r="579">
          <cell r="B579">
            <v>840031</v>
          </cell>
          <cell r="D579">
            <v>2250</v>
          </cell>
        </row>
        <row r="580">
          <cell r="B580">
            <v>840032</v>
          </cell>
          <cell r="C580" t="str">
            <v>Comidas diarias Acci</v>
          </cell>
          <cell r="D580">
            <v>22</v>
          </cell>
        </row>
        <row r="581">
          <cell r="B581">
            <v>840033</v>
          </cell>
          <cell r="C581" t="str">
            <v>Comidas-Gto.Represen</v>
          </cell>
          <cell r="D581">
            <v>209</v>
          </cell>
        </row>
        <row r="582">
          <cell r="B582">
            <v>840034</v>
          </cell>
          <cell r="C582" t="str">
            <v>Pasajes-Gto.Represen</v>
          </cell>
          <cell r="D582">
            <v>12059</v>
          </cell>
        </row>
        <row r="583">
          <cell r="B583">
            <v>840035</v>
          </cell>
          <cell r="C583" t="str">
            <v>Hotelería-Gto.Repres</v>
          </cell>
          <cell r="D583">
            <v>31079</v>
          </cell>
        </row>
        <row r="584">
          <cell r="B584">
            <v>840036</v>
          </cell>
          <cell r="C584" t="str">
            <v>Nafta-Gto.Represent</v>
          </cell>
        </row>
        <row r="585">
          <cell r="B585">
            <v>840038</v>
          </cell>
          <cell r="D585">
            <v>39</v>
          </cell>
        </row>
        <row r="586">
          <cell r="B586">
            <v>840039</v>
          </cell>
          <cell r="C586" t="str">
            <v>Fees de Operacion</v>
          </cell>
        </row>
        <row r="587">
          <cell r="B587">
            <v>840040</v>
          </cell>
          <cell r="C587" t="str">
            <v>Cadeteria</v>
          </cell>
          <cell r="D587">
            <v>-71</v>
          </cell>
        </row>
        <row r="588">
          <cell r="B588">
            <v>840041</v>
          </cell>
          <cell r="D588">
            <v>-39</v>
          </cell>
        </row>
        <row r="589">
          <cell r="B589">
            <v>850002</v>
          </cell>
          <cell r="C589" t="str">
            <v>Consumo Telefonico D</v>
          </cell>
          <cell r="D589">
            <v>48370</v>
          </cell>
        </row>
        <row r="590">
          <cell r="B590">
            <v>850003</v>
          </cell>
          <cell r="C590" t="str">
            <v>Consumo Celular</v>
          </cell>
          <cell r="D590">
            <v>10519</v>
          </cell>
        </row>
        <row r="591">
          <cell r="B591">
            <v>850007</v>
          </cell>
          <cell r="C591" t="str">
            <v>Equipos Telefonicos</v>
          </cell>
        </row>
        <row r="592">
          <cell r="B592">
            <v>850011</v>
          </cell>
          <cell r="C592" t="str">
            <v>Consumo Larga Distancia</v>
          </cell>
        </row>
        <row r="593">
          <cell r="B593">
            <v>850102</v>
          </cell>
          <cell r="C593" t="str">
            <v>Consumo Telefonico s</v>
          </cell>
          <cell r="D593">
            <v>4317</v>
          </cell>
        </row>
        <row r="594">
          <cell r="B594">
            <v>860001</v>
          </cell>
          <cell r="C594" t="str">
            <v>Vehiculos</v>
          </cell>
          <cell r="D594">
            <v>4635</v>
          </cell>
        </row>
        <row r="595">
          <cell r="B595">
            <v>860003</v>
          </cell>
          <cell r="C595" t="str">
            <v>Edificios Alquileres</v>
          </cell>
          <cell r="D595">
            <v>778559</v>
          </cell>
        </row>
        <row r="596">
          <cell r="B596">
            <v>860004</v>
          </cell>
          <cell r="C596" t="str">
            <v>Edificios reparaciones</v>
          </cell>
          <cell r="D596">
            <v>308</v>
          </cell>
        </row>
        <row r="597">
          <cell r="B597">
            <v>860005</v>
          </cell>
          <cell r="C597" t="str">
            <v>Edificios Impuestos</v>
          </cell>
          <cell r="D597">
            <v>14417</v>
          </cell>
        </row>
        <row r="598">
          <cell r="B598">
            <v>860006</v>
          </cell>
          <cell r="C598" t="str">
            <v>Seguridad y Vigilancia</v>
          </cell>
          <cell r="D598">
            <v>49754</v>
          </cell>
        </row>
        <row r="599">
          <cell r="B599">
            <v>860007</v>
          </cell>
          <cell r="C599" t="str">
            <v>Jardinería y Manteni</v>
          </cell>
        </row>
        <row r="600">
          <cell r="B600">
            <v>860008</v>
          </cell>
          <cell r="C600" t="str">
            <v>Electricidad Store</v>
          </cell>
          <cell r="D600">
            <v>12230</v>
          </cell>
        </row>
        <row r="601">
          <cell r="B601">
            <v>860009</v>
          </cell>
          <cell r="C601" t="str">
            <v>Electricidad Edificio</v>
          </cell>
          <cell r="D601">
            <v>4</v>
          </cell>
        </row>
        <row r="602">
          <cell r="B602">
            <v>860012</v>
          </cell>
          <cell r="C602" t="str">
            <v>Edificios Mantenimiento</v>
          </cell>
          <cell r="D602">
            <v>28902</v>
          </cell>
        </row>
        <row r="603">
          <cell r="B603">
            <v>860014</v>
          </cell>
          <cell r="C603" t="str">
            <v>Edificios Mobiliario</v>
          </cell>
        </row>
        <row r="604">
          <cell r="B604">
            <v>870001</v>
          </cell>
          <cell r="C604" t="str">
            <v>Auditorias e Impuestos</v>
          </cell>
        </row>
        <row r="605">
          <cell r="B605">
            <v>870002</v>
          </cell>
          <cell r="C605" t="str">
            <v>Consultoria</v>
          </cell>
        </row>
        <row r="606">
          <cell r="B606">
            <v>870005</v>
          </cell>
          <cell r="C606" t="str">
            <v>Servicios Profesiona</v>
          </cell>
          <cell r="D606">
            <v>150572</v>
          </cell>
        </row>
        <row r="607">
          <cell r="B607">
            <v>870007</v>
          </cell>
          <cell r="C607" t="str">
            <v>Honor. Legales (TESORERIA)</v>
          </cell>
        </row>
        <row r="608">
          <cell r="B608">
            <v>870010</v>
          </cell>
          <cell r="C608" t="str">
            <v>Consultoria SAP</v>
          </cell>
        </row>
        <row r="609">
          <cell r="B609">
            <v>870013</v>
          </cell>
          <cell r="C609" t="str">
            <v>Consultoria Comisiones</v>
          </cell>
        </row>
        <row r="610">
          <cell r="B610">
            <v>870016</v>
          </cell>
          <cell r="C610" t="str">
            <v>Consultoria Redes &amp;</v>
          </cell>
        </row>
        <row r="611">
          <cell r="B611">
            <v>870018</v>
          </cell>
          <cell r="C611" t="str">
            <v>Consultoria Stealth</v>
          </cell>
        </row>
        <row r="612">
          <cell r="B612">
            <v>870019</v>
          </cell>
          <cell r="C612" t="str">
            <v>Consultoria Prepago</v>
          </cell>
        </row>
        <row r="613">
          <cell r="B613">
            <v>880001</v>
          </cell>
          <cell r="C613" t="str">
            <v>Seguros Varios</v>
          </cell>
        </row>
        <row r="614">
          <cell r="B614">
            <v>880002</v>
          </cell>
          <cell r="C614" t="str">
            <v>SINIESTROS</v>
          </cell>
          <cell r="D614">
            <v>-26421</v>
          </cell>
        </row>
        <row r="615">
          <cell r="B615" t="str">
            <v>*         Genera</v>
          </cell>
          <cell r="C615" t="str">
            <v>l Administrative Expenses</v>
          </cell>
          <cell r="D615">
            <v>2415106</v>
          </cell>
        </row>
        <row r="616">
          <cell r="B616" t="str">
            <v>**        Sales</v>
          </cell>
          <cell r="C616" t="str">
            <v>&amp; Dist PCS</v>
          </cell>
          <cell r="D616">
            <v>2415106</v>
          </cell>
        </row>
        <row r="1397">
          <cell r="B1397">
            <v>800001</v>
          </cell>
          <cell r="C1397" t="str">
            <v>Salario base</v>
          </cell>
          <cell r="D1397">
            <v>500582</v>
          </cell>
        </row>
        <row r="1398">
          <cell r="B1398">
            <v>800002</v>
          </cell>
          <cell r="C1398" t="str">
            <v>Horas Extras</v>
          </cell>
        </row>
        <row r="1399">
          <cell r="B1399">
            <v>800003</v>
          </cell>
          <cell r="C1399" t="str">
            <v>Aguinaldo</v>
          </cell>
        </row>
        <row r="1400">
          <cell r="B1400">
            <v>800004</v>
          </cell>
          <cell r="C1400" t="str">
            <v>Personal Temporario</v>
          </cell>
        </row>
        <row r="1401">
          <cell r="B1401">
            <v>800005</v>
          </cell>
          <cell r="C1401" t="str">
            <v>Remuneración Pasantes</v>
          </cell>
        </row>
        <row r="1402">
          <cell r="B1402">
            <v>800006</v>
          </cell>
          <cell r="C1402" t="str">
            <v>Provisión Vacaciones</v>
          </cell>
          <cell r="D1402">
            <v>40272</v>
          </cell>
        </row>
        <row r="1403">
          <cell r="B1403">
            <v>800007</v>
          </cell>
          <cell r="C1403" t="str">
            <v>Provision Aguinaldo</v>
          </cell>
          <cell r="D1403">
            <v>45632</v>
          </cell>
        </row>
        <row r="1404">
          <cell r="B1404">
            <v>800008</v>
          </cell>
          <cell r="C1404" t="str">
            <v>Obra Social Aseguradora X</v>
          </cell>
          <cell r="D1404">
            <v>24335</v>
          </cell>
        </row>
        <row r="1405">
          <cell r="B1405">
            <v>800009</v>
          </cell>
          <cell r="C1405" t="str">
            <v>Ap.Pat.Espec.Tucumán</v>
          </cell>
        </row>
        <row r="1406">
          <cell r="B1406">
            <v>800010</v>
          </cell>
          <cell r="C1406" t="str">
            <v>Contrib No remun Dto</v>
          </cell>
        </row>
        <row r="1407">
          <cell r="B1407">
            <v>800012</v>
          </cell>
          <cell r="C1407" t="str">
            <v>Remuneración No Monetaria</v>
          </cell>
          <cell r="D1407">
            <v>-1</v>
          </cell>
        </row>
        <row r="1408">
          <cell r="B1408">
            <v>800013</v>
          </cell>
          <cell r="C1408" t="str">
            <v>Aporte Patronal Espe</v>
          </cell>
        </row>
        <row r="1409">
          <cell r="B1409">
            <v>800015</v>
          </cell>
          <cell r="C1409" t="str">
            <v>CONTRIBUCIONES JUBILATORIAS</v>
          </cell>
        </row>
        <row r="1410">
          <cell r="B1410">
            <v>800016</v>
          </cell>
          <cell r="C1410" t="str">
            <v>Contrib.Jub.Regulaci</v>
          </cell>
          <cell r="D1410">
            <v>50945</v>
          </cell>
        </row>
        <row r="1411">
          <cell r="B1411">
            <v>800017</v>
          </cell>
          <cell r="C1411" t="str">
            <v>Salario Familiar - Caja</v>
          </cell>
          <cell r="D1411">
            <v>27481</v>
          </cell>
        </row>
        <row r="1412">
          <cell r="B1412">
            <v>800018</v>
          </cell>
          <cell r="C1412" t="str">
            <v>A.R.T.Aseguradora de</v>
          </cell>
          <cell r="D1412">
            <v>1137</v>
          </cell>
        </row>
        <row r="1413">
          <cell r="B1413">
            <v>800021</v>
          </cell>
          <cell r="C1413" t="str">
            <v>Cesantias Antiguedad</v>
          </cell>
        </row>
        <row r="1414">
          <cell r="B1414">
            <v>800022</v>
          </cell>
          <cell r="C1414" t="str">
            <v>Cesantias Vacaciones</v>
          </cell>
        </row>
        <row r="1415">
          <cell r="B1415">
            <v>800023</v>
          </cell>
          <cell r="C1415" t="str">
            <v>Asist. Med. al Personal</v>
          </cell>
          <cell r="D1415">
            <v>4581</v>
          </cell>
        </row>
        <row r="1416">
          <cell r="B1416">
            <v>800024</v>
          </cell>
          <cell r="C1416" t="str">
            <v>Cupones de Almuerzo</v>
          </cell>
          <cell r="D1416">
            <v>75820</v>
          </cell>
        </row>
        <row r="1417">
          <cell r="B1417">
            <v>800025</v>
          </cell>
          <cell r="C1417" t="str">
            <v>Prov.Cargas Sociales</v>
          </cell>
          <cell r="D1417">
            <v>2135</v>
          </cell>
        </row>
        <row r="1418">
          <cell r="B1418">
            <v>800026</v>
          </cell>
          <cell r="C1418" t="str">
            <v>Prov.Cargas Sociales</v>
          </cell>
          <cell r="D1418">
            <v>9572</v>
          </cell>
        </row>
        <row r="1419">
          <cell r="B1419">
            <v>800027</v>
          </cell>
          <cell r="C1419" t="str">
            <v>Incentivos al Person</v>
          </cell>
          <cell r="D1419">
            <v>165278</v>
          </cell>
        </row>
        <row r="1420">
          <cell r="B1420">
            <v>800029</v>
          </cell>
          <cell r="C1420" t="str">
            <v>Incentivos - Premios</v>
          </cell>
        </row>
        <row r="1421">
          <cell r="B1421">
            <v>800032</v>
          </cell>
          <cell r="C1421" t="str">
            <v>Honorar Juicio Emple</v>
          </cell>
        </row>
        <row r="1422">
          <cell r="B1422">
            <v>820001</v>
          </cell>
          <cell r="C1422" t="str">
            <v>Papeleria e Imprenta</v>
          </cell>
          <cell r="D1422">
            <v>109</v>
          </cell>
        </row>
        <row r="1423">
          <cell r="B1423">
            <v>820002</v>
          </cell>
          <cell r="C1423" t="str">
            <v>Correo</v>
          </cell>
          <cell r="D1423">
            <v>644</v>
          </cell>
        </row>
        <row r="1424">
          <cell r="B1424">
            <v>820003</v>
          </cell>
          <cell r="C1424" t="str">
            <v>Fletes</v>
          </cell>
          <cell r="D1424">
            <v>225</v>
          </cell>
        </row>
        <row r="1425">
          <cell r="B1425">
            <v>820004</v>
          </cell>
          <cell r="C1425" t="str">
            <v>Copias y Fotocopias</v>
          </cell>
          <cell r="D1425">
            <v>1563</v>
          </cell>
        </row>
        <row r="1426">
          <cell r="B1426">
            <v>820007</v>
          </cell>
          <cell r="C1426" t="str">
            <v>Serv.de Comp.- Equip</v>
          </cell>
          <cell r="D1426">
            <v>89</v>
          </cell>
        </row>
        <row r="1427">
          <cell r="B1427">
            <v>820008</v>
          </cell>
          <cell r="C1427" t="str">
            <v>Serv.de Comp.-Licencias</v>
          </cell>
          <cell r="D1427">
            <v>24526</v>
          </cell>
        </row>
        <row r="1428">
          <cell r="B1428">
            <v>820009</v>
          </cell>
          <cell r="C1428" t="str">
            <v>Gastos de Librería</v>
          </cell>
          <cell r="D1428">
            <v>684</v>
          </cell>
        </row>
        <row r="1429">
          <cell r="B1429">
            <v>820010</v>
          </cell>
          <cell r="C1429" t="str">
            <v>Peaje</v>
          </cell>
          <cell r="D1429">
            <v>178</v>
          </cell>
        </row>
        <row r="1430">
          <cell r="B1430">
            <v>820012</v>
          </cell>
          <cell r="C1430" t="str">
            <v>Sistemas Servicios Menores</v>
          </cell>
          <cell r="D1430">
            <v>112</v>
          </cell>
        </row>
        <row r="1431">
          <cell r="B1431">
            <v>820013</v>
          </cell>
          <cell r="C1431" t="str">
            <v>LAN</v>
          </cell>
          <cell r="D1431">
            <v>5468</v>
          </cell>
        </row>
        <row r="1432">
          <cell r="B1432">
            <v>820014</v>
          </cell>
          <cell r="C1432" t="str">
            <v>Mid Range</v>
          </cell>
        </row>
        <row r="1433">
          <cell r="B1433">
            <v>820015</v>
          </cell>
          <cell r="C1433" t="str">
            <v>Soporte de Oracle</v>
          </cell>
        </row>
        <row r="1434">
          <cell r="B1434">
            <v>820016</v>
          </cell>
          <cell r="C1434" t="str">
            <v>WAN</v>
          </cell>
        </row>
        <row r="1435">
          <cell r="B1435">
            <v>820019</v>
          </cell>
          <cell r="C1435" t="str">
            <v>Correo interno</v>
          </cell>
        </row>
        <row r="1436">
          <cell r="B1436">
            <v>820020</v>
          </cell>
          <cell r="C1436" t="str">
            <v>Cableados</v>
          </cell>
        </row>
        <row r="1437">
          <cell r="B1437">
            <v>840001</v>
          </cell>
          <cell r="C1437" t="str">
            <v>Taxis y Remises</v>
          </cell>
          <cell r="D1437">
            <v>5490</v>
          </cell>
        </row>
        <row r="1438">
          <cell r="B1438">
            <v>840002</v>
          </cell>
          <cell r="C1438" t="str">
            <v>Comidas de Presidencia</v>
          </cell>
        </row>
        <row r="1439">
          <cell r="B1439">
            <v>840003</v>
          </cell>
          <cell r="C1439" t="str">
            <v>Comidas de Negocios</v>
          </cell>
          <cell r="D1439">
            <v>2801</v>
          </cell>
        </row>
        <row r="1440">
          <cell r="B1440">
            <v>840004</v>
          </cell>
          <cell r="C1440" t="str">
            <v>Miscelaneos</v>
          </cell>
          <cell r="D1440">
            <v>1190</v>
          </cell>
        </row>
        <row r="1441">
          <cell r="B1441">
            <v>840005</v>
          </cell>
          <cell r="C1441" t="str">
            <v>Viaticos</v>
          </cell>
          <cell r="D1441">
            <v>111</v>
          </cell>
        </row>
        <row r="1442">
          <cell r="B1442">
            <v>840006</v>
          </cell>
          <cell r="C1442" t="str">
            <v>Limpieza de Edificios</v>
          </cell>
        </row>
        <row r="1443">
          <cell r="B1443">
            <v>840011</v>
          </cell>
          <cell r="C1443" t="str">
            <v>Otros Gs. de Negocios</v>
          </cell>
        </row>
        <row r="1444">
          <cell r="B1444">
            <v>840012</v>
          </cell>
          <cell r="C1444" t="str">
            <v>Gastos de Relocación</v>
          </cell>
          <cell r="D1444">
            <v>2407</v>
          </cell>
        </row>
        <row r="1445">
          <cell r="B1445">
            <v>840013</v>
          </cell>
          <cell r="C1445" t="str">
            <v>Servicio de Cafeteria</v>
          </cell>
          <cell r="D1445">
            <v>4643</v>
          </cell>
        </row>
        <row r="1446">
          <cell r="B1446">
            <v>840014</v>
          </cell>
          <cell r="C1446" t="str">
            <v>Entrenamientos y Seminarios</v>
          </cell>
        </row>
        <row r="1447">
          <cell r="B1447">
            <v>840017</v>
          </cell>
          <cell r="C1447" t="str">
            <v>Cuotas y Suscripciones</v>
          </cell>
          <cell r="D1447">
            <v>78</v>
          </cell>
        </row>
        <row r="1448">
          <cell r="B1448">
            <v>840019</v>
          </cell>
          <cell r="C1448" t="str">
            <v>Eventos Auspiciados</v>
          </cell>
        </row>
        <row r="1449">
          <cell r="B1449">
            <v>840021</v>
          </cell>
          <cell r="C1449" t="str">
            <v>Reclutamiento</v>
          </cell>
          <cell r="D1449">
            <v>264</v>
          </cell>
        </row>
        <row r="1450">
          <cell r="B1450">
            <v>840024</v>
          </cell>
          <cell r="C1450" t="str">
            <v>Uniformes / Indumentaria</v>
          </cell>
        </row>
        <row r="1451">
          <cell r="B1451">
            <v>840025</v>
          </cell>
          <cell r="C1451" t="str">
            <v>Gastos Board y Directores</v>
          </cell>
        </row>
        <row r="1452">
          <cell r="B1452">
            <v>840032</v>
          </cell>
          <cell r="C1452" t="str">
            <v>Comidas diarias Acci</v>
          </cell>
        </row>
        <row r="1453">
          <cell r="B1453">
            <v>840033</v>
          </cell>
          <cell r="C1453" t="str">
            <v>Comidas-Gto.Represen</v>
          </cell>
          <cell r="D1453">
            <v>2869</v>
          </cell>
        </row>
        <row r="1454">
          <cell r="B1454">
            <v>840034</v>
          </cell>
          <cell r="C1454" t="str">
            <v>Pasajes-Gto.Represen</v>
          </cell>
          <cell r="D1454">
            <v>25392</v>
          </cell>
        </row>
        <row r="1455">
          <cell r="B1455">
            <v>840035</v>
          </cell>
          <cell r="C1455" t="str">
            <v>Hotelería-Gto.Repres</v>
          </cell>
          <cell r="D1455">
            <v>20678</v>
          </cell>
        </row>
        <row r="1456">
          <cell r="B1456">
            <v>840036</v>
          </cell>
          <cell r="C1456" t="str">
            <v>Nafta-Gto.Represent</v>
          </cell>
          <cell r="D1456">
            <v>2596</v>
          </cell>
        </row>
        <row r="1457">
          <cell r="B1457">
            <v>840039</v>
          </cell>
          <cell r="C1457" t="str">
            <v>Fees de Operacion</v>
          </cell>
          <cell r="D1457">
            <v>2457</v>
          </cell>
        </row>
        <row r="1458">
          <cell r="B1458">
            <v>840040</v>
          </cell>
          <cell r="C1458" t="str">
            <v>Cadeteria</v>
          </cell>
        </row>
        <row r="1459">
          <cell r="B1459">
            <v>850001</v>
          </cell>
          <cell r="C1459" t="str">
            <v>Equipos - Faxes</v>
          </cell>
        </row>
        <row r="1460">
          <cell r="B1460">
            <v>850002</v>
          </cell>
          <cell r="C1460" t="str">
            <v>Consumo Telefonico D</v>
          </cell>
          <cell r="D1460">
            <v>1522</v>
          </cell>
        </row>
        <row r="1461">
          <cell r="B1461">
            <v>850003</v>
          </cell>
          <cell r="C1461" t="str">
            <v>Consumo Celular</v>
          </cell>
          <cell r="D1461">
            <v>7169</v>
          </cell>
        </row>
        <row r="1462">
          <cell r="B1462">
            <v>850008</v>
          </cell>
          <cell r="C1462" t="str">
            <v>Equipos Telefonicos</v>
          </cell>
          <cell r="D1462">
            <v>17</v>
          </cell>
        </row>
        <row r="1463">
          <cell r="B1463">
            <v>850102</v>
          </cell>
          <cell r="C1463" t="str">
            <v>Consumo Telefonico s</v>
          </cell>
          <cell r="D1463">
            <v>3833</v>
          </cell>
        </row>
        <row r="1464">
          <cell r="B1464">
            <v>860001</v>
          </cell>
          <cell r="C1464" t="str">
            <v>Vehiculos</v>
          </cell>
          <cell r="D1464">
            <v>3532</v>
          </cell>
        </row>
        <row r="1465">
          <cell r="B1465">
            <v>860003</v>
          </cell>
          <cell r="C1465" t="str">
            <v>Edificios Alquileres</v>
          </cell>
        </row>
        <row r="1466">
          <cell r="B1466">
            <v>860004</v>
          </cell>
          <cell r="C1466" t="str">
            <v>Edificios reparaciones</v>
          </cell>
          <cell r="D1466">
            <v>4295</v>
          </cell>
        </row>
        <row r="1467">
          <cell r="B1467">
            <v>860005</v>
          </cell>
          <cell r="C1467" t="str">
            <v>Edificios Impuestos</v>
          </cell>
          <cell r="D1467">
            <v>834</v>
          </cell>
        </row>
        <row r="1468">
          <cell r="B1468">
            <v>860006</v>
          </cell>
          <cell r="C1468" t="str">
            <v>Seguridad y Vigilancia</v>
          </cell>
          <cell r="D1468">
            <v>49709</v>
          </cell>
        </row>
        <row r="1469">
          <cell r="B1469">
            <v>860007</v>
          </cell>
          <cell r="C1469" t="str">
            <v>Jardinería y Manteni</v>
          </cell>
        </row>
        <row r="1470">
          <cell r="B1470">
            <v>860009</v>
          </cell>
          <cell r="C1470" t="str">
            <v>Electricidad Edificio</v>
          </cell>
        </row>
        <row r="1471">
          <cell r="B1471">
            <v>860012</v>
          </cell>
          <cell r="C1471" t="str">
            <v>Edificios Mantenimiento</v>
          </cell>
          <cell r="D1471">
            <v>19015</v>
          </cell>
        </row>
        <row r="1472">
          <cell r="B1472">
            <v>870005</v>
          </cell>
          <cell r="C1472" t="str">
            <v>Servicios Profesiona</v>
          </cell>
          <cell r="D1472">
            <v>638</v>
          </cell>
        </row>
        <row r="1473">
          <cell r="B1473">
            <v>880001</v>
          </cell>
          <cell r="C1473" t="str">
            <v>Seguros Varios</v>
          </cell>
        </row>
        <row r="1474">
          <cell r="B1474">
            <v>880002</v>
          </cell>
          <cell r="C1474" t="str">
            <v>SINIESTROS</v>
          </cell>
        </row>
        <row r="1475">
          <cell r="B1475" t="str">
            <v>*         Genera</v>
          </cell>
          <cell r="C1475" t="str">
            <v>l Administrative Expenses</v>
          </cell>
          <cell r="D1475">
            <v>1142907</v>
          </cell>
        </row>
      </sheetData>
      <sheetData sheetId="2" refreshError="1">
        <row r="867">
          <cell r="B867">
            <v>940006</v>
          </cell>
          <cell r="C867" t="str">
            <v>Tasa I.G.J</v>
          </cell>
        </row>
        <row r="868">
          <cell r="B868">
            <v>930005</v>
          </cell>
          <cell r="C868" t="str">
            <v>Diferencias de redondeo</v>
          </cell>
        </row>
        <row r="869">
          <cell r="B869">
            <v>930006</v>
          </cell>
          <cell r="C869" t="str">
            <v>Diferencias de Redon</v>
          </cell>
        </row>
        <row r="870">
          <cell r="B870">
            <v>970002</v>
          </cell>
          <cell r="C870" t="str">
            <v>Gastos Varios</v>
          </cell>
        </row>
        <row r="871">
          <cell r="B871">
            <v>980002</v>
          </cell>
          <cell r="C871" t="str">
            <v>Otros Ingresos</v>
          </cell>
        </row>
        <row r="872">
          <cell r="B872" t="str">
            <v>*          Others</v>
          </cell>
        </row>
        <row r="941">
          <cell r="B941">
            <v>800001</v>
          </cell>
          <cell r="C941" t="str">
            <v>Salario base</v>
          </cell>
        </row>
        <row r="942">
          <cell r="B942">
            <v>800002</v>
          </cell>
          <cell r="C942" t="str">
            <v>Horas Extras</v>
          </cell>
        </row>
        <row r="943">
          <cell r="B943">
            <v>800003</v>
          </cell>
          <cell r="C943" t="str">
            <v>Aguinaldo</v>
          </cell>
        </row>
        <row r="944">
          <cell r="B944">
            <v>800004</v>
          </cell>
          <cell r="C944" t="str">
            <v>Personal Temporario</v>
          </cell>
        </row>
        <row r="945">
          <cell r="B945">
            <v>800006</v>
          </cell>
          <cell r="C945" t="str">
            <v>Provisión Vacaciones</v>
          </cell>
        </row>
        <row r="946">
          <cell r="B946">
            <v>800007</v>
          </cell>
          <cell r="C946" t="str">
            <v>Provision Aguinaldo</v>
          </cell>
        </row>
        <row r="947">
          <cell r="B947">
            <v>800008</v>
          </cell>
          <cell r="C947" t="str">
            <v>Obra Social Aseguradora X</v>
          </cell>
        </row>
        <row r="948">
          <cell r="B948">
            <v>800009</v>
          </cell>
          <cell r="C948" t="str">
            <v>Ap.Pat.Espec.Tucumán</v>
          </cell>
        </row>
        <row r="949">
          <cell r="B949">
            <v>800011</v>
          </cell>
          <cell r="C949" t="str">
            <v>Ap.Pat.Espec.Resist.</v>
          </cell>
        </row>
        <row r="950">
          <cell r="B950">
            <v>800012</v>
          </cell>
          <cell r="C950" t="str">
            <v>Remuneración No Monetaria</v>
          </cell>
        </row>
        <row r="951">
          <cell r="B951">
            <v>800013</v>
          </cell>
          <cell r="C951" t="str">
            <v>Aporte Patronal Espe</v>
          </cell>
        </row>
        <row r="952">
          <cell r="B952">
            <v>800016</v>
          </cell>
          <cell r="C952" t="str">
            <v>Contrib.Jub.Regulaci</v>
          </cell>
        </row>
        <row r="953">
          <cell r="B953">
            <v>800017</v>
          </cell>
          <cell r="C953" t="str">
            <v>Salario Familiar - Caja</v>
          </cell>
        </row>
        <row r="954">
          <cell r="B954">
            <v>800018</v>
          </cell>
          <cell r="C954" t="str">
            <v>A.R.T.Aseguradora de</v>
          </cell>
        </row>
        <row r="955">
          <cell r="B955">
            <v>800019</v>
          </cell>
          <cell r="C955" t="str">
            <v>Cesantias Preaviso</v>
          </cell>
        </row>
        <row r="956">
          <cell r="B956">
            <v>800021</v>
          </cell>
          <cell r="C956" t="str">
            <v>Cesantias Antiguedad</v>
          </cell>
        </row>
        <row r="957">
          <cell r="B957">
            <v>800023</v>
          </cell>
          <cell r="C957" t="str">
            <v>Asist. Med. al Personal</v>
          </cell>
        </row>
        <row r="958">
          <cell r="B958">
            <v>800024</v>
          </cell>
          <cell r="C958" t="str">
            <v>Cupones de Almuerzo</v>
          </cell>
        </row>
        <row r="959">
          <cell r="B959">
            <v>800025</v>
          </cell>
          <cell r="C959" t="str">
            <v>Prov.Cargas Sociales</v>
          </cell>
        </row>
        <row r="960">
          <cell r="B960">
            <v>800026</v>
          </cell>
          <cell r="C960" t="str">
            <v>Prov.Cargas Sociales</v>
          </cell>
        </row>
        <row r="961">
          <cell r="B961">
            <v>800027</v>
          </cell>
          <cell r="C961" t="str">
            <v>Incentivos al Person</v>
          </cell>
        </row>
        <row r="962">
          <cell r="B962">
            <v>800029</v>
          </cell>
          <cell r="C962" t="str">
            <v>Incentivos - Premios</v>
          </cell>
        </row>
        <row r="963">
          <cell r="B963">
            <v>800031</v>
          </cell>
          <cell r="C963" t="str">
            <v>Otros Benef Empleado</v>
          </cell>
        </row>
        <row r="964">
          <cell r="B964">
            <v>800032</v>
          </cell>
          <cell r="C964" t="str">
            <v>Honorar Juicio Emple</v>
          </cell>
        </row>
        <row r="965">
          <cell r="B965">
            <v>820001</v>
          </cell>
          <cell r="C965" t="str">
            <v>Papeleria e Imprenta</v>
          </cell>
        </row>
        <row r="966">
          <cell r="B966">
            <v>820002</v>
          </cell>
          <cell r="C966" t="str">
            <v>Correo</v>
          </cell>
        </row>
        <row r="967">
          <cell r="B967">
            <v>820003</v>
          </cell>
          <cell r="C967" t="str">
            <v>Fletes</v>
          </cell>
        </row>
        <row r="968">
          <cell r="B968">
            <v>820004</v>
          </cell>
          <cell r="C968" t="str">
            <v>Copias y Fotocopias</v>
          </cell>
        </row>
        <row r="969">
          <cell r="B969">
            <v>820005</v>
          </cell>
          <cell r="C969" t="str">
            <v>Equip. y acces. de Oficina</v>
          </cell>
        </row>
        <row r="970">
          <cell r="B970">
            <v>820007</v>
          </cell>
          <cell r="C970" t="str">
            <v>Serv.de Comp.- Equip</v>
          </cell>
        </row>
        <row r="971">
          <cell r="B971">
            <v>820009</v>
          </cell>
          <cell r="C971" t="str">
            <v>Gastos de Librería</v>
          </cell>
        </row>
        <row r="972">
          <cell r="B972">
            <v>820010</v>
          </cell>
          <cell r="C972" t="str">
            <v>Peaje</v>
          </cell>
        </row>
        <row r="973">
          <cell r="B973">
            <v>820019</v>
          </cell>
          <cell r="C973" t="str">
            <v>Correo interno</v>
          </cell>
        </row>
        <row r="974">
          <cell r="B974">
            <v>830002</v>
          </cell>
          <cell r="C974" t="str">
            <v>Serv. Prestados por GTE</v>
          </cell>
        </row>
        <row r="975">
          <cell r="B975">
            <v>830004</v>
          </cell>
          <cell r="C975" t="str">
            <v>Gross - S.Profes. GTE</v>
          </cell>
        </row>
        <row r="976">
          <cell r="B976">
            <v>840001</v>
          </cell>
          <cell r="C976" t="str">
            <v>Taxis y Remises</v>
          </cell>
        </row>
        <row r="977">
          <cell r="B977">
            <v>840003</v>
          </cell>
          <cell r="C977" t="str">
            <v>Comidas de Negocios</v>
          </cell>
        </row>
        <row r="978">
          <cell r="B978">
            <v>840004</v>
          </cell>
          <cell r="C978" t="str">
            <v>Miscelaneos</v>
          </cell>
        </row>
        <row r="979">
          <cell r="B979">
            <v>840005</v>
          </cell>
          <cell r="C979" t="str">
            <v>Viaticos</v>
          </cell>
        </row>
        <row r="980">
          <cell r="B980">
            <v>840011</v>
          </cell>
          <cell r="C980" t="str">
            <v>Otros Gs. de Negocios</v>
          </cell>
        </row>
        <row r="981">
          <cell r="B981">
            <v>840013</v>
          </cell>
          <cell r="C981" t="str">
            <v>Servicio de Cafeteria</v>
          </cell>
        </row>
        <row r="982">
          <cell r="B982">
            <v>840014</v>
          </cell>
          <cell r="C982" t="str">
            <v>Entrenamientos y Sem</v>
          </cell>
        </row>
        <row r="983">
          <cell r="B983">
            <v>840017</v>
          </cell>
          <cell r="C983" t="str">
            <v>Cuotas y Suscripciones</v>
          </cell>
        </row>
        <row r="984">
          <cell r="B984">
            <v>840021</v>
          </cell>
          <cell r="C984" t="str">
            <v>Reclutamiento</v>
          </cell>
        </row>
        <row r="985">
          <cell r="B985">
            <v>840033</v>
          </cell>
          <cell r="C985" t="str">
            <v>Comidas-Gto.Represen</v>
          </cell>
        </row>
        <row r="986">
          <cell r="B986">
            <v>840034</v>
          </cell>
          <cell r="C986" t="str">
            <v>Pasajes-Gto.Represen</v>
          </cell>
        </row>
        <row r="987">
          <cell r="B987">
            <v>840035</v>
          </cell>
          <cell r="C987" t="str">
            <v>Hotelería-Gto.Repres</v>
          </cell>
        </row>
        <row r="988">
          <cell r="B988">
            <v>840036</v>
          </cell>
          <cell r="C988" t="str">
            <v>Nafta-Gto.Represent</v>
          </cell>
        </row>
        <row r="989">
          <cell r="B989">
            <v>840040</v>
          </cell>
          <cell r="C989" t="str">
            <v>Cadeteria</v>
          </cell>
        </row>
        <row r="990">
          <cell r="B990">
            <v>850002</v>
          </cell>
          <cell r="C990" t="str">
            <v>Consumo Telefonico D</v>
          </cell>
        </row>
        <row r="991">
          <cell r="B991">
            <v>850003</v>
          </cell>
          <cell r="C991" t="str">
            <v>Consumo Celular</v>
          </cell>
        </row>
        <row r="992">
          <cell r="B992">
            <v>850008</v>
          </cell>
          <cell r="C992" t="str">
            <v>Equipos Celulares</v>
          </cell>
        </row>
        <row r="993">
          <cell r="B993">
            <v>850010</v>
          </cell>
          <cell r="C993" t="str">
            <v>Consumo Telefonico 0-800</v>
          </cell>
        </row>
        <row r="994">
          <cell r="B994">
            <v>850102</v>
          </cell>
          <cell r="C994" t="str">
            <v>Consumo Telefonico s</v>
          </cell>
        </row>
        <row r="995">
          <cell r="B995">
            <v>860001</v>
          </cell>
          <cell r="C995" t="str">
            <v>Vehiculos</v>
          </cell>
        </row>
        <row r="996">
          <cell r="B996">
            <v>860003</v>
          </cell>
          <cell r="C996" t="str">
            <v>Edificios Alquileres</v>
          </cell>
        </row>
        <row r="997">
          <cell r="B997">
            <v>860005</v>
          </cell>
          <cell r="C997" t="str">
            <v>Edificios Impuestos</v>
          </cell>
        </row>
        <row r="998">
          <cell r="B998">
            <v>860006</v>
          </cell>
          <cell r="C998" t="str">
            <v>Seguridad y Vigilancia</v>
          </cell>
        </row>
        <row r="999">
          <cell r="B999">
            <v>860007</v>
          </cell>
          <cell r="C999" t="str">
            <v>Jardinería y Manteni</v>
          </cell>
        </row>
        <row r="1000">
          <cell r="B1000">
            <v>860008</v>
          </cell>
          <cell r="C1000" t="str">
            <v>Electricidad Store</v>
          </cell>
        </row>
        <row r="1001">
          <cell r="B1001">
            <v>860009</v>
          </cell>
          <cell r="C1001" t="str">
            <v>Electricidad Edificio</v>
          </cell>
        </row>
        <row r="1002">
          <cell r="B1002">
            <v>860012</v>
          </cell>
          <cell r="C1002" t="str">
            <v>Edificios Mantenimiento</v>
          </cell>
        </row>
        <row r="1003">
          <cell r="B1003">
            <v>870005</v>
          </cell>
          <cell r="C1003" t="str">
            <v>Servicios Profesiona</v>
          </cell>
        </row>
        <row r="1004">
          <cell r="B1004">
            <v>870016</v>
          </cell>
          <cell r="C1004" t="str">
            <v>Consultoria Redes &amp;</v>
          </cell>
        </row>
        <row r="1005">
          <cell r="B1005" t="str">
            <v>*          General</v>
          </cell>
          <cell r="C1005" t="str">
            <v>Administrative Expenses</v>
          </cell>
        </row>
        <row r="1006">
          <cell r="B1006" t="str">
            <v>**         Sales &amp;</v>
          </cell>
          <cell r="C1006" t="str">
            <v>Dist LD</v>
          </cell>
        </row>
        <row r="1228">
          <cell r="B1228">
            <v>800001</v>
          </cell>
          <cell r="C1228" t="str">
            <v>Salario base</v>
          </cell>
        </row>
        <row r="1229">
          <cell r="B1229">
            <v>800002</v>
          </cell>
          <cell r="C1229" t="str">
            <v>Horas Extras</v>
          </cell>
        </row>
        <row r="1230">
          <cell r="B1230">
            <v>800003</v>
          </cell>
          <cell r="C1230" t="str">
            <v>Aguinaldo</v>
          </cell>
        </row>
        <row r="1231">
          <cell r="B1231">
            <v>800006</v>
          </cell>
          <cell r="C1231" t="str">
            <v>Provisión Vacaciones</v>
          </cell>
        </row>
        <row r="1232">
          <cell r="B1232">
            <v>800007</v>
          </cell>
          <cell r="C1232" t="str">
            <v>Provision Aguinaldo</v>
          </cell>
        </row>
        <row r="1233">
          <cell r="B1233">
            <v>800008</v>
          </cell>
          <cell r="C1233" t="str">
            <v>Obra Social Aseguradora X</v>
          </cell>
        </row>
        <row r="1234">
          <cell r="B1234">
            <v>800012</v>
          </cell>
          <cell r="C1234" t="str">
            <v>Remuneración No Monetaria</v>
          </cell>
        </row>
        <row r="1235">
          <cell r="B1235">
            <v>800016</v>
          </cell>
          <cell r="C1235" t="str">
            <v>Contrib.Jub.Regulaci</v>
          </cell>
        </row>
        <row r="1236">
          <cell r="B1236">
            <v>800017</v>
          </cell>
          <cell r="C1236" t="str">
            <v>Salario Familiar - Caja</v>
          </cell>
        </row>
        <row r="1237">
          <cell r="B1237">
            <v>800018</v>
          </cell>
          <cell r="C1237" t="str">
            <v>A.R.T.Aseguradora de</v>
          </cell>
        </row>
        <row r="1238">
          <cell r="B1238">
            <v>800022</v>
          </cell>
          <cell r="C1238" t="str">
            <v>Cesantias Vacaciones</v>
          </cell>
        </row>
        <row r="1239">
          <cell r="B1239">
            <v>800023</v>
          </cell>
          <cell r="C1239" t="str">
            <v>Asist. Med. al Personal</v>
          </cell>
        </row>
        <row r="1240">
          <cell r="B1240">
            <v>800024</v>
          </cell>
          <cell r="C1240" t="str">
            <v>Cupones de Almuerzo</v>
          </cell>
        </row>
        <row r="1241">
          <cell r="B1241">
            <v>800025</v>
          </cell>
          <cell r="C1241" t="str">
            <v>Prov.Cargas Sociales</v>
          </cell>
        </row>
        <row r="1242">
          <cell r="B1242">
            <v>800026</v>
          </cell>
          <cell r="C1242" t="str">
            <v>Prov.Cargas Sociales</v>
          </cell>
        </row>
        <row r="1243">
          <cell r="B1243">
            <v>800027</v>
          </cell>
          <cell r="C1243" t="str">
            <v>Incentivos al Person</v>
          </cell>
        </row>
        <row r="1244">
          <cell r="B1244">
            <v>820001</v>
          </cell>
          <cell r="C1244" t="str">
            <v>Papeleria e Imprenta</v>
          </cell>
        </row>
        <row r="1245">
          <cell r="B1245">
            <v>820002</v>
          </cell>
          <cell r="C1245" t="str">
            <v>Correo</v>
          </cell>
        </row>
        <row r="1246">
          <cell r="B1246">
            <v>820003</v>
          </cell>
          <cell r="C1246" t="str">
            <v>Fletes</v>
          </cell>
        </row>
        <row r="1247">
          <cell r="B1247">
            <v>820004</v>
          </cell>
          <cell r="C1247" t="str">
            <v>Copias y Fotocopias</v>
          </cell>
        </row>
        <row r="1248">
          <cell r="B1248">
            <v>820005</v>
          </cell>
          <cell r="C1248" t="str">
            <v>Equip. y acces. de Oficina</v>
          </cell>
        </row>
        <row r="1249">
          <cell r="B1249">
            <v>820006</v>
          </cell>
          <cell r="C1249" t="str">
            <v>Serv. de Comp. - Programas</v>
          </cell>
        </row>
        <row r="1250">
          <cell r="B1250">
            <v>820007</v>
          </cell>
          <cell r="C1250" t="str">
            <v>Serv.de Comp.- Equip</v>
          </cell>
        </row>
        <row r="1251">
          <cell r="B1251">
            <v>820009</v>
          </cell>
          <cell r="C1251" t="str">
            <v>Gastos de Librería</v>
          </cell>
        </row>
        <row r="1252">
          <cell r="B1252">
            <v>820010</v>
          </cell>
          <cell r="C1252" t="str">
            <v>Peaje</v>
          </cell>
        </row>
        <row r="1253">
          <cell r="B1253">
            <v>820013</v>
          </cell>
          <cell r="C1253" t="str">
            <v>LAN</v>
          </cell>
        </row>
        <row r="1254">
          <cell r="B1254">
            <v>820019</v>
          </cell>
          <cell r="C1254" t="str">
            <v>Correo interno</v>
          </cell>
        </row>
        <row r="1255">
          <cell r="B1255">
            <v>830002</v>
          </cell>
          <cell r="C1255" t="str">
            <v>Serv. Prestados por GTE</v>
          </cell>
        </row>
        <row r="1256">
          <cell r="B1256">
            <v>830004</v>
          </cell>
          <cell r="C1256" t="str">
            <v>Gross - S.Profes. GTE</v>
          </cell>
        </row>
        <row r="1257">
          <cell r="B1257">
            <v>840001</v>
          </cell>
          <cell r="C1257" t="str">
            <v>Taxis y Remises</v>
          </cell>
        </row>
        <row r="1258">
          <cell r="B1258">
            <v>840003</v>
          </cell>
          <cell r="C1258" t="str">
            <v>Comidas de Negocios</v>
          </cell>
        </row>
        <row r="1259">
          <cell r="B1259">
            <v>840004</v>
          </cell>
          <cell r="C1259" t="str">
            <v>Miscelaneos</v>
          </cell>
        </row>
        <row r="1260">
          <cell r="B1260">
            <v>840007</v>
          </cell>
          <cell r="C1260" t="str">
            <v>GASTOS ADMINIS.SERVICHEK</v>
          </cell>
        </row>
        <row r="1261">
          <cell r="B1261">
            <v>840013</v>
          </cell>
          <cell r="C1261" t="str">
            <v>Servicio de Cafeteria</v>
          </cell>
        </row>
        <row r="1262">
          <cell r="B1262">
            <v>840014</v>
          </cell>
          <cell r="C1262" t="str">
            <v>Entrenamientos y Sem</v>
          </cell>
        </row>
        <row r="1263">
          <cell r="B1263">
            <v>840017</v>
          </cell>
          <cell r="C1263" t="str">
            <v>Cuotas y Suscripciones</v>
          </cell>
        </row>
        <row r="1264">
          <cell r="B1264">
            <v>840019</v>
          </cell>
          <cell r="C1264" t="str">
            <v>Eventos Auspiciados</v>
          </cell>
        </row>
        <row r="1265">
          <cell r="B1265">
            <v>840021</v>
          </cell>
          <cell r="C1265" t="str">
            <v>Reclutamiento</v>
          </cell>
        </row>
        <row r="1266">
          <cell r="B1266">
            <v>840032</v>
          </cell>
          <cell r="C1266" t="str">
            <v>Comidas diarias Acci</v>
          </cell>
        </row>
        <row r="1267">
          <cell r="B1267">
            <v>840033</v>
          </cell>
          <cell r="C1267" t="str">
            <v>Comidas-Gto.Represen</v>
          </cell>
        </row>
        <row r="1268">
          <cell r="B1268">
            <v>840034</v>
          </cell>
          <cell r="C1268" t="str">
            <v>Pasajes-Gto.Represen</v>
          </cell>
        </row>
        <row r="1269">
          <cell r="B1269">
            <v>840035</v>
          </cell>
          <cell r="C1269" t="str">
            <v>Hotelería-Gto.Repres</v>
          </cell>
        </row>
        <row r="1270">
          <cell r="B1270">
            <v>840036</v>
          </cell>
          <cell r="C1270" t="str">
            <v>Nafta-Gto.Represent</v>
          </cell>
        </row>
        <row r="1271">
          <cell r="B1271">
            <v>840040</v>
          </cell>
          <cell r="C1271" t="str">
            <v>Cadeteria</v>
          </cell>
        </row>
        <row r="1272">
          <cell r="B1272">
            <v>850001</v>
          </cell>
          <cell r="C1272" t="str">
            <v>Equipos - Faxes</v>
          </cell>
        </row>
        <row r="1273">
          <cell r="B1273">
            <v>850002</v>
          </cell>
          <cell r="C1273" t="str">
            <v>Consumo Telefonico D</v>
          </cell>
        </row>
        <row r="1274">
          <cell r="B1274">
            <v>850003</v>
          </cell>
          <cell r="C1274" t="str">
            <v>Consumo Celular</v>
          </cell>
        </row>
        <row r="1275">
          <cell r="B1275">
            <v>850009</v>
          </cell>
          <cell r="C1275" t="str">
            <v>Equipos Radio Mensajes</v>
          </cell>
        </row>
        <row r="1276">
          <cell r="B1276">
            <v>850102</v>
          </cell>
          <cell r="C1276" t="str">
            <v>Consumo Telefonico s</v>
          </cell>
        </row>
        <row r="1277">
          <cell r="B1277">
            <v>860001</v>
          </cell>
          <cell r="C1277" t="str">
            <v>Vehiculos</v>
          </cell>
        </row>
        <row r="1278">
          <cell r="B1278">
            <v>860003</v>
          </cell>
          <cell r="C1278" t="str">
            <v>Edificios Alquileres</v>
          </cell>
        </row>
        <row r="1279">
          <cell r="B1279">
            <v>860005</v>
          </cell>
          <cell r="C1279" t="str">
            <v>Edificios Impuestos</v>
          </cell>
        </row>
        <row r="1280">
          <cell r="B1280">
            <v>860006</v>
          </cell>
          <cell r="C1280" t="str">
            <v>Seguridad y Vigilancia</v>
          </cell>
        </row>
        <row r="1281">
          <cell r="B1281">
            <v>860007</v>
          </cell>
          <cell r="C1281" t="str">
            <v>Jardinería y Manteni</v>
          </cell>
        </row>
        <row r="1282">
          <cell r="B1282">
            <v>860009</v>
          </cell>
          <cell r="C1282" t="str">
            <v>Electricidad Edificio</v>
          </cell>
        </row>
        <row r="1283">
          <cell r="B1283">
            <v>860012</v>
          </cell>
          <cell r="C1283" t="str">
            <v>Edificios Mantenimiento</v>
          </cell>
        </row>
        <row r="1284">
          <cell r="B1284">
            <v>860014</v>
          </cell>
          <cell r="C1284" t="str">
            <v>Edificios Mobiliario</v>
          </cell>
        </row>
        <row r="1285">
          <cell r="B1285">
            <v>870005</v>
          </cell>
          <cell r="C1285" t="str">
            <v>Servicios Profesiona</v>
          </cell>
        </row>
        <row r="1286">
          <cell r="B1286" t="str">
            <v>*          General</v>
          </cell>
          <cell r="C1286" t="str">
            <v>Administrative Expenses</v>
          </cell>
        </row>
        <row r="1287">
          <cell r="B1287" t="str">
            <v>**         Tech &amp; P</v>
          </cell>
          <cell r="C1287" t="str">
            <v>lan LD</v>
          </cell>
        </row>
      </sheetData>
      <sheetData sheetId="3" refreshError="1">
        <row r="180">
          <cell r="B180">
            <v>800001</v>
          </cell>
          <cell r="C180" t="str">
            <v>Salario base</v>
          </cell>
          <cell r="D180">
            <v>0</v>
          </cell>
          <cell r="E180">
            <v>1218501</v>
          </cell>
          <cell r="F180">
            <v>0</v>
          </cell>
        </row>
        <row r="181">
          <cell r="B181">
            <v>800002</v>
          </cell>
          <cell r="C181" t="str">
            <v>Horas Extras</v>
          </cell>
          <cell r="D181">
            <v>0</v>
          </cell>
          <cell r="E181">
            <v>27049</v>
          </cell>
          <cell r="F181">
            <v>0</v>
          </cell>
        </row>
        <row r="182">
          <cell r="B182">
            <v>800003</v>
          </cell>
          <cell r="C182" t="str">
            <v>Aguinaldo</v>
          </cell>
          <cell r="D182">
            <v>0</v>
          </cell>
          <cell r="E182">
            <v>-98764</v>
          </cell>
          <cell r="F182">
            <v>0</v>
          </cell>
        </row>
        <row r="183">
          <cell r="B183">
            <v>800004</v>
          </cell>
          <cell r="C183" t="str">
            <v>Personal Temporario</v>
          </cell>
          <cell r="D183">
            <v>0</v>
          </cell>
          <cell r="E183">
            <v>49611</v>
          </cell>
          <cell r="F183">
            <v>0</v>
          </cell>
        </row>
        <row r="184">
          <cell r="B184">
            <v>800005</v>
          </cell>
          <cell r="C184" t="str">
            <v>Bonif Trimestral - Variab Del Sueldo</v>
          </cell>
          <cell r="D184">
            <v>0</v>
          </cell>
          <cell r="E184">
            <v>0</v>
          </cell>
          <cell r="F184">
            <v>0</v>
          </cell>
        </row>
        <row r="185">
          <cell r="B185">
            <v>800006</v>
          </cell>
          <cell r="C185" t="str">
            <v>Provisión Vacaciones</v>
          </cell>
          <cell r="D185">
            <v>0</v>
          </cell>
          <cell r="E185">
            <v>89926</v>
          </cell>
          <cell r="F185">
            <v>0</v>
          </cell>
        </row>
        <row r="186">
          <cell r="B186">
            <v>800007</v>
          </cell>
          <cell r="C186" t="str">
            <v>Provisión Aguinaldo</v>
          </cell>
          <cell r="D186">
            <v>0</v>
          </cell>
          <cell r="E186">
            <v>136815</v>
          </cell>
          <cell r="F186">
            <v>0</v>
          </cell>
        </row>
        <row r="187">
          <cell r="B187">
            <v>800008</v>
          </cell>
          <cell r="C187" t="str">
            <v>Obra Social - Aseguradora X</v>
          </cell>
          <cell r="D187">
            <v>0</v>
          </cell>
          <cell r="E187">
            <v>69213</v>
          </cell>
          <cell r="F187">
            <v>0</v>
          </cell>
        </row>
        <row r="188">
          <cell r="B188">
            <v>800009</v>
          </cell>
          <cell r="C188" t="str">
            <v>Aporte Patronal Especial Tucumán</v>
          </cell>
          <cell r="D188">
            <v>0</v>
          </cell>
          <cell r="E188">
            <v>2118</v>
          </cell>
          <cell r="F188">
            <v>0</v>
          </cell>
        </row>
        <row r="189">
          <cell r="B189">
            <v>800010</v>
          </cell>
          <cell r="C189" t="str">
            <v>Contribucion No Remunerativa Dto 1207/02</v>
          </cell>
          <cell r="D189">
            <v>0</v>
          </cell>
          <cell r="E189">
            <v>15114</v>
          </cell>
          <cell r="F189">
            <v>0</v>
          </cell>
        </row>
        <row r="190">
          <cell r="B190">
            <v>800011</v>
          </cell>
          <cell r="C190" t="str">
            <v>Aporte Patronal Especial Resistencia</v>
          </cell>
          <cell r="D190">
            <v>0</v>
          </cell>
          <cell r="E190">
            <v>1164</v>
          </cell>
          <cell r="F190">
            <v>0</v>
          </cell>
        </row>
        <row r="191">
          <cell r="B191">
            <v>800012</v>
          </cell>
          <cell r="C191" t="str">
            <v>Remuneración No Monetaria - Dto 1207/02</v>
          </cell>
          <cell r="D191">
            <v>0</v>
          </cell>
          <cell r="E191">
            <v>-2</v>
          </cell>
          <cell r="F191">
            <v>0</v>
          </cell>
        </row>
        <row r="192">
          <cell r="B192">
            <v>800013</v>
          </cell>
          <cell r="C192" t="str">
            <v>Aporte Patronal Especial Santa Fe</v>
          </cell>
          <cell r="D192">
            <v>0</v>
          </cell>
          <cell r="E192">
            <v>8542</v>
          </cell>
          <cell r="F192">
            <v>0</v>
          </cell>
        </row>
        <row r="193">
          <cell r="B193">
            <v>800014</v>
          </cell>
          <cell r="C193" t="str">
            <v>Aporte Patronal Especial Salta</v>
          </cell>
          <cell r="D193">
            <v>0</v>
          </cell>
          <cell r="E193">
            <v>60</v>
          </cell>
          <cell r="F193">
            <v>0</v>
          </cell>
        </row>
        <row r="194">
          <cell r="B194">
            <v>800015</v>
          </cell>
          <cell r="C194" t="str">
            <v>CONTRIBUCIONES JUBILATORIAS</v>
          </cell>
          <cell r="D194">
            <v>0</v>
          </cell>
          <cell r="E194">
            <v>0</v>
          </cell>
          <cell r="F194">
            <v>0</v>
          </cell>
        </row>
        <row r="195">
          <cell r="B195">
            <v>800016</v>
          </cell>
          <cell r="C195" t="str">
            <v>Contrib.Jub. Regulacion oficial</v>
          </cell>
          <cell r="D195">
            <v>0</v>
          </cell>
          <cell r="E195">
            <v>102979</v>
          </cell>
          <cell r="F195">
            <v>0</v>
          </cell>
        </row>
        <row r="196">
          <cell r="B196">
            <v>800017</v>
          </cell>
          <cell r="C196" t="str">
            <v>Salario Familiar - Caja</v>
          </cell>
          <cell r="D196">
            <v>0</v>
          </cell>
          <cell r="E196">
            <v>77685</v>
          </cell>
          <cell r="F196">
            <v>0</v>
          </cell>
        </row>
        <row r="197">
          <cell r="B197">
            <v>800018</v>
          </cell>
          <cell r="C197" t="str">
            <v>A.R.T. Aseguradora de Riesgos de Trabajo</v>
          </cell>
          <cell r="D197">
            <v>0</v>
          </cell>
          <cell r="E197">
            <v>5158</v>
          </cell>
          <cell r="F197">
            <v>0</v>
          </cell>
        </row>
        <row r="198">
          <cell r="B198">
            <v>800021</v>
          </cell>
          <cell r="C198" t="str">
            <v>Cesantias Antiguedad</v>
          </cell>
          <cell r="D198">
            <v>0</v>
          </cell>
          <cell r="E198">
            <v>162205</v>
          </cell>
          <cell r="F198">
            <v>0</v>
          </cell>
        </row>
        <row r="199">
          <cell r="B199">
            <v>800022</v>
          </cell>
          <cell r="C199" t="str">
            <v>Cesantias Vacaciones</v>
          </cell>
          <cell r="D199">
            <v>0</v>
          </cell>
          <cell r="E199">
            <v>2658</v>
          </cell>
          <cell r="F199">
            <v>0</v>
          </cell>
        </row>
        <row r="200">
          <cell r="B200">
            <v>800023</v>
          </cell>
          <cell r="C200" t="str">
            <v>Asist. Med. al Personal</v>
          </cell>
          <cell r="D200">
            <v>0</v>
          </cell>
          <cell r="E200">
            <v>44605</v>
          </cell>
          <cell r="F200">
            <v>0</v>
          </cell>
        </row>
        <row r="201">
          <cell r="B201">
            <v>800024</v>
          </cell>
          <cell r="C201" t="str">
            <v>Cupones de Almuerzo y Alimentos</v>
          </cell>
          <cell r="D201">
            <v>0</v>
          </cell>
          <cell r="E201">
            <v>239629</v>
          </cell>
          <cell r="F201">
            <v>0</v>
          </cell>
        </row>
        <row r="202">
          <cell r="B202">
            <v>800025</v>
          </cell>
          <cell r="C202" t="str">
            <v>Provision Cargas Sociales Vacaciones</v>
          </cell>
          <cell r="D202">
            <v>0</v>
          </cell>
          <cell r="E202">
            <v>-32216</v>
          </cell>
          <cell r="F202">
            <v>0</v>
          </cell>
        </row>
        <row r="203">
          <cell r="B203">
            <v>800026</v>
          </cell>
          <cell r="C203" t="str">
            <v>Provision Cargas Sociales Aguinaldo</v>
          </cell>
          <cell r="D203">
            <v>0</v>
          </cell>
          <cell r="E203">
            <v>31573</v>
          </cell>
          <cell r="F203">
            <v>0</v>
          </cell>
        </row>
        <row r="204">
          <cell r="B204">
            <v>800027</v>
          </cell>
          <cell r="C204" t="str">
            <v>Incentivos al Personal Ejecutivo</v>
          </cell>
          <cell r="D204">
            <v>0</v>
          </cell>
          <cell r="E204">
            <v>222951</v>
          </cell>
          <cell r="F204">
            <v>0</v>
          </cell>
        </row>
        <row r="205">
          <cell r="B205">
            <v>800029</v>
          </cell>
          <cell r="C205" t="str">
            <v>Incentivos - Premios</v>
          </cell>
          <cell r="D205">
            <v>0</v>
          </cell>
          <cell r="E205">
            <v>24893</v>
          </cell>
          <cell r="F205">
            <v>0</v>
          </cell>
        </row>
        <row r="206">
          <cell r="B206">
            <v>800032</v>
          </cell>
          <cell r="C206" t="str">
            <v>Honorarios Juicio de Empleados</v>
          </cell>
          <cell r="D206">
            <v>0</v>
          </cell>
          <cell r="E206">
            <v>72184</v>
          </cell>
          <cell r="F206">
            <v>0</v>
          </cell>
        </row>
        <row r="207">
          <cell r="B207">
            <v>800034</v>
          </cell>
          <cell r="C207" t="str">
            <v>Impuesto Entre Rios</v>
          </cell>
          <cell r="D207">
            <v>0</v>
          </cell>
          <cell r="E207">
            <v>0</v>
          </cell>
          <cell r="F207">
            <v>0</v>
          </cell>
        </row>
        <row r="208">
          <cell r="B208">
            <v>820001</v>
          </cell>
          <cell r="C208" t="str">
            <v>Papeleria e Imprenta</v>
          </cell>
          <cell r="D208">
            <v>0</v>
          </cell>
          <cell r="E208">
            <v>7815</v>
          </cell>
          <cell r="F208">
            <v>0</v>
          </cell>
        </row>
        <row r="209">
          <cell r="B209">
            <v>820002</v>
          </cell>
          <cell r="C209" t="str">
            <v>Correo</v>
          </cell>
          <cell r="D209">
            <v>0</v>
          </cell>
          <cell r="E209">
            <v>70271</v>
          </cell>
          <cell r="F209">
            <v>0</v>
          </cell>
        </row>
        <row r="210">
          <cell r="B210">
            <v>820003</v>
          </cell>
          <cell r="C210" t="str">
            <v>Fletes</v>
          </cell>
          <cell r="D210">
            <v>0</v>
          </cell>
          <cell r="E210">
            <v>8270</v>
          </cell>
          <cell r="F210">
            <v>0</v>
          </cell>
        </row>
        <row r="211">
          <cell r="B211">
            <v>820004</v>
          </cell>
          <cell r="C211" t="str">
            <v>Copias y Fotocopias</v>
          </cell>
          <cell r="D211">
            <v>0</v>
          </cell>
          <cell r="E211">
            <v>16486</v>
          </cell>
          <cell r="F211">
            <v>0</v>
          </cell>
        </row>
        <row r="212">
          <cell r="B212">
            <v>820005</v>
          </cell>
          <cell r="C212" t="str">
            <v>Equip. y acces. de Oficina</v>
          </cell>
          <cell r="D212">
            <v>0</v>
          </cell>
          <cell r="E212">
            <v>1606</v>
          </cell>
          <cell r="F212">
            <v>0</v>
          </cell>
        </row>
        <row r="213">
          <cell r="B213">
            <v>820007</v>
          </cell>
          <cell r="C213" t="str">
            <v>Serv. de Comp. - Equipo de Comput.</v>
          </cell>
          <cell r="D213">
            <v>0</v>
          </cell>
          <cell r="E213">
            <v>168</v>
          </cell>
          <cell r="F213">
            <v>0</v>
          </cell>
        </row>
        <row r="214">
          <cell r="B214">
            <v>820009</v>
          </cell>
          <cell r="C214" t="str">
            <v>Gastos de Librería</v>
          </cell>
          <cell r="D214">
            <v>0</v>
          </cell>
          <cell r="E214">
            <v>14567</v>
          </cell>
          <cell r="F214">
            <v>0</v>
          </cell>
        </row>
        <row r="215">
          <cell r="B215">
            <v>820010</v>
          </cell>
          <cell r="C215" t="str">
            <v>Peaje</v>
          </cell>
          <cell r="D215">
            <v>0</v>
          </cell>
          <cell r="E215">
            <v>1856</v>
          </cell>
          <cell r="F215">
            <v>0</v>
          </cell>
        </row>
        <row r="216">
          <cell r="B216">
            <v>820011</v>
          </cell>
          <cell r="C216" t="str">
            <v>Sistemas Servicios Menores</v>
          </cell>
          <cell r="D216">
            <v>0</v>
          </cell>
          <cell r="E216">
            <v>572</v>
          </cell>
          <cell r="F216">
            <v>0</v>
          </cell>
        </row>
        <row r="217">
          <cell r="B217">
            <v>820013</v>
          </cell>
          <cell r="C217" t="str">
            <v>LAN</v>
          </cell>
          <cell r="D217">
            <v>0</v>
          </cell>
          <cell r="E217">
            <v>195</v>
          </cell>
          <cell r="F217">
            <v>0</v>
          </cell>
        </row>
        <row r="218">
          <cell r="B218">
            <v>820014</v>
          </cell>
          <cell r="C218" t="str">
            <v>Mid Range</v>
          </cell>
          <cell r="D218">
            <v>0</v>
          </cell>
          <cell r="E218">
            <v>0</v>
          </cell>
          <cell r="F218">
            <v>0</v>
          </cell>
        </row>
        <row r="219">
          <cell r="B219">
            <v>820016</v>
          </cell>
          <cell r="C219" t="str">
            <v>WAN</v>
          </cell>
          <cell r="D219">
            <v>0</v>
          </cell>
          <cell r="E219">
            <v>1205</v>
          </cell>
          <cell r="F219">
            <v>0</v>
          </cell>
        </row>
        <row r="220">
          <cell r="B220">
            <v>820019</v>
          </cell>
          <cell r="C220" t="str">
            <v>Centro de distribución Benavidez</v>
          </cell>
          <cell r="D220">
            <v>0</v>
          </cell>
          <cell r="E220">
            <v>18908</v>
          </cell>
          <cell r="F220">
            <v>0</v>
          </cell>
        </row>
        <row r="221">
          <cell r="B221">
            <v>820020</v>
          </cell>
          <cell r="C221" t="str">
            <v>Cableados</v>
          </cell>
          <cell r="D221">
            <v>0</v>
          </cell>
          <cell r="E221">
            <v>0</v>
          </cell>
          <cell r="F221">
            <v>0</v>
          </cell>
        </row>
        <row r="222">
          <cell r="B222">
            <v>820021</v>
          </cell>
          <cell r="C222" t="str">
            <v>Higiene y Seguridad - Politica</v>
          </cell>
          <cell r="D222">
            <v>0</v>
          </cell>
          <cell r="E222">
            <v>287</v>
          </cell>
          <cell r="F222">
            <v>0</v>
          </cell>
        </row>
        <row r="223">
          <cell r="B223">
            <v>830005</v>
          </cell>
          <cell r="C223" t="str">
            <v>Recupero gastos Personal Extranjero</v>
          </cell>
          <cell r="D223">
            <v>0</v>
          </cell>
          <cell r="E223">
            <v>0</v>
          </cell>
          <cell r="F223">
            <v>0</v>
          </cell>
        </row>
        <row r="224">
          <cell r="B224">
            <v>840001</v>
          </cell>
          <cell r="C224" t="str">
            <v>Taxis y Remises</v>
          </cell>
          <cell r="D224">
            <v>0</v>
          </cell>
          <cell r="E224">
            <v>23649</v>
          </cell>
          <cell r="F224">
            <v>0</v>
          </cell>
        </row>
        <row r="225">
          <cell r="B225">
            <v>840002</v>
          </cell>
          <cell r="C225" t="str">
            <v>Comidas de Presidencia</v>
          </cell>
          <cell r="D225">
            <v>0</v>
          </cell>
          <cell r="E225">
            <v>0</v>
          </cell>
          <cell r="F225">
            <v>0</v>
          </cell>
        </row>
        <row r="226">
          <cell r="B226">
            <v>840003</v>
          </cell>
          <cell r="C226" t="str">
            <v>Comidas de Negocios</v>
          </cell>
          <cell r="D226">
            <v>0</v>
          </cell>
          <cell r="E226">
            <v>28443</v>
          </cell>
          <cell r="F226">
            <v>0</v>
          </cell>
        </row>
        <row r="227">
          <cell r="B227">
            <v>840004</v>
          </cell>
          <cell r="C227" t="str">
            <v>Miscelaneos</v>
          </cell>
          <cell r="D227">
            <v>0</v>
          </cell>
          <cell r="E227">
            <v>16202</v>
          </cell>
          <cell r="F227">
            <v>0</v>
          </cell>
        </row>
        <row r="228">
          <cell r="B228">
            <v>840005</v>
          </cell>
          <cell r="C228" t="str">
            <v>Viaticos</v>
          </cell>
          <cell r="D228">
            <v>0</v>
          </cell>
          <cell r="E228">
            <v>102533</v>
          </cell>
          <cell r="F228">
            <v>0</v>
          </cell>
        </row>
        <row r="229">
          <cell r="B229">
            <v>840006</v>
          </cell>
          <cell r="C229" t="str">
            <v>Limpieza de Edificios</v>
          </cell>
          <cell r="D229">
            <v>0</v>
          </cell>
          <cell r="E229">
            <v>10267</v>
          </cell>
          <cell r="F229">
            <v>0</v>
          </cell>
        </row>
        <row r="230">
          <cell r="B230">
            <v>840009</v>
          </cell>
          <cell r="C230" t="str">
            <v>Entretenimientos</v>
          </cell>
          <cell r="D230">
            <v>0</v>
          </cell>
          <cell r="E230">
            <v>36</v>
          </cell>
          <cell r="F230">
            <v>0</v>
          </cell>
        </row>
        <row r="231">
          <cell r="B231">
            <v>840011</v>
          </cell>
          <cell r="C231" t="str">
            <v>Otros Gs. de Negocios</v>
          </cell>
          <cell r="D231">
            <v>0</v>
          </cell>
          <cell r="E231">
            <v>2051</v>
          </cell>
          <cell r="F231">
            <v>0</v>
          </cell>
        </row>
        <row r="232">
          <cell r="B232">
            <v>840012</v>
          </cell>
          <cell r="C232" t="str">
            <v>Gastos de Relocación</v>
          </cell>
          <cell r="D232">
            <v>0</v>
          </cell>
          <cell r="E232">
            <v>4543</v>
          </cell>
          <cell r="F232">
            <v>0</v>
          </cell>
        </row>
        <row r="233">
          <cell r="B233">
            <v>840013</v>
          </cell>
          <cell r="C233" t="str">
            <v>Servicio de Cafeteria</v>
          </cell>
          <cell r="D233">
            <v>0</v>
          </cell>
          <cell r="E233">
            <v>13782</v>
          </cell>
          <cell r="F233">
            <v>0</v>
          </cell>
        </row>
        <row r="234">
          <cell r="B234">
            <v>840014</v>
          </cell>
          <cell r="C234" t="str">
            <v>Entrenamientos y Seminarios</v>
          </cell>
          <cell r="D234">
            <v>0</v>
          </cell>
          <cell r="E234">
            <v>14699</v>
          </cell>
          <cell r="F234">
            <v>0</v>
          </cell>
        </row>
        <row r="235">
          <cell r="B235">
            <v>840017</v>
          </cell>
          <cell r="C235" t="str">
            <v>Cuotas y Suscripciones</v>
          </cell>
          <cell r="D235">
            <v>0</v>
          </cell>
          <cell r="E235">
            <v>1733</v>
          </cell>
          <cell r="F235">
            <v>0</v>
          </cell>
        </row>
        <row r="236">
          <cell r="B236">
            <v>840019</v>
          </cell>
          <cell r="C236" t="str">
            <v>Eventos Auspiciados por la CO. para Emplead</v>
          </cell>
          <cell r="D236">
            <v>0</v>
          </cell>
          <cell r="E236">
            <v>1119</v>
          </cell>
          <cell r="F236">
            <v>0</v>
          </cell>
        </row>
        <row r="237">
          <cell r="B237">
            <v>840021</v>
          </cell>
          <cell r="C237" t="str">
            <v>Reclutamiento</v>
          </cell>
          <cell r="D237">
            <v>0</v>
          </cell>
          <cell r="E237">
            <v>12000</v>
          </cell>
          <cell r="F237">
            <v>0</v>
          </cell>
        </row>
        <row r="238">
          <cell r="B238">
            <v>840023</v>
          </cell>
          <cell r="C238" t="str">
            <v>Video y Manual capacitacion agentes</v>
          </cell>
          <cell r="D238">
            <v>0</v>
          </cell>
          <cell r="E238">
            <v>56</v>
          </cell>
          <cell r="F238">
            <v>0</v>
          </cell>
        </row>
        <row r="239">
          <cell r="B239">
            <v>840024</v>
          </cell>
          <cell r="C239" t="str">
            <v>Uniformes / Indumentaria</v>
          </cell>
          <cell r="D239">
            <v>0</v>
          </cell>
          <cell r="E239">
            <v>238</v>
          </cell>
          <cell r="F239">
            <v>0</v>
          </cell>
        </row>
        <row r="240">
          <cell r="B240">
            <v>840031</v>
          </cell>
          <cell r="C240" t="str">
            <v>Telefonía-Mantenimientos y Servicios</v>
          </cell>
          <cell r="D240">
            <v>0</v>
          </cell>
          <cell r="E240">
            <v>6822</v>
          </cell>
          <cell r="F240">
            <v>0</v>
          </cell>
        </row>
        <row r="241">
          <cell r="B241">
            <v>840032</v>
          </cell>
          <cell r="C241" t="str">
            <v>Comidas Diarias Accionistas, Presidente y Director</v>
          </cell>
          <cell r="D241">
            <v>0</v>
          </cell>
          <cell r="E241">
            <v>213</v>
          </cell>
          <cell r="F241">
            <v>0</v>
          </cell>
        </row>
        <row r="242">
          <cell r="B242">
            <v>840033</v>
          </cell>
          <cell r="C242" t="str">
            <v>Comidas</v>
          </cell>
          <cell r="D242">
            <v>0</v>
          </cell>
          <cell r="E242">
            <v>7702</v>
          </cell>
          <cell r="F242">
            <v>0</v>
          </cell>
        </row>
        <row r="243">
          <cell r="B243">
            <v>840034</v>
          </cell>
          <cell r="C243" t="str">
            <v>Pasajes</v>
          </cell>
          <cell r="D243">
            <v>0</v>
          </cell>
          <cell r="E243">
            <v>122989</v>
          </cell>
          <cell r="F243">
            <v>0</v>
          </cell>
        </row>
        <row r="244">
          <cell r="B244">
            <v>840035</v>
          </cell>
          <cell r="C244" t="str">
            <v>Hotelería</v>
          </cell>
          <cell r="D244">
            <v>0</v>
          </cell>
          <cell r="E244">
            <v>158679</v>
          </cell>
          <cell r="F244">
            <v>0</v>
          </cell>
        </row>
        <row r="245">
          <cell r="B245">
            <v>840036</v>
          </cell>
          <cell r="C245" t="str">
            <v>Nafta</v>
          </cell>
          <cell r="D245">
            <v>0</v>
          </cell>
          <cell r="E245">
            <v>25249</v>
          </cell>
          <cell r="F245">
            <v>0</v>
          </cell>
        </row>
        <row r="246">
          <cell r="B246">
            <v>840039</v>
          </cell>
          <cell r="C246" t="str">
            <v>Fees de Operacion</v>
          </cell>
          <cell r="D246">
            <v>0</v>
          </cell>
          <cell r="E246">
            <v>0</v>
          </cell>
          <cell r="F246">
            <v>0</v>
          </cell>
        </row>
        <row r="247">
          <cell r="B247">
            <v>840040</v>
          </cell>
          <cell r="C247" t="str">
            <v>Cadeteria</v>
          </cell>
          <cell r="D247">
            <v>0</v>
          </cell>
          <cell r="E247">
            <v>-703</v>
          </cell>
          <cell r="F247">
            <v>0</v>
          </cell>
        </row>
        <row r="248">
          <cell r="B248">
            <v>850001</v>
          </cell>
          <cell r="C248" t="str">
            <v>Equipos - Faxes</v>
          </cell>
          <cell r="D248">
            <v>0</v>
          </cell>
          <cell r="E248">
            <v>0</v>
          </cell>
          <cell r="F248">
            <v>0</v>
          </cell>
        </row>
        <row r="249">
          <cell r="B249">
            <v>850002</v>
          </cell>
          <cell r="C249" t="str">
            <v>Consumo Telefonico Distribuido</v>
          </cell>
          <cell r="D249">
            <v>0</v>
          </cell>
          <cell r="E249">
            <v>86500</v>
          </cell>
          <cell r="F249">
            <v>0</v>
          </cell>
        </row>
        <row r="250">
          <cell r="B250">
            <v>850003</v>
          </cell>
          <cell r="C250" t="str">
            <v>Consumo Celular</v>
          </cell>
          <cell r="D250">
            <v>0</v>
          </cell>
          <cell r="E250">
            <v>21487</v>
          </cell>
          <cell r="F250">
            <v>0</v>
          </cell>
        </row>
        <row r="251">
          <cell r="B251">
            <v>850007</v>
          </cell>
          <cell r="C251" t="str">
            <v>Equipos Telefonicos</v>
          </cell>
          <cell r="D251">
            <v>0</v>
          </cell>
          <cell r="E251">
            <v>0</v>
          </cell>
          <cell r="F251">
            <v>0</v>
          </cell>
        </row>
        <row r="252">
          <cell r="B252">
            <v>850008</v>
          </cell>
          <cell r="C252" t="str">
            <v>Equipos Celulares</v>
          </cell>
          <cell r="D252">
            <v>0</v>
          </cell>
          <cell r="E252">
            <v>98</v>
          </cell>
          <cell r="F252">
            <v>0</v>
          </cell>
        </row>
        <row r="253">
          <cell r="B253">
            <v>850010</v>
          </cell>
          <cell r="C253" t="str">
            <v>Consumo Telefonico 0-800</v>
          </cell>
          <cell r="D253">
            <v>0</v>
          </cell>
          <cell r="E253">
            <v>0</v>
          </cell>
          <cell r="F253">
            <v>0</v>
          </cell>
        </row>
        <row r="254">
          <cell r="B254">
            <v>850011</v>
          </cell>
          <cell r="C254" t="str">
            <v>Consumo Larga Distancia</v>
          </cell>
          <cell r="D254">
            <v>0</v>
          </cell>
          <cell r="E254">
            <v>0</v>
          </cell>
          <cell r="F254">
            <v>0</v>
          </cell>
        </row>
        <row r="255">
          <cell r="B255">
            <v>850102</v>
          </cell>
          <cell r="C255" t="str">
            <v>Consumo Telefonico sin distribución</v>
          </cell>
          <cell r="D255">
            <v>0</v>
          </cell>
          <cell r="E255">
            <v>25381</v>
          </cell>
          <cell r="F255">
            <v>0</v>
          </cell>
        </row>
        <row r="256">
          <cell r="B256">
            <v>860001</v>
          </cell>
          <cell r="C256" t="str">
            <v>Vehiculos</v>
          </cell>
          <cell r="D256">
            <v>0</v>
          </cell>
          <cell r="E256">
            <v>1244</v>
          </cell>
          <cell r="F256">
            <v>0</v>
          </cell>
        </row>
        <row r="257">
          <cell r="B257">
            <v>860003</v>
          </cell>
          <cell r="C257" t="str">
            <v>Edificios Alquileres</v>
          </cell>
          <cell r="D257">
            <v>0</v>
          </cell>
          <cell r="E257">
            <v>143814</v>
          </cell>
          <cell r="F257">
            <v>0</v>
          </cell>
        </row>
        <row r="258">
          <cell r="B258">
            <v>860004</v>
          </cell>
          <cell r="C258" t="str">
            <v>Edificios reparaciones</v>
          </cell>
          <cell r="D258">
            <v>0</v>
          </cell>
          <cell r="E258">
            <v>8749</v>
          </cell>
          <cell r="F258">
            <v>0</v>
          </cell>
        </row>
        <row r="259">
          <cell r="B259">
            <v>860005</v>
          </cell>
          <cell r="C259" t="str">
            <v>Edificios Impuestos y Servicios</v>
          </cell>
          <cell r="D259">
            <v>0</v>
          </cell>
          <cell r="E259">
            <v>19549</v>
          </cell>
          <cell r="F259">
            <v>0</v>
          </cell>
        </row>
        <row r="260">
          <cell r="B260">
            <v>860006</v>
          </cell>
          <cell r="C260" t="str">
            <v>Seguridad y Vigilancia</v>
          </cell>
          <cell r="D260">
            <v>0</v>
          </cell>
          <cell r="E260">
            <v>68397</v>
          </cell>
          <cell r="F260">
            <v>0</v>
          </cell>
        </row>
        <row r="261">
          <cell r="B261">
            <v>860007</v>
          </cell>
          <cell r="C261" t="str">
            <v>Jardinería y Mantenimiento de Plantas</v>
          </cell>
          <cell r="D261">
            <v>0</v>
          </cell>
          <cell r="E261">
            <v>0</v>
          </cell>
          <cell r="F261">
            <v>0</v>
          </cell>
        </row>
        <row r="262">
          <cell r="B262">
            <v>860008</v>
          </cell>
          <cell r="C262" t="str">
            <v>Electricidad Store</v>
          </cell>
          <cell r="D262">
            <v>0</v>
          </cell>
          <cell r="E262">
            <v>11821</v>
          </cell>
          <cell r="F262">
            <v>0</v>
          </cell>
        </row>
        <row r="263">
          <cell r="B263">
            <v>860009</v>
          </cell>
          <cell r="C263" t="str">
            <v>Electricidad Edificio</v>
          </cell>
          <cell r="D263">
            <v>0</v>
          </cell>
          <cell r="E263">
            <v>0</v>
          </cell>
          <cell r="F263">
            <v>0</v>
          </cell>
        </row>
        <row r="264">
          <cell r="B264">
            <v>860012</v>
          </cell>
          <cell r="C264" t="str">
            <v>Edificios Mantenimiento</v>
          </cell>
          <cell r="D264">
            <v>0</v>
          </cell>
          <cell r="E264">
            <v>24854</v>
          </cell>
          <cell r="F264">
            <v>0</v>
          </cell>
        </row>
        <row r="265">
          <cell r="B265">
            <v>860014</v>
          </cell>
          <cell r="C265" t="str">
            <v>Edificios Mobiliario</v>
          </cell>
          <cell r="D265">
            <v>0</v>
          </cell>
          <cell r="E265">
            <v>298</v>
          </cell>
          <cell r="F265">
            <v>0</v>
          </cell>
        </row>
        <row r="266">
          <cell r="B266">
            <v>870001</v>
          </cell>
          <cell r="C266" t="str">
            <v>Auditorias e Impuestos</v>
          </cell>
          <cell r="D266">
            <v>0</v>
          </cell>
          <cell r="E266">
            <v>0</v>
          </cell>
          <cell r="F266">
            <v>0</v>
          </cell>
        </row>
        <row r="267">
          <cell r="B267">
            <v>870002</v>
          </cell>
          <cell r="C267" t="str">
            <v>Consultoria</v>
          </cell>
          <cell r="D267">
            <v>0</v>
          </cell>
          <cell r="E267">
            <v>1225</v>
          </cell>
          <cell r="F267">
            <v>0</v>
          </cell>
        </row>
        <row r="268">
          <cell r="B268">
            <v>870003</v>
          </cell>
          <cell r="C268" t="str">
            <v>Provision Legales</v>
          </cell>
          <cell r="D268">
            <v>0</v>
          </cell>
          <cell r="E268">
            <v>482</v>
          </cell>
          <cell r="F268">
            <v>0</v>
          </cell>
        </row>
        <row r="269">
          <cell r="B269">
            <v>870005</v>
          </cell>
          <cell r="C269" t="str">
            <v>Servicios Profesionales Generales y Menores</v>
          </cell>
          <cell r="D269">
            <v>0</v>
          </cell>
          <cell r="E269">
            <v>131557</v>
          </cell>
          <cell r="F269">
            <v>0</v>
          </cell>
        </row>
        <row r="270">
          <cell r="B270">
            <v>870006</v>
          </cell>
          <cell r="C270" t="str">
            <v>Instituc. - Serv.Profes.</v>
          </cell>
          <cell r="D270">
            <v>0</v>
          </cell>
          <cell r="E270">
            <v>0</v>
          </cell>
          <cell r="F270">
            <v>0</v>
          </cell>
        </row>
        <row r="271">
          <cell r="B271">
            <v>870007</v>
          </cell>
          <cell r="C271" t="str">
            <v>Honor. Legales (TESORERIA)</v>
          </cell>
          <cell r="D271">
            <v>0</v>
          </cell>
          <cell r="E271">
            <v>1924</v>
          </cell>
          <cell r="F271">
            <v>0</v>
          </cell>
        </row>
        <row r="272">
          <cell r="B272">
            <v>870008</v>
          </cell>
          <cell r="C272" t="str">
            <v>Honorarios</v>
          </cell>
          <cell r="D272">
            <v>0</v>
          </cell>
          <cell r="E272">
            <v>0</v>
          </cell>
          <cell r="F272">
            <v>0</v>
          </cell>
        </row>
        <row r="273">
          <cell r="B273">
            <v>870013</v>
          </cell>
          <cell r="D273">
            <v>0</v>
          </cell>
          <cell r="E273">
            <v>0</v>
          </cell>
          <cell r="F273">
            <v>0</v>
          </cell>
        </row>
        <row r="274">
          <cell r="B274">
            <v>880001</v>
          </cell>
          <cell r="C274" t="str">
            <v>Seguros Varios</v>
          </cell>
          <cell r="D274">
            <v>0</v>
          </cell>
          <cell r="E274">
            <v>0</v>
          </cell>
          <cell r="F274">
            <v>0</v>
          </cell>
        </row>
        <row r="275">
          <cell r="B275">
            <v>880002</v>
          </cell>
          <cell r="D275">
            <v>0</v>
          </cell>
          <cell r="E275">
            <v>30781</v>
          </cell>
          <cell r="F275">
            <v>0</v>
          </cell>
        </row>
        <row r="276">
          <cell r="B276" t="str">
            <v>*         GeneralAdministrative Expense</v>
          </cell>
          <cell r="D276">
            <v>0</v>
          </cell>
          <cell r="E276">
            <v>3746344</v>
          </cell>
          <cell r="F276">
            <v>0</v>
          </cell>
        </row>
        <row r="277">
          <cell r="B277">
            <v>711016</v>
          </cell>
          <cell r="C277" t="str">
            <v>Insumos de Mantenimiento</v>
          </cell>
          <cell r="D277">
            <v>0</v>
          </cell>
          <cell r="E277">
            <v>549</v>
          </cell>
          <cell r="F277">
            <v>0</v>
          </cell>
        </row>
        <row r="278">
          <cell r="B278">
            <v>720501</v>
          </cell>
          <cell r="C278" t="str">
            <v>Fletes</v>
          </cell>
          <cell r="D278">
            <v>0</v>
          </cell>
          <cell r="E278">
            <v>0</v>
          </cell>
          <cell r="F278">
            <v>0</v>
          </cell>
        </row>
        <row r="279">
          <cell r="B279" t="str">
            <v>*         Maintenance and Repair</v>
          </cell>
          <cell r="C279" t="e">
            <v>#N/A</v>
          </cell>
          <cell r="D279">
            <v>0</v>
          </cell>
          <cell r="E279">
            <v>549</v>
          </cell>
          <cell r="F279">
            <v>0</v>
          </cell>
        </row>
        <row r="1183">
          <cell r="B1183">
            <v>800001</v>
          </cell>
          <cell r="C1183" t="str">
            <v>Salario base</v>
          </cell>
          <cell r="D1183">
            <v>0</v>
          </cell>
          <cell r="E1183">
            <v>712129</v>
          </cell>
          <cell r="F1183">
            <v>0</v>
          </cell>
        </row>
        <row r="1184">
          <cell r="B1184">
            <v>800002</v>
          </cell>
          <cell r="C1184" t="str">
            <v>Horas Extras</v>
          </cell>
          <cell r="D1184">
            <v>0</v>
          </cell>
          <cell r="E1184">
            <v>0</v>
          </cell>
          <cell r="F1184">
            <v>0</v>
          </cell>
        </row>
        <row r="1185">
          <cell r="B1185">
            <v>800003</v>
          </cell>
          <cell r="C1185" t="str">
            <v>Aguinaldo</v>
          </cell>
          <cell r="D1185">
            <v>0</v>
          </cell>
          <cell r="E1185">
            <v>164</v>
          </cell>
          <cell r="F1185">
            <v>0</v>
          </cell>
        </row>
        <row r="1186">
          <cell r="B1186">
            <v>800004</v>
          </cell>
          <cell r="C1186" t="str">
            <v>Personal Temporario</v>
          </cell>
          <cell r="D1186">
            <v>0</v>
          </cell>
          <cell r="E1186">
            <v>0</v>
          </cell>
          <cell r="F1186">
            <v>0</v>
          </cell>
        </row>
        <row r="1187">
          <cell r="B1187">
            <v>800005</v>
          </cell>
          <cell r="C1187" t="str">
            <v>Bonif Trimestral - Variab Del Sueldo</v>
          </cell>
          <cell r="D1187">
            <v>0</v>
          </cell>
          <cell r="E1187">
            <v>0</v>
          </cell>
          <cell r="F1187">
            <v>0</v>
          </cell>
        </row>
        <row r="1188">
          <cell r="B1188">
            <v>800006</v>
          </cell>
          <cell r="C1188" t="str">
            <v>Provisión Vacaciones</v>
          </cell>
          <cell r="D1188">
            <v>0</v>
          </cell>
          <cell r="E1188">
            <v>56404</v>
          </cell>
          <cell r="F1188">
            <v>0</v>
          </cell>
        </row>
        <row r="1189">
          <cell r="B1189">
            <v>800007</v>
          </cell>
          <cell r="C1189" t="str">
            <v>Provisión Aguinaldo</v>
          </cell>
          <cell r="D1189">
            <v>0</v>
          </cell>
          <cell r="E1189">
            <v>65040</v>
          </cell>
          <cell r="F1189">
            <v>0</v>
          </cell>
        </row>
        <row r="1190">
          <cell r="B1190">
            <v>800008</v>
          </cell>
          <cell r="C1190" t="str">
            <v>Obra Social - Aseguradora X</v>
          </cell>
          <cell r="D1190">
            <v>0</v>
          </cell>
          <cell r="E1190">
            <v>35529</v>
          </cell>
          <cell r="F1190">
            <v>0</v>
          </cell>
        </row>
        <row r="1191">
          <cell r="B1191">
            <v>800009</v>
          </cell>
          <cell r="C1191" t="str">
            <v>Aporte Patronal Especial Tucumán</v>
          </cell>
          <cell r="D1191">
            <v>0</v>
          </cell>
          <cell r="E1191">
            <v>0</v>
          </cell>
          <cell r="F1191">
            <v>0</v>
          </cell>
        </row>
        <row r="1192">
          <cell r="B1192">
            <v>800010</v>
          </cell>
          <cell r="C1192" t="str">
            <v>Contribucion No Remunerativa Dto 1207/02</v>
          </cell>
          <cell r="D1192">
            <v>0</v>
          </cell>
          <cell r="E1192">
            <v>0</v>
          </cell>
          <cell r="F1192">
            <v>0</v>
          </cell>
        </row>
        <row r="1193">
          <cell r="B1193">
            <v>800011</v>
          </cell>
          <cell r="C1193" t="str">
            <v>Aporte Patronal Especial Resistencia</v>
          </cell>
          <cell r="D1193">
            <v>0</v>
          </cell>
          <cell r="E1193">
            <v>0</v>
          </cell>
          <cell r="F1193">
            <v>0</v>
          </cell>
        </row>
        <row r="1194">
          <cell r="B1194">
            <v>800012</v>
          </cell>
          <cell r="C1194" t="str">
            <v>Remuneración No Monetaria - Dto 1207/02</v>
          </cell>
          <cell r="D1194">
            <v>0</v>
          </cell>
          <cell r="E1194">
            <v>0</v>
          </cell>
          <cell r="F1194">
            <v>0</v>
          </cell>
        </row>
        <row r="1195">
          <cell r="B1195">
            <v>800013</v>
          </cell>
          <cell r="C1195" t="str">
            <v>Aporte Patronal Especial Santa Fe</v>
          </cell>
          <cell r="D1195">
            <v>0</v>
          </cell>
          <cell r="E1195">
            <v>0</v>
          </cell>
          <cell r="F1195">
            <v>0</v>
          </cell>
        </row>
        <row r="1196">
          <cell r="B1196">
            <v>800014</v>
          </cell>
          <cell r="C1196" t="str">
            <v>Aporte Patronal Especial Salta</v>
          </cell>
          <cell r="D1196">
            <v>0</v>
          </cell>
          <cell r="E1196">
            <v>0</v>
          </cell>
          <cell r="F1196">
            <v>0</v>
          </cell>
        </row>
        <row r="1197">
          <cell r="B1197">
            <v>800015</v>
          </cell>
          <cell r="C1197" t="str">
            <v>CONTRIBUCIONES JUBILATORIAS</v>
          </cell>
          <cell r="D1197">
            <v>0</v>
          </cell>
          <cell r="E1197">
            <v>0</v>
          </cell>
          <cell r="F1197">
            <v>0</v>
          </cell>
        </row>
        <row r="1198">
          <cell r="B1198">
            <v>800016</v>
          </cell>
          <cell r="C1198" t="str">
            <v>Contrib.Jub. Regulacion oficial</v>
          </cell>
          <cell r="D1198">
            <v>0</v>
          </cell>
          <cell r="E1198">
            <v>77032</v>
          </cell>
          <cell r="F1198">
            <v>0</v>
          </cell>
        </row>
        <row r="1199">
          <cell r="B1199">
            <v>800017</v>
          </cell>
          <cell r="C1199" t="str">
            <v>Salario Familiar - Caja</v>
          </cell>
          <cell r="D1199">
            <v>0</v>
          </cell>
          <cell r="E1199">
            <v>40064</v>
          </cell>
          <cell r="F1199">
            <v>0</v>
          </cell>
        </row>
        <row r="1200">
          <cell r="B1200">
            <v>800018</v>
          </cell>
          <cell r="C1200" t="str">
            <v>A.R.T. Aseguradora de Riesgos de Trabajo</v>
          </cell>
          <cell r="D1200">
            <v>0</v>
          </cell>
          <cell r="E1200">
            <v>1641</v>
          </cell>
          <cell r="F1200">
            <v>0</v>
          </cell>
        </row>
        <row r="1201">
          <cell r="B1201">
            <v>800021</v>
          </cell>
          <cell r="C1201" t="str">
            <v>Cesantias Antiguedad</v>
          </cell>
          <cell r="D1201">
            <v>0</v>
          </cell>
          <cell r="E1201">
            <v>0</v>
          </cell>
          <cell r="F1201">
            <v>0</v>
          </cell>
        </row>
        <row r="1202">
          <cell r="B1202">
            <v>800022</v>
          </cell>
          <cell r="C1202" t="str">
            <v>Cesantias Vacaciones</v>
          </cell>
          <cell r="D1202">
            <v>0</v>
          </cell>
          <cell r="E1202">
            <v>0</v>
          </cell>
          <cell r="F1202">
            <v>0</v>
          </cell>
        </row>
        <row r="1203">
          <cell r="B1203">
            <v>800023</v>
          </cell>
          <cell r="C1203" t="str">
            <v>Asist. Med. al Personal</v>
          </cell>
          <cell r="D1203">
            <v>0</v>
          </cell>
          <cell r="E1203">
            <v>6539</v>
          </cell>
          <cell r="F1203">
            <v>0</v>
          </cell>
        </row>
        <row r="1204">
          <cell r="B1204">
            <v>800024</v>
          </cell>
          <cell r="C1204" t="str">
            <v>Cupones de Almuerzo y Alimentos</v>
          </cell>
          <cell r="D1204">
            <v>0</v>
          </cell>
          <cell r="E1204">
            <v>112759</v>
          </cell>
          <cell r="F1204">
            <v>0</v>
          </cell>
        </row>
        <row r="1205">
          <cell r="B1205">
            <v>800025</v>
          </cell>
          <cell r="C1205" t="str">
            <v>Provision Cargas Sociales Vacaciones</v>
          </cell>
          <cell r="D1205">
            <v>0</v>
          </cell>
          <cell r="E1205">
            <v>2516</v>
          </cell>
          <cell r="F1205">
            <v>0</v>
          </cell>
        </row>
        <row r="1206">
          <cell r="B1206">
            <v>800026</v>
          </cell>
          <cell r="C1206" t="str">
            <v>Provision Cargas Sociales Aguinaldo</v>
          </cell>
          <cell r="D1206">
            <v>0</v>
          </cell>
          <cell r="E1206">
            <v>14119</v>
          </cell>
          <cell r="F1206">
            <v>0</v>
          </cell>
        </row>
        <row r="1207">
          <cell r="B1207">
            <v>800027</v>
          </cell>
          <cell r="C1207" t="str">
            <v>Incentivos al Personal Ejecutivo</v>
          </cell>
          <cell r="D1207">
            <v>0</v>
          </cell>
          <cell r="E1207">
            <v>223183</v>
          </cell>
          <cell r="F1207">
            <v>0</v>
          </cell>
        </row>
        <row r="1208">
          <cell r="B1208">
            <v>800029</v>
          </cell>
          <cell r="C1208" t="str">
            <v>Incentivos - Premios</v>
          </cell>
          <cell r="D1208">
            <v>0</v>
          </cell>
          <cell r="E1208">
            <v>0</v>
          </cell>
          <cell r="F1208">
            <v>0</v>
          </cell>
        </row>
        <row r="1209">
          <cell r="B1209">
            <v>800032</v>
          </cell>
          <cell r="C1209" t="str">
            <v>Honorarios Juicio de Empleados</v>
          </cell>
          <cell r="D1209">
            <v>0</v>
          </cell>
          <cell r="E1209">
            <v>0</v>
          </cell>
          <cell r="F1209">
            <v>0</v>
          </cell>
        </row>
        <row r="1210">
          <cell r="B1210">
            <v>800034</v>
          </cell>
          <cell r="C1210" t="str">
            <v>Impuesto Entre Rios</v>
          </cell>
          <cell r="D1210">
            <v>0</v>
          </cell>
          <cell r="E1210">
            <v>0</v>
          </cell>
          <cell r="F1210">
            <v>0</v>
          </cell>
        </row>
        <row r="1211">
          <cell r="B1211">
            <v>820001</v>
          </cell>
          <cell r="C1211" t="str">
            <v>Papeleria e Imprenta</v>
          </cell>
          <cell r="D1211">
            <v>0</v>
          </cell>
          <cell r="E1211">
            <v>142</v>
          </cell>
          <cell r="F1211">
            <v>0</v>
          </cell>
        </row>
        <row r="1212">
          <cell r="B1212">
            <v>820002</v>
          </cell>
          <cell r="C1212" t="str">
            <v>Correo</v>
          </cell>
          <cell r="D1212">
            <v>0</v>
          </cell>
          <cell r="E1212">
            <v>2669</v>
          </cell>
          <cell r="F1212">
            <v>0</v>
          </cell>
        </row>
        <row r="1213">
          <cell r="B1213">
            <v>820003</v>
          </cell>
          <cell r="C1213" t="str">
            <v>Fletes</v>
          </cell>
          <cell r="D1213">
            <v>0</v>
          </cell>
          <cell r="E1213">
            <v>230</v>
          </cell>
          <cell r="F1213">
            <v>0</v>
          </cell>
        </row>
        <row r="1214">
          <cell r="B1214">
            <v>820004</v>
          </cell>
          <cell r="C1214" t="str">
            <v>Copias y Fotocopias</v>
          </cell>
          <cell r="D1214">
            <v>0</v>
          </cell>
          <cell r="E1214">
            <v>1056</v>
          </cell>
          <cell r="F1214">
            <v>0</v>
          </cell>
        </row>
        <row r="1215">
          <cell r="B1215">
            <v>820005</v>
          </cell>
          <cell r="C1215" t="str">
            <v>Equip. y acces. de Oficina</v>
          </cell>
          <cell r="D1215">
            <v>0</v>
          </cell>
          <cell r="E1215">
            <v>0</v>
          </cell>
          <cell r="F1215">
            <v>0</v>
          </cell>
        </row>
        <row r="1216">
          <cell r="B1216">
            <v>820007</v>
          </cell>
          <cell r="C1216" t="str">
            <v>Serv. de Comp. - Equipo de Comput.</v>
          </cell>
          <cell r="D1216">
            <v>0</v>
          </cell>
          <cell r="E1216">
            <v>-174</v>
          </cell>
          <cell r="F1216">
            <v>0</v>
          </cell>
        </row>
        <row r="1217">
          <cell r="B1217">
            <v>820008</v>
          </cell>
          <cell r="C1217" t="str">
            <v>Serv.de Comp.-Licencias</v>
          </cell>
          <cell r="D1217">
            <v>0</v>
          </cell>
          <cell r="E1217">
            <v>24901</v>
          </cell>
          <cell r="F1217">
            <v>0</v>
          </cell>
        </row>
        <row r="1218">
          <cell r="B1218">
            <v>820009</v>
          </cell>
          <cell r="C1218" t="str">
            <v>Gastos de Librería</v>
          </cell>
          <cell r="D1218">
            <v>0</v>
          </cell>
          <cell r="E1218">
            <v>840</v>
          </cell>
          <cell r="F1218">
            <v>0</v>
          </cell>
        </row>
        <row r="1219">
          <cell r="B1219">
            <v>820010</v>
          </cell>
          <cell r="C1219" t="str">
            <v>Peaje</v>
          </cell>
          <cell r="D1219">
            <v>0</v>
          </cell>
          <cell r="E1219">
            <v>208</v>
          </cell>
          <cell r="F1219">
            <v>0</v>
          </cell>
        </row>
        <row r="1220">
          <cell r="B1220">
            <v>820011</v>
          </cell>
          <cell r="C1220" t="str">
            <v>Sistemas Servicios Menores</v>
          </cell>
          <cell r="D1220">
            <v>0</v>
          </cell>
          <cell r="E1220">
            <v>0</v>
          </cell>
          <cell r="F1220">
            <v>0</v>
          </cell>
        </row>
        <row r="1221">
          <cell r="B1221">
            <v>820013</v>
          </cell>
          <cell r="C1221" t="str">
            <v>LAN</v>
          </cell>
          <cell r="D1221">
            <v>0</v>
          </cell>
          <cell r="E1221">
            <v>42043</v>
          </cell>
          <cell r="F1221">
            <v>0</v>
          </cell>
        </row>
        <row r="1222">
          <cell r="B1222">
            <v>820014</v>
          </cell>
          <cell r="C1222" t="str">
            <v>Mid Range</v>
          </cell>
          <cell r="D1222">
            <v>0</v>
          </cell>
          <cell r="E1222">
            <v>358162</v>
          </cell>
          <cell r="F1222">
            <v>0</v>
          </cell>
        </row>
        <row r="1223">
          <cell r="B1223">
            <v>820015</v>
          </cell>
          <cell r="C1223" t="str">
            <v>Soporte de Oracle</v>
          </cell>
          <cell r="D1223">
            <v>0</v>
          </cell>
          <cell r="E1223">
            <v>180</v>
          </cell>
          <cell r="F1223">
            <v>0</v>
          </cell>
        </row>
        <row r="1224">
          <cell r="B1224">
            <v>820016</v>
          </cell>
          <cell r="C1224" t="str">
            <v>WAN</v>
          </cell>
          <cell r="D1224">
            <v>0</v>
          </cell>
          <cell r="E1224">
            <v>224</v>
          </cell>
          <cell r="F1224">
            <v>0</v>
          </cell>
        </row>
        <row r="1225">
          <cell r="B1225">
            <v>820019</v>
          </cell>
          <cell r="C1225" t="str">
            <v>Centro de distribución Benavidez</v>
          </cell>
          <cell r="D1225">
            <v>0</v>
          </cell>
          <cell r="E1225">
            <v>0</v>
          </cell>
          <cell r="F1225">
            <v>0</v>
          </cell>
        </row>
        <row r="1226">
          <cell r="B1226">
            <v>820020</v>
          </cell>
          <cell r="C1226" t="str">
            <v>Cableados</v>
          </cell>
          <cell r="D1226">
            <v>0</v>
          </cell>
          <cell r="E1226">
            <v>0</v>
          </cell>
          <cell r="F1226">
            <v>0</v>
          </cell>
        </row>
        <row r="1227">
          <cell r="B1227">
            <v>820021</v>
          </cell>
          <cell r="C1227" t="str">
            <v>Higiene y Seguridad - Politica</v>
          </cell>
          <cell r="D1227">
            <v>0</v>
          </cell>
          <cell r="E1227">
            <v>0</v>
          </cell>
          <cell r="F1227">
            <v>0</v>
          </cell>
        </row>
        <row r="1228">
          <cell r="B1228">
            <v>840001</v>
          </cell>
          <cell r="C1228" t="str">
            <v>Taxis y Remises</v>
          </cell>
          <cell r="D1228">
            <v>0</v>
          </cell>
          <cell r="E1228">
            <v>8052</v>
          </cell>
          <cell r="F1228">
            <v>0</v>
          </cell>
        </row>
        <row r="1229">
          <cell r="B1229">
            <v>840002</v>
          </cell>
          <cell r="C1229" t="str">
            <v>Comidas de Presidencia</v>
          </cell>
          <cell r="D1229">
            <v>0</v>
          </cell>
          <cell r="E1229">
            <v>0</v>
          </cell>
          <cell r="F1229">
            <v>0</v>
          </cell>
        </row>
        <row r="1230">
          <cell r="B1230">
            <v>840003</v>
          </cell>
          <cell r="C1230" t="str">
            <v>Comidas de Negocios</v>
          </cell>
          <cell r="D1230">
            <v>0</v>
          </cell>
          <cell r="E1230">
            <v>2769</v>
          </cell>
          <cell r="F1230">
            <v>0</v>
          </cell>
        </row>
        <row r="1231">
          <cell r="B1231">
            <v>840004</v>
          </cell>
          <cell r="C1231" t="str">
            <v>Miscelaneos</v>
          </cell>
          <cell r="D1231">
            <v>0</v>
          </cell>
          <cell r="E1231">
            <v>1243</v>
          </cell>
          <cell r="F1231">
            <v>0</v>
          </cell>
        </row>
        <row r="1232">
          <cell r="B1232">
            <v>840005</v>
          </cell>
          <cell r="C1232" t="str">
            <v>Viaticos</v>
          </cell>
          <cell r="D1232">
            <v>0</v>
          </cell>
          <cell r="E1232">
            <v>730</v>
          </cell>
          <cell r="F1232">
            <v>0</v>
          </cell>
        </row>
        <row r="1233">
          <cell r="B1233">
            <v>840006</v>
          </cell>
          <cell r="C1233" t="str">
            <v>Limpieza de Edificios</v>
          </cell>
          <cell r="D1233">
            <v>0</v>
          </cell>
          <cell r="E1233">
            <v>0</v>
          </cell>
          <cell r="F1233">
            <v>0</v>
          </cell>
        </row>
        <row r="1234">
          <cell r="B1234">
            <v>840009</v>
          </cell>
          <cell r="C1234" t="str">
            <v>Entretenimientos</v>
          </cell>
          <cell r="D1234">
            <v>0</v>
          </cell>
          <cell r="E1234">
            <v>0</v>
          </cell>
          <cell r="F1234">
            <v>0</v>
          </cell>
        </row>
        <row r="1235">
          <cell r="B1235">
            <v>840012</v>
          </cell>
          <cell r="C1235" t="str">
            <v>Gastos de Relocación</v>
          </cell>
          <cell r="D1235">
            <v>0</v>
          </cell>
          <cell r="E1235">
            <v>2443</v>
          </cell>
          <cell r="F1235">
            <v>0</v>
          </cell>
        </row>
        <row r="1236">
          <cell r="B1236">
            <v>840013</v>
          </cell>
          <cell r="C1236" t="str">
            <v>Servicio de Cafeteria</v>
          </cell>
          <cell r="D1236">
            <v>0</v>
          </cell>
          <cell r="E1236">
            <v>8</v>
          </cell>
          <cell r="F1236">
            <v>0</v>
          </cell>
        </row>
        <row r="1237">
          <cell r="B1237">
            <v>840014</v>
          </cell>
          <cell r="C1237" t="str">
            <v>Entrenamientos y Seminarios</v>
          </cell>
          <cell r="D1237">
            <v>0</v>
          </cell>
          <cell r="E1237">
            <v>0</v>
          </cell>
          <cell r="F1237">
            <v>0</v>
          </cell>
        </row>
        <row r="1238">
          <cell r="B1238">
            <v>840017</v>
          </cell>
          <cell r="C1238" t="str">
            <v>Cuotas y Suscripciones</v>
          </cell>
          <cell r="D1238">
            <v>0</v>
          </cell>
          <cell r="E1238">
            <v>78</v>
          </cell>
          <cell r="F1238">
            <v>0</v>
          </cell>
        </row>
        <row r="1239">
          <cell r="B1239">
            <v>840019</v>
          </cell>
          <cell r="C1239" t="str">
            <v>Eventos Auspiciados por la CO. para Emplead</v>
          </cell>
          <cell r="D1239">
            <v>0</v>
          </cell>
          <cell r="E1239">
            <v>0</v>
          </cell>
          <cell r="F1239">
            <v>0</v>
          </cell>
        </row>
        <row r="1240">
          <cell r="B1240">
            <v>840021</v>
          </cell>
          <cell r="C1240" t="str">
            <v>Reclutamiento</v>
          </cell>
          <cell r="D1240">
            <v>0</v>
          </cell>
          <cell r="E1240">
            <v>264</v>
          </cell>
          <cell r="F1240">
            <v>0</v>
          </cell>
        </row>
        <row r="1241">
          <cell r="B1241">
            <v>840024</v>
          </cell>
          <cell r="C1241" t="str">
            <v>Uniformes / Indumentaria</v>
          </cell>
          <cell r="D1241">
            <v>0</v>
          </cell>
          <cell r="E1241">
            <v>0</v>
          </cell>
          <cell r="F1241">
            <v>0</v>
          </cell>
        </row>
        <row r="1242">
          <cell r="B1242">
            <v>840029</v>
          </cell>
          <cell r="C1242" t="str">
            <v>Licencias y Permisos IT</v>
          </cell>
          <cell r="D1242">
            <v>0</v>
          </cell>
          <cell r="E1242">
            <v>0</v>
          </cell>
          <cell r="F1242">
            <v>0</v>
          </cell>
        </row>
        <row r="1243">
          <cell r="B1243">
            <v>840032</v>
          </cell>
          <cell r="C1243" t="str">
            <v>Comidas Diarias Accionistas, Presidente y Director</v>
          </cell>
          <cell r="D1243">
            <v>0</v>
          </cell>
          <cell r="E1243">
            <v>0</v>
          </cell>
          <cell r="F1243">
            <v>0</v>
          </cell>
        </row>
        <row r="1244">
          <cell r="B1244">
            <v>840033</v>
          </cell>
          <cell r="C1244" t="str">
            <v>Comidas</v>
          </cell>
          <cell r="D1244">
            <v>0</v>
          </cell>
          <cell r="E1244">
            <v>2859</v>
          </cell>
          <cell r="F1244">
            <v>0</v>
          </cell>
        </row>
        <row r="1245">
          <cell r="B1245">
            <v>840034</v>
          </cell>
          <cell r="C1245" t="str">
            <v>Pasajes</v>
          </cell>
          <cell r="D1245">
            <v>0</v>
          </cell>
          <cell r="E1245">
            <v>26003</v>
          </cell>
          <cell r="F1245">
            <v>0</v>
          </cell>
        </row>
        <row r="1246">
          <cell r="B1246">
            <v>840035</v>
          </cell>
          <cell r="C1246" t="str">
            <v>Hotelería</v>
          </cell>
          <cell r="D1246">
            <v>0</v>
          </cell>
          <cell r="E1246">
            <v>19321</v>
          </cell>
          <cell r="F1246">
            <v>0</v>
          </cell>
        </row>
        <row r="1247">
          <cell r="B1247">
            <v>840036</v>
          </cell>
          <cell r="C1247" t="str">
            <v>Nafta</v>
          </cell>
          <cell r="D1247">
            <v>0</v>
          </cell>
          <cell r="E1247">
            <v>1343</v>
          </cell>
          <cell r="F1247">
            <v>0</v>
          </cell>
        </row>
        <row r="1248">
          <cell r="B1248">
            <v>840039</v>
          </cell>
          <cell r="C1248" t="str">
            <v>Fees de Operacion</v>
          </cell>
          <cell r="D1248">
            <v>0</v>
          </cell>
          <cell r="E1248">
            <v>2557</v>
          </cell>
          <cell r="F1248">
            <v>0</v>
          </cell>
        </row>
        <row r="1249">
          <cell r="B1249">
            <v>840040</v>
          </cell>
          <cell r="D1249">
            <v>0</v>
          </cell>
          <cell r="E1249">
            <v>0</v>
          </cell>
          <cell r="F1249">
            <v>0</v>
          </cell>
        </row>
        <row r="1250">
          <cell r="B1250">
            <v>850001</v>
          </cell>
          <cell r="C1250" t="str">
            <v>Equipos - Faxes</v>
          </cell>
          <cell r="D1250">
            <v>0</v>
          </cell>
          <cell r="E1250">
            <v>0</v>
          </cell>
          <cell r="F1250">
            <v>0</v>
          </cell>
        </row>
        <row r="1251">
          <cell r="B1251">
            <v>850002</v>
          </cell>
          <cell r="D1251">
            <v>0</v>
          </cell>
          <cell r="E1251">
            <v>1608</v>
          </cell>
          <cell r="F1251">
            <v>0</v>
          </cell>
        </row>
        <row r="1252">
          <cell r="B1252">
            <v>850003</v>
          </cell>
          <cell r="D1252">
            <v>0</v>
          </cell>
          <cell r="E1252">
            <v>8397</v>
          </cell>
          <cell r="F1252">
            <v>0</v>
          </cell>
        </row>
        <row r="1253">
          <cell r="B1253">
            <v>850004</v>
          </cell>
          <cell r="D1253">
            <v>0</v>
          </cell>
          <cell r="E1253">
            <v>84687</v>
          </cell>
          <cell r="F1253">
            <v>0</v>
          </cell>
        </row>
        <row r="1254">
          <cell r="B1254">
            <v>850008</v>
          </cell>
          <cell r="D1254">
            <v>0</v>
          </cell>
          <cell r="E1254">
            <v>17</v>
          </cell>
          <cell r="F1254">
            <v>0</v>
          </cell>
        </row>
        <row r="1255">
          <cell r="B1255">
            <v>850007</v>
          </cell>
          <cell r="C1255" t="str">
            <v>Equipos Telefonicos</v>
          </cell>
          <cell r="D1255">
            <v>0</v>
          </cell>
          <cell r="E1255">
            <v>0</v>
          </cell>
          <cell r="F1255">
            <v>0</v>
          </cell>
        </row>
        <row r="1256">
          <cell r="B1256">
            <v>850102</v>
          </cell>
          <cell r="C1256" t="str">
            <v>Consumo Telefonico sin distribución</v>
          </cell>
          <cell r="D1256">
            <v>0</v>
          </cell>
          <cell r="E1256">
            <v>512</v>
          </cell>
          <cell r="F1256">
            <v>0</v>
          </cell>
        </row>
        <row r="1257">
          <cell r="B1257">
            <v>860001</v>
          </cell>
          <cell r="C1257" t="str">
            <v>Vehiculos</v>
          </cell>
          <cell r="D1257">
            <v>0</v>
          </cell>
          <cell r="E1257">
            <v>1185</v>
          </cell>
          <cell r="F1257">
            <v>0</v>
          </cell>
        </row>
        <row r="1258">
          <cell r="B1258">
            <v>860003</v>
          </cell>
          <cell r="C1258" t="str">
            <v>Edificios Alquileres</v>
          </cell>
          <cell r="D1258">
            <v>0</v>
          </cell>
          <cell r="E1258">
            <v>0</v>
          </cell>
          <cell r="F1258">
            <v>0</v>
          </cell>
        </row>
        <row r="1259">
          <cell r="B1259">
            <v>860004</v>
          </cell>
          <cell r="C1259" t="str">
            <v>Edificios reparaciones</v>
          </cell>
          <cell r="D1259">
            <v>0</v>
          </cell>
          <cell r="E1259">
            <v>4467</v>
          </cell>
          <cell r="F1259">
            <v>0</v>
          </cell>
        </row>
        <row r="1260">
          <cell r="B1260">
            <v>860005</v>
          </cell>
          <cell r="C1260" t="str">
            <v>Edificios Impuestos y Servicios</v>
          </cell>
          <cell r="D1260">
            <v>0</v>
          </cell>
          <cell r="E1260">
            <v>633</v>
          </cell>
          <cell r="F1260">
            <v>0</v>
          </cell>
        </row>
        <row r="1261">
          <cell r="B1261">
            <v>860006</v>
          </cell>
          <cell r="C1261" t="str">
            <v>Seguridad y Vigilancia</v>
          </cell>
          <cell r="D1261">
            <v>0</v>
          </cell>
          <cell r="E1261">
            <v>246</v>
          </cell>
          <cell r="F1261">
            <v>0</v>
          </cell>
        </row>
        <row r="1262">
          <cell r="B1262">
            <v>860007</v>
          </cell>
          <cell r="C1262" t="str">
            <v>Jardinería y Mantenimiento de Plantas</v>
          </cell>
          <cell r="D1262">
            <v>0</v>
          </cell>
          <cell r="E1262">
            <v>0</v>
          </cell>
          <cell r="F1262">
            <v>0</v>
          </cell>
        </row>
        <row r="1263">
          <cell r="B1263">
            <v>860008</v>
          </cell>
          <cell r="C1263" t="str">
            <v>Electricidad Store</v>
          </cell>
          <cell r="D1263">
            <v>0</v>
          </cell>
          <cell r="E1263">
            <v>0</v>
          </cell>
          <cell r="F1263">
            <v>0</v>
          </cell>
        </row>
        <row r="1264">
          <cell r="B1264">
            <v>860009</v>
          </cell>
          <cell r="C1264" t="str">
            <v>Electricidad Edificio</v>
          </cell>
          <cell r="D1264">
            <v>0</v>
          </cell>
          <cell r="E1264">
            <v>0</v>
          </cell>
          <cell r="F1264">
            <v>0</v>
          </cell>
        </row>
        <row r="1265">
          <cell r="B1265">
            <v>860012</v>
          </cell>
          <cell r="C1265" t="str">
            <v>Edificios Mantenimiento</v>
          </cell>
          <cell r="D1265">
            <v>0</v>
          </cell>
          <cell r="E1265">
            <v>1833</v>
          </cell>
          <cell r="F1265">
            <v>0</v>
          </cell>
        </row>
        <row r="1266">
          <cell r="B1266">
            <v>870002</v>
          </cell>
          <cell r="C1266" t="str">
            <v>Consultoria</v>
          </cell>
          <cell r="D1266">
            <v>0</v>
          </cell>
          <cell r="E1266">
            <v>0</v>
          </cell>
          <cell r="F1266">
            <v>0</v>
          </cell>
        </row>
        <row r="1267">
          <cell r="B1267">
            <v>870005</v>
          </cell>
          <cell r="C1267" t="str">
            <v>Servicios Profesionales Generales y Menores</v>
          </cell>
          <cell r="D1267">
            <v>0</v>
          </cell>
          <cell r="E1267">
            <v>696</v>
          </cell>
          <cell r="F1267">
            <v>0</v>
          </cell>
        </row>
        <row r="1268">
          <cell r="B1268">
            <v>870010</v>
          </cell>
          <cell r="C1268" t="str">
            <v>Consultoria SAP</v>
          </cell>
          <cell r="D1268">
            <v>0</v>
          </cell>
          <cell r="E1268">
            <v>4872</v>
          </cell>
          <cell r="F1268">
            <v>0</v>
          </cell>
        </row>
        <row r="1269">
          <cell r="B1269">
            <v>870016</v>
          </cell>
          <cell r="C1269" t="str">
            <v>Consultoria Redes &amp; Operaciones</v>
          </cell>
          <cell r="D1269">
            <v>0</v>
          </cell>
          <cell r="E1269">
            <v>4600</v>
          </cell>
          <cell r="F1269">
            <v>0</v>
          </cell>
        </row>
        <row r="1270">
          <cell r="B1270">
            <v>870018</v>
          </cell>
          <cell r="C1270" t="str">
            <v>Consultoria Stealth</v>
          </cell>
          <cell r="D1270">
            <v>0</v>
          </cell>
          <cell r="E1270">
            <v>0</v>
          </cell>
          <cell r="F1270">
            <v>0</v>
          </cell>
        </row>
        <row r="1271">
          <cell r="B1271">
            <v>870018</v>
          </cell>
          <cell r="C1271" t="str">
            <v>Consultoria Stealth</v>
          </cell>
          <cell r="D1271">
            <v>0</v>
          </cell>
          <cell r="E1271">
            <v>0</v>
          </cell>
          <cell r="F1271">
            <v>0</v>
          </cell>
        </row>
        <row r="1272">
          <cell r="B1272">
            <v>880001</v>
          </cell>
          <cell r="C1272" t="str">
            <v>Seguros Varios</v>
          </cell>
          <cell r="D1272">
            <v>0</v>
          </cell>
          <cell r="E1272">
            <v>0</v>
          </cell>
          <cell r="F1272">
            <v>0</v>
          </cell>
        </row>
        <row r="1273">
          <cell r="B1273">
            <v>880002</v>
          </cell>
          <cell r="C1273" t="str">
            <v>SINIESTROS</v>
          </cell>
          <cell r="D1273">
            <v>0</v>
          </cell>
          <cell r="E1273">
            <v>0</v>
          </cell>
          <cell r="F1273">
            <v>0</v>
          </cell>
        </row>
        <row r="1274">
          <cell r="B1274" t="str">
            <v>*         GeneralAdministrative Expense</v>
          </cell>
          <cell r="C1274" t="e">
            <v>#N/A</v>
          </cell>
          <cell r="D1274">
            <v>0</v>
          </cell>
          <cell r="E1274">
            <v>1959023</v>
          </cell>
          <cell r="F1274">
            <v>0</v>
          </cell>
        </row>
        <row r="1275">
          <cell r="B1275">
            <v>711015</v>
          </cell>
          <cell r="C1275" t="str">
            <v>Optimizaciones de TX</v>
          </cell>
          <cell r="D1275">
            <v>0</v>
          </cell>
          <cell r="E1275">
            <v>660</v>
          </cell>
          <cell r="F1275">
            <v>0</v>
          </cell>
        </row>
        <row r="1276">
          <cell r="B1276">
            <v>711016</v>
          </cell>
          <cell r="E1276">
            <v>78</v>
          </cell>
        </row>
        <row r="1277">
          <cell r="B1277" t="str">
            <v>*         Maintenance and Repair</v>
          </cell>
          <cell r="C1277" t="e">
            <v>#N/A</v>
          </cell>
          <cell r="D1277">
            <v>0</v>
          </cell>
          <cell r="E1277">
            <v>738</v>
          </cell>
          <cell r="F1277">
            <v>0</v>
          </cell>
        </row>
      </sheetData>
      <sheetData sheetId="4" refreshError="1"/>
      <sheetData sheetId="5" refreshError="1"/>
      <sheetData sheetId="6" refreshError="1"/>
      <sheetData sheetId="7" refreshError="1"/>
      <sheetData sheetId="8"/>
      <sheetData sheetId="9" refreshError="1"/>
      <sheetData sheetId="10" refreshError="1"/>
      <sheetData sheetId="11"/>
      <sheetData sheetId="12"/>
      <sheetData sheetId="13"/>
      <sheetData sheetId="14" refreshError="1"/>
      <sheetData sheetId="15"/>
      <sheetData sheetId="16"/>
      <sheetData sheetId="17"/>
      <sheetData sheetId="18"/>
      <sheetData sheetId="19"/>
      <sheetData sheetId="20"/>
      <sheetData sheetId="21" refreshError="1"/>
      <sheetData sheetId="22" refreshError="1"/>
      <sheetData sheetId="23" refreshError="1"/>
      <sheetData sheetId="24"/>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MA Calculations- Figure 5440.1"/>
      <sheetName val="CMA Selections"/>
      <sheetName val="Sample Size"/>
      <sheetName val="Guidance "/>
      <sheetName val="Tickmarks"/>
      <sheetName val="CMA_SampleDesign"/>
      <sheetName val="DialogInsert"/>
    </sheetNames>
    <sheetDataSet>
      <sheetData sheetId="0" refreshError="1"/>
      <sheetData sheetId="1">
        <row r="101">
          <cell r="D101">
            <v>7054804839</v>
          </cell>
          <cell r="H101">
            <v>-350000000.00000036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Analisis conceptual"/>
      <sheetName val="Mov 31.12.08"/>
      <sheetName val="Mayor Activo Fijo"/>
      <sheetName val="XREF"/>
      <sheetName val="Sheet2"/>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sumen"/>
      <sheetName val="Rep. y Mant. Rodados"/>
      <sheetName val="O.Serv.Prof."/>
      <sheetName val="O.Serv.Ext."/>
      <sheetName val="Fletes"/>
      <sheetName val="Otros Ing-Egr Varios"/>
      <sheetName val="XREF"/>
      <sheetName val="Tickmark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lquiler"/>
      <sheetName val="Seguros"/>
      <sheetName val="O.Serv.Prof."/>
      <sheetName val="O.Serv.Ext."/>
      <sheetName val="Suscripc.y Public."/>
      <sheetName val="Fletes"/>
      <sheetName val="Papeleria y Ut.de OF."/>
      <sheetName val="Cálculo del Exceso"/>
      <sheetName val="Cálculo del Límite"/>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VTOS"/>
      <sheetName val="CTO VTAS"/>
      <sheetName val="INVERSIONES"/>
      <sheetName val="MON.EXTRANJERA"/>
      <sheetName val="PREVISIONES"/>
      <sheetName val="Controles"/>
      <sheetName val="EDO SIT PATRIM"/>
      <sheetName val="ESP_TIPEO"/>
      <sheetName val="Reclasificaciones"/>
      <sheetName val="EDO RDOS"/>
      <sheetName val="Segmento"/>
      <sheetName val="EEPN"/>
      <sheetName val="EOAF"/>
      <sheetName val="NOTA 4"/>
      <sheetName val="PRESTAMOS"/>
      <sheetName val="VTOS_TIPEO"/>
      <sheetName val="ANEXO_A"/>
      <sheetName val="ANEXO_B"/>
      <sheetName val="ANEXO C"/>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álculo del Exceso"/>
      <sheetName val="Calculo del Exceso"/>
      <sheetName val="Aguin. Sueldos "/>
      <sheetName val="2) FIXIT S.A."/>
      <sheetName val="Dados 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cell r="B2" t="str">
            <v>Prior -4</v>
          </cell>
          <cell r="C2" t="str">
            <v>Prior -3</v>
          </cell>
          <cell r="D2" t="str">
            <v>Prior -2</v>
          </cell>
          <cell r="E2" t="str">
            <v>Prior -1</v>
          </cell>
          <cell r="F2" t="str">
            <v>Prior</v>
          </cell>
          <cell r="G2" t="str">
            <v>Current</v>
          </cell>
        </row>
        <row r="8">
          <cell r="A8" t="str">
            <v>Days in Receivables</v>
          </cell>
          <cell r="B8" t="str">
            <v>-</v>
          </cell>
          <cell r="C8" t="str">
            <v>-</v>
          </cell>
          <cell r="D8" t="str">
            <v>-</v>
          </cell>
          <cell r="E8" t="str">
            <v>-</v>
          </cell>
          <cell r="F8" t="str">
            <v>-</v>
          </cell>
          <cell r="G8" t="str">
            <v>-</v>
          </cell>
        </row>
        <row r="9">
          <cell r="A9" t="str">
            <v>Allowance/ Receivables</v>
          </cell>
          <cell r="B9" t="str">
            <v>-</v>
          </cell>
          <cell r="C9" t="str">
            <v>-</v>
          </cell>
          <cell r="D9" t="str">
            <v>-</v>
          </cell>
          <cell r="E9" t="str">
            <v>-</v>
          </cell>
          <cell r="F9" t="str">
            <v>-</v>
          </cell>
          <cell r="G9" t="str">
            <v>-</v>
          </cell>
        </row>
        <row r="10">
          <cell r="A10" t="str">
            <v>Allowance/ Sales</v>
          </cell>
          <cell r="B10" t="str">
            <v>-</v>
          </cell>
          <cell r="C10" t="str">
            <v>-</v>
          </cell>
          <cell r="D10" t="str">
            <v>-</v>
          </cell>
          <cell r="E10" t="str">
            <v>-</v>
          </cell>
          <cell r="F10" t="str">
            <v>-</v>
          </cell>
          <cell r="G10" t="str">
            <v>-</v>
          </cell>
        </row>
        <row r="11">
          <cell r="A11" t="str">
            <v>Bad Debt Expense /Sales</v>
          </cell>
          <cell r="B11" t="str">
            <v>-</v>
          </cell>
          <cell r="C11" t="str">
            <v>-</v>
          </cell>
          <cell r="D11" t="str">
            <v>-</v>
          </cell>
          <cell r="E11" t="str">
            <v>-</v>
          </cell>
          <cell r="F11" t="str">
            <v>-</v>
          </cell>
          <cell r="G11" t="str">
            <v>-</v>
          </cell>
        </row>
        <row r="13">
          <cell r="A13" t="str">
            <v>Recevables Aging</v>
          </cell>
          <cell r="B13" t="str">
            <v>Prior -4</v>
          </cell>
          <cell r="C13" t="str">
            <v>Prior -3</v>
          </cell>
          <cell r="D13" t="str">
            <v>Prior -2</v>
          </cell>
          <cell r="E13" t="str">
            <v>Prior -1</v>
          </cell>
          <cell r="F13" t="str">
            <v>Prior</v>
          </cell>
          <cell r="G13" t="str">
            <v>Current</v>
          </cell>
        </row>
        <row r="22">
          <cell r="A22" t="str">
            <v>Current</v>
          </cell>
          <cell r="B22" t="str">
            <v>-</v>
          </cell>
          <cell r="C22" t="str">
            <v>-</v>
          </cell>
          <cell r="D22" t="str">
            <v>-</v>
          </cell>
          <cell r="E22" t="str">
            <v>-</v>
          </cell>
          <cell r="F22" t="str">
            <v>-</v>
          </cell>
          <cell r="G22" t="str">
            <v>-</v>
          </cell>
        </row>
        <row r="23">
          <cell r="A23" t="str">
            <v>30 - 60</v>
          </cell>
          <cell r="B23" t="str">
            <v>-</v>
          </cell>
          <cell r="C23" t="str">
            <v>-</v>
          </cell>
          <cell r="D23" t="str">
            <v>-</v>
          </cell>
          <cell r="E23" t="str">
            <v>-</v>
          </cell>
          <cell r="F23" t="str">
            <v>-</v>
          </cell>
          <cell r="G23" t="str">
            <v>-</v>
          </cell>
        </row>
        <row r="24">
          <cell r="A24" t="str">
            <v>60 - 90</v>
          </cell>
          <cell r="B24" t="str">
            <v>-</v>
          </cell>
          <cell r="C24" t="str">
            <v>-</v>
          </cell>
          <cell r="D24" t="str">
            <v>-</v>
          </cell>
          <cell r="E24" t="str">
            <v>-</v>
          </cell>
          <cell r="F24" t="str">
            <v>-</v>
          </cell>
          <cell r="G24" t="str">
            <v>-</v>
          </cell>
        </row>
        <row r="25">
          <cell r="A25" t="str">
            <v>90 -120</v>
          </cell>
          <cell r="B25" t="str">
            <v>-</v>
          </cell>
          <cell r="C25" t="str">
            <v>-</v>
          </cell>
          <cell r="D25" t="str">
            <v>-</v>
          </cell>
          <cell r="E25" t="str">
            <v>-</v>
          </cell>
          <cell r="F25" t="str">
            <v>-</v>
          </cell>
          <cell r="G25" t="str">
            <v>-</v>
          </cell>
        </row>
        <row r="26">
          <cell r="A26" t="str">
            <v>&gt; 120</v>
          </cell>
          <cell r="B26" t="str">
            <v>-</v>
          </cell>
          <cell r="C26" t="str">
            <v>-</v>
          </cell>
          <cell r="D26" t="str">
            <v>-</v>
          </cell>
          <cell r="E26" t="str">
            <v>-</v>
          </cell>
          <cell r="F26" t="str">
            <v>-</v>
          </cell>
          <cell r="G26" t="str">
            <v>-</v>
          </cell>
        </row>
      </sheetData>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arma"/>
      <sheetName val="Pedido"/>
      <sheetName val="Prioridades"/>
      <sheetName val="hoja de trabajo"/>
      <sheetName val="STK VE"/>
      <sheetName val="VTA DIARIA"/>
      <sheetName val="EST"/>
      <sheetName val="DATOS"/>
      <sheetName val="TP"/>
      <sheetName val="kc"/>
      <sheetName val="Tabla"/>
      <sheetName val="transit"/>
      <sheetName val="calculo"/>
      <sheetName val="OC´s"/>
      <sheetName val="Sampling Parameters"/>
      <sheetName val="Word lists"/>
      <sheetName val="SSF tables"/>
    </sheetNames>
    <sheetDataSet>
      <sheetData sheetId="0" refreshError="1">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v>0</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v>0</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v>0</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v>0</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v>0</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v>0</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v>0</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v>0</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v>0</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v>0</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v>0</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v>0</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v>0</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v>0</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v>0</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v>0</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v>0</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v>0</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v>0</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v>0</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v>0</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v>0</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v>0</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v>0</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v>0</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v>0</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v>0</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v>0</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v>0</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v>0</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v>0</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v>0</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v>0</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v>0</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v>0</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v>0</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v>0</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v>0</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v>0</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v>0</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v>0</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v>0</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v>0</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v>0</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v>0</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v>0</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v>0</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v>0</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v>0</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v>0</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v>0</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v>0</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v>0</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v>0</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v>0</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v>0</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v>0</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v>0</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v>0</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v>0</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v>0</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v>0</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v>0</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v>0</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v>0</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v>0</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v>0</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v>0</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y Mant.de Rodados"/>
      <sheetName val="Otros serv. prof."/>
      <sheetName val="Otros Serv.Ext."/>
      <sheetName val="Fletes"/>
      <sheetName val="Otros ingresos y egresos varios"/>
      <sheetName val="XREF"/>
      <sheetName val="Tickmarks"/>
    </sheetNames>
    <sheetDataSet>
      <sheetData sheetId="0">
        <row r="16">
          <cell r="F16">
            <v>232708640</v>
          </cell>
        </row>
      </sheetData>
      <sheetData sheetId="1"/>
      <sheetData sheetId="2">
        <row r="6">
          <cell r="E6">
            <v>134897504</v>
          </cell>
        </row>
      </sheetData>
      <sheetData sheetId="3">
        <row r="7">
          <cell r="E7">
            <v>28213234</v>
          </cell>
        </row>
      </sheetData>
      <sheetData sheetId="4">
        <row r="6">
          <cell r="F6">
            <v>97120916</v>
          </cell>
        </row>
      </sheetData>
      <sheetData sheetId="5">
        <row r="6">
          <cell r="F6">
            <v>19363094</v>
          </cell>
        </row>
      </sheetData>
      <sheetData sheetId="6">
        <row r="2">
          <cell r="A2">
            <v>1314091</v>
          </cell>
        </row>
      </sheetData>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Inventario de créditos"/>
      <sheetName val="PPC Detalle por Cuentas Resol.1"/>
      <sheetName val="Tickmarks"/>
    </sheetNames>
    <sheetDataSet>
      <sheetData sheetId="0" refreshError="1"/>
      <sheetData sheetId="1"/>
      <sheetData sheetId="2"/>
      <sheetData sheetId="3"/>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PC Provis.Varias"/>
    </sheetNames>
    <sheetDataSet>
      <sheetData sheetId="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 BG Final"/>
      <sheetName val="ER Final"/>
      <sheetName val="Tickmarks"/>
      <sheetName val="Sheet1"/>
      <sheetName val="ER preliminar (2)"/>
      <sheetName val="Balance preliminar 2"/>
      <sheetName val="PPC Balance Definitivo 2005"/>
      <sheetName val="PPC Balance 2005 remod. definit"/>
      <sheetName val="ER PROVISORIO Comp_Respaldo "/>
      <sheetName val="Previo"/>
      <sheetName val="Liquidez"/>
      <sheetName val="Rentabilidad"/>
      <sheetName val="Endeudamiento"/>
      <sheetName val="Otros Procedimientos Analíticos"/>
      <sheetName val="XREF"/>
    </sheetNames>
    <sheetDataSet>
      <sheetData sheetId="0"/>
      <sheetData sheetId="1"/>
      <sheetData sheetId="2"/>
      <sheetData sheetId="3">
        <row r="36">
          <cell r="B36">
            <v>1572510516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v>0</v>
          </cell>
          <cell r="F6" t="str">
            <v>PY0100001801</v>
          </cell>
          <cell r="G6" t="str">
            <v>46</v>
          </cell>
          <cell r="H6">
            <v>0</v>
          </cell>
        </row>
        <row r="7">
          <cell r="A7" t="str">
            <v>3210001</v>
          </cell>
          <cell r="B7" t="str">
            <v>40012277</v>
          </cell>
          <cell r="C7" t="str">
            <v>117</v>
          </cell>
          <cell r="D7" t="str">
            <v>RV</v>
          </cell>
          <cell r="E7">
            <v>0</v>
          </cell>
          <cell r="F7" t="str">
            <v>PY0100001870</v>
          </cell>
          <cell r="G7" t="str">
            <v>117</v>
          </cell>
          <cell r="H7">
            <v>0</v>
          </cell>
        </row>
        <row r="8">
          <cell r="A8" t="str">
            <v>3210001</v>
          </cell>
          <cell r="B8" t="str">
            <v>40012277</v>
          </cell>
          <cell r="C8" t="str">
            <v>126</v>
          </cell>
          <cell r="D8" t="str">
            <v>RV</v>
          </cell>
          <cell r="E8">
            <v>0</v>
          </cell>
          <cell r="F8" t="str">
            <v>PY0100001886</v>
          </cell>
          <cell r="G8" t="str">
            <v>126</v>
          </cell>
          <cell r="H8">
            <v>0</v>
          </cell>
        </row>
        <row r="9">
          <cell r="A9" t="str">
            <v>3210001</v>
          </cell>
          <cell r="B9" t="str">
            <v>40012277</v>
          </cell>
          <cell r="C9" t="str">
            <v>135</v>
          </cell>
          <cell r="D9" t="str">
            <v>RV</v>
          </cell>
          <cell r="E9">
            <v>0</v>
          </cell>
          <cell r="F9" t="str">
            <v>PY0100001895</v>
          </cell>
          <cell r="G9" t="str">
            <v>135</v>
          </cell>
          <cell r="H9">
            <v>0</v>
          </cell>
        </row>
        <row r="10">
          <cell r="A10" t="str">
            <v>3210001</v>
          </cell>
          <cell r="B10" t="str">
            <v>40012277</v>
          </cell>
          <cell r="C10" t="str">
            <v>136</v>
          </cell>
          <cell r="D10" t="str">
            <v>RV</v>
          </cell>
          <cell r="E10">
            <v>0</v>
          </cell>
          <cell r="F10" t="str">
            <v>PY0100001896</v>
          </cell>
          <cell r="G10" t="str">
            <v>136</v>
          </cell>
          <cell r="H10">
            <v>0</v>
          </cell>
        </row>
        <row r="11">
          <cell r="A11" t="str">
            <v>3210001</v>
          </cell>
          <cell r="B11" t="str">
            <v>40012277</v>
          </cell>
          <cell r="C11" t="str">
            <v>137</v>
          </cell>
          <cell r="D11" t="str">
            <v>RV</v>
          </cell>
          <cell r="E11">
            <v>0</v>
          </cell>
          <cell r="F11" t="str">
            <v>PY0100001898</v>
          </cell>
          <cell r="G11" t="str">
            <v>137</v>
          </cell>
          <cell r="H11">
            <v>0</v>
          </cell>
        </row>
        <row r="12">
          <cell r="A12" t="str">
            <v>3210001</v>
          </cell>
          <cell r="B12" t="str">
            <v>40012277</v>
          </cell>
          <cell r="C12" t="str">
            <v>138</v>
          </cell>
          <cell r="D12" t="str">
            <v>RV</v>
          </cell>
          <cell r="E12">
            <v>0</v>
          </cell>
          <cell r="F12" t="str">
            <v>PY0100001899</v>
          </cell>
          <cell r="G12" t="str">
            <v>138</v>
          </cell>
          <cell r="H12">
            <v>0</v>
          </cell>
        </row>
        <row r="13">
          <cell r="A13" t="str">
            <v>3210001</v>
          </cell>
          <cell r="B13" t="str">
            <v>40012277</v>
          </cell>
          <cell r="C13" t="str">
            <v>141</v>
          </cell>
          <cell r="D13" t="str">
            <v>RV</v>
          </cell>
          <cell r="E13">
            <v>0</v>
          </cell>
          <cell r="F13" t="str">
            <v>PY0100001902</v>
          </cell>
          <cell r="G13" t="str">
            <v>141</v>
          </cell>
          <cell r="H13">
            <v>0</v>
          </cell>
        </row>
        <row r="14">
          <cell r="A14" t="str">
            <v>3210001</v>
          </cell>
          <cell r="B14" t="str">
            <v>40012277</v>
          </cell>
          <cell r="C14" t="str">
            <v>142</v>
          </cell>
          <cell r="D14" t="str">
            <v>RV</v>
          </cell>
          <cell r="E14">
            <v>0</v>
          </cell>
          <cell r="F14" t="str">
            <v>PY0100001903</v>
          </cell>
          <cell r="G14" t="str">
            <v>142</v>
          </cell>
          <cell r="H14">
            <v>0</v>
          </cell>
        </row>
        <row r="15">
          <cell r="A15" t="str">
            <v>3210001</v>
          </cell>
          <cell r="B15" t="str">
            <v>40012277</v>
          </cell>
          <cell r="C15" t="str">
            <v>143</v>
          </cell>
          <cell r="D15" t="str">
            <v>RV</v>
          </cell>
          <cell r="E15">
            <v>0</v>
          </cell>
          <cell r="F15" t="str">
            <v>PY0100001904</v>
          </cell>
          <cell r="G15" t="str">
            <v>143</v>
          </cell>
          <cell r="H15">
            <v>0</v>
          </cell>
        </row>
        <row r="16">
          <cell r="A16" t="str">
            <v>3210001</v>
          </cell>
          <cell r="B16" t="str">
            <v>40012277</v>
          </cell>
          <cell r="C16" t="str">
            <v>144</v>
          </cell>
          <cell r="D16" t="str">
            <v>RV</v>
          </cell>
          <cell r="E16">
            <v>0</v>
          </cell>
          <cell r="F16" t="str">
            <v>PY0100001905</v>
          </cell>
          <cell r="G16" t="str">
            <v>144</v>
          </cell>
          <cell r="H16">
            <v>0</v>
          </cell>
        </row>
        <row r="17">
          <cell r="A17" t="str">
            <v>3210001</v>
          </cell>
          <cell r="B17" t="str">
            <v>40012277</v>
          </cell>
          <cell r="C17" t="str">
            <v>146</v>
          </cell>
          <cell r="D17" t="str">
            <v>RV</v>
          </cell>
          <cell r="E17">
            <v>0</v>
          </cell>
          <cell r="F17" t="str">
            <v>PY0100001906</v>
          </cell>
          <cell r="G17" t="str">
            <v>146</v>
          </cell>
          <cell r="H17">
            <v>0</v>
          </cell>
        </row>
        <row r="18">
          <cell r="A18" t="str">
            <v>3210001</v>
          </cell>
          <cell r="B18" t="str">
            <v>40012277</v>
          </cell>
          <cell r="C18" t="str">
            <v>147</v>
          </cell>
          <cell r="D18" t="str">
            <v>RV</v>
          </cell>
          <cell r="E18">
            <v>0</v>
          </cell>
          <cell r="F18" t="str">
            <v>PY0100001907</v>
          </cell>
          <cell r="G18" t="str">
            <v>147</v>
          </cell>
          <cell r="H18">
            <v>0</v>
          </cell>
        </row>
        <row r="19">
          <cell r="A19" t="str">
            <v>3210001</v>
          </cell>
          <cell r="B19" t="str">
            <v>40012277</v>
          </cell>
          <cell r="C19" t="str">
            <v>149</v>
          </cell>
          <cell r="D19" t="str">
            <v>RV</v>
          </cell>
          <cell r="E19">
            <v>0</v>
          </cell>
          <cell r="F19" t="str">
            <v>PY0100001910</v>
          </cell>
          <cell r="G19" t="str">
            <v>149</v>
          </cell>
          <cell r="H19">
            <v>0</v>
          </cell>
        </row>
        <row r="20">
          <cell r="A20" t="str">
            <v>3210001</v>
          </cell>
          <cell r="B20" t="str">
            <v>40012277</v>
          </cell>
          <cell r="C20" t="str">
            <v>150</v>
          </cell>
          <cell r="D20" t="str">
            <v>RV</v>
          </cell>
          <cell r="E20">
            <v>0</v>
          </cell>
          <cell r="F20" t="str">
            <v>PY0100001911</v>
          </cell>
          <cell r="G20" t="str">
            <v>150</v>
          </cell>
          <cell r="H20">
            <v>0</v>
          </cell>
        </row>
        <row r="21">
          <cell r="A21" t="str">
            <v>3210001</v>
          </cell>
          <cell r="B21" t="str">
            <v>40012277</v>
          </cell>
          <cell r="C21" t="str">
            <v>151</v>
          </cell>
          <cell r="D21" t="str">
            <v>RV</v>
          </cell>
          <cell r="E21">
            <v>0</v>
          </cell>
          <cell r="F21" t="str">
            <v>PY0100001913</v>
          </cell>
          <cell r="G21" t="str">
            <v>151</v>
          </cell>
          <cell r="H21">
            <v>0</v>
          </cell>
        </row>
        <row r="22">
          <cell r="A22" t="str">
            <v>3210001</v>
          </cell>
          <cell r="B22" t="str">
            <v>40012277</v>
          </cell>
          <cell r="C22" t="str">
            <v>153</v>
          </cell>
          <cell r="D22" t="str">
            <v>RV</v>
          </cell>
          <cell r="E22">
            <v>0</v>
          </cell>
          <cell r="F22" t="str">
            <v>PY0100001914</v>
          </cell>
          <cell r="G22" t="str">
            <v>153</v>
          </cell>
          <cell r="H22">
            <v>0</v>
          </cell>
        </row>
        <row r="23">
          <cell r="A23" t="str">
            <v>3210001</v>
          </cell>
          <cell r="B23" t="str">
            <v>40012277</v>
          </cell>
          <cell r="C23" t="str">
            <v>154</v>
          </cell>
          <cell r="D23" t="str">
            <v>RV</v>
          </cell>
          <cell r="E23">
            <v>0</v>
          </cell>
          <cell r="F23" t="str">
            <v>PY0100001915</v>
          </cell>
          <cell r="G23" t="str">
            <v>154</v>
          </cell>
          <cell r="H23">
            <v>0</v>
          </cell>
        </row>
        <row r="24">
          <cell r="A24" t="str">
            <v>3210001</v>
          </cell>
          <cell r="B24" t="str">
            <v>40012277</v>
          </cell>
          <cell r="C24" t="str">
            <v>155</v>
          </cell>
          <cell r="D24" t="str">
            <v>RV</v>
          </cell>
          <cell r="E24">
            <v>0</v>
          </cell>
          <cell r="F24" t="str">
            <v>PY0100001916</v>
          </cell>
          <cell r="G24" t="str">
            <v>155</v>
          </cell>
          <cell r="H24">
            <v>0</v>
          </cell>
        </row>
        <row r="25">
          <cell r="A25" t="str">
            <v>3210001</v>
          </cell>
          <cell r="B25" t="str">
            <v>40012277</v>
          </cell>
          <cell r="C25" t="str">
            <v>157</v>
          </cell>
          <cell r="D25" t="str">
            <v>RV</v>
          </cell>
          <cell r="E25">
            <v>0</v>
          </cell>
          <cell r="F25" t="str">
            <v>PY0100001918</v>
          </cell>
          <cell r="G25" t="str">
            <v>157</v>
          </cell>
          <cell r="H25">
            <v>0</v>
          </cell>
        </row>
        <row r="26">
          <cell r="A26" t="str">
            <v>3210001</v>
          </cell>
          <cell r="B26" t="str">
            <v>40012277</v>
          </cell>
          <cell r="C26" t="str">
            <v>100000321</v>
          </cell>
          <cell r="D26" t="str">
            <v>ZZ</v>
          </cell>
          <cell r="E26">
            <v>0</v>
          </cell>
          <cell r="F26" t="str">
            <v>NC 57</v>
          </cell>
          <cell r="G26" t="str">
            <v>100000321</v>
          </cell>
          <cell r="H26" t="str">
            <v>Nota de Credito</v>
          </cell>
        </row>
        <row r="27">
          <cell r="A27" t="str">
            <v>3210001</v>
          </cell>
          <cell r="B27" t="str">
            <v>40012277</v>
          </cell>
          <cell r="C27" t="str">
            <v>1600000041</v>
          </cell>
          <cell r="D27" t="str">
            <v>DG</v>
          </cell>
          <cell r="E27">
            <v>0</v>
          </cell>
          <cell r="F27" t="str">
            <v>PY0200000133</v>
          </cell>
          <cell r="G27" t="str">
            <v>1600000041</v>
          </cell>
          <cell r="H27">
            <v>0</v>
          </cell>
        </row>
        <row r="28">
          <cell r="A28" t="str">
            <v>3210001</v>
          </cell>
          <cell r="B28" t="str">
            <v>40012277</v>
          </cell>
          <cell r="C28" t="str">
            <v>1600000042</v>
          </cell>
          <cell r="D28" t="str">
            <v>DG</v>
          </cell>
          <cell r="E28">
            <v>0</v>
          </cell>
          <cell r="F28" t="str">
            <v>PY0200000134</v>
          </cell>
          <cell r="G28" t="str">
            <v>1600000042</v>
          </cell>
          <cell r="H28">
            <v>0</v>
          </cell>
        </row>
        <row r="29">
          <cell r="A29" t="str">
            <v>3210001</v>
          </cell>
          <cell r="B29" t="str">
            <v>40012277</v>
          </cell>
          <cell r="C29" t="str">
            <v>1600000050</v>
          </cell>
          <cell r="D29" t="str">
            <v>DG</v>
          </cell>
          <cell r="E29">
            <v>0</v>
          </cell>
          <cell r="F29" t="str">
            <v>PY0200000143</v>
          </cell>
          <cell r="G29" t="str">
            <v>1600000050</v>
          </cell>
          <cell r="H29">
            <v>0</v>
          </cell>
        </row>
        <row r="30">
          <cell r="A30" t="str">
            <v>3210001</v>
          </cell>
          <cell r="B30" t="str">
            <v>40012277</v>
          </cell>
          <cell r="C30" t="str">
            <v>115</v>
          </cell>
          <cell r="D30" t="str">
            <v>RV</v>
          </cell>
          <cell r="E30">
            <v>0</v>
          </cell>
          <cell r="F30" t="str">
            <v>PY0100001868</v>
          </cell>
          <cell r="G30" t="str">
            <v>115</v>
          </cell>
          <cell r="H30">
            <v>0</v>
          </cell>
        </row>
        <row r="31">
          <cell r="A31" t="str">
            <v>3210001</v>
          </cell>
          <cell r="B31" t="str">
            <v>40012277</v>
          </cell>
          <cell r="C31" t="str">
            <v>132</v>
          </cell>
          <cell r="D31" t="str">
            <v>RV</v>
          </cell>
          <cell r="E31">
            <v>0</v>
          </cell>
          <cell r="F31" t="str">
            <v>PY0100001892</v>
          </cell>
          <cell r="G31" t="str">
            <v>132</v>
          </cell>
          <cell r="H31">
            <v>0</v>
          </cell>
        </row>
        <row r="32">
          <cell r="A32" t="str">
            <v>Total</v>
          </cell>
        </row>
        <row r="33">
          <cell r="A33" t="str">
            <v>GLORIA</v>
          </cell>
        </row>
        <row r="34">
          <cell r="A34" t="str">
            <v>3210001</v>
          </cell>
          <cell r="B34" t="str">
            <v>40012278</v>
          </cell>
          <cell r="C34" t="str">
            <v>109</v>
          </cell>
          <cell r="D34" t="str">
            <v>RV</v>
          </cell>
          <cell r="E34">
            <v>0</v>
          </cell>
          <cell r="F34" t="str">
            <v>PY0100001862</v>
          </cell>
          <cell r="G34" t="str">
            <v>109</v>
          </cell>
          <cell r="H34">
            <v>0</v>
          </cell>
        </row>
        <row r="35">
          <cell r="A35" t="str">
            <v>3210001</v>
          </cell>
          <cell r="B35" t="str">
            <v>40012278</v>
          </cell>
          <cell r="C35" t="str">
            <v>114</v>
          </cell>
          <cell r="D35" t="str">
            <v>RV</v>
          </cell>
          <cell r="E35">
            <v>0</v>
          </cell>
          <cell r="F35" t="str">
            <v>PY0100001866</v>
          </cell>
          <cell r="G35" t="str">
            <v>114</v>
          </cell>
          <cell r="H35">
            <v>0</v>
          </cell>
        </row>
        <row r="36">
          <cell r="A36" t="str">
            <v>3210001</v>
          </cell>
          <cell r="B36" t="str">
            <v>40012278</v>
          </cell>
          <cell r="C36" t="str">
            <v>116</v>
          </cell>
          <cell r="D36" t="str">
            <v>RV</v>
          </cell>
          <cell r="E36">
            <v>0</v>
          </cell>
          <cell r="F36" t="str">
            <v>PY0100001869</v>
          </cell>
          <cell r="G36" t="str">
            <v>116</v>
          </cell>
          <cell r="H36">
            <v>0</v>
          </cell>
        </row>
        <row r="37">
          <cell r="A37" t="str">
            <v>3210001</v>
          </cell>
          <cell r="B37" t="str">
            <v>40012278</v>
          </cell>
          <cell r="C37" t="str">
            <v>120</v>
          </cell>
          <cell r="D37" t="str">
            <v>RV</v>
          </cell>
          <cell r="E37">
            <v>0</v>
          </cell>
          <cell r="F37" t="str">
            <v>PY0100001876</v>
          </cell>
          <cell r="G37" t="str">
            <v>120</v>
          </cell>
          <cell r="H37">
            <v>0</v>
          </cell>
        </row>
        <row r="38">
          <cell r="A38" t="str">
            <v>3210001</v>
          </cell>
          <cell r="B38" t="str">
            <v>40012278</v>
          </cell>
          <cell r="C38" t="str">
            <v>122</v>
          </cell>
          <cell r="D38" t="str">
            <v>RV</v>
          </cell>
          <cell r="E38">
            <v>0</v>
          </cell>
          <cell r="F38" t="str">
            <v>PY0100001881</v>
          </cell>
          <cell r="G38" t="str">
            <v>122</v>
          </cell>
          <cell r="H38">
            <v>0</v>
          </cell>
        </row>
        <row r="39">
          <cell r="A39" t="str">
            <v>3210001</v>
          </cell>
          <cell r="B39" t="str">
            <v>40012278</v>
          </cell>
          <cell r="C39" t="str">
            <v>123</v>
          </cell>
          <cell r="D39" t="str">
            <v>RV</v>
          </cell>
          <cell r="E39">
            <v>0</v>
          </cell>
          <cell r="F39" t="str">
            <v>PY0100001882</v>
          </cell>
          <cell r="G39" t="str">
            <v>123</v>
          </cell>
          <cell r="H39">
            <v>0</v>
          </cell>
        </row>
        <row r="40">
          <cell r="A40" t="str">
            <v>3210001</v>
          </cell>
          <cell r="B40" t="str">
            <v>40012278</v>
          </cell>
          <cell r="C40" t="str">
            <v>124</v>
          </cell>
          <cell r="D40" t="str">
            <v>RV</v>
          </cell>
          <cell r="E40">
            <v>0</v>
          </cell>
          <cell r="F40" t="str">
            <v>PY0100001883</v>
          </cell>
          <cell r="G40" t="str">
            <v>124</v>
          </cell>
          <cell r="H40">
            <v>0</v>
          </cell>
        </row>
        <row r="41">
          <cell r="A41" t="str">
            <v>3210001</v>
          </cell>
          <cell r="B41" t="str">
            <v>40012278</v>
          </cell>
          <cell r="C41" t="str">
            <v>127</v>
          </cell>
          <cell r="D41" t="str">
            <v>RV</v>
          </cell>
          <cell r="E41">
            <v>0</v>
          </cell>
          <cell r="F41" t="str">
            <v>PY0100001887</v>
          </cell>
          <cell r="G41" t="str">
            <v>127</v>
          </cell>
          <cell r="H41">
            <v>0</v>
          </cell>
        </row>
        <row r="42">
          <cell r="A42" t="str">
            <v>3210001</v>
          </cell>
          <cell r="B42" t="str">
            <v>40012278</v>
          </cell>
          <cell r="C42" t="str">
            <v>128</v>
          </cell>
          <cell r="D42" t="str">
            <v>RV</v>
          </cell>
          <cell r="E42">
            <v>0</v>
          </cell>
          <cell r="F42" t="str">
            <v>PY0100001888</v>
          </cell>
          <cell r="G42" t="str">
            <v>128</v>
          </cell>
          <cell r="H42">
            <v>0</v>
          </cell>
        </row>
        <row r="43">
          <cell r="A43" t="str">
            <v>3210001</v>
          </cell>
          <cell r="B43" t="str">
            <v>40012278</v>
          </cell>
          <cell r="C43" t="str">
            <v>140</v>
          </cell>
          <cell r="D43" t="str">
            <v>RV</v>
          </cell>
          <cell r="E43">
            <v>0</v>
          </cell>
          <cell r="F43" t="str">
            <v>PY0100001901</v>
          </cell>
          <cell r="G43" t="str">
            <v>140</v>
          </cell>
          <cell r="H43">
            <v>0</v>
          </cell>
        </row>
        <row r="44">
          <cell r="A44" t="str">
            <v>3210001</v>
          </cell>
          <cell r="B44" t="str">
            <v>40012278</v>
          </cell>
          <cell r="C44" t="str">
            <v>152</v>
          </cell>
          <cell r="D44" t="str">
            <v>RV</v>
          </cell>
          <cell r="E44">
            <v>0</v>
          </cell>
          <cell r="F44" t="str">
            <v>PY0100001912</v>
          </cell>
          <cell r="G44" t="str">
            <v>152</v>
          </cell>
          <cell r="H44">
            <v>0</v>
          </cell>
        </row>
        <row r="45">
          <cell r="A45" t="str">
            <v>3210001</v>
          </cell>
          <cell r="B45" t="str">
            <v>40012278</v>
          </cell>
          <cell r="C45" t="str">
            <v>156</v>
          </cell>
          <cell r="D45" t="str">
            <v>RV</v>
          </cell>
          <cell r="E45">
            <v>0</v>
          </cell>
          <cell r="F45" t="str">
            <v>PY0100001917</v>
          </cell>
          <cell r="G45" t="str">
            <v>156</v>
          </cell>
          <cell r="H45">
            <v>0</v>
          </cell>
        </row>
        <row r="46">
          <cell r="A46" t="str">
            <v>3210001</v>
          </cell>
          <cell r="B46" t="str">
            <v>40012278</v>
          </cell>
          <cell r="C46" t="str">
            <v>158</v>
          </cell>
          <cell r="D46" t="str">
            <v>RV</v>
          </cell>
          <cell r="E46">
            <v>0</v>
          </cell>
          <cell r="F46" t="str">
            <v>PY0100001919</v>
          </cell>
          <cell r="G46" t="str">
            <v>158</v>
          </cell>
          <cell r="H46">
            <v>0</v>
          </cell>
        </row>
        <row r="47">
          <cell r="A47" t="str">
            <v>3210001</v>
          </cell>
          <cell r="B47" t="str">
            <v>40012278</v>
          </cell>
          <cell r="C47" t="str">
            <v>1600000055</v>
          </cell>
          <cell r="D47" t="str">
            <v>DG</v>
          </cell>
          <cell r="E47">
            <v>0</v>
          </cell>
          <cell r="F47" t="str">
            <v>PY0200000148</v>
          </cell>
          <cell r="G47" t="str">
            <v>1600000055</v>
          </cell>
          <cell r="H47">
            <v>0</v>
          </cell>
        </row>
        <row r="48">
          <cell r="A48" t="str">
            <v>3210001</v>
          </cell>
          <cell r="B48" t="str">
            <v>40012278</v>
          </cell>
          <cell r="C48" t="str">
            <v>1600000039</v>
          </cell>
          <cell r="D48" t="str">
            <v>DG</v>
          </cell>
          <cell r="E48">
            <v>0</v>
          </cell>
          <cell r="F48" t="str">
            <v>PY0200000131</v>
          </cell>
          <cell r="G48" t="str">
            <v>1600000039</v>
          </cell>
          <cell r="H48">
            <v>0</v>
          </cell>
        </row>
        <row r="49">
          <cell r="A49" t="str">
            <v>3210001</v>
          </cell>
          <cell r="B49" t="str">
            <v>40012278</v>
          </cell>
          <cell r="C49" t="str">
            <v>1600000040</v>
          </cell>
          <cell r="D49" t="str">
            <v>DG</v>
          </cell>
          <cell r="E49">
            <v>0</v>
          </cell>
          <cell r="F49" t="str">
            <v>PY0200000132</v>
          </cell>
          <cell r="G49" t="str">
            <v>1600000040</v>
          </cell>
          <cell r="H49">
            <v>0</v>
          </cell>
        </row>
        <row r="50">
          <cell r="A50" t="str">
            <v>3210001</v>
          </cell>
          <cell r="B50" t="str">
            <v>40012278</v>
          </cell>
          <cell r="C50" t="str">
            <v>1600000046</v>
          </cell>
          <cell r="D50" t="str">
            <v>DG</v>
          </cell>
          <cell r="E50">
            <v>0</v>
          </cell>
          <cell r="F50" t="str">
            <v>ND.138</v>
          </cell>
          <cell r="G50" t="str">
            <v>1600000046</v>
          </cell>
          <cell r="H50" t="str">
            <v>DIF.EN PRECIO EN FC 1862</v>
          </cell>
        </row>
        <row r="51">
          <cell r="A51" t="str">
            <v>3210001</v>
          </cell>
          <cell r="B51" t="str">
            <v>40012278</v>
          </cell>
          <cell r="C51" t="str">
            <v>1600000047</v>
          </cell>
          <cell r="D51" t="str">
            <v>DG</v>
          </cell>
          <cell r="E51">
            <v>0</v>
          </cell>
          <cell r="F51" t="str">
            <v>NC.139</v>
          </cell>
          <cell r="G51" t="str">
            <v>1600000047</v>
          </cell>
          <cell r="H51" t="str">
            <v>DIF.EN PRECIO FC 1866</v>
          </cell>
        </row>
        <row r="52">
          <cell r="A52" t="str">
            <v>3210001</v>
          </cell>
          <cell r="B52" t="str">
            <v>40012278</v>
          </cell>
          <cell r="C52" t="str">
            <v>1600000051</v>
          </cell>
          <cell r="D52" t="str">
            <v>DG</v>
          </cell>
          <cell r="E52">
            <v>0</v>
          </cell>
          <cell r="F52" t="str">
            <v>NC.144</v>
          </cell>
          <cell r="G52" t="str">
            <v>1600000051</v>
          </cell>
          <cell r="H52" t="str">
            <v>DIF.EN PRECIO FC 1881</v>
          </cell>
        </row>
        <row r="53">
          <cell r="A53" t="str">
            <v>3210001</v>
          </cell>
          <cell r="B53" t="str">
            <v>40012278</v>
          </cell>
          <cell r="C53" t="str">
            <v>1600000052</v>
          </cell>
          <cell r="D53" t="str">
            <v>DG</v>
          </cell>
          <cell r="E53">
            <v>0</v>
          </cell>
          <cell r="F53" t="str">
            <v>NC.145</v>
          </cell>
          <cell r="G53" t="str">
            <v>1600000052</v>
          </cell>
          <cell r="H53" t="str">
            <v>DIF.EN PRECIO FC 1882-1883-1887</v>
          </cell>
        </row>
        <row r="54">
          <cell r="A54" t="str">
            <v>3210001</v>
          </cell>
          <cell r="B54" t="str">
            <v>40012278</v>
          </cell>
          <cell r="C54" t="str">
            <v>1600000053</v>
          </cell>
          <cell r="D54" t="str">
            <v>DG</v>
          </cell>
          <cell r="E54">
            <v>0</v>
          </cell>
          <cell r="F54" t="str">
            <v>NC.146</v>
          </cell>
          <cell r="G54" t="str">
            <v>1600000053</v>
          </cell>
          <cell r="H54" t="str">
            <v>DIF.EN PRECIO  FC 1888-1901-1912</v>
          </cell>
        </row>
        <row r="55">
          <cell r="A55" t="str">
            <v>3210001</v>
          </cell>
          <cell r="B55" t="str">
            <v>40012278</v>
          </cell>
          <cell r="C55" t="str">
            <v>1600000054</v>
          </cell>
          <cell r="D55" t="str">
            <v>DG</v>
          </cell>
          <cell r="E55">
            <v>0</v>
          </cell>
          <cell r="F55" t="str">
            <v>NC.147</v>
          </cell>
          <cell r="G55" t="str">
            <v>1600000054</v>
          </cell>
          <cell r="H55" t="str">
            <v>DIF.EN PRECIO FC.1917-1919</v>
          </cell>
        </row>
        <row r="56">
          <cell r="A56" t="str">
            <v>3210001</v>
          </cell>
          <cell r="B56" t="str">
            <v>40012278</v>
          </cell>
          <cell r="C56" t="str">
            <v>91</v>
          </cell>
          <cell r="D56" t="str">
            <v>RV</v>
          </cell>
          <cell r="E56">
            <v>0</v>
          </cell>
          <cell r="F56" t="str">
            <v>PY0100001843</v>
          </cell>
          <cell r="G56" t="str">
            <v>91</v>
          </cell>
          <cell r="H56">
            <v>0</v>
          </cell>
        </row>
        <row r="57">
          <cell r="A57" t="str">
            <v>3210001</v>
          </cell>
          <cell r="B57" t="str">
            <v>40012278</v>
          </cell>
          <cell r="C57" t="str">
            <v>1600000043</v>
          </cell>
          <cell r="D57" t="str">
            <v>DG</v>
          </cell>
          <cell r="E57">
            <v>0</v>
          </cell>
          <cell r="F57" t="str">
            <v>NC.135</v>
          </cell>
          <cell r="G57" t="str">
            <v>1600000043</v>
          </cell>
          <cell r="H57" t="str">
            <v>NC. DIF EN PRECIO FC 1843</v>
          </cell>
        </row>
        <row r="58">
          <cell r="A58" t="str">
            <v>3210001</v>
          </cell>
          <cell r="B58" t="str">
            <v>40012278</v>
          </cell>
          <cell r="C58" t="str">
            <v>98</v>
          </cell>
          <cell r="D58" t="str">
            <v>RV</v>
          </cell>
          <cell r="E58">
            <v>0</v>
          </cell>
          <cell r="F58" t="str">
            <v>PY0100001850</v>
          </cell>
          <cell r="G58" t="str">
            <v>98</v>
          </cell>
          <cell r="H58">
            <v>0</v>
          </cell>
        </row>
        <row r="59">
          <cell r="A59" t="str">
            <v>3210001</v>
          </cell>
          <cell r="B59" t="str">
            <v>40012278</v>
          </cell>
          <cell r="C59" t="str">
            <v>101</v>
          </cell>
          <cell r="D59" t="str">
            <v>RV</v>
          </cell>
          <cell r="E59">
            <v>0</v>
          </cell>
          <cell r="F59" t="str">
            <v>PY0100001853</v>
          </cell>
          <cell r="G59" t="str">
            <v>101</v>
          </cell>
          <cell r="H59">
            <v>0</v>
          </cell>
        </row>
        <row r="60">
          <cell r="A60" t="str">
            <v>3210001</v>
          </cell>
          <cell r="B60" t="str">
            <v>40012278</v>
          </cell>
          <cell r="C60" t="str">
            <v>1600000044</v>
          </cell>
          <cell r="D60" t="str">
            <v>DG</v>
          </cell>
          <cell r="E60">
            <v>0</v>
          </cell>
          <cell r="F60" t="str">
            <v>NC.136</v>
          </cell>
          <cell r="G60" t="str">
            <v>1600000044</v>
          </cell>
          <cell r="H60" t="str">
            <v>NC POR DIF EN PRECIO FC 1850</v>
          </cell>
        </row>
        <row r="61">
          <cell r="A61" t="str">
            <v>3210001</v>
          </cell>
          <cell r="B61" t="str">
            <v>40012278</v>
          </cell>
          <cell r="C61" t="str">
            <v>1600000045</v>
          </cell>
          <cell r="D61" t="str">
            <v>DG</v>
          </cell>
          <cell r="E61">
            <v>0</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v>0</v>
          </cell>
          <cell r="F64" t="str">
            <v>RC.408</v>
          </cell>
          <cell r="G64" t="str">
            <v>39</v>
          </cell>
          <cell r="H64" t="str">
            <v>SALDO FC M&amp;N PGO</v>
          </cell>
        </row>
        <row r="65">
          <cell r="A65" t="str">
            <v>3210001</v>
          </cell>
          <cell r="B65" t="str">
            <v>40013022</v>
          </cell>
          <cell r="C65" t="str">
            <v>1400000052</v>
          </cell>
          <cell r="D65" t="str">
            <v>DZ</v>
          </cell>
          <cell r="E65">
            <v>0</v>
          </cell>
          <cell r="F65" t="str">
            <v>FC.1844 RC 427</v>
          </cell>
          <cell r="G65" t="str">
            <v>92</v>
          </cell>
          <cell r="H65" t="str">
            <v>SALDO FC 1844 M&amp;N</v>
          </cell>
        </row>
        <row r="66">
          <cell r="A66" t="str">
            <v>3210001</v>
          </cell>
          <cell r="B66" t="str">
            <v>40013022</v>
          </cell>
          <cell r="C66" t="str">
            <v>133</v>
          </cell>
          <cell r="D66" t="str">
            <v>RV</v>
          </cell>
          <cell r="E66">
            <v>0</v>
          </cell>
          <cell r="F66" t="str">
            <v>PY0100001893</v>
          </cell>
          <cell r="G66" t="str">
            <v>133</v>
          </cell>
          <cell r="H66">
            <v>0</v>
          </cell>
        </row>
        <row r="67">
          <cell r="A67" t="str">
            <v>3210001</v>
          </cell>
          <cell r="B67" t="str">
            <v>40013022</v>
          </cell>
          <cell r="C67" t="str">
            <v>134</v>
          </cell>
          <cell r="D67" t="str">
            <v>RV</v>
          </cell>
          <cell r="E67">
            <v>0</v>
          </cell>
          <cell r="F67" t="str">
            <v>PY0100001894</v>
          </cell>
          <cell r="G67" t="str">
            <v>134</v>
          </cell>
          <cell r="H67">
            <v>0</v>
          </cell>
        </row>
        <row r="68">
          <cell r="A68" t="str">
            <v>Total</v>
          </cell>
        </row>
        <row r="69">
          <cell r="A69" t="str">
            <v>ALONSO COMERCIAL</v>
          </cell>
        </row>
        <row r="70">
          <cell r="A70" t="str">
            <v>3210001</v>
          </cell>
          <cell r="B70" t="str">
            <v>40060091</v>
          </cell>
          <cell r="C70" t="str">
            <v>100000394</v>
          </cell>
          <cell r="D70" t="str">
            <v>ZZ</v>
          </cell>
          <cell r="E70">
            <v>0</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Asiento de Ajuste"/>
      <sheetName val="T.R."/>
      <sheetName val="Resumen Consolidado"/>
      <sheetName val="Resumen Prestamo Financiero"/>
      <sheetName val="Análisis de Prestamo Bancario"/>
      <sheetName val="Análisis de Descuento Cheque"/>
      <sheetName val="Análisis de interes Comercial"/>
      <sheetName val="Análisis Stand By "/>
      <sheetName val="Análisis de Carta de Crédito"/>
      <sheetName val="PPC - Intereses Bancarios"/>
      <sheetName val="PPC - Intereses IT"/>
      <sheetName val="Recálculo de Amort S. Francés"/>
      <sheetName val="PPC Stand by"/>
      <sheetName val="PPC - Prestamos"/>
      <sheetName val="PPC - Prestamo Bancario CP"/>
      <sheetName val="PPC - Prestamo Bancio LP"/>
      <sheetName val="PPC - Mayor Interes a Vencer"/>
      <sheetName val="PPC - Gastos Bancario Gs"/>
      <sheetName val="PPC - Gastos Bancarios USD"/>
      <sheetName val="Posición de Cuenta Activ-Pasiv"/>
      <sheetName val="Depurado A Pagar USD"/>
      <sheetName val="Tickmarks"/>
    </sheetNames>
    <sheetDataSet>
      <sheetData sheetId="0"/>
      <sheetData sheetId="1">
        <row r="2">
          <cell r="G2">
            <v>4748.0296712328773</v>
          </cell>
        </row>
        <row r="3">
          <cell r="G3">
            <v>4592</v>
          </cell>
        </row>
        <row r="4">
          <cell r="G4">
            <v>4539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DICIEMBRE 08"/>
      <sheetName val="SEPTIEMBRE 08"/>
      <sheetName val="JUNIO 08"/>
      <sheetName val="MARZO 08"/>
      <sheetName val="DICIEMBRE 07"/>
    </sheetNames>
    <sheetDataSet>
      <sheetData sheetId="0" refreshError="1"/>
      <sheetData sheetId="1" refreshError="1"/>
      <sheetData sheetId="2" refreshError="1"/>
      <sheetData sheetId="3" refreshError="1"/>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g Mensual"/>
      <sheetName val="Balance Sheet"/>
      <sheetName val="Income Statement"/>
      <sheetName val="Ratios"/>
      <sheetName val="Cash Flow"/>
      <sheetName val="Lead"/>
      <sheetName val="Tickmarks"/>
      <sheetName val="Graphs Data"/>
      <sheetName val="Other Analytical Procedures"/>
      <sheetName val="Guidance"/>
      <sheetName val="Use of the workbook"/>
      <sheetName val="Balance cerrado"/>
      <sheetName val="Balance abierto"/>
      <sheetName val="Graphs"/>
      <sheetName val="Sheet1"/>
    </sheetNames>
    <sheetDataSet>
      <sheetData sheetId="0" refreshError="1"/>
      <sheetData sheetId="1" refreshError="1"/>
      <sheetData sheetId="2">
        <row r="7">
          <cell r="C7">
            <v>2825819326</v>
          </cell>
          <cell r="D7">
            <v>6366911536</v>
          </cell>
        </row>
        <row r="9">
          <cell r="C9">
            <v>15277977627</v>
          </cell>
          <cell r="D9">
            <v>13603567984</v>
          </cell>
        </row>
        <row r="11">
          <cell r="C11">
            <v>18103796953</v>
          </cell>
          <cell r="D11">
            <v>19970479520</v>
          </cell>
          <cell r="P11">
            <v>0</v>
          </cell>
          <cell r="Q11">
            <v>0</v>
          </cell>
          <cell r="R11">
            <v>0</v>
          </cell>
        </row>
        <row r="13">
          <cell r="C13">
            <v>18449784890</v>
          </cell>
          <cell r="D13">
            <v>14305017486</v>
          </cell>
        </row>
        <row r="17">
          <cell r="C17">
            <v>37106610287</v>
          </cell>
          <cell r="D17">
            <v>35506287050</v>
          </cell>
          <cell r="P17">
            <v>0</v>
          </cell>
          <cell r="Q17">
            <v>0</v>
          </cell>
          <cell r="R17">
            <v>0</v>
          </cell>
        </row>
        <row r="24">
          <cell r="C24">
            <v>52048002730</v>
          </cell>
          <cell r="D24">
            <v>45869758816</v>
          </cell>
          <cell r="P24">
            <v>0</v>
          </cell>
          <cell r="Q24">
            <v>0</v>
          </cell>
          <cell r="R24">
            <v>0</v>
          </cell>
        </row>
        <row r="26">
          <cell r="C26">
            <v>-16295053429</v>
          </cell>
          <cell r="D26">
            <v>-10395711206</v>
          </cell>
        </row>
        <row r="27">
          <cell r="C27">
            <v>-7156872443</v>
          </cell>
          <cell r="D27">
            <v>-8022441123</v>
          </cell>
        </row>
        <row r="31">
          <cell r="C31">
            <v>-23451925872</v>
          </cell>
          <cell r="D31">
            <v>-18418152329</v>
          </cell>
          <cell r="P31">
            <v>0</v>
          </cell>
          <cell r="Q31">
            <v>0</v>
          </cell>
          <cell r="R31">
            <v>0</v>
          </cell>
        </row>
        <row r="34">
          <cell r="C34">
            <v>-6389797969</v>
          </cell>
        </row>
        <row r="37">
          <cell r="C37">
            <v>-6389797969</v>
          </cell>
          <cell r="D37">
            <v>0</v>
          </cell>
          <cell r="P37">
            <v>0</v>
          </cell>
          <cell r="Q37">
            <v>0</v>
          </cell>
          <cell r="R37">
            <v>0</v>
          </cell>
        </row>
      </sheetData>
      <sheetData sheetId="3">
        <row r="3">
          <cell r="C3" t="str">
            <v>1/1/20XX</v>
          </cell>
          <cell r="E3" t="str">
            <v>1/1/20XX</v>
          </cell>
          <cell r="S3" t="str">
            <v>1/1/20XX</v>
          </cell>
          <cell r="U3" t="str">
            <v>1/1/20XX</v>
          </cell>
          <cell r="W3" t="str">
            <v>1/1/20XX</v>
          </cell>
        </row>
        <row r="10">
          <cell r="C10">
            <v>0</v>
          </cell>
          <cell r="E10">
            <v>0</v>
          </cell>
          <cell r="S10">
            <v>0</v>
          </cell>
          <cell r="U10">
            <v>0</v>
          </cell>
          <cell r="W10">
            <v>0</v>
          </cell>
        </row>
        <row r="21">
          <cell r="C21">
            <v>0</v>
          </cell>
          <cell r="E21">
            <v>0</v>
          </cell>
          <cell r="S21">
            <v>0</v>
          </cell>
          <cell r="U21">
            <v>0</v>
          </cell>
          <cell r="W21">
            <v>0</v>
          </cell>
        </row>
        <row r="25">
          <cell r="C25">
            <v>0</v>
          </cell>
          <cell r="E25">
            <v>0</v>
          </cell>
          <cell r="L25">
            <v>0</v>
          </cell>
          <cell r="S25">
            <v>0</v>
          </cell>
          <cell r="U25">
            <v>0</v>
          </cell>
          <cell r="W25">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_Resultados"/>
      <sheetName val="Razones"/>
      <sheetName val="Balance_General"/>
    </sheetNames>
    <sheetDataSet>
      <sheetData sheetId="0" refreshError="1"/>
      <sheetData sheetId="1" refreshError="1"/>
      <sheetData sheetId="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Use of the workbook"/>
      <sheetName val="Summary"/>
      <sheetName val="Balance Sheet"/>
      <sheetName val="Income Statement"/>
      <sheetName val="Cash Flow"/>
      <sheetName val="Ratios"/>
      <sheetName val="Graphs"/>
      <sheetName val="Graphs Data"/>
      <sheetName val="Other Analytical Procedures"/>
      <sheetName val="Tickmarks"/>
    </sheetNames>
    <sheetDataSet>
      <sheetData sheetId="0" refreshError="1"/>
      <sheetData sheetId="1" refreshError="1"/>
      <sheetData sheetId="2" refreshError="1"/>
      <sheetData sheetId="3" refreshError="1">
        <row r="39">
          <cell r="P39">
            <v>0</v>
          </cell>
          <cell r="Q39">
            <v>0</v>
          </cell>
          <cell r="R39">
            <v>0</v>
          </cell>
        </row>
      </sheetData>
      <sheetData sheetId="4" refreshError="1">
        <row r="17">
          <cell r="S17">
            <v>0</v>
          </cell>
          <cell r="U17">
            <v>0</v>
          </cell>
          <cell r="W17">
            <v>0</v>
          </cell>
        </row>
        <row r="29">
          <cell r="C29">
            <v>0</v>
          </cell>
          <cell r="E29">
            <v>0</v>
          </cell>
          <cell r="L29">
            <v>0</v>
          </cell>
          <cell r="S29">
            <v>0</v>
          </cell>
          <cell r="U29">
            <v>0</v>
          </cell>
          <cell r="W29">
            <v>0</v>
          </cell>
        </row>
        <row r="33">
          <cell r="C33">
            <v>0</v>
          </cell>
          <cell r="E33">
            <v>0</v>
          </cell>
          <cell r="L33">
            <v>0</v>
          </cell>
          <cell r="S33">
            <v>0</v>
          </cell>
          <cell r="U33">
            <v>0</v>
          </cell>
          <cell r="W33">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Tickmarks"/>
      <sheetName val="Conclusiones"/>
      <sheetName val="Analítico"/>
      <sheetName val="PPC 31.05.08"/>
      <sheetName val="PPC 31.05.07 Ajustado"/>
      <sheetName val="Balance al 31.05.07 Audit."/>
      <sheetName val="PPC 31.05.07"/>
      <sheetName val="Conclusion"/>
      <sheetName val="Liquidez"/>
      <sheetName val="Rentabilidad"/>
      <sheetName val="Endeudamiento"/>
      <sheetName val="Otros Procedimientos Analíticos"/>
      <sheetName val="Comparativo"/>
      <sheetName val="Gs (2)"/>
      <sheetName val="Compras"/>
      <sheetName val="31.12.05"/>
      <sheetName val="Ayuda"/>
      <sheetName val="BG 30.11.05"/>
      <sheetName val="Sheet2"/>
      <sheetName val="Pedidos"/>
      <sheetName val="Sheet3"/>
      <sheetName val="BG SJ (Jersey) versión 3"/>
      <sheetName val="PPC variaciones ver 2 y 3"/>
      <sheetName val="PPC BG versión 2"/>
      <sheetName val="PPC BG Preliminar"/>
      <sheetName val="Sheet1"/>
      <sheetName val="Armado 31.10.2009"/>
      <sheetName val="Guidance"/>
      <sheetName val="Summary"/>
      <sheetName val="Balance Sheet"/>
      <sheetName val="Income Statement"/>
      <sheetName val="Ratios"/>
      <sheetName val="Graphs"/>
      <sheetName val="Other Analytical Procedures"/>
      <sheetName val="Armado 2007"/>
      <sheetName val="EP"/>
      <sheetName val="PPC Balance Gs. 2da. versión "/>
      <sheetName val="PPC Balance Gs 1ra. Versión"/>
      <sheetName val="Cuentas operativas"/>
      <sheetName val="PPC Balance Gs (2)"/>
      <sheetName val="Armado 2007 (2)"/>
      <sheetName val="Analisis 31.12.07"/>
      <sheetName val="Analisis 30.09.07"/>
      <sheetName val="Detallado"/>
      <sheetName val="BG sintetico"/>
      <sheetName val="EERR sintetico"/>
      <sheetName val="Indag. a la Gerencia 30.09.07"/>
      <sheetName val="REFIN"/>
      <sheetName val="EEFF"/>
      <sheetName val="Armado de Saldos"/>
      <sheetName val="PPC Balance"/>
      <sheetName val="Precios"/>
      <sheetName val="BG"/>
      <sheetName val="ER"/>
      <sheetName val="Trial Balance 2007"/>
      <sheetName val="#REF"/>
      <sheetName val="Armado"/>
      <sheetName val="Definiciones varias"/>
      <sheetName val="Gráficas"/>
      <sheetName val="Comparativo Dic. 08 vs. Dic. 07"/>
    </sheetNames>
    <sheetDataSet>
      <sheetData sheetId="0" refreshError="1"/>
      <sheetData sheetId="1" refreshError="1"/>
      <sheetData sheetId="2" refreshError="1">
        <row r="4">
          <cell r="E4">
            <v>0</v>
          </cell>
        </row>
        <row r="10">
          <cell r="B10">
            <v>3483858838.9700003</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ow r="10">
          <cell r="B10">
            <v>3483858838.9700003</v>
          </cell>
        </row>
      </sheetData>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sheetData sheetId="60"/>
      <sheetData sheetId="61"/>
      <sheetData sheetId="62"/>
      <sheetData sheetId="63" refreshError="1"/>
      <sheetData sheetId="64" refreshError="1"/>
      <sheetData sheetId="65" refreshError="1"/>
      <sheetData sheetId="66" refreshError="1"/>
      <sheetData sheetId="67"/>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Analítico BG"/>
      <sheetName val="Analitico EERR"/>
      <sheetName val="Comparativo BG"/>
      <sheetName val="Armado 2005"/>
      <sheetName val="Razones"/>
      <sheetName val="Compradores"/>
      <sheetName val="Tickmarks"/>
      <sheetName val="N1 19 20"/>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Gastos No deduc."/>
      <sheetName val="Otros Gravamenes"/>
      <sheetName val="Correos,Tele.Encom."/>
      <sheetName val="Rep. Man.eq. ofi"/>
      <sheetName val="Regis. de Prod."/>
      <sheetName val="Art. de limp"/>
      <sheetName val="Rep. y mant. varios"/>
      <sheetName val="Alquiler Edificio"/>
      <sheetName val="Rep. y Mant. Rodados"/>
      <sheetName val="Seguros"/>
      <sheetName val="Otros Serv Prof"/>
      <sheetName val="Sist Seguridad"/>
      <sheetName val="Telefonos"/>
      <sheetName val="Gastos de Gira"/>
      <sheetName val="Combustibles"/>
      <sheetName val="Otros Serv Ext"/>
      <sheetName val="Fletes x Vta"/>
      <sheetName val="Suscrip Public"/>
      <sheetName val="Audit Externa"/>
      <sheetName val="Publicidad"/>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row>
      </sheetData>
      <sheetData sheetId="6" refreshError="1"/>
      <sheetData sheetId="7" refreshError="1"/>
      <sheetData sheetId="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30.11.99 "/>
      <sheetName val="Conexión"/>
      <sheetName val="Viariación de Nov a Dic."/>
      <sheetName val="Prev. Incobrables"/>
      <sheetName val="Antiguedad"/>
      <sheetName val="Tickmarks"/>
      <sheetName val="Dados Org"/>
    </sheetNames>
    <sheetDataSet>
      <sheetData sheetId="0" refreshError="1"/>
      <sheetData sheetId="1"/>
      <sheetData sheetId="2" refreshError="1"/>
      <sheetData sheetId="3" refreshError="1"/>
      <sheetData sheetId="4"/>
      <sheetData sheetId="5" refreshError="1"/>
      <sheetData sheetId="6"/>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o NORMAL"/>
      <sheetName val="Proceso TOTALIZADORA"/>
      <sheetName val="Conciliacion Universo con E.R"/>
      <sheetName val="Test de Ventas"/>
      <sheetName val="P.S"/>
      <sheetName val="Universo a Muestrear INSUMOS"/>
      <sheetName val="Saida por venda com p"/>
      <sheetName val="Saida por Venta"/>
      <sheetName val="Relacion de Facturas Base"/>
      <sheetName val="PPC - Relacion de Facturas"/>
      <sheetName val="Tickmarks"/>
    </sheetNames>
    <sheetDataSet>
      <sheetData sheetId="0" refreshError="1"/>
      <sheetData sheetId="1" refreshError="1"/>
      <sheetData sheetId="2"/>
      <sheetData sheetId="3"/>
      <sheetData sheetId="4"/>
      <sheetData sheetId="5"/>
      <sheetData sheetId="6"/>
      <sheetData sheetId="7"/>
      <sheetData sheetId="8" refreshError="1"/>
      <sheetData sheetId="9" refreshError="1"/>
      <sheetData sheetId="1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pub."/>
      <sheetName val="EERR pub."/>
      <sheetName val="Evolucion PN"/>
      <sheetName val="CF direto"/>
      <sheetName val="TB - BG"/>
      <sheetName val="Links"/>
      <sheetName val="TB - EERR"/>
      <sheetName val="Ajustes y reclasificaciones"/>
      <sheetName val="Tickmarks"/>
      <sheetName val="TR"/>
    </sheetNames>
    <sheetDataSet>
      <sheetData sheetId="0"/>
      <sheetData sheetId="1" refreshError="1"/>
      <sheetData sheetId="2"/>
      <sheetData sheetId="3" refreshError="1"/>
      <sheetData sheetId="4">
        <row r="2">
          <cell r="F2" t="str">
            <v>31.12.2009</v>
          </cell>
          <cell r="H2" t="str">
            <v>AJE</v>
          </cell>
          <cell r="I2" t="str">
            <v>31.12.2009</v>
          </cell>
          <cell r="J2" t="str">
            <v>RJE</v>
          </cell>
          <cell r="K2" t="str">
            <v>31.12.2009</v>
          </cell>
          <cell r="M2" t="str">
            <v>31.10.2009</v>
          </cell>
        </row>
        <row r="4">
          <cell r="F4">
            <v>4435029261</v>
          </cell>
          <cell r="H4">
            <v>0</v>
          </cell>
          <cell r="I4">
            <v>4435029261</v>
          </cell>
          <cell r="J4">
            <v>0</v>
          </cell>
          <cell r="K4">
            <v>4435029261</v>
          </cell>
          <cell r="M4">
            <v>4177679886</v>
          </cell>
        </row>
        <row r="5">
          <cell r="F5">
            <v>37268602</v>
          </cell>
          <cell r="H5">
            <v>0</v>
          </cell>
          <cell r="I5">
            <v>37268602</v>
          </cell>
          <cell r="J5">
            <v>0</v>
          </cell>
          <cell r="K5">
            <v>37268602</v>
          </cell>
          <cell r="M5">
            <v>117743171</v>
          </cell>
        </row>
        <row r="6">
          <cell r="F6">
            <v>286330604535</v>
          </cell>
          <cell r="H6">
            <v>0</v>
          </cell>
          <cell r="I6">
            <v>279364321341</v>
          </cell>
          <cell r="J6">
            <v>0</v>
          </cell>
          <cell r="K6">
            <v>279364321341</v>
          </cell>
          <cell r="M6">
            <v>265478949659</v>
          </cell>
        </row>
        <row r="7">
          <cell r="F7">
            <v>11735943137</v>
          </cell>
          <cell r="H7">
            <v>0</v>
          </cell>
          <cell r="I7">
            <v>18702226331</v>
          </cell>
          <cell r="J7">
            <v>0</v>
          </cell>
          <cell r="K7">
            <v>18702226331</v>
          </cell>
          <cell r="M7">
            <v>22006925792</v>
          </cell>
        </row>
        <row r="8">
          <cell r="F8">
            <v>98203906709</v>
          </cell>
          <cell r="H8">
            <v>0</v>
          </cell>
          <cell r="I8">
            <v>98203906709</v>
          </cell>
          <cell r="J8">
            <v>0</v>
          </cell>
          <cell r="K8">
            <v>98203906709</v>
          </cell>
          <cell r="M8">
            <v>105984763130</v>
          </cell>
        </row>
        <row r="9">
          <cell r="F9">
            <v>400742752244</v>
          </cell>
          <cell r="H9">
            <v>0</v>
          </cell>
          <cell r="I9">
            <v>0</v>
          </cell>
          <cell r="J9">
            <v>0</v>
          </cell>
          <cell r="K9">
            <v>0</v>
          </cell>
          <cell r="M9">
            <v>0</v>
          </cell>
        </row>
        <row r="11">
          <cell r="F11">
            <v>418447772</v>
          </cell>
          <cell r="H11">
            <v>0</v>
          </cell>
          <cell r="I11">
            <v>418447772</v>
          </cell>
          <cell r="J11">
            <v>0</v>
          </cell>
          <cell r="K11">
            <v>418447772</v>
          </cell>
          <cell r="M11">
            <v>441337262</v>
          </cell>
        </row>
        <row r="12">
          <cell r="F12">
            <v>23760742828</v>
          </cell>
          <cell r="H12">
            <v>0</v>
          </cell>
          <cell r="I12">
            <v>23760742828</v>
          </cell>
          <cell r="J12">
            <v>0</v>
          </cell>
          <cell r="K12">
            <v>23760742828</v>
          </cell>
          <cell r="M12">
            <v>23438311306</v>
          </cell>
        </row>
        <row r="13">
          <cell r="F13">
            <v>24179190600</v>
          </cell>
          <cell r="H13">
            <v>0</v>
          </cell>
          <cell r="I13">
            <v>23760742828</v>
          </cell>
          <cell r="J13">
            <v>0</v>
          </cell>
          <cell r="K13">
            <v>23760742828</v>
          </cell>
          <cell r="M13">
            <v>23438311306</v>
          </cell>
        </row>
        <row r="15">
          <cell r="F15">
            <v>424921942844</v>
          </cell>
          <cell r="K15">
            <v>424921942844</v>
          </cell>
        </row>
        <row r="17">
          <cell r="F17">
            <v>-122971781074</v>
          </cell>
          <cell r="H17">
            <v>0</v>
          </cell>
          <cell r="I17">
            <v>-122971781074</v>
          </cell>
          <cell r="J17">
            <v>0</v>
          </cell>
          <cell r="K17">
            <v>-122971781074</v>
          </cell>
          <cell r="M17">
            <v>-116241727760</v>
          </cell>
        </row>
        <row r="18">
          <cell r="F18">
            <v>-183308204752</v>
          </cell>
          <cell r="H18">
            <v>0</v>
          </cell>
          <cell r="I18">
            <v>-183308204752</v>
          </cell>
          <cell r="J18">
            <v>0</v>
          </cell>
          <cell r="K18">
            <v>-183308204752</v>
          </cell>
          <cell r="M18">
            <v>-184041597883</v>
          </cell>
        </row>
        <row r="19">
          <cell r="F19">
            <v>1251198193</v>
          </cell>
          <cell r="H19">
            <v>0</v>
          </cell>
          <cell r="I19">
            <v>2677879233</v>
          </cell>
          <cell r="J19">
            <v>0</v>
          </cell>
          <cell r="K19">
            <v>2677879233</v>
          </cell>
          <cell r="M19">
            <v>-858896883</v>
          </cell>
        </row>
        <row r="20">
          <cell r="F20">
            <v>-9649887443</v>
          </cell>
          <cell r="H20">
            <v>0</v>
          </cell>
          <cell r="I20">
            <v>-11076568483</v>
          </cell>
          <cell r="J20">
            <v>0</v>
          </cell>
          <cell r="K20">
            <v>-11076568483</v>
          </cell>
          <cell r="M20">
            <v>-10405966929</v>
          </cell>
        </row>
        <row r="21">
          <cell r="F21">
            <v>-314678675076</v>
          </cell>
          <cell r="H21">
            <v>39150197</v>
          </cell>
          <cell r="I21">
            <v>-314639524879</v>
          </cell>
          <cell r="J21">
            <v>0</v>
          </cell>
          <cell r="K21">
            <v>-314639524879</v>
          </cell>
          <cell r="M21">
            <v>-311548189455</v>
          </cell>
        </row>
        <row r="23">
          <cell r="F23">
            <v>-12327042836</v>
          </cell>
          <cell r="H23">
            <v>0</v>
          </cell>
          <cell r="I23">
            <v>-12327042836</v>
          </cell>
          <cell r="J23">
            <v>0</v>
          </cell>
          <cell r="K23">
            <v>-12327042836</v>
          </cell>
          <cell r="M23">
            <v>-12577677362</v>
          </cell>
        </row>
        <row r="24">
          <cell r="F24">
            <v>-12327042836</v>
          </cell>
          <cell r="H24">
            <v>0</v>
          </cell>
          <cell r="I24">
            <v>-12327042836</v>
          </cell>
          <cell r="J24">
            <v>0</v>
          </cell>
          <cell r="K24">
            <v>-12327042836</v>
          </cell>
          <cell r="M24">
            <v>-12577677362</v>
          </cell>
        </row>
        <row r="26">
          <cell r="F26">
            <v>-40000000000</v>
          </cell>
          <cell r="H26">
            <v>0</v>
          </cell>
          <cell r="I26">
            <v>-40000000000</v>
          </cell>
          <cell r="J26">
            <v>0</v>
          </cell>
          <cell r="K26">
            <v>-40000000000</v>
          </cell>
          <cell r="M26">
            <v>-40000000000</v>
          </cell>
        </row>
        <row r="27">
          <cell r="F27">
            <v>-28125888017</v>
          </cell>
          <cell r="H27">
            <v>0</v>
          </cell>
          <cell r="I27">
            <v>-28125888017</v>
          </cell>
          <cell r="J27">
            <v>0</v>
          </cell>
          <cell r="K27">
            <v>-28125888017</v>
          </cell>
          <cell r="M27">
            <v>-28125888017</v>
          </cell>
        </row>
        <row r="28">
          <cell r="F28">
            <v>-3550376247</v>
          </cell>
          <cell r="H28">
            <v>0</v>
          </cell>
          <cell r="I28">
            <v>-3550376247</v>
          </cell>
          <cell r="J28">
            <v>0</v>
          </cell>
          <cell r="K28">
            <v>-3550376247</v>
          </cell>
          <cell r="M28">
            <v>-3550376247</v>
          </cell>
        </row>
        <row r="29">
          <cell r="F29">
            <v>-2911923926</v>
          </cell>
          <cell r="H29">
            <v>0</v>
          </cell>
          <cell r="I29">
            <v>-2911923926</v>
          </cell>
          <cell r="J29">
            <v>0</v>
          </cell>
          <cell r="K29">
            <v>-2911923926</v>
          </cell>
          <cell r="M29">
            <v>-2445527645</v>
          </cell>
        </row>
        <row r="30">
          <cell r="F30">
            <v>-23328036742</v>
          </cell>
          <cell r="H30">
            <v>0</v>
          </cell>
          <cell r="I30">
            <v>0</v>
          </cell>
          <cell r="J30">
            <v>0</v>
          </cell>
          <cell r="K30">
            <v>0</v>
          </cell>
          <cell r="M30">
            <v>0</v>
          </cell>
        </row>
        <row r="31">
          <cell r="F31">
            <v>-97916224932</v>
          </cell>
          <cell r="H31">
            <v>0</v>
          </cell>
          <cell r="I31">
            <v>-74588188190</v>
          </cell>
          <cell r="J31">
            <v>0</v>
          </cell>
          <cell r="K31">
            <v>-74588188190</v>
          </cell>
          <cell r="M31">
            <v>-74121791909</v>
          </cell>
        </row>
      </sheetData>
      <sheetData sheetId="5">
        <row r="1">
          <cell r="F1" t="str">
            <v>31.12.2009</v>
          </cell>
          <cell r="G1" t="str">
            <v>AJE</v>
          </cell>
          <cell r="H1" t="str">
            <v>31.12.2009</v>
          </cell>
          <cell r="I1" t="str">
            <v>RJE</v>
          </cell>
          <cell r="J1" t="str">
            <v>31.12.2009</v>
          </cell>
          <cell r="K1" t="str">
            <v>31.10.2009</v>
          </cell>
        </row>
        <row r="3">
          <cell r="F3">
            <v>4435029261</v>
          </cell>
          <cell r="G3">
            <v>0</v>
          </cell>
          <cell r="H3">
            <v>4435029261</v>
          </cell>
          <cell r="I3">
            <v>0</v>
          </cell>
          <cell r="J3">
            <v>4435029261</v>
          </cell>
          <cell r="K3">
            <v>4177679886</v>
          </cell>
        </row>
        <row r="4">
          <cell r="F4">
            <v>4435029261</v>
          </cell>
          <cell r="G4">
            <v>0</v>
          </cell>
          <cell r="H4">
            <v>4435029261</v>
          </cell>
          <cell r="I4">
            <v>0</v>
          </cell>
          <cell r="J4">
            <v>4435029261</v>
          </cell>
          <cell r="K4">
            <v>4177679886</v>
          </cell>
        </row>
        <row r="6">
          <cell r="F6">
            <v>37268602</v>
          </cell>
          <cell r="G6">
            <v>0</v>
          </cell>
          <cell r="H6">
            <v>37268602</v>
          </cell>
          <cell r="I6">
            <v>0</v>
          </cell>
          <cell r="J6">
            <v>37268602</v>
          </cell>
          <cell r="K6">
            <v>117743171</v>
          </cell>
        </row>
        <row r="7">
          <cell r="F7">
            <v>37268602</v>
          </cell>
          <cell r="G7">
            <v>0</v>
          </cell>
          <cell r="H7">
            <v>37268602</v>
          </cell>
          <cell r="I7">
            <v>0</v>
          </cell>
          <cell r="J7">
            <v>37268602</v>
          </cell>
          <cell r="K7">
            <v>117743171</v>
          </cell>
        </row>
        <row r="9">
          <cell r="F9">
            <v>279364321341</v>
          </cell>
          <cell r="G9">
            <v>0</v>
          </cell>
          <cell r="H9">
            <v>279364321341</v>
          </cell>
          <cell r="I9">
            <v>0</v>
          </cell>
          <cell r="J9">
            <v>279364321341</v>
          </cell>
          <cell r="K9">
            <v>265478949659</v>
          </cell>
        </row>
        <row r="10">
          <cell r="F10">
            <v>18702226331</v>
          </cell>
          <cell r="G10">
            <v>0</v>
          </cell>
          <cell r="H10">
            <v>18702226331</v>
          </cell>
          <cell r="I10">
            <v>0</v>
          </cell>
          <cell r="J10">
            <v>18702226331</v>
          </cell>
          <cell r="K10">
            <v>22006925792</v>
          </cell>
        </row>
        <row r="11">
          <cell r="F11">
            <v>418447772</v>
          </cell>
          <cell r="G11">
            <v>0</v>
          </cell>
          <cell r="H11">
            <v>418447772</v>
          </cell>
          <cell r="I11">
            <v>0</v>
          </cell>
          <cell r="J11">
            <v>418447772</v>
          </cell>
          <cell r="K11">
            <v>441337262</v>
          </cell>
        </row>
        <row r="12">
          <cell r="F12">
            <v>298484995444</v>
          </cell>
          <cell r="G12">
            <v>0</v>
          </cell>
          <cell r="H12">
            <v>298484995444</v>
          </cell>
          <cell r="I12">
            <v>0</v>
          </cell>
          <cell r="J12">
            <v>298484995444</v>
          </cell>
          <cell r="K12">
            <v>287927212713</v>
          </cell>
        </row>
        <row r="14">
          <cell r="F14">
            <v>98203906709</v>
          </cell>
          <cell r="G14">
            <v>0</v>
          </cell>
          <cell r="H14">
            <v>98203906709</v>
          </cell>
          <cell r="I14">
            <v>0</v>
          </cell>
          <cell r="J14">
            <v>98203906709</v>
          </cell>
          <cell r="K14">
            <v>105984763130</v>
          </cell>
        </row>
        <row r="15">
          <cell r="F15">
            <v>98203906709</v>
          </cell>
          <cell r="G15">
            <v>0</v>
          </cell>
          <cell r="H15">
            <v>98203906709</v>
          </cell>
          <cell r="I15">
            <v>0</v>
          </cell>
          <cell r="J15">
            <v>98203906709</v>
          </cell>
          <cell r="K15">
            <v>105984763130</v>
          </cell>
        </row>
        <row r="17">
          <cell r="F17">
            <v>0</v>
          </cell>
          <cell r="G17">
            <v>0</v>
          </cell>
          <cell r="H17">
            <v>0</v>
          </cell>
          <cell r="I17">
            <v>0</v>
          </cell>
          <cell r="J17">
            <v>0</v>
          </cell>
          <cell r="K17">
            <v>0</v>
          </cell>
        </row>
        <row r="19">
          <cell r="F19">
            <v>23760742828</v>
          </cell>
          <cell r="G19">
            <v>0</v>
          </cell>
          <cell r="H19">
            <v>23760742828</v>
          </cell>
          <cell r="I19">
            <v>0</v>
          </cell>
          <cell r="J19">
            <v>23760742828</v>
          </cell>
          <cell r="K19">
            <v>23438311306</v>
          </cell>
        </row>
        <row r="20">
          <cell r="F20">
            <v>23760742828</v>
          </cell>
          <cell r="G20">
            <v>0</v>
          </cell>
          <cell r="H20">
            <v>23760742828</v>
          </cell>
          <cell r="I20">
            <v>0</v>
          </cell>
          <cell r="J20">
            <v>23760742828</v>
          </cell>
          <cell r="K20">
            <v>23438311306</v>
          </cell>
        </row>
        <row r="22">
          <cell r="F22">
            <v>0</v>
          </cell>
          <cell r="G22">
            <v>0</v>
          </cell>
          <cell r="H22">
            <v>0</v>
          </cell>
          <cell r="I22">
            <v>0</v>
          </cell>
          <cell r="J22">
            <v>0</v>
          </cell>
          <cell r="K22">
            <v>0</v>
          </cell>
        </row>
        <row r="24">
          <cell r="F24">
            <v>-122971781074</v>
          </cell>
          <cell r="G24">
            <v>0</v>
          </cell>
          <cell r="H24">
            <v>-122971781074</v>
          </cell>
          <cell r="I24">
            <v>0</v>
          </cell>
          <cell r="J24">
            <v>-122971781074</v>
          </cell>
          <cell r="K24">
            <v>-116241727760</v>
          </cell>
        </row>
        <row r="25">
          <cell r="F25">
            <v>-183308204752</v>
          </cell>
          <cell r="G25">
            <v>0</v>
          </cell>
          <cell r="H25">
            <v>-183308204752</v>
          </cell>
          <cell r="I25">
            <v>0</v>
          </cell>
          <cell r="J25">
            <v>-183308204752</v>
          </cell>
          <cell r="K25">
            <v>-184041597883</v>
          </cell>
        </row>
        <row r="26">
          <cell r="F26">
            <v>2677879233</v>
          </cell>
          <cell r="G26">
            <v>0</v>
          </cell>
          <cell r="H26">
            <v>2677879233</v>
          </cell>
          <cell r="I26">
            <v>0</v>
          </cell>
          <cell r="J26">
            <v>2677879233</v>
          </cell>
          <cell r="K26">
            <v>-858896883</v>
          </cell>
        </row>
        <row r="27">
          <cell r="F27">
            <v>-303602106593</v>
          </cell>
          <cell r="G27">
            <v>0</v>
          </cell>
          <cell r="H27">
            <v>-303602106593</v>
          </cell>
          <cell r="I27">
            <v>0</v>
          </cell>
          <cell r="J27">
            <v>-303602106593</v>
          </cell>
          <cell r="K27">
            <v>-301142222526</v>
          </cell>
        </row>
        <row r="29">
          <cell r="F29">
            <v>-11076568483</v>
          </cell>
          <cell r="G29">
            <v>0</v>
          </cell>
          <cell r="H29">
            <v>-11076568483</v>
          </cell>
          <cell r="I29">
            <v>0</v>
          </cell>
          <cell r="J29">
            <v>-11076568483</v>
          </cell>
          <cell r="K29">
            <v>-10405966929</v>
          </cell>
        </row>
        <row r="30">
          <cell r="F30">
            <v>-11076568483</v>
          </cell>
          <cell r="G30">
            <v>0</v>
          </cell>
          <cell r="H30">
            <v>-11076568483</v>
          </cell>
          <cell r="I30">
            <v>0</v>
          </cell>
          <cell r="J30">
            <v>-11076568483</v>
          </cell>
          <cell r="K30">
            <v>-10405966929</v>
          </cell>
        </row>
        <row r="32">
          <cell r="F32">
            <v>-12327042836</v>
          </cell>
          <cell r="G32">
            <v>0</v>
          </cell>
          <cell r="H32">
            <v>-12327042836</v>
          </cell>
          <cell r="I32">
            <v>0</v>
          </cell>
          <cell r="J32">
            <v>-12327042836</v>
          </cell>
          <cell r="K32">
            <v>-12577677362</v>
          </cell>
        </row>
        <row r="33">
          <cell r="F33">
            <v>-12327042836</v>
          </cell>
          <cell r="G33">
            <v>0</v>
          </cell>
          <cell r="H33">
            <v>-12327042836</v>
          </cell>
          <cell r="I33">
            <v>0</v>
          </cell>
          <cell r="J33">
            <v>-12327042836</v>
          </cell>
          <cell r="K33">
            <v>-12577677362</v>
          </cell>
        </row>
        <row r="35">
          <cell r="F35">
            <v>0</v>
          </cell>
          <cell r="G35">
            <v>0</v>
          </cell>
          <cell r="H35">
            <v>0</v>
          </cell>
          <cell r="I35">
            <v>0</v>
          </cell>
          <cell r="J35">
            <v>0</v>
          </cell>
          <cell r="K35">
            <v>0</v>
          </cell>
        </row>
        <row r="37">
          <cell r="F37">
            <v>0</v>
          </cell>
          <cell r="G37">
            <v>0</v>
          </cell>
          <cell r="H37">
            <v>0</v>
          </cell>
          <cell r="I37">
            <v>0</v>
          </cell>
          <cell r="J37">
            <v>0</v>
          </cell>
          <cell r="K37">
            <v>0</v>
          </cell>
        </row>
        <row r="39">
          <cell r="F39">
            <v>-40000000000</v>
          </cell>
          <cell r="G39">
            <v>0</v>
          </cell>
          <cell r="H39">
            <v>-40000000000</v>
          </cell>
          <cell r="I39">
            <v>0</v>
          </cell>
          <cell r="J39">
            <v>-40000000000</v>
          </cell>
          <cell r="K39">
            <v>-40000000000</v>
          </cell>
        </row>
        <row r="40">
          <cell r="F40">
            <v>-28125888017</v>
          </cell>
          <cell r="G40">
            <v>0</v>
          </cell>
          <cell r="H40">
            <v>-28125888017</v>
          </cell>
          <cell r="I40">
            <v>0</v>
          </cell>
          <cell r="J40">
            <v>-28125888017</v>
          </cell>
          <cell r="K40">
            <v>-28125888017</v>
          </cell>
        </row>
        <row r="41">
          <cell r="F41">
            <v>-3550376247</v>
          </cell>
          <cell r="G41">
            <v>0</v>
          </cell>
          <cell r="H41">
            <v>-3550376247</v>
          </cell>
          <cell r="I41">
            <v>0</v>
          </cell>
          <cell r="J41">
            <v>-3550376247</v>
          </cell>
          <cell r="K41">
            <v>-3550376247</v>
          </cell>
        </row>
        <row r="42">
          <cell r="F42">
            <v>-2911923926</v>
          </cell>
          <cell r="G42">
            <v>0</v>
          </cell>
          <cell r="H42">
            <v>-2911923926</v>
          </cell>
          <cell r="I42">
            <v>0</v>
          </cell>
          <cell r="J42">
            <v>-2911923926</v>
          </cell>
          <cell r="K42">
            <v>-2445527645</v>
          </cell>
        </row>
        <row r="43">
          <cell r="F43">
            <v>0</v>
          </cell>
          <cell r="G43">
            <v>0</v>
          </cell>
          <cell r="H43">
            <v>0</v>
          </cell>
          <cell r="I43">
            <v>0</v>
          </cell>
          <cell r="J43">
            <v>0</v>
          </cell>
          <cell r="K43">
            <v>0</v>
          </cell>
        </row>
        <row r="44">
          <cell r="F44">
            <v>-74588188190</v>
          </cell>
          <cell r="G44">
            <v>0</v>
          </cell>
          <cell r="H44">
            <v>-74588188190</v>
          </cell>
          <cell r="I44">
            <v>0</v>
          </cell>
          <cell r="J44">
            <v>-74588188190</v>
          </cell>
          <cell r="K44">
            <v>-74121791909</v>
          </cell>
        </row>
        <row r="46">
          <cell r="F46">
            <v>-539345284814</v>
          </cell>
          <cell r="G46">
            <v>0</v>
          </cell>
          <cell r="H46">
            <v>-539345284814</v>
          </cell>
          <cell r="I46">
            <v>0</v>
          </cell>
          <cell r="J46">
            <v>-539345284814</v>
          </cell>
          <cell r="K46">
            <v>-445514016039</v>
          </cell>
        </row>
        <row r="47">
          <cell r="F47">
            <v>-539345284814</v>
          </cell>
          <cell r="G47">
            <v>0</v>
          </cell>
          <cell r="H47">
            <v>-539345284814</v>
          </cell>
          <cell r="I47">
            <v>0</v>
          </cell>
          <cell r="J47">
            <v>-539345284814</v>
          </cell>
          <cell r="K47">
            <v>-445514016039</v>
          </cell>
        </row>
        <row r="49">
          <cell r="F49">
            <v>475461013712</v>
          </cell>
          <cell r="G49">
            <v>0</v>
          </cell>
          <cell r="H49">
            <v>475461013712</v>
          </cell>
          <cell r="I49">
            <v>0</v>
          </cell>
          <cell r="J49">
            <v>475461013712</v>
          </cell>
          <cell r="K49">
            <v>392294201385</v>
          </cell>
        </row>
        <row r="50">
          <cell r="F50">
            <v>475461013712</v>
          </cell>
          <cell r="G50">
            <v>0</v>
          </cell>
          <cell r="H50">
            <v>475461013712</v>
          </cell>
          <cell r="I50">
            <v>0</v>
          </cell>
          <cell r="J50">
            <v>475461013712</v>
          </cell>
          <cell r="K50">
            <v>392294201385</v>
          </cell>
        </row>
        <row r="52">
          <cell r="F52">
            <v>15130609994</v>
          </cell>
          <cell r="G52">
            <v>0</v>
          </cell>
          <cell r="H52">
            <v>15130609994</v>
          </cell>
          <cell r="I52">
            <v>0</v>
          </cell>
          <cell r="J52">
            <v>15130609994</v>
          </cell>
          <cell r="K52">
            <v>11810812261</v>
          </cell>
        </row>
        <row r="53">
          <cell r="F53">
            <v>12744187468</v>
          </cell>
          <cell r="G53">
            <v>0</v>
          </cell>
          <cell r="H53">
            <v>12744187468</v>
          </cell>
          <cell r="I53">
            <v>0</v>
          </cell>
          <cell r="J53">
            <v>12744187468</v>
          </cell>
          <cell r="K53">
            <v>10963885476</v>
          </cell>
        </row>
        <row r="54">
          <cell r="F54">
            <v>8497034062</v>
          </cell>
          <cell r="G54">
            <v>0</v>
          </cell>
          <cell r="H54">
            <v>8497034062</v>
          </cell>
          <cell r="I54">
            <v>0</v>
          </cell>
          <cell r="J54">
            <v>8497034062</v>
          </cell>
          <cell r="K54">
            <v>6631246637</v>
          </cell>
        </row>
        <row r="55">
          <cell r="F55">
            <v>1725083663</v>
          </cell>
          <cell r="G55">
            <v>0</v>
          </cell>
          <cell r="H55">
            <v>1725083663</v>
          </cell>
          <cell r="I55">
            <v>0</v>
          </cell>
          <cell r="J55">
            <v>1725083663</v>
          </cell>
          <cell r="K55">
            <v>1489166313</v>
          </cell>
        </row>
        <row r="56">
          <cell r="F56">
            <v>359774372</v>
          </cell>
          <cell r="G56">
            <v>0</v>
          </cell>
          <cell r="H56">
            <v>359774372</v>
          </cell>
          <cell r="I56">
            <v>0</v>
          </cell>
          <cell r="J56">
            <v>359774372</v>
          </cell>
          <cell r="K56">
            <v>0</v>
          </cell>
        </row>
        <row r="57">
          <cell r="F57">
            <v>38456689559</v>
          </cell>
          <cell r="G57">
            <v>0</v>
          </cell>
          <cell r="H57">
            <v>38456689559</v>
          </cell>
          <cell r="I57">
            <v>0</v>
          </cell>
          <cell r="J57">
            <v>38456689559</v>
          </cell>
          <cell r="K57">
            <v>30895110687</v>
          </cell>
        </row>
        <row r="59">
          <cell r="F59">
            <v>4484121751</v>
          </cell>
          <cell r="G59">
            <v>0</v>
          </cell>
          <cell r="H59">
            <v>4484121751</v>
          </cell>
          <cell r="I59">
            <v>0</v>
          </cell>
          <cell r="J59">
            <v>4484121751</v>
          </cell>
          <cell r="K59">
            <v>3723041330</v>
          </cell>
        </row>
        <row r="60">
          <cell r="F60">
            <v>4484121751</v>
          </cell>
          <cell r="G60">
            <v>0</v>
          </cell>
          <cell r="H60">
            <v>4484121751</v>
          </cell>
          <cell r="I60">
            <v>0</v>
          </cell>
          <cell r="J60">
            <v>4484121751</v>
          </cell>
          <cell r="K60">
            <v>3723041330</v>
          </cell>
        </row>
        <row r="62">
          <cell r="F62">
            <v>-4527560651</v>
          </cell>
          <cell r="G62">
            <v>0</v>
          </cell>
          <cell r="H62">
            <v>-4527560651</v>
          </cell>
          <cell r="I62">
            <v>0</v>
          </cell>
          <cell r="J62">
            <v>-4527560651</v>
          </cell>
          <cell r="K62">
            <v>-3793090412</v>
          </cell>
        </row>
        <row r="63">
          <cell r="F63">
            <v>-1455088126</v>
          </cell>
          <cell r="G63">
            <v>0</v>
          </cell>
          <cell r="H63">
            <v>-1455088126</v>
          </cell>
          <cell r="I63">
            <v>0</v>
          </cell>
          <cell r="J63">
            <v>-1455088126</v>
          </cell>
          <cell r="K63">
            <v>-1809112299</v>
          </cell>
        </row>
        <row r="64">
          <cell r="F64">
            <v>-5982648777</v>
          </cell>
          <cell r="G64">
            <v>0</v>
          </cell>
          <cell r="H64">
            <v>-5982648777</v>
          </cell>
          <cell r="I64">
            <v>0</v>
          </cell>
          <cell r="J64">
            <v>-5982648777</v>
          </cell>
          <cell r="K64">
            <v>-5602202711</v>
          </cell>
        </row>
        <row r="66">
          <cell r="F66">
            <v>0</v>
          </cell>
          <cell r="G66">
            <v>0</v>
          </cell>
          <cell r="H66">
            <v>0</v>
          </cell>
          <cell r="I66">
            <v>0</v>
          </cell>
          <cell r="J66">
            <v>0</v>
          </cell>
          <cell r="K66">
            <v>0</v>
          </cell>
        </row>
        <row r="68">
          <cell r="F68">
            <v>3598071827</v>
          </cell>
          <cell r="G68">
            <v>0</v>
          </cell>
          <cell r="H68">
            <v>3598071827</v>
          </cell>
          <cell r="I68">
            <v>0</v>
          </cell>
          <cell r="J68">
            <v>3598071827</v>
          </cell>
          <cell r="K68">
            <v>808176320</v>
          </cell>
        </row>
        <row r="69">
          <cell r="F69">
            <v>3598071827</v>
          </cell>
          <cell r="G69">
            <v>0</v>
          </cell>
          <cell r="H69">
            <v>3598071827</v>
          </cell>
          <cell r="I69">
            <v>0</v>
          </cell>
          <cell r="J69">
            <v>3598071827</v>
          </cell>
          <cell r="K69">
            <v>808176320</v>
          </cell>
        </row>
        <row r="71">
          <cell r="F71">
            <v>0</v>
          </cell>
          <cell r="G71">
            <v>0</v>
          </cell>
          <cell r="H71">
            <v>0</v>
          </cell>
          <cell r="I71">
            <v>0</v>
          </cell>
          <cell r="J71">
            <v>0</v>
          </cell>
          <cell r="K71">
            <v>-2362452</v>
          </cell>
        </row>
        <row r="72">
          <cell r="F72">
            <v>0</v>
          </cell>
          <cell r="G72">
            <v>0</v>
          </cell>
          <cell r="H72">
            <v>0</v>
          </cell>
          <cell r="I72">
            <v>0</v>
          </cell>
          <cell r="J72">
            <v>0</v>
          </cell>
          <cell r="K72">
            <v>-2362452</v>
          </cell>
        </row>
        <row r="73">
          <cell r="F73">
            <v>0</v>
          </cell>
          <cell r="G73">
            <v>0</v>
          </cell>
          <cell r="H73">
            <v>0</v>
          </cell>
          <cell r="I73">
            <v>0</v>
          </cell>
          <cell r="J73">
            <v>0</v>
          </cell>
          <cell r="K73">
            <v>0</v>
          </cell>
        </row>
      </sheetData>
      <sheetData sheetId="6"/>
      <sheetData sheetId="7" refreshError="1"/>
      <sheetData sheetId="8" refreshError="1"/>
      <sheetData sheetId="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LAR"/>
      <sheetName val="PILAR Temporal"/>
      <sheetName val="SAN LUIS"/>
      <sheetName val="SAN LUIS Temporal"/>
      <sheetName val="PT"/>
      <sheetName val="Lista de Precios Julio"/>
      <sheetName val="Links"/>
      <sheetName val="Lead"/>
      <sheetName val="Mar 05 PPC"/>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Gs."/>
      <sheetName val="Resumen"/>
      <sheetName val="Conclusión"/>
      <sheetName val="Análisis US$"/>
      <sheetName val="Reproceso de Cálculo Dep. y Rev"/>
    </sheetNames>
    <sheetDataSet>
      <sheetData sheetId="0"/>
      <sheetData sheetId="1"/>
      <sheetData sheetId="2"/>
      <sheetData sheetId="3"/>
      <sheetData sheetId="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tas.Analizadas"/>
      <sheetName val="P.S. Regalías Monsanto Pagadas"/>
      <sheetName val="P.S. Interes Comercial"/>
      <sheetName val="P.S. Otros Honorarios"/>
      <sheetName val="P.S.Honorarios Profesionales"/>
      <sheetName val="P.S. Lavado y Engrase"/>
      <sheetName val="P.S.Mtto.y Reparac.de Silo"/>
      <sheetName val="P.S.Flete terr.Soja"/>
      <sheetName val="P.S.Flete Terr.Maíz"/>
      <sheetName val="P.S.Proces.Soja"/>
      <sheetName val="P.S.Proces.Maíz"/>
      <sheetName val="Partidas Conciliatorias"/>
      <sheetName val="P.S.Otros Gts.de Silo"/>
      <sheetName val="P.S.Comis.Pag.a Gts.Insumos"/>
      <sheetName val="XREF"/>
      <sheetName val="Tickmarks"/>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3">
          <cell r="I23">
            <v>61090909</v>
          </cell>
        </row>
      </sheetData>
      <sheetData sheetId="13"/>
      <sheetData sheetId="14"/>
      <sheetData sheetId="15"/>
      <sheetData sheetId="16"/>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BG"/>
      <sheetName val="ER"/>
      <sheetName val="Gastos dept"/>
      <sheetName val="Estados Contables"/>
      <sheetName val="CA"/>
      <sheetName val="101"/>
    </sheetNames>
    <sheetDataSet>
      <sheetData sheetId="0"/>
      <sheetData sheetId="1"/>
      <sheetData sheetId="2"/>
      <sheetData sheetId="3"/>
      <sheetData sheetId="4"/>
      <sheetData sheetId="5"/>
      <sheetData sheetId="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31.12.07"/>
      <sheetName val="Resumen"/>
      <sheetName val="Sumaria de Confirmaciones"/>
      <sheetName val="Proc. Alternativos"/>
      <sheetName val="XREF"/>
      <sheetName val="Tickmarks"/>
      <sheetName val="Revision al 31.12.07"/>
    </sheetNames>
    <sheetDataSet>
      <sheetData sheetId="0" refreshError="1"/>
      <sheetData sheetId="1"/>
      <sheetData sheetId="2"/>
      <sheetData sheetId="3"/>
      <sheetData sheetId="4"/>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nue"/>
      <sheetName val="Cos-nue (2)"/>
    </sheetNames>
    <sheetDataSet>
      <sheetData sheetId="0"/>
      <sheetData sheetId="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Pers.Superior"/>
      <sheetName val="Referencias"/>
    </sheetNames>
    <sheetDataSet>
      <sheetData sheetId="0"/>
      <sheetData sheetId="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s>
    <sheetDataSet>
      <sheetData sheetId="0">
        <row r="27">
          <cell r="M27" t="str">
            <v>{a}</v>
          </cell>
        </row>
      </sheetData>
      <sheetData sheetId="1"/>
      <sheetData sheetId="2"/>
      <sheetData sheetId="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es"/>
      <sheetName val="BG Analítico"/>
      <sheetName val="set 07 cierre previo"/>
      <sheetName val="Balance Marzo 07 TC Historico"/>
      <sheetName val="Balance Marzo 07 TC Cierre"/>
      <sheetName val="set 07 historico previo"/>
      <sheetName val="Analítico de ventas"/>
      <sheetName val="Gastos Gráficos"/>
      <sheetName val="Ratios"/>
      <sheetName val="EERR Analítico"/>
      <sheetName val="Final Cierre 30 09 07"/>
      <sheetName val="Sep final historico"/>
      <sheetName val="Real Vs. Budget"/>
      <sheetName val="Volumenes de vta 07 vs 06"/>
      <sheetName val="visua promo &amp; publ"/>
      <sheetName val="junio 07 historico"/>
      <sheetName val="Balance US$ Febrero TC Hstorico"/>
      <sheetName val="abril 07 historico."/>
      <sheetName val="mayo 07 historico."/>
      <sheetName val="Tickmarks"/>
      <sheetName val="Balance USD TC Historico 08_200"/>
      <sheetName val="PPC BG USD TC Cierre 08_2007"/>
      <sheetName val="PPC JULIO 07 USD HISTORICO"/>
      <sheetName val="PPC JULIO 07 USD CIERRE"/>
    </sheetNames>
    <sheetDataSet>
      <sheetData sheetId="0" refreshError="1"/>
      <sheetData sheetId="1" refreshError="1">
        <row r="53">
          <cell r="E53">
            <v>1052108.3900000001</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
      <sheetName val="EERR "/>
      <sheetName val="Evolucion PN"/>
      <sheetName val="CF"/>
      <sheetName val="Armado BG"/>
      <sheetName val="Armado EE.RR."/>
      <sheetName val="Aux CF"/>
      <sheetName val="Notas"/>
      <sheetName val="Nota de Activo Fijo"/>
      <sheetName val="Nota de patrimonio neto"/>
      <sheetName val="Nota de Partes relacionadas"/>
      <sheetName val="Nota de Costo"/>
      <sheetName val="Nota Moneda Extranjera"/>
      <sheetName val="Nota de deudas Comerciales"/>
      <sheetName val="Anexo I Préstamos"/>
      <sheetName val="Anexo II de Gast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Resumen"/>
      <sheetName val="Análisis Gs. al 30.06.08"/>
      <sheetName val="Análisis US$ al 30.06.08"/>
      <sheetName val="Cálculo del Lím. acum."/>
      <sheetName val="Revisión Part.Concil."/>
      <sheetName val="Total Partidas Conc."/>
      <sheetName val="MMA"/>
      <sheetName val="XREF"/>
      <sheetName val="Tickmarks"/>
      <sheetName val="#REF"/>
    </sheetNames>
    <sheetDataSet>
      <sheetData sheetId="0"/>
      <sheetData sheetId="1"/>
      <sheetData sheetId="2">
        <row r="26">
          <cell r="E26">
            <v>-392957634</v>
          </cell>
        </row>
        <row r="27">
          <cell r="E27">
            <v>-22098306</v>
          </cell>
        </row>
      </sheetData>
      <sheetData sheetId="3">
        <row r="13">
          <cell r="F13">
            <v>3740</v>
          </cell>
        </row>
        <row r="14">
          <cell r="F14">
            <v>0</v>
          </cell>
        </row>
        <row r="15">
          <cell r="F15">
            <v>373913.1</v>
          </cell>
        </row>
        <row r="16">
          <cell r="F16">
            <v>0</v>
          </cell>
        </row>
        <row r="17">
          <cell r="F17">
            <v>0</v>
          </cell>
        </row>
        <row r="19">
          <cell r="F19">
            <v>0</v>
          </cell>
        </row>
        <row r="23">
          <cell r="F23">
            <v>8376.2301265822789</v>
          </cell>
        </row>
        <row r="24">
          <cell r="F24">
            <v>92821.1</v>
          </cell>
        </row>
        <row r="25">
          <cell r="F25">
            <v>213130.7</v>
          </cell>
        </row>
        <row r="26">
          <cell r="F26">
            <v>191742.87012658227</v>
          </cell>
        </row>
        <row r="27">
          <cell r="F27">
            <v>245769.04</v>
          </cell>
        </row>
        <row r="28">
          <cell r="F28">
            <v>327993.47012658225</v>
          </cell>
        </row>
        <row r="29">
          <cell r="F29">
            <v>611580.5901265823</v>
          </cell>
        </row>
        <row r="36">
          <cell r="F36">
            <v>-6037.24</v>
          </cell>
        </row>
        <row r="37">
          <cell r="F37">
            <v>-8240</v>
          </cell>
        </row>
        <row r="38">
          <cell r="F38">
            <v>-17727</v>
          </cell>
        </row>
        <row r="39">
          <cell r="F39">
            <v>-24840</v>
          </cell>
        </row>
        <row r="40">
          <cell r="F40">
            <v>-12020</v>
          </cell>
        </row>
        <row r="41">
          <cell r="F41">
            <v>-4018</v>
          </cell>
        </row>
        <row r="42">
          <cell r="F42">
            <v>-44681.730126582275</v>
          </cell>
        </row>
        <row r="43">
          <cell r="F43">
            <v>-13912</v>
          </cell>
        </row>
        <row r="44">
          <cell r="F44">
            <v>-157384.32000000001</v>
          </cell>
        </row>
      </sheetData>
      <sheetData sheetId="4"/>
      <sheetData sheetId="5"/>
      <sheetData sheetId="6"/>
      <sheetData sheetId="7"/>
      <sheetData sheetId="8"/>
      <sheetData sheetId="9"/>
      <sheetData sheetId="1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sheetData sheetId="1"/>
      <sheetData sheetId="2"/>
      <sheetData sheetId="3" refreshError="1"/>
      <sheetData sheetId="4" refreshError="1"/>
      <sheetData sheetId="5"/>
      <sheetData sheetId="6" refreshError="1"/>
      <sheetData sheetId="7"/>
      <sheetData sheetId="8"/>
      <sheetData sheetId="9" refreshError="1"/>
      <sheetData sheetId="10"/>
      <sheetData sheetId="11" refreshError="1"/>
      <sheetData sheetId="12" refreshError="1"/>
      <sheetData sheetId="1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roceso interes"/>
      <sheetName val="Tickmarks"/>
      <sheetName val="T.R."/>
      <sheetName val="Sumaria"/>
    </sheetNames>
    <sheetDataSet>
      <sheetData sheetId="0"/>
      <sheetData sheetId="1"/>
      <sheetData sheetId="2"/>
      <sheetData sheetId="3" refreshError="1"/>
      <sheetData sheetId="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MMA Clientes Consolidado"/>
      <sheetName val="Sumaria de Confirmaciones"/>
      <sheetName val="Procedimiento alternativo Jun05"/>
      <sheetName val="Anal. Part. Conc."/>
      <sheetName val="Proc. alternativo Manual"/>
      <sheetName val="El Inter"/>
      <sheetName val="Compos. Clientes 30.06.05"/>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intetico"/>
      <sheetName val="EERR sintetico"/>
      <sheetName val="Evolucion PN"/>
      <sheetName val="CF direto"/>
      <sheetName val="CF pt directo 2008"/>
      <sheetName val="Detallado 2008"/>
      <sheetName val="CF pt directo"/>
      <sheetName val="Detallado 2007"/>
      <sheetName val="Notas"/>
      <sheetName val="Extracto"/>
      <sheetName val="19.04.08"/>
      <sheetName val="bg 04.04.08"/>
      <sheetName val="largo"/>
      <sheetName val="Anticipos clientes"/>
      <sheetName val="proveedores"/>
      <sheetName val="2006"/>
      <sheetName val="Resumen"/>
      <sheetName val="Sheet1"/>
      <sheetName val="#REF"/>
      <sheetName val="Reproceso interes"/>
      <sheetName val="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Análisis"/>
      <sheetName val="Part. Conciliatorias"/>
      <sheetName val="Corte de chequeras"/>
      <sheetName val="XREF"/>
      <sheetName val="Tickmarks"/>
      <sheetName val="#REF"/>
      <sheetName val="Detallado 2007"/>
      <sheetName val="Reproceso interes"/>
      <sheetName val="Resumen"/>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 val="Análisis"/>
      <sheetName val="Detallado 2007"/>
    </sheetNames>
    <sheetDataSet>
      <sheetData sheetId="0"/>
      <sheetData sheetId="1"/>
      <sheetData sheetId="2" refreshError="1"/>
      <sheetData sheetId="3"/>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T.R."/>
      <sheetName val="Asiento de Ajuste"/>
      <sheetName val="Análisis Conceptual"/>
      <sheetName val="Tickmarks"/>
    </sheetNames>
    <sheetDataSet>
      <sheetData sheetId="0"/>
      <sheetData sheetId="1"/>
      <sheetData sheetId="2"/>
      <sheetData sheetId="3"/>
      <sheetData sheetId="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ucion PN"/>
      <sheetName val="Accionaria"/>
      <sheetName val="Asientos de Aportes"/>
      <sheetName val="Sheet3"/>
      <sheetName val="Tickmarks"/>
      <sheetName val="Mayores"/>
      <sheetName val="XREF"/>
      <sheetName val="Hoja 1"/>
      <sheetName val="Mayores "/>
      <sheetName val="Sumaria"/>
      <sheetName val="Procedimiento Alternativo"/>
      <sheetName val="Análisis"/>
    </sheetNames>
    <sheetDataSet>
      <sheetData sheetId="0" refreshError="1"/>
      <sheetData sheetId="1" refreshError="1"/>
      <sheetData sheetId="2"/>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 val="ESTIMADOS"/>
      <sheetName val="EST 00"/>
    </sheetNames>
    <sheetDataSet>
      <sheetData sheetId="0" refreshError="1"/>
      <sheetData sheetId="1" refreshError="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ight"/>
      <sheetName val="T.R."/>
      <sheetName val="Asiento de Ajuste"/>
      <sheetName val="Análisis detallado 2248"/>
      <sheetName val="Analisis detallado 151"/>
      <sheetName val="Depurado 151"/>
      <sheetName val="PPC Anticipos 2248"/>
      <sheetName val="PPC Prestamos 151"/>
      <sheetName val="Partidas Seleccionadas"/>
      <sheetName val="CMA Reconciliation- Figure 5440"/>
      <sheetName val="Universo ACL"/>
      <sheetName val="PPC Registro"/>
      <sheetName val="XREF"/>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Evolucion PN"/>
      <sheetName val="PPC composición de capital"/>
      <sheetName val="Mayores"/>
      <sheetName val="XREF"/>
      <sheetName val="Tickmarks"/>
    </sheetNames>
    <sheetDataSet>
      <sheetData sheetId="0"/>
      <sheetData sheetId="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Dic 06 vs. Dic 05 "/>
      <sheetName val="EERR 31.12.06 vs 31.12.05"/>
      <sheetName val="Balance 12-2006 USD Historico"/>
      <sheetName val="Balance 12-2006 USD Cierre"/>
      <sheetName val="Balance Diciembre-05 USD TC Cie"/>
      <sheetName val="Balance Diciembre-05 USD Histor"/>
      <sheetName val="XREF"/>
      <sheetName val="Tickmarks"/>
      <sheetName val="Cálculo auxiliar aumentos"/>
      <sheetName val="Cálculo IR"/>
      <sheetName val="GND"/>
      <sheetName val="Límite honorarios"/>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ESTADO RESULTADOS"/>
      <sheetName val="PNETO"/>
      <sheetName val="(ii)MappingBalance final"/>
      <sheetName val="(ii )Mapping EERR final"/>
      <sheetName val="(v) Movimiento AF FINAL"/>
      <sheetName val=" Movimiento AF"/>
      <sheetName val="Balance Gs. 2008"/>
      <sheetName val="Nuevo 2007"/>
      <sheetName val="(i) Adjustments"/>
      <sheetName val="Tickmarks"/>
    </sheetNames>
    <sheetDataSet>
      <sheetData sheetId="0" refreshError="1"/>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Calculo del Exceso"/>
      <sheetName val="Aguinaldos"/>
      <sheetName val="IPS"/>
      <sheetName val="Comisiones"/>
      <sheetName val="Servicio de Terceros"/>
      <sheetName val="XREF"/>
      <sheetName val="Tickmarks"/>
    </sheetNames>
    <sheetDataSet>
      <sheetData sheetId="0"/>
      <sheetData sheetId="1" refreshError="1"/>
      <sheetData sheetId="2"/>
      <sheetData sheetId="3"/>
      <sheetData sheetId="4" refreshError="1"/>
      <sheetData sheetId="5" refreshError="1"/>
      <sheetData sheetId="6" refreshError="1"/>
      <sheetData sheetId="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Prov. Circularizados"/>
      <sheetName val="Tickmarks"/>
      <sheetName val="Análisis Patrimonial Diciembre"/>
      <sheetName val="Objetivo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Cotizaciones"/>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 val="Prov. Circularizados"/>
      <sheetName val="Conciliaciones"/>
      <sheetName val="Objetivos"/>
      <sheetName val="Papel de trabajo"/>
    </sheetNames>
    <sheetDataSet>
      <sheetData sheetId="0" refreshError="1"/>
      <sheetData sheetId="1"/>
      <sheetData sheetId="2" refreshError="1"/>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 Set 06 vs Set 05"/>
      <sheetName val="Ventas vs Costo EERR"/>
      <sheetName val="Picos Mensuales"/>
      <sheetName val="Vtas.en volum.Mensual"/>
      <sheetName val="Comparat.Real vs Budget"/>
      <sheetName val="Vtas U$S línea de prod."/>
      <sheetName val="Vtas. en volúm.Set 06 vs 05"/>
      <sheetName val="XREF"/>
      <sheetName val="Tickmarks"/>
      <sheetName val="Anal. Part. Conc."/>
    </sheetNames>
    <sheetDataSet>
      <sheetData sheetId="0" refreshError="1"/>
      <sheetData sheetId="1" refreshError="1"/>
      <sheetData sheetId="2" refreshError="1">
        <row r="19">
          <cell r="C19">
            <v>-52132826845</v>
          </cell>
        </row>
        <row r="28">
          <cell r="C28">
            <v>37090900038</v>
          </cell>
        </row>
      </sheetData>
      <sheetData sheetId="3" refreshError="1"/>
      <sheetData sheetId="4" refreshError="1"/>
      <sheetData sheetId="5" refreshError="1"/>
      <sheetData sheetId="6" refreshError="1"/>
      <sheetData sheetId="7" refreshError="1"/>
      <sheetData sheetId="8" refreshError="1">
        <row r="2">
          <cell r="A2">
            <v>-52132826845</v>
          </cell>
          <cell r="B2">
            <v>-52132826845</v>
          </cell>
          <cell r="D2" t="str">
            <v>Ingresos por Ventas Combined Leadsheet</v>
          </cell>
          <cell r="E2" t="str">
            <v>!</v>
          </cell>
        </row>
        <row r="3">
          <cell r="A3">
            <v>37090900038</v>
          </cell>
          <cell r="B3">
            <v>37090900038</v>
          </cell>
          <cell r="D3" t="str">
            <v>Costos de Ventas Leadsheet</v>
          </cell>
          <cell r="E3" t="str">
            <v>!</v>
          </cell>
        </row>
      </sheetData>
      <sheetData sheetId="9" refreshError="1"/>
      <sheetData sheetId="1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 BG Vs Forecast 2007 "/>
      <sheetName val="Ventas vs Costo EERR"/>
      <sheetName val="Comparat. 2007 vs 2006 "/>
      <sheetName val="Comparat.Real vs Budget"/>
      <sheetName val="Picos Mensuales"/>
      <sheetName val="Vtas U$S línea de prod."/>
      <sheetName val="XREF"/>
      <sheetName val="Tickmarks"/>
      <sheetName val="Vtas. en volúm.Set 06 vs 05"/>
      <sheetName val="Vtas.en volum.Mensual"/>
    </sheetNames>
    <sheetDataSet>
      <sheetData sheetId="0"/>
      <sheetData sheetId="1" refreshError="1"/>
      <sheetData sheetId="2">
        <row r="25">
          <cell r="D25">
            <v>-17199498693</v>
          </cell>
        </row>
        <row r="26">
          <cell r="D26">
            <v>-3302370.89</v>
          </cell>
        </row>
        <row r="34">
          <cell r="D34">
            <v>11179713821</v>
          </cell>
        </row>
        <row r="35">
          <cell r="D35">
            <v>2145702.56</v>
          </cell>
        </row>
      </sheetData>
      <sheetData sheetId="3"/>
      <sheetData sheetId="4" refreshError="1"/>
      <sheetData sheetId="5" refreshError="1"/>
      <sheetData sheetId="6" refreshError="1"/>
      <sheetData sheetId="7"/>
      <sheetData sheetId="8"/>
      <sheetData sheetId="9"/>
      <sheetData sheetId="10"/>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nálisis "/>
      <sheetName val="P. Conciatoria Correg."/>
      <sheetName val="Partidas conciliatorias "/>
      <sheetName val="XREF"/>
      <sheetName val="Tickmark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F6:F13"/>
  <sheetViews>
    <sheetView showGridLines="0" tabSelected="1" view="pageBreakPreview" topLeftCell="A13" zoomScaleNormal="100" zoomScaleSheetLayoutView="100" workbookViewId="0">
      <selection activeCell="N14" sqref="N14"/>
    </sheetView>
  </sheetViews>
  <sheetFormatPr baseColWidth="10" defaultRowHeight="15"/>
  <sheetData>
    <row r="6" spans="6:6" ht="20.25">
      <c r="F6" s="106" t="s">
        <v>85</v>
      </c>
    </row>
    <row r="7" spans="6:6" ht="20.25">
      <c r="F7" s="106" t="s">
        <v>86</v>
      </c>
    </row>
    <row r="8" spans="6:6" ht="20.25">
      <c r="F8" s="106" t="s">
        <v>116</v>
      </c>
    </row>
    <row r="9" spans="6:6" ht="20.25">
      <c r="F9" s="106"/>
    </row>
    <row r="11" spans="6:6">
      <c r="F11" s="107" t="s">
        <v>405</v>
      </c>
    </row>
    <row r="12" spans="6:6">
      <c r="F12" s="107" t="s">
        <v>427</v>
      </c>
    </row>
    <row r="13" spans="6:6">
      <c r="F13" s="234" t="s">
        <v>426</v>
      </c>
    </row>
  </sheetData>
  <pageMargins left="0.7" right="0.7" top="0.75" bottom="0.75" header="0.3" footer="0.3"/>
  <pageSetup paperSize="9" scale="6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pageSetUpPr fitToPage="1"/>
  </sheetPr>
  <dimension ref="B4:K124"/>
  <sheetViews>
    <sheetView showGridLines="0" view="pageBreakPreview" zoomScale="90" zoomScaleNormal="86" zoomScaleSheetLayoutView="90" workbookViewId="0">
      <selection activeCell="K20" sqref="K20:K21"/>
    </sheetView>
  </sheetViews>
  <sheetFormatPr baseColWidth="10" defaultColWidth="11.42578125" defaultRowHeight="12.75"/>
  <cols>
    <col min="1" max="1" width="2.28515625" style="1" customWidth="1"/>
    <col min="2" max="2" width="52.140625" style="2" customWidth="1"/>
    <col min="3" max="3" width="1.7109375" style="2" customWidth="1"/>
    <col min="4" max="4" width="13.85546875" style="2" customWidth="1"/>
    <col min="5" max="5" width="2.140625" style="3" customWidth="1"/>
    <col min="6" max="6" width="17" style="2" customWidth="1"/>
    <col min="7" max="7" width="2.5703125" style="2" customWidth="1"/>
    <col min="8" max="8" width="15.28515625" style="1" customWidth="1"/>
    <col min="9" max="9" width="1.85546875" style="1" customWidth="1"/>
    <col min="10" max="10" width="11.42578125" style="1"/>
    <col min="11" max="11" width="13.28515625" style="1" customWidth="1"/>
    <col min="12" max="16384" width="11.42578125" style="1"/>
  </cols>
  <sheetData>
    <row r="4" spans="2:8">
      <c r="B4" s="36"/>
      <c r="C4" s="36"/>
      <c r="D4" s="36"/>
      <c r="E4" s="36"/>
      <c r="F4" s="36"/>
      <c r="G4" s="36"/>
    </row>
    <row r="5" spans="2:8">
      <c r="B5" s="36"/>
      <c r="C5" s="36"/>
      <c r="D5" s="36"/>
      <c r="E5" s="36"/>
      <c r="F5" s="36"/>
      <c r="G5" s="36"/>
    </row>
    <row r="6" spans="2:8">
      <c r="B6" s="36"/>
      <c r="C6" s="36"/>
      <c r="D6" s="36"/>
      <c r="E6" s="36"/>
      <c r="F6" s="36"/>
      <c r="G6" s="36"/>
    </row>
    <row r="7" spans="2:8">
      <c r="B7" s="36"/>
      <c r="C7" s="36"/>
      <c r="D7" s="36"/>
      <c r="E7" s="36"/>
      <c r="F7" s="36"/>
      <c r="G7" s="36"/>
    </row>
    <row r="8" spans="2:8">
      <c r="B8" s="36"/>
      <c r="C8" s="36"/>
      <c r="D8" s="36"/>
      <c r="E8" s="36"/>
      <c r="F8" s="36"/>
      <c r="G8" s="36"/>
    </row>
    <row r="9" spans="2:8" ht="25.5" customHeight="1">
      <c r="B9" s="236" t="s">
        <v>116</v>
      </c>
      <c r="C9" s="236"/>
      <c r="D9" s="236"/>
      <c r="E9" s="236"/>
      <c r="F9" s="236"/>
      <c r="G9" s="236"/>
    </row>
    <row r="10" spans="2:8">
      <c r="B10" s="36"/>
      <c r="C10" s="36"/>
      <c r="D10" s="36"/>
      <c r="E10" s="36"/>
      <c r="F10" s="36"/>
      <c r="G10" s="36"/>
    </row>
    <row r="11" spans="2:8" ht="23.25">
      <c r="B11" s="237" t="s">
        <v>18</v>
      </c>
      <c r="C11" s="237"/>
      <c r="D11" s="237"/>
      <c r="E11" s="237"/>
      <c r="F11" s="237"/>
      <c r="G11" s="154"/>
    </row>
    <row r="12" spans="2:8" ht="23.25">
      <c r="B12" s="182" t="s">
        <v>429</v>
      </c>
      <c r="C12" s="182"/>
      <c r="D12" s="182"/>
      <c r="E12" s="182"/>
      <c r="F12" s="182"/>
      <c r="G12" s="154"/>
    </row>
    <row r="13" spans="2:8" ht="15">
      <c r="B13" s="35" t="s">
        <v>222</v>
      </c>
      <c r="C13" s="155"/>
      <c r="D13" s="155"/>
      <c r="E13" s="155"/>
      <c r="F13" s="155"/>
      <c r="G13" s="156"/>
    </row>
    <row r="14" spans="2:8" ht="18.75" customHeight="1">
      <c r="B14" s="34" t="s">
        <v>220</v>
      </c>
      <c r="C14" s="155"/>
      <c r="D14" s="155"/>
      <c r="E14" s="155"/>
      <c r="F14" s="155"/>
      <c r="G14" s="156"/>
    </row>
    <row r="15" spans="2:8" ht="13.5" customHeight="1">
      <c r="B15" s="6"/>
      <c r="C15" s="6"/>
      <c r="D15" s="6"/>
      <c r="E15" s="6"/>
      <c r="F15" s="6"/>
    </row>
    <row r="16" spans="2:8">
      <c r="B16" s="1"/>
      <c r="C16" s="6"/>
      <c r="D16" s="32" t="s">
        <v>17</v>
      </c>
      <c r="E16" s="31"/>
      <c r="F16" s="29" t="s">
        <v>430</v>
      </c>
      <c r="G16" s="30"/>
      <c r="H16" s="29" t="s">
        <v>117</v>
      </c>
    </row>
    <row r="17" spans="2:11" s="5" customFormat="1">
      <c r="B17" s="28" t="s">
        <v>16</v>
      </c>
      <c r="C17" s="28"/>
      <c r="D17" s="28"/>
      <c r="E17" s="28"/>
    </row>
    <row r="18" spans="2:11" s="5" customFormat="1">
      <c r="B18" s="11" t="s">
        <v>15</v>
      </c>
      <c r="C18" s="18"/>
      <c r="D18" s="185" t="s">
        <v>91</v>
      </c>
      <c r="E18" s="18"/>
      <c r="F18" s="141">
        <v>1327260</v>
      </c>
      <c r="G18" s="25"/>
      <c r="H18" s="16">
        <v>56407</v>
      </c>
    </row>
    <row r="19" spans="2:11" s="5" customFormat="1">
      <c r="B19" s="11" t="s">
        <v>14</v>
      </c>
      <c r="C19" s="11"/>
      <c r="D19" s="185" t="s">
        <v>92</v>
      </c>
      <c r="E19" s="11"/>
      <c r="F19" s="141">
        <v>44085972</v>
      </c>
      <c r="G19" s="27"/>
      <c r="H19" s="16">
        <v>8180388</v>
      </c>
      <c r="K19" s="222">
        <f>+F19-H19</f>
        <v>35905584</v>
      </c>
    </row>
    <row r="20" spans="2:11" s="5" customFormat="1">
      <c r="B20" s="11" t="s">
        <v>118</v>
      </c>
      <c r="C20" s="11"/>
      <c r="D20" s="186" t="s">
        <v>93</v>
      </c>
      <c r="E20" s="11"/>
      <c r="F20" s="141">
        <v>5520</v>
      </c>
      <c r="G20" s="27"/>
      <c r="H20" s="16">
        <v>775</v>
      </c>
      <c r="K20" s="222">
        <f>+F20-H20</f>
        <v>4745</v>
      </c>
    </row>
    <row r="21" spans="2:11" s="5" customFormat="1">
      <c r="B21" s="11" t="s">
        <v>90</v>
      </c>
      <c r="C21" s="11"/>
      <c r="D21" s="30" t="s">
        <v>95</v>
      </c>
      <c r="E21" s="11"/>
      <c r="F21" s="141">
        <v>2624</v>
      </c>
      <c r="G21" s="27"/>
      <c r="H21" s="16">
        <v>3237</v>
      </c>
      <c r="K21" s="222">
        <f>+F21-H21</f>
        <v>-613</v>
      </c>
    </row>
    <row r="22" spans="2:11" s="5" customFormat="1" ht="13.5" thickBot="1">
      <c r="B22" s="18" t="s">
        <v>13</v>
      </c>
      <c r="C22" s="11"/>
      <c r="D22" s="12"/>
      <c r="E22" s="11"/>
      <c r="F22" s="26">
        <f>SUM(F18:F21)</f>
        <v>45421376</v>
      </c>
      <c r="G22" s="27"/>
      <c r="H22" s="26">
        <f>SUM(H18:H21)</f>
        <v>8240807</v>
      </c>
      <c r="K22" s="222"/>
    </row>
    <row r="23" spans="2:11" s="5" customFormat="1" ht="13.5" thickTop="1">
      <c r="C23" s="11"/>
      <c r="D23" s="126"/>
      <c r="E23" s="11"/>
      <c r="F23" s="141"/>
      <c r="G23" s="13"/>
    </row>
    <row r="24" spans="2:11" s="5" customFormat="1">
      <c r="B24" s="18" t="s">
        <v>12</v>
      </c>
      <c r="C24" s="18"/>
      <c r="D24" s="18"/>
      <c r="E24" s="18"/>
      <c r="F24" s="153"/>
      <c r="G24" s="24"/>
    </row>
    <row r="25" spans="2:11" s="5" customFormat="1">
      <c r="B25" s="11" t="s">
        <v>11</v>
      </c>
      <c r="C25" s="11"/>
      <c r="D25" s="30" t="s">
        <v>96</v>
      </c>
      <c r="E25" s="11"/>
      <c r="F25" s="141">
        <v>39755</v>
      </c>
      <c r="G25" s="16"/>
      <c r="H25" s="21">
        <v>5243</v>
      </c>
      <c r="K25" s="222"/>
    </row>
    <row r="26" spans="2:11" s="5" customFormat="1">
      <c r="B26" s="11" t="s">
        <v>119</v>
      </c>
      <c r="C26" s="6"/>
      <c r="D26" s="30" t="s">
        <v>113</v>
      </c>
      <c r="E26" s="6"/>
      <c r="F26" s="141">
        <v>2106572</v>
      </c>
      <c r="G26" s="16"/>
      <c r="H26" s="21">
        <v>109376</v>
      </c>
      <c r="K26" s="222"/>
    </row>
    <row r="27" spans="2:11" s="5" customFormat="1">
      <c r="B27" s="11" t="s">
        <v>94</v>
      </c>
      <c r="C27" s="6"/>
      <c r="E27" s="6"/>
      <c r="F27" s="141">
        <v>1803</v>
      </c>
      <c r="G27" s="16"/>
      <c r="H27" s="21">
        <v>1280</v>
      </c>
      <c r="K27" s="222"/>
    </row>
    <row r="28" spans="2:11" s="5" customFormat="1" ht="13.5" thickBot="1">
      <c r="B28" s="15" t="s">
        <v>10</v>
      </c>
      <c r="C28" s="6"/>
      <c r="D28" s="15"/>
      <c r="E28" s="6"/>
      <c r="F28" s="149">
        <f>SUM(F25:F27)</f>
        <v>2148130</v>
      </c>
      <c r="G28" s="13"/>
      <c r="H28" s="149">
        <f>SUM(H25:H27)</f>
        <v>115899</v>
      </c>
      <c r="J28" s="23"/>
      <c r="K28" s="222"/>
    </row>
    <row r="29" spans="2:11" s="5" customFormat="1" ht="13.5" thickTop="1">
      <c r="B29" s="6"/>
      <c r="C29" s="6"/>
      <c r="D29" s="15"/>
      <c r="E29" s="6"/>
    </row>
    <row r="30" spans="2:11" s="5" customFormat="1">
      <c r="B30" s="18" t="s">
        <v>9</v>
      </c>
      <c r="C30" s="6"/>
      <c r="D30" s="15"/>
      <c r="E30" s="6"/>
    </row>
    <row r="31" spans="2:11" s="5" customFormat="1">
      <c r="B31" s="11" t="s">
        <v>8</v>
      </c>
      <c r="C31" s="6"/>
      <c r="D31" s="15"/>
      <c r="E31" s="6"/>
      <c r="F31" s="141">
        <v>42453355</v>
      </c>
      <c r="G31" s="22"/>
      <c r="H31" s="141">
        <v>8097039</v>
      </c>
    </row>
    <row r="32" spans="2:11" s="5" customFormat="1">
      <c r="B32" s="11" t="s">
        <v>7</v>
      </c>
      <c r="C32" s="6"/>
      <c r="D32" s="15"/>
      <c r="E32" s="6"/>
      <c r="F32" s="141">
        <v>27869</v>
      </c>
      <c r="G32" s="22"/>
      <c r="H32" s="141">
        <v>0</v>
      </c>
    </row>
    <row r="33" spans="2:9" s="5" customFormat="1">
      <c r="B33" s="6" t="s">
        <v>406</v>
      </c>
      <c r="C33" s="6"/>
      <c r="D33" s="15"/>
      <c r="E33" s="6"/>
      <c r="F33" s="141">
        <v>792022</v>
      </c>
      <c r="G33" s="22"/>
      <c r="H33" s="141">
        <v>27869</v>
      </c>
    </row>
    <row r="34" spans="2:9" s="5" customFormat="1" ht="13.5" thickBot="1">
      <c r="B34" s="18" t="s">
        <v>6</v>
      </c>
      <c r="C34" s="11"/>
      <c r="D34" s="18"/>
      <c r="E34" s="11"/>
      <c r="F34" s="19">
        <f>SUM(F31:F33)</f>
        <v>43273246</v>
      </c>
      <c r="G34" s="20"/>
      <c r="H34" s="19">
        <f>SUM(H31:H33)</f>
        <v>8124908</v>
      </c>
      <c r="I34" s="12"/>
    </row>
    <row r="35" spans="2:9" s="5" customFormat="1" ht="13.5" thickTop="1">
      <c r="B35" s="18" t="s">
        <v>5</v>
      </c>
      <c r="C35" s="6"/>
      <c r="D35" s="12"/>
      <c r="E35" s="6"/>
      <c r="F35" s="17">
        <v>41918.968560000001</v>
      </c>
      <c r="G35" s="16"/>
      <c r="H35" s="150">
        <v>8075.3147799999997</v>
      </c>
      <c r="I35" s="12"/>
    </row>
    <row r="36" spans="2:9" s="5" customFormat="1">
      <c r="B36" s="15" t="s">
        <v>4</v>
      </c>
      <c r="C36" s="11"/>
      <c r="D36" s="30">
        <v>6</v>
      </c>
      <c r="E36" s="11"/>
      <c r="F36" s="14">
        <f>+F34/F35</f>
        <v>1032.3070315544996</v>
      </c>
      <c r="G36" s="13"/>
      <c r="H36" s="14">
        <f>+H34/H35</f>
        <v>1006.1413358303787</v>
      </c>
    </row>
    <row r="37" spans="2:9" s="5" customFormat="1">
      <c r="B37" s="11"/>
      <c r="C37" s="11"/>
      <c r="D37" s="11"/>
      <c r="E37" s="11"/>
    </row>
    <row r="38" spans="2:9" s="5" customFormat="1">
      <c r="B38" s="11"/>
      <c r="C38" s="11"/>
      <c r="D38" s="11"/>
      <c r="E38" s="11"/>
      <c r="F38" s="177"/>
      <c r="G38" s="13"/>
      <c r="H38" s="177"/>
    </row>
    <row r="39" spans="2:9">
      <c r="B39" s="10" t="s">
        <v>3</v>
      </c>
      <c r="C39" s="10"/>
      <c r="D39" s="10"/>
      <c r="E39" s="9"/>
    </row>
    <row r="42" spans="2:9">
      <c r="F42" s="109"/>
      <c r="H42" s="109"/>
    </row>
    <row r="43" spans="2:9">
      <c r="F43" s="109">
        <f>+F22-F28-F34</f>
        <v>0</v>
      </c>
      <c r="H43" s="109">
        <f>+H22-H28-H34</f>
        <v>0</v>
      </c>
    </row>
    <row r="44" spans="2:9">
      <c r="F44" s="109">
        <f>+F34-'3 - PN FONDO'!$E$23</f>
        <v>0</v>
      </c>
      <c r="H44" s="109">
        <f>+H34-'3 - PN FONDO'!$E$16</f>
        <v>0</v>
      </c>
    </row>
    <row r="45" spans="2:9">
      <c r="F45" s="8"/>
    </row>
    <row r="46" spans="2:9">
      <c r="F46" s="7"/>
    </row>
    <row r="96" spans="7:7">
      <c r="G96" s="5"/>
    </row>
    <row r="97" spans="2:7">
      <c r="B97" s="2" t="s">
        <v>2</v>
      </c>
      <c r="G97" s="5"/>
    </row>
    <row r="98" spans="2:7">
      <c r="G98" s="5"/>
    </row>
    <row r="99" spans="2:7">
      <c r="B99" s="2" t="s">
        <v>1</v>
      </c>
      <c r="G99" s="5"/>
    </row>
    <row r="100" spans="2:7">
      <c r="B100" s="2" t="s">
        <v>0</v>
      </c>
      <c r="G100" s="5"/>
    </row>
    <row r="101" spans="2:7">
      <c r="G101" s="5"/>
    </row>
    <row r="102" spans="2:7">
      <c r="G102" s="5"/>
    </row>
    <row r="103" spans="2:7">
      <c r="G103" s="6"/>
    </row>
    <row r="104" spans="2:7">
      <c r="G104" s="1"/>
    </row>
    <row r="105" spans="2:7">
      <c r="G105" s="1"/>
    </row>
    <row r="106" spans="2:7">
      <c r="G106" s="1"/>
    </row>
    <row r="107" spans="2:7">
      <c r="G107" s="1"/>
    </row>
    <row r="108" spans="2:7">
      <c r="G108" s="1"/>
    </row>
    <row r="109" spans="2:7">
      <c r="G109" s="1"/>
    </row>
    <row r="110" spans="2:7">
      <c r="G110" s="1"/>
    </row>
    <row r="111" spans="2:7">
      <c r="G111" s="1"/>
    </row>
    <row r="112" spans="2:7">
      <c r="G112" s="1"/>
    </row>
    <row r="113" spans="7:7">
      <c r="G113" s="1"/>
    </row>
    <row r="114" spans="7:7">
      <c r="G114" s="1"/>
    </row>
    <row r="115" spans="7:7">
      <c r="G115" s="1"/>
    </row>
    <row r="116" spans="7:7">
      <c r="G116" s="1"/>
    </row>
    <row r="117" spans="7:7">
      <c r="G117" s="1"/>
    </row>
    <row r="118" spans="7:7">
      <c r="G118" s="1"/>
    </row>
    <row r="119" spans="7:7">
      <c r="G119" s="1"/>
    </row>
    <row r="120" spans="7:7">
      <c r="G120" s="1"/>
    </row>
    <row r="121" spans="7:7">
      <c r="G121" s="1"/>
    </row>
    <row r="122" spans="7:7">
      <c r="G122" s="1"/>
    </row>
    <row r="123" spans="7:7">
      <c r="G123" s="5"/>
    </row>
    <row r="124" spans="7:7">
      <c r="G124" s="4"/>
    </row>
  </sheetData>
  <mergeCells count="2">
    <mergeCell ref="B9:G9"/>
    <mergeCell ref="B11:F11"/>
  </mergeCells>
  <pageMargins left="0.78740157480314965" right="0.78740157480314965" top="0.74803149606299213" bottom="0.74803149606299213" header="0.31496062992125984" footer="0.31496062992125984"/>
  <pageSetup paperSize="9" scale="7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A8:H39"/>
  <sheetViews>
    <sheetView showGridLines="0" view="pageBreakPreview" zoomScale="90" zoomScaleNormal="90" zoomScaleSheetLayoutView="90" workbookViewId="0">
      <selection activeCell="H22" sqref="H22"/>
    </sheetView>
  </sheetViews>
  <sheetFormatPr baseColWidth="10" defaultColWidth="11.42578125" defaultRowHeight="12.75"/>
  <cols>
    <col min="1" max="1" width="2.28515625" style="1" customWidth="1"/>
    <col min="2" max="2" width="47.42578125" style="1" customWidth="1"/>
    <col min="3" max="3" width="1.7109375" style="1" customWidth="1"/>
    <col min="4" max="4" width="14.5703125" style="1" customWidth="1"/>
    <col min="5" max="5" width="2.140625" style="1" customWidth="1"/>
    <col min="6" max="6" width="16.28515625" style="37" customWidth="1"/>
    <col min="7" max="7" width="2.7109375" style="37" customWidth="1"/>
    <col min="8" max="8" width="14.85546875" style="1" customWidth="1"/>
    <col min="9" max="16384" width="11.42578125" style="1"/>
  </cols>
  <sheetData>
    <row r="8" spans="1:8">
      <c r="F8" s="50"/>
      <c r="G8" s="50"/>
    </row>
    <row r="9" spans="1:8" ht="25.5" customHeight="1">
      <c r="B9" s="238" t="str">
        <f>+'1 - EEFF FONDO'!B9:G9</f>
        <v>Fondo Mutuo Estrategia Dólares Estadounidenses</v>
      </c>
      <c r="C9" s="238"/>
      <c r="D9" s="238"/>
      <c r="E9" s="238"/>
      <c r="F9" s="238"/>
      <c r="G9" s="238"/>
    </row>
    <row r="10" spans="1:8" ht="15" customHeight="1">
      <c r="B10" s="238"/>
      <c r="C10" s="238"/>
      <c r="D10" s="238"/>
      <c r="E10" s="238"/>
      <c r="F10" s="238"/>
      <c r="G10" s="221"/>
    </row>
    <row r="11" spans="1:8" ht="25.5">
      <c r="B11" s="49" t="s">
        <v>26</v>
      </c>
      <c r="C11" s="48"/>
      <c r="D11" s="48"/>
      <c r="E11" s="48"/>
      <c r="F11" s="47"/>
      <c r="G11" s="221"/>
    </row>
    <row r="12" spans="1:8" ht="25.5">
      <c r="B12" s="49" t="s">
        <v>431</v>
      </c>
      <c r="C12" s="48"/>
      <c r="D12" s="48"/>
      <c r="E12" s="48"/>
      <c r="F12" s="47"/>
      <c r="G12" s="221"/>
    </row>
    <row r="13" spans="1:8" ht="21" customHeight="1">
      <c r="B13" s="34" t="s">
        <v>220</v>
      </c>
      <c r="C13" s="34"/>
      <c r="D13" s="34"/>
      <c r="E13" s="34"/>
      <c r="F13" s="45"/>
      <c r="G13" s="45"/>
    </row>
    <row r="14" spans="1:8" ht="12" customHeight="1">
      <c r="B14" s="6"/>
      <c r="C14" s="6"/>
      <c r="D14" s="6"/>
      <c r="E14" s="6"/>
      <c r="F14" s="6"/>
      <c r="G14" s="6"/>
    </row>
    <row r="15" spans="1:8">
      <c r="B15" s="44"/>
      <c r="C15" s="44"/>
      <c r="D15" s="32" t="s">
        <v>17</v>
      </c>
      <c r="E15" s="31"/>
      <c r="F15" s="151" t="str">
        <f>+'1 - EEFF FONDO'!F16</f>
        <v>30.06.2025</v>
      </c>
      <c r="G15" s="225"/>
      <c r="H15" s="151" t="s">
        <v>600</v>
      </c>
    </row>
    <row r="16" spans="1:8">
      <c r="A16" s="42"/>
      <c r="B16" s="157" t="s">
        <v>25</v>
      </c>
      <c r="C16" s="157"/>
      <c r="D16" s="157"/>
      <c r="E16" s="157"/>
      <c r="F16" s="158"/>
      <c r="G16" s="158"/>
      <c r="H16" s="158"/>
    </row>
    <row r="17" spans="1:8">
      <c r="A17" s="42"/>
      <c r="B17" s="157"/>
      <c r="C17" s="157"/>
      <c r="D17" s="157"/>
      <c r="E17" s="157"/>
      <c r="F17" s="157"/>
      <c r="G17" s="157"/>
      <c r="H17" s="157"/>
    </row>
    <row r="18" spans="1:8">
      <c r="A18" s="42"/>
      <c r="B18" s="192" t="s">
        <v>120</v>
      </c>
      <c r="C18" s="159"/>
      <c r="D18" s="159"/>
      <c r="E18" s="159"/>
      <c r="F18" s="152">
        <v>928029</v>
      </c>
      <c r="G18" s="152"/>
      <c r="H18" s="152">
        <v>0</v>
      </c>
    </row>
    <row r="19" spans="1:8">
      <c r="A19" s="42"/>
      <c r="B19" s="193" t="s">
        <v>24</v>
      </c>
      <c r="C19" s="159"/>
      <c r="D19" s="159"/>
      <c r="E19" s="159"/>
      <c r="F19" s="152">
        <v>29336</v>
      </c>
      <c r="G19" s="152"/>
      <c r="H19" s="152">
        <v>0</v>
      </c>
    </row>
    <row r="20" spans="1:8">
      <c r="A20" s="42"/>
      <c r="B20" s="194" t="s">
        <v>121</v>
      </c>
      <c r="C20" s="159"/>
      <c r="D20" s="159"/>
      <c r="E20" s="159"/>
      <c r="F20" s="152">
        <v>12510</v>
      </c>
      <c r="G20" s="152"/>
      <c r="H20" s="152">
        <v>0</v>
      </c>
    </row>
    <row r="21" spans="1:8" ht="13.5" thickBot="1">
      <c r="A21" s="42"/>
      <c r="B21" s="160" t="s">
        <v>23</v>
      </c>
      <c r="C21" s="161"/>
      <c r="D21" s="114"/>
      <c r="E21" s="161"/>
      <c r="F21" s="162">
        <f>SUM(F18:F20)</f>
        <v>969875</v>
      </c>
      <c r="G21" s="226"/>
      <c r="H21" s="170">
        <f>SUM(H18:H20)</f>
        <v>0</v>
      </c>
    </row>
    <row r="22" spans="1:8" ht="13.5" thickTop="1">
      <c r="A22" s="43"/>
      <c r="B22" s="159"/>
      <c r="C22" s="159"/>
      <c r="D22" s="159"/>
      <c r="E22" s="159"/>
      <c r="F22" s="163"/>
      <c r="G22" s="163"/>
      <c r="H22" s="163"/>
    </row>
    <row r="23" spans="1:8">
      <c r="A23" s="42"/>
      <c r="B23" s="157" t="s">
        <v>22</v>
      </c>
      <c r="C23" s="157"/>
      <c r="D23" s="157"/>
      <c r="E23" s="157"/>
      <c r="F23" s="164"/>
      <c r="G23" s="164"/>
      <c r="H23" s="164"/>
    </row>
    <row r="24" spans="1:8">
      <c r="A24" s="43"/>
      <c r="B24" s="159"/>
      <c r="C24" s="159"/>
      <c r="D24" s="159"/>
      <c r="E24" s="159"/>
      <c r="F24" s="165"/>
      <c r="G24" s="165"/>
      <c r="H24" s="165"/>
    </row>
    <row r="25" spans="1:8">
      <c r="A25" s="43"/>
      <c r="B25" s="159" t="s">
        <v>21</v>
      </c>
      <c r="C25" s="159"/>
      <c r="D25" s="184" t="s">
        <v>112</v>
      </c>
      <c r="E25" s="159"/>
      <c r="F25" s="152">
        <v>-168039</v>
      </c>
      <c r="G25" s="152"/>
      <c r="H25" s="152">
        <v>0</v>
      </c>
    </row>
    <row r="26" spans="1:8">
      <c r="A26" s="43"/>
      <c r="B26" s="159" t="s">
        <v>20</v>
      </c>
      <c r="C26" s="159"/>
      <c r="D26" s="184" t="s">
        <v>408</v>
      </c>
      <c r="E26" s="159"/>
      <c r="F26" s="152">
        <v>-9814</v>
      </c>
      <c r="G26" s="152"/>
      <c r="H26" s="152">
        <v>0</v>
      </c>
    </row>
    <row r="27" spans="1:8">
      <c r="A27" s="43"/>
      <c r="B27" s="167" t="s">
        <v>19</v>
      </c>
      <c r="C27" s="168"/>
      <c r="D27" s="168"/>
      <c r="E27" s="168"/>
      <c r="F27" s="169">
        <f>SUM(F25:F26)</f>
        <v>-177853</v>
      </c>
      <c r="G27" s="227"/>
      <c r="H27" s="169">
        <f>SUM(H25:H26)</f>
        <v>0</v>
      </c>
    </row>
    <row r="28" spans="1:8">
      <c r="A28" s="43"/>
      <c r="B28" s="159"/>
      <c r="C28" s="159"/>
      <c r="D28" s="159"/>
      <c r="E28" s="159"/>
      <c r="F28" s="166"/>
      <c r="G28" s="166"/>
      <c r="H28" s="166"/>
    </row>
    <row r="29" spans="1:8" ht="13.5" thickBot="1">
      <c r="A29" s="42"/>
      <c r="B29" s="157" t="s">
        <v>406</v>
      </c>
      <c r="C29" s="157"/>
      <c r="D29" s="157"/>
      <c r="E29" s="157"/>
      <c r="F29" s="170">
        <f>+F21+F27</f>
        <v>792022</v>
      </c>
      <c r="G29" s="158"/>
      <c r="H29" s="170">
        <f>+H21+H27</f>
        <v>0</v>
      </c>
    </row>
    <row r="30" spans="1:8" ht="13.5" thickTop="1">
      <c r="B30" s="10"/>
      <c r="C30" s="10"/>
      <c r="D30" s="10"/>
      <c r="E30" s="10"/>
      <c r="F30" s="9"/>
      <c r="G30" s="9"/>
    </row>
    <row r="31" spans="1:8">
      <c r="B31" s="10"/>
      <c r="C31" s="10"/>
      <c r="D31" s="10"/>
      <c r="E31" s="10"/>
      <c r="F31" s="40"/>
      <c r="G31" s="40"/>
    </row>
    <row r="32" spans="1:8">
      <c r="B32" s="10" t="s">
        <v>3</v>
      </c>
      <c r="C32" s="10"/>
      <c r="D32" s="10"/>
      <c r="E32" s="10"/>
      <c r="F32" s="40"/>
      <c r="G32" s="40"/>
    </row>
    <row r="33" spans="2:7">
      <c r="F33" s="40"/>
      <c r="G33" s="40"/>
    </row>
    <row r="34" spans="2:7">
      <c r="F34" s="40"/>
      <c r="G34" s="40"/>
    </row>
    <row r="35" spans="2:7">
      <c r="F35" s="40">
        <f>+F29-'3 - PN FONDO'!$D$22</f>
        <v>0</v>
      </c>
      <c r="G35" s="40"/>
    </row>
    <row r="36" spans="2:7">
      <c r="F36" s="40"/>
      <c r="G36" s="40"/>
    </row>
    <row r="37" spans="2:7">
      <c r="F37" s="40"/>
      <c r="G37" s="40"/>
    </row>
    <row r="38" spans="2:7">
      <c r="F38" s="40"/>
      <c r="G38" s="40"/>
    </row>
    <row r="39" spans="2:7">
      <c r="B39" s="39"/>
      <c r="C39" s="39"/>
      <c r="D39" s="39"/>
      <c r="E39" s="39"/>
      <c r="F39" s="38"/>
      <c r="G39" s="38"/>
    </row>
  </sheetData>
  <mergeCells count="2">
    <mergeCell ref="B10:F10"/>
    <mergeCell ref="B9:G9"/>
  </mergeCells>
  <printOptions horizontalCentered="1"/>
  <pageMargins left="0.78740157480314965" right="0.78740157480314965" top="0.74803149606299213" bottom="0.74803149606299213" header="0.31496062992125984" footer="0.31496062992125984"/>
  <pageSetup paperSize="9" scale="83"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pageSetUpPr fitToPage="1"/>
  </sheetPr>
  <dimension ref="B5:H30"/>
  <sheetViews>
    <sheetView showGridLines="0" view="pageBreakPreview" zoomScale="90" zoomScaleNormal="90" zoomScaleSheetLayoutView="90" workbookViewId="0">
      <selection activeCell="E23" sqref="E23"/>
    </sheetView>
  </sheetViews>
  <sheetFormatPr baseColWidth="10" defaultColWidth="9.140625" defaultRowHeight="14.25"/>
  <cols>
    <col min="1" max="1" width="2.140625" style="70" customWidth="1"/>
    <col min="2" max="2" width="50.7109375" style="70" customWidth="1"/>
    <col min="3" max="3" width="19.85546875" style="70" customWidth="1"/>
    <col min="4" max="4" width="23.140625" style="70" customWidth="1"/>
    <col min="5" max="5" width="24.5703125" style="70" customWidth="1"/>
    <col min="6" max="6" width="2.28515625" style="70" customWidth="1"/>
    <col min="7" max="7" width="9.140625" style="70"/>
    <col min="8" max="8" width="8.7109375" style="70" bestFit="1" customWidth="1"/>
    <col min="9" max="16384" width="9.140625" style="70"/>
  </cols>
  <sheetData>
    <row r="5" spans="2:8" ht="15">
      <c r="B5" s="88"/>
      <c r="C5" s="88"/>
      <c r="D5" s="88"/>
      <c r="E5" s="88"/>
    </row>
    <row r="6" spans="2:8" ht="15">
      <c r="B6" s="88"/>
      <c r="C6" s="88"/>
      <c r="D6" s="88"/>
      <c r="E6" s="88"/>
    </row>
    <row r="7" spans="2:8" ht="15">
      <c r="B7" s="88"/>
      <c r="C7" s="88"/>
      <c r="D7" s="88"/>
      <c r="E7" s="88"/>
    </row>
    <row r="8" spans="2:8" ht="15">
      <c r="B8" s="88"/>
      <c r="C8" s="88"/>
      <c r="D8" s="88"/>
      <c r="E8" s="88"/>
    </row>
    <row r="9" spans="2:8" ht="25.5">
      <c r="B9" s="238" t="str">
        <f>+'2 - EERR FONDO'!B9:G9</f>
        <v>Fondo Mutuo Estrategia Dólares Estadounidenses</v>
      </c>
      <c r="C9" s="238"/>
      <c r="D9" s="238"/>
      <c r="E9" s="238"/>
      <c r="F9" s="238"/>
      <c r="G9" s="238"/>
    </row>
    <row r="10" spans="2:8" ht="15.75" customHeight="1">
      <c r="B10" s="87"/>
      <c r="C10" s="86"/>
      <c r="D10" s="86"/>
      <c r="E10" s="86"/>
    </row>
    <row r="11" spans="2:8" ht="23.25">
      <c r="B11" s="49" t="s">
        <v>41</v>
      </c>
      <c r="C11" s="86"/>
      <c r="D11" s="86"/>
      <c r="E11" s="86"/>
    </row>
    <row r="12" spans="2:8" ht="23.25">
      <c r="B12" s="49" t="str">
        <f>+'4 - EFE FONDO'!$B$12</f>
        <v>por el periodo finalizado el 30 de junio de 2025</v>
      </c>
      <c r="C12" s="46"/>
      <c r="D12" s="46"/>
      <c r="E12" s="46"/>
    </row>
    <row r="13" spans="2:8" ht="17.25" customHeight="1">
      <c r="B13" s="34" t="s">
        <v>220</v>
      </c>
      <c r="C13" s="45"/>
      <c r="D13" s="45"/>
      <c r="E13" s="45"/>
    </row>
    <row r="14" spans="2:8">
      <c r="B14" s="71"/>
      <c r="C14" s="71"/>
      <c r="D14" s="71"/>
      <c r="E14" s="71"/>
      <c r="F14" s="71"/>
    </row>
    <row r="15" spans="2:8" ht="18" customHeight="1">
      <c r="B15" s="211" t="s">
        <v>40</v>
      </c>
      <c r="C15" s="212" t="s">
        <v>39</v>
      </c>
      <c r="D15" s="85" t="s">
        <v>38</v>
      </c>
      <c r="E15" s="84" t="s">
        <v>37</v>
      </c>
    </row>
    <row r="16" spans="2:8" ht="15.75" customHeight="1">
      <c r="B16" s="74" t="s">
        <v>122</v>
      </c>
      <c r="C16" s="76">
        <v>8097039</v>
      </c>
      <c r="D16" s="73">
        <v>27869</v>
      </c>
      <c r="E16" s="73">
        <f>+C16+D16</f>
        <v>8124908</v>
      </c>
      <c r="G16" s="115">
        <f>+E16-'1 - EEFF FONDO'!H34</f>
        <v>0</v>
      </c>
      <c r="H16" s="115"/>
    </row>
    <row r="17" spans="2:8">
      <c r="B17" s="83"/>
      <c r="C17" s="78"/>
      <c r="D17" s="78"/>
      <c r="E17" s="78"/>
    </row>
    <row r="18" spans="2:8">
      <c r="B18" s="82" t="s">
        <v>31</v>
      </c>
      <c r="C18" s="75">
        <v>56135776</v>
      </c>
      <c r="D18" s="75">
        <v>0</v>
      </c>
      <c r="E18" s="75">
        <f>+C18+D18</f>
        <v>56135776</v>
      </c>
      <c r="H18" s="115"/>
    </row>
    <row r="19" spans="2:8">
      <c r="B19" s="79"/>
      <c r="C19" s="78"/>
      <c r="D19" s="75"/>
      <c r="E19" s="78"/>
    </row>
    <row r="20" spans="2:8">
      <c r="B20" s="81" t="s">
        <v>30</v>
      </c>
      <c r="C20" s="80">
        <v>-21779460</v>
      </c>
      <c r="D20" s="75">
        <v>0</v>
      </c>
      <c r="E20" s="75">
        <f>+C20+D20</f>
        <v>-21779460</v>
      </c>
    </row>
    <row r="21" spans="2:8">
      <c r="B21" s="79"/>
      <c r="C21" s="78"/>
      <c r="D21" s="75"/>
      <c r="E21" s="78"/>
    </row>
    <row r="22" spans="2:8">
      <c r="B22" s="77" t="s">
        <v>406</v>
      </c>
      <c r="C22" s="76">
        <v>0</v>
      </c>
      <c r="D22" s="75">
        <v>792022</v>
      </c>
      <c r="E22" s="75">
        <f>+C22+D22</f>
        <v>792022</v>
      </c>
      <c r="H22" s="115"/>
    </row>
    <row r="23" spans="2:8">
      <c r="B23" s="74" t="s">
        <v>432</v>
      </c>
      <c r="C23" s="73">
        <f>SUM(C16:C22)</f>
        <v>42453355</v>
      </c>
      <c r="D23" s="73">
        <f>SUM(D16:D22)</f>
        <v>819891</v>
      </c>
      <c r="E23" s="73">
        <f>SUM(E16:E22)</f>
        <v>43273246</v>
      </c>
      <c r="G23" s="115">
        <f>+E23-'1 - EEFF FONDO'!$F$34</f>
        <v>0</v>
      </c>
      <c r="H23" s="115"/>
    </row>
    <row r="24" spans="2:8">
      <c r="B24" s="74" t="s">
        <v>601</v>
      </c>
      <c r="C24" s="73">
        <v>0</v>
      </c>
      <c r="D24" s="73">
        <v>0</v>
      </c>
      <c r="E24" s="73">
        <v>0</v>
      </c>
      <c r="G24" s="115"/>
      <c r="H24" s="115"/>
    </row>
    <row r="25" spans="2:8">
      <c r="B25" s="178"/>
      <c r="C25" s="179"/>
      <c r="D25" s="179"/>
      <c r="E25" s="179"/>
    </row>
    <row r="26" spans="2:8">
      <c r="B26" s="10" t="s">
        <v>3</v>
      </c>
      <c r="C26" s="71"/>
      <c r="D26" s="71"/>
      <c r="E26" s="72"/>
      <c r="F26" s="71"/>
    </row>
    <row r="27" spans="2:8">
      <c r="B27" s="1"/>
      <c r="C27" s="71"/>
      <c r="D27" s="71"/>
      <c r="E27" s="72"/>
      <c r="F27" s="71"/>
    </row>
    <row r="28" spans="2:8">
      <c r="B28" s="1"/>
      <c r="C28" s="71"/>
      <c r="D28" s="71"/>
      <c r="E28" s="72"/>
      <c r="F28" s="71"/>
    </row>
    <row r="29" spans="2:8">
      <c r="B29" s="1"/>
      <c r="C29" s="71"/>
      <c r="D29" s="71"/>
      <c r="E29" s="72"/>
      <c r="F29" s="71"/>
    </row>
    <row r="30" spans="2:8">
      <c r="B30" s="1"/>
      <c r="C30" s="235">
        <f>+C23-'1 - EEFF FONDO'!F31</f>
        <v>0</v>
      </c>
      <c r="D30" s="235">
        <f>+D23-'1 - EEFF FONDO'!F32-'1 - EEFF FONDO'!F33</f>
        <v>0</v>
      </c>
      <c r="E30" s="72"/>
      <c r="F30" s="71"/>
    </row>
  </sheetData>
  <mergeCells count="1">
    <mergeCell ref="B9:G9"/>
  </mergeCells>
  <pageMargins left="0.39370078740157483" right="0.39370078740157483" top="0.74803149606299213" bottom="0.74803149606299213" header="0.31496062992125984" footer="0.31496062992125984"/>
  <pageSetup paperSize="9" orientation="landscape" r:id="rId1"/>
  <headerFooter alignWithMargins="0"/>
  <ignoredErrors>
    <ignoredError sqref="E23" formula="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pageSetUpPr fitToPage="1"/>
  </sheetPr>
  <dimension ref="A9:H51"/>
  <sheetViews>
    <sheetView showGridLines="0" view="pageBreakPreview" zoomScale="90" zoomScaleNormal="90" zoomScaleSheetLayoutView="90" workbookViewId="0">
      <selection activeCell="N39" sqref="N39"/>
    </sheetView>
  </sheetViews>
  <sheetFormatPr baseColWidth="10" defaultColWidth="11.42578125" defaultRowHeight="14.25"/>
  <cols>
    <col min="1" max="1" width="1.5703125" style="33" customWidth="1"/>
    <col min="2" max="2" width="62.5703125" style="52" customWidth="1"/>
    <col min="3" max="3" width="2.42578125" style="51" customWidth="1"/>
    <col min="4" max="4" width="14.42578125" style="52" customWidth="1"/>
    <col min="5" max="5" width="2.28515625" style="51" customWidth="1"/>
    <col min="6" max="6" width="13.140625" style="51" bestFit="1" customWidth="1"/>
    <col min="7" max="7" width="2" style="33" customWidth="1"/>
    <col min="8" max="8" width="15.140625" style="33" customWidth="1"/>
    <col min="9" max="16384" width="11.42578125" style="33"/>
  </cols>
  <sheetData>
    <row r="9" spans="1:8" ht="25.5">
      <c r="B9" s="238" t="str">
        <f>+'1 - EEFF FONDO'!$B$9:$G$9</f>
        <v>Fondo Mutuo Estrategia Dólares Estadounidenses</v>
      </c>
      <c r="C9" s="238"/>
      <c r="D9" s="238"/>
      <c r="E9" s="238"/>
      <c r="F9" s="238"/>
      <c r="G9" s="238"/>
    </row>
    <row r="10" spans="1:8" ht="15.75" customHeight="1">
      <c r="B10" s="238"/>
      <c r="C10" s="238"/>
      <c r="D10" s="238"/>
      <c r="E10" s="238"/>
      <c r="F10" s="238"/>
      <c r="G10" s="238"/>
    </row>
    <row r="11" spans="1:8" ht="25.5">
      <c r="B11" s="49" t="s">
        <v>36</v>
      </c>
      <c r="C11" s="49"/>
      <c r="D11" s="49"/>
      <c r="E11" s="49"/>
      <c r="F11" s="48"/>
      <c r="G11" s="48"/>
    </row>
    <row r="12" spans="1:8" ht="25.5">
      <c r="B12" s="49" t="str">
        <f>+'2 - EERR FONDO'!B12</f>
        <v>por el periodo finalizado el 30 de junio de 2025</v>
      </c>
      <c r="C12" s="48"/>
      <c r="D12" s="48"/>
      <c r="E12" s="48"/>
      <c r="F12" s="47"/>
      <c r="G12" s="48"/>
    </row>
    <row r="13" spans="1:8" ht="20.25" customHeight="1">
      <c r="B13" s="34" t="s">
        <v>220</v>
      </c>
      <c r="C13" s="34"/>
      <c r="D13" s="34"/>
      <c r="E13" s="34"/>
      <c r="F13" s="35"/>
      <c r="G13" s="69"/>
    </row>
    <row r="14" spans="1:8">
      <c r="A14" s="58"/>
      <c r="B14" s="34"/>
      <c r="C14" s="34"/>
      <c r="D14" s="34"/>
      <c r="E14" s="34"/>
      <c r="F14" s="34"/>
      <c r="G14" s="52"/>
    </row>
    <row r="15" spans="1:8">
      <c r="A15" s="58"/>
      <c r="B15" s="56"/>
      <c r="C15" s="56"/>
      <c r="D15" s="32" t="s">
        <v>17</v>
      </c>
      <c r="E15" s="56"/>
      <c r="F15" s="29" t="str">
        <f>+'2 - EERR FONDO'!F15</f>
        <v>30.06.2025</v>
      </c>
      <c r="G15" s="1"/>
      <c r="H15" s="29" t="s">
        <v>600</v>
      </c>
    </row>
    <row r="16" spans="1:8">
      <c r="A16" s="58"/>
      <c r="B16" s="65" t="s">
        <v>35</v>
      </c>
      <c r="C16" s="56"/>
      <c r="D16" s="31"/>
      <c r="E16" s="56"/>
      <c r="F16" s="67"/>
      <c r="G16" s="1"/>
      <c r="H16" s="67"/>
    </row>
    <row r="17" spans="1:8">
      <c r="A17" s="58"/>
      <c r="B17" s="56"/>
      <c r="C17" s="56"/>
      <c r="D17" s="31"/>
      <c r="E17" s="56"/>
      <c r="F17" s="67"/>
      <c r="G17" s="1"/>
      <c r="H17" s="67"/>
    </row>
    <row r="18" spans="1:8">
      <c r="A18" s="58"/>
      <c r="B18" s="56" t="s">
        <v>406</v>
      </c>
      <c r="C18" s="56"/>
      <c r="D18" s="31"/>
      <c r="E18" s="56"/>
      <c r="F18" s="68">
        <v>792022</v>
      </c>
      <c r="G18" s="1"/>
      <c r="H18" s="68">
        <v>0</v>
      </c>
    </row>
    <row r="19" spans="1:8">
      <c r="A19" s="58"/>
      <c r="B19" s="56"/>
      <c r="C19" s="56"/>
      <c r="D19" s="31"/>
      <c r="E19" s="56"/>
      <c r="F19" s="67"/>
      <c r="G19" s="1"/>
      <c r="H19" s="67"/>
    </row>
    <row r="20" spans="1:8">
      <c r="A20" s="58"/>
      <c r="B20" s="65" t="s">
        <v>34</v>
      </c>
      <c r="C20" s="65"/>
      <c r="D20" s="41"/>
      <c r="E20" s="65"/>
      <c r="F20" s="65"/>
      <c r="G20" s="1"/>
      <c r="H20" s="65"/>
    </row>
    <row r="21" spans="1:8">
      <c r="A21" s="58"/>
      <c r="B21" s="208" t="s">
        <v>602</v>
      </c>
      <c r="C21" s="65"/>
      <c r="D21" s="41"/>
      <c r="E21" s="65"/>
      <c r="F21" s="63">
        <v>-35905584</v>
      </c>
      <c r="G21" s="1"/>
      <c r="H21" s="63">
        <v>0</v>
      </c>
    </row>
    <row r="22" spans="1:8">
      <c r="A22" s="58"/>
      <c r="B22" s="208" t="s">
        <v>603</v>
      </c>
      <c r="C22" s="65"/>
      <c r="D22" s="41"/>
      <c r="E22" s="65"/>
      <c r="F22" s="63">
        <v>-4745</v>
      </c>
      <c r="G22" s="1"/>
      <c r="H22" s="63">
        <v>0</v>
      </c>
    </row>
    <row r="23" spans="1:8">
      <c r="A23" s="58"/>
      <c r="B23" s="208" t="s">
        <v>604</v>
      </c>
      <c r="C23" s="65"/>
      <c r="D23" s="41"/>
      <c r="E23" s="65"/>
      <c r="F23" s="63">
        <v>613</v>
      </c>
      <c r="G23" s="1"/>
      <c r="H23" s="63">
        <v>0</v>
      </c>
    </row>
    <row r="24" spans="1:8">
      <c r="A24" s="58"/>
      <c r="B24" s="208" t="s">
        <v>605</v>
      </c>
      <c r="C24" s="65"/>
      <c r="D24" s="41"/>
      <c r="E24" s="65"/>
      <c r="F24" s="63">
        <v>2031708</v>
      </c>
      <c r="G24" s="1"/>
      <c r="H24" s="63">
        <v>0</v>
      </c>
    </row>
    <row r="25" spans="1:8" s="59" customFormat="1">
      <c r="A25" s="45"/>
      <c r="B25" s="209" t="s">
        <v>606</v>
      </c>
      <c r="C25" s="11"/>
      <c r="D25" s="11"/>
      <c r="E25" s="11"/>
      <c r="F25" s="62">
        <v>523</v>
      </c>
      <c r="G25" s="5"/>
      <c r="H25" s="62">
        <v>0</v>
      </c>
    </row>
    <row r="26" spans="1:8" s="59" customFormat="1">
      <c r="A26" s="45"/>
      <c r="B26" s="18" t="s">
        <v>33</v>
      </c>
      <c r="C26" s="18"/>
      <c r="D26" s="18"/>
      <c r="E26" s="18"/>
      <c r="F26" s="66">
        <f>+SUM(F18:F25)</f>
        <v>-33085463</v>
      </c>
      <c r="G26" s="5"/>
      <c r="H26" s="66">
        <f>+SUM(H18:H25)</f>
        <v>0</v>
      </c>
    </row>
    <row r="27" spans="1:8" s="59" customFormat="1">
      <c r="A27" s="45"/>
      <c r="B27" s="18"/>
      <c r="C27" s="18"/>
      <c r="D27" s="18"/>
      <c r="E27" s="18"/>
      <c r="F27" s="64"/>
      <c r="G27" s="5"/>
      <c r="H27" s="64"/>
    </row>
    <row r="28" spans="1:8" s="59" customFormat="1">
      <c r="A28" s="45"/>
      <c r="B28" s="65" t="s">
        <v>32</v>
      </c>
      <c r="C28" s="18"/>
      <c r="D28" s="18"/>
      <c r="E28" s="18"/>
      <c r="F28" s="64"/>
      <c r="G28" s="5"/>
      <c r="H28" s="64"/>
    </row>
    <row r="29" spans="1:8" s="59" customFormat="1">
      <c r="A29" s="45"/>
      <c r="B29" s="11" t="s">
        <v>31</v>
      </c>
      <c r="C29" s="11"/>
      <c r="D29" s="11"/>
      <c r="E29" s="11"/>
      <c r="F29" s="63">
        <v>56135776</v>
      </c>
      <c r="G29" s="6"/>
      <c r="H29" s="63">
        <v>0</v>
      </c>
    </row>
    <row r="30" spans="1:8" s="59" customFormat="1">
      <c r="A30" s="45"/>
      <c r="B30" s="11" t="s">
        <v>30</v>
      </c>
      <c r="C30" s="11"/>
      <c r="D30" s="11"/>
      <c r="E30" s="11"/>
      <c r="F30" s="62">
        <v>-21779460</v>
      </c>
      <c r="G30" s="5"/>
      <c r="H30" s="62">
        <v>0</v>
      </c>
    </row>
    <row r="31" spans="1:8" s="59" customFormat="1" ht="17.25" customHeight="1">
      <c r="A31" s="45"/>
      <c r="B31" s="18" t="s">
        <v>29</v>
      </c>
      <c r="C31" s="18"/>
      <c r="D31" s="18"/>
      <c r="E31" s="18"/>
      <c r="F31" s="25">
        <f>SUM(F29:F30)</f>
        <v>34356316</v>
      </c>
      <c r="G31" s="5"/>
      <c r="H31" s="25">
        <f>SUM(H29:H30)</f>
        <v>0</v>
      </c>
    </row>
    <row r="32" spans="1:8" s="59" customFormat="1">
      <c r="A32" s="45"/>
      <c r="B32" s="18"/>
      <c r="C32" s="18"/>
      <c r="D32" s="18"/>
      <c r="E32" s="18"/>
      <c r="F32" s="18"/>
      <c r="G32" s="5"/>
      <c r="H32" s="18"/>
    </row>
    <row r="33" spans="1:8" s="59" customFormat="1">
      <c r="A33" s="45"/>
      <c r="B33" s="18" t="s">
        <v>28</v>
      </c>
      <c r="C33" s="18"/>
      <c r="D33" s="18"/>
      <c r="E33" s="18"/>
      <c r="F33" s="25">
        <f>+F26+F31</f>
        <v>1270853</v>
      </c>
      <c r="G33" s="5"/>
      <c r="H33" s="25">
        <f>+H26+H31</f>
        <v>0</v>
      </c>
    </row>
    <row r="34" spans="1:8" s="59" customFormat="1">
      <c r="A34" s="45"/>
      <c r="B34" s="18" t="s">
        <v>27</v>
      </c>
      <c r="C34" s="18"/>
      <c r="D34" s="30"/>
      <c r="E34" s="18"/>
      <c r="F34" s="61">
        <v>56407</v>
      </c>
      <c r="G34" s="5"/>
      <c r="H34" s="61">
        <v>0</v>
      </c>
    </row>
    <row r="35" spans="1:8" s="59" customFormat="1" ht="15" thickBot="1">
      <c r="A35" s="45"/>
      <c r="B35" s="18" t="s">
        <v>407</v>
      </c>
      <c r="C35" s="18"/>
      <c r="D35" s="30"/>
      <c r="E35" s="18"/>
      <c r="F35" s="60">
        <f>+F33+F34</f>
        <v>1327260</v>
      </c>
      <c r="G35" s="5"/>
      <c r="H35" s="60">
        <f>+H33+H34</f>
        <v>0</v>
      </c>
    </row>
    <row r="36" spans="1:8" ht="15" thickTop="1">
      <c r="A36" s="58"/>
      <c r="B36" s="56"/>
      <c r="C36" s="56"/>
      <c r="D36" s="56"/>
      <c r="E36" s="56"/>
      <c r="F36" s="55"/>
      <c r="G36" s="1"/>
    </row>
    <row r="37" spans="1:8">
      <c r="B37" s="57"/>
      <c r="C37" s="56"/>
      <c r="D37" s="57"/>
      <c r="E37" s="56"/>
      <c r="F37" s="55"/>
      <c r="G37" s="1"/>
    </row>
    <row r="38" spans="1:8">
      <c r="B38" s="10" t="s">
        <v>3</v>
      </c>
      <c r="C38" s="9"/>
      <c r="D38" s="10"/>
      <c r="E38" s="9"/>
      <c r="F38" s="54"/>
      <c r="G38" s="2"/>
    </row>
    <row r="39" spans="1:8">
      <c r="B39" s="2"/>
      <c r="C39" s="3"/>
      <c r="D39" s="2"/>
      <c r="E39" s="3"/>
      <c r="F39" s="53"/>
      <c r="G39" s="2"/>
    </row>
    <row r="40" spans="1:8">
      <c r="B40" s="2"/>
      <c r="C40" s="3"/>
      <c r="D40" s="2"/>
      <c r="E40" s="3"/>
      <c r="F40" s="53"/>
      <c r="G40" s="2"/>
    </row>
    <row r="41" spans="1:8">
      <c r="B41" s="2"/>
      <c r="C41" s="3"/>
      <c r="D41" s="2"/>
      <c r="E41" s="3"/>
      <c r="F41" s="112"/>
      <c r="G41" s="113"/>
    </row>
    <row r="42" spans="1:8" hidden="1">
      <c r="B42" s="33"/>
      <c r="C42" s="33"/>
      <c r="D42" s="33"/>
      <c r="E42" s="33"/>
      <c r="F42" s="180">
        <f>+F35-'1 - EEFF FONDO'!$F$18</f>
        <v>0</v>
      </c>
    </row>
    <row r="43" spans="1:8">
      <c r="B43" s="33"/>
      <c r="C43" s="33"/>
      <c r="D43" s="33"/>
      <c r="E43" s="33"/>
      <c r="F43" s="33"/>
    </row>
    <row r="44" spans="1:8">
      <c r="B44" s="33"/>
      <c r="C44" s="33"/>
      <c r="D44" s="33"/>
      <c r="E44" s="33"/>
      <c r="F44" s="33"/>
    </row>
    <row r="45" spans="1:8">
      <c r="B45" s="33"/>
      <c r="C45" s="33"/>
      <c r="D45" s="33"/>
      <c r="E45" s="33"/>
      <c r="F45" s="33"/>
    </row>
    <row r="46" spans="1:8">
      <c r="B46" s="33"/>
      <c r="C46" s="33"/>
      <c r="D46" s="33"/>
      <c r="E46" s="33"/>
      <c r="F46" s="33"/>
    </row>
    <row r="47" spans="1:8">
      <c r="B47" s="33"/>
      <c r="C47" s="33"/>
      <c r="D47" s="33"/>
      <c r="E47" s="33"/>
      <c r="F47" s="33"/>
    </row>
    <row r="48" spans="1:8">
      <c r="B48" s="33"/>
      <c r="C48" s="33"/>
      <c r="D48" s="33"/>
      <c r="E48" s="33"/>
      <c r="F48" s="33"/>
    </row>
    <row r="49" spans="2:6">
      <c r="B49" s="33"/>
      <c r="C49" s="33"/>
      <c r="D49" s="33"/>
      <c r="E49" s="33"/>
      <c r="F49" s="33"/>
    </row>
    <row r="50" spans="2:6">
      <c r="B50" s="33"/>
      <c r="C50" s="33"/>
      <c r="D50" s="33"/>
      <c r="E50" s="33"/>
      <c r="F50" s="33"/>
    </row>
    <row r="51" spans="2:6">
      <c r="B51" s="33"/>
      <c r="C51" s="33"/>
      <c r="D51" s="33"/>
      <c r="E51" s="33"/>
      <c r="F51" s="33"/>
    </row>
  </sheetData>
  <mergeCells count="2">
    <mergeCell ref="B9:G9"/>
    <mergeCell ref="B10:G10"/>
  </mergeCells>
  <pageMargins left="0.78740157480314965" right="0.78740157480314965" top="0.74803149606299213" bottom="0.74803149606299213" header="0.31496062992125984" footer="0.31496062992125984"/>
  <pageSetup paperSize="9" scale="74"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pageSetUpPr fitToPage="1"/>
  </sheetPr>
  <dimension ref="A6:O164"/>
  <sheetViews>
    <sheetView showGridLines="0" view="pageBreakPreview" zoomScaleNormal="100" zoomScaleSheetLayoutView="100" workbookViewId="0">
      <selection activeCell="N145" sqref="N145"/>
    </sheetView>
  </sheetViews>
  <sheetFormatPr baseColWidth="10" defaultRowHeight="15"/>
  <cols>
    <col min="1" max="1" width="4.7109375" customWidth="1"/>
    <col min="2" max="2" width="45" customWidth="1"/>
    <col min="3" max="3" width="15.140625" customWidth="1"/>
    <col min="4" max="4" width="2.7109375" bestFit="1" customWidth="1"/>
    <col min="5" max="5" width="14.5703125" customWidth="1"/>
    <col min="6" max="6" width="11" bestFit="1" customWidth="1"/>
    <col min="7" max="7" width="17" bestFit="1" customWidth="1"/>
    <col min="8" max="8" width="20.28515625" customWidth="1"/>
    <col min="9" max="9" width="4.42578125" customWidth="1"/>
    <col min="10" max="10" width="2.5703125" bestFit="1" customWidth="1"/>
    <col min="11" max="11" width="7.42578125" style="181" hidden="1" customWidth="1"/>
    <col min="12" max="12" width="6.42578125" style="181" hidden="1" customWidth="1"/>
    <col min="13" max="13" width="10.28515625" customWidth="1"/>
    <col min="14" max="14" width="15" customWidth="1"/>
    <col min="15" max="15" width="18" customWidth="1"/>
  </cols>
  <sheetData>
    <row r="6" spans="2:12" ht="25.5">
      <c r="B6" s="105" t="s">
        <v>84</v>
      </c>
    </row>
    <row r="7" spans="2:12" ht="23.25">
      <c r="B7" s="108" t="s">
        <v>433</v>
      </c>
    </row>
    <row r="8" spans="2:12">
      <c r="B8" s="116" t="s">
        <v>88</v>
      </c>
    </row>
    <row r="10" spans="2:12" ht="18">
      <c r="B10" s="89" t="s">
        <v>83</v>
      </c>
      <c r="C10" s="89" t="s">
        <v>82</v>
      </c>
      <c r="D10" s="89"/>
    </row>
    <row r="12" spans="2:12" s="142" customFormat="1">
      <c r="B12" s="12" t="s">
        <v>416</v>
      </c>
      <c r="K12" s="181"/>
      <c r="L12" s="181"/>
    </row>
    <row r="13" spans="2:12" ht="27" customHeight="1">
      <c r="B13" s="243" t="s">
        <v>215</v>
      </c>
      <c r="C13" s="243"/>
      <c r="D13" s="243"/>
      <c r="E13" s="243"/>
      <c r="F13" s="243"/>
      <c r="G13" s="243"/>
      <c r="H13" s="243"/>
    </row>
    <row r="14" spans="2:12" ht="30" customHeight="1">
      <c r="B14" s="243" t="s">
        <v>219</v>
      </c>
      <c r="C14" s="243"/>
      <c r="D14" s="243"/>
      <c r="E14" s="243"/>
      <c r="F14" s="243"/>
      <c r="G14" s="243"/>
      <c r="H14" s="243"/>
    </row>
    <row r="15" spans="2:12" s="142" customFormat="1" ht="7.5" customHeight="1">
      <c r="B15" s="229"/>
      <c r="C15" s="229"/>
      <c r="D15" s="229"/>
      <c r="E15" s="229"/>
      <c r="F15" s="229"/>
      <c r="G15" s="229"/>
      <c r="H15" s="229"/>
      <c r="K15" s="181"/>
      <c r="L15" s="181"/>
    </row>
    <row r="16" spans="2:12" s="142" customFormat="1">
      <c r="B16" s="12" t="s">
        <v>417</v>
      </c>
      <c r="C16" s="229"/>
      <c r="D16" s="229"/>
      <c r="E16" s="229"/>
      <c r="F16" s="229"/>
      <c r="G16" s="229"/>
      <c r="H16" s="229"/>
      <c r="K16" s="181"/>
      <c r="L16" s="181"/>
    </row>
    <row r="17" spans="2:15" ht="18" customHeight="1">
      <c r="B17" s="243" t="s">
        <v>217</v>
      </c>
      <c r="C17" s="243"/>
      <c r="D17" s="243"/>
      <c r="E17" s="243"/>
      <c r="F17" s="243"/>
      <c r="G17" s="243"/>
      <c r="H17" s="243"/>
    </row>
    <row r="18" spans="2:15" ht="6.75" customHeight="1"/>
    <row r="19" spans="2:15" s="142" customFormat="1">
      <c r="B19" s="12" t="s">
        <v>418</v>
      </c>
      <c r="C19" s="33"/>
      <c r="D19" s="33"/>
      <c r="E19" s="33"/>
      <c r="F19" s="33"/>
      <c r="G19" s="33"/>
      <c r="H19" s="33"/>
      <c r="K19" s="181"/>
      <c r="L19" s="181"/>
    </row>
    <row r="20" spans="2:15" s="142" customFormat="1" ht="6.75" customHeight="1">
      <c r="B20" s="33"/>
      <c r="C20" s="33"/>
      <c r="D20" s="33"/>
      <c r="E20" s="33"/>
      <c r="F20" s="33"/>
      <c r="G20" s="33"/>
      <c r="H20" s="33"/>
      <c r="K20" s="181"/>
      <c r="L20" s="181"/>
    </row>
    <row r="21" spans="2:15" s="142" customFormat="1" ht="56.25" customHeight="1">
      <c r="B21" s="239" t="s">
        <v>591</v>
      </c>
      <c r="C21" s="239"/>
      <c r="D21" s="239"/>
      <c r="E21" s="239"/>
      <c r="F21" s="239"/>
      <c r="G21" s="239"/>
      <c r="H21" s="239"/>
      <c r="K21" s="181"/>
      <c r="L21" s="181"/>
      <c r="O21" s="142" t="s">
        <v>424</v>
      </c>
    </row>
    <row r="22" spans="2:15" s="231" customFormat="1" ht="16.5" customHeight="1">
      <c r="B22" s="244" t="s">
        <v>592</v>
      </c>
      <c r="C22" s="244"/>
      <c r="D22" s="244"/>
      <c r="E22" s="244"/>
      <c r="F22" s="244"/>
      <c r="G22" s="244"/>
      <c r="H22" s="244"/>
      <c r="K22" s="232"/>
      <c r="L22" s="232"/>
    </row>
    <row r="23" spans="2:15" s="142" customFormat="1" ht="6.75" customHeight="1">
      <c r="B23" s="228"/>
      <c r="C23" s="228"/>
      <c r="D23" s="228"/>
      <c r="E23" s="228"/>
      <c r="F23" s="228"/>
      <c r="G23" s="228"/>
      <c r="H23" s="228"/>
      <c r="K23" s="181"/>
      <c r="L23" s="181"/>
    </row>
    <row r="24" spans="2:15" ht="18">
      <c r="B24" s="89" t="s">
        <v>81</v>
      </c>
      <c r="C24" s="89" t="s">
        <v>80</v>
      </c>
      <c r="D24" s="89"/>
    </row>
    <row r="26" spans="2:15" s="142" customFormat="1">
      <c r="B26" s="12" t="s">
        <v>419</v>
      </c>
      <c r="K26" s="181"/>
      <c r="L26" s="181"/>
    </row>
    <row r="27" spans="2:15" ht="28.5" customHeight="1">
      <c r="B27" s="239" t="s">
        <v>79</v>
      </c>
      <c r="C27" s="239"/>
      <c r="D27" s="239"/>
      <c r="E27" s="239"/>
      <c r="F27" s="239"/>
      <c r="G27" s="239"/>
      <c r="H27" s="239"/>
    </row>
    <row r="28" spans="2:15" ht="6.75" customHeight="1">
      <c r="B28" s="104"/>
    </row>
    <row r="29" spans="2:15" ht="27" customHeight="1">
      <c r="B29" s="239" t="s">
        <v>78</v>
      </c>
      <c r="C29" s="239"/>
      <c r="D29" s="239"/>
      <c r="E29" s="239"/>
      <c r="F29" s="239"/>
      <c r="G29" s="239"/>
      <c r="H29" s="239"/>
    </row>
    <row r="30" spans="2:15" s="142" customFormat="1" ht="10.5" customHeight="1">
      <c r="B30" s="228"/>
      <c r="C30" s="228"/>
      <c r="D30" s="228"/>
      <c r="E30" s="228"/>
      <c r="F30" s="228"/>
      <c r="G30" s="228"/>
      <c r="H30" s="228"/>
      <c r="K30" s="181"/>
      <c r="L30" s="181"/>
    </row>
    <row r="31" spans="2:15" s="142" customFormat="1">
      <c r="B31" s="233" t="s">
        <v>593</v>
      </c>
      <c r="C31" s="228"/>
      <c r="D31" s="228"/>
      <c r="E31" s="228"/>
      <c r="F31" s="228"/>
      <c r="G31" s="228"/>
      <c r="H31" s="228"/>
      <c r="K31" s="181"/>
      <c r="L31" s="181"/>
    </row>
    <row r="32" spans="2:15" s="142" customFormat="1" ht="10.5" customHeight="1">
      <c r="B32" s="233"/>
      <c r="C32" s="228"/>
      <c r="D32" s="228"/>
      <c r="E32" s="228"/>
      <c r="F32" s="228"/>
      <c r="G32" s="228"/>
      <c r="H32" s="228"/>
      <c r="K32" s="181"/>
      <c r="L32" s="181"/>
    </row>
    <row r="33" spans="2:12" s="142" customFormat="1">
      <c r="B33" s="241" t="s">
        <v>423</v>
      </c>
      <c r="C33" s="241"/>
      <c r="D33" s="241"/>
      <c r="E33" s="241"/>
      <c r="F33" s="241"/>
      <c r="G33" s="241"/>
      <c r="H33" s="241"/>
      <c r="K33" s="181"/>
      <c r="L33" s="181"/>
    </row>
    <row r="34" spans="2:12" s="142" customFormat="1" ht="13.5" customHeight="1">
      <c r="B34" s="230"/>
      <c r="C34" s="230"/>
      <c r="D34" s="230"/>
      <c r="E34" s="230"/>
      <c r="F34" s="230"/>
      <c r="G34" s="230"/>
      <c r="H34" s="230"/>
      <c r="K34" s="181"/>
      <c r="L34" s="181"/>
    </row>
    <row r="35" spans="2:12" s="142" customFormat="1">
      <c r="B35" s="239" t="s">
        <v>420</v>
      </c>
      <c r="C35" s="239"/>
      <c r="D35" s="239"/>
      <c r="E35" s="239"/>
      <c r="F35" s="239"/>
      <c r="G35" s="239"/>
      <c r="H35" s="239"/>
      <c r="K35" s="181"/>
      <c r="L35" s="181"/>
    </row>
    <row r="36" spans="2:12" s="142" customFormat="1">
      <c r="B36" s="239" t="s">
        <v>421</v>
      </c>
      <c r="C36" s="239"/>
      <c r="D36" s="239"/>
      <c r="E36" s="239"/>
      <c r="F36" s="239"/>
      <c r="G36" s="239"/>
      <c r="H36" s="239"/>
      <c r="K36" s="181"/>
      <c r="L36" s="181"/>
    </row>
    <row r="37" spans="2:12" s="142" customFormat="1">
      <c r="B37" s="230"/>
      <c r="C37" s="230"/>
      <c r="D37" s="230"/>
      <c r="E37" s="230"/>
      <c r="F37" s="230"/>
      <c r="G37" s="230"/>
      <c r="H37" s="230"/>
      <c r="K37" s="181"/>
      <c r="L37" s="181"/>
    </row>
    <row r="38" spans="2:12" s="142" customFormat="1" ht="25.5" customHeight="1">
      <c r="B38" s="239" t="s">
        <v>422</v>
      </c>
      <c r="C38" s="239"/>
      <c r="D38" s="239"/>
      <c r="E38" s="239"/>
      <c r="F38" s="239"/>
      <c r="G38" s="239"/>
      <c r="H38" s="239"/>
      <c r="K38" s="181"/>
      <c r="L38" s="181"/>
    </row>
    <row r="39" spans="2:12" s="142" customFormat="1">
      <c r="B39" s="228"/>
      <c r="C39" s="228"/>
      <c r="D39" s="228"/>
      <c r="E39" s="228"/>
      <c r="F39" s="228"/>
      <c r="G39" s="228"/>
      <c r="H39" s="228"/>
      <c r="K39" s="181"/>
      <c r="L39" s="181"/>
    </row>
    <row r="40" spans="2:12" s="142" customFormat="1" ht="27.75" customHeight="1">
      <c r="B40" s="239" t="s">
        <v>594</v>
      </c>
      <c r="C40" s="239"/>
      <c r="D40" s="239"/>
      <c r="E40" s="239"/>
      <c r="F40" s="239"/>
      <c r="G40" s="239"/>
      <c r="H40" s="239"/>
      <c r="K40" s="181"/>
      <c r="L40" s="181"/>
    </row>
    <row r="41" spans="2:12" s="142" customFormat="1" ht="15" customHeight="1">
      <c r="B41" s="228"/>
      <c r="C41" s="228"/>
      <c r="D41" s="228"/>
      <c r="E41" s="228"/>
      <c r="F41" s="228"/>
      <c r="G41" s="228"/>
      <c r="H41" s="228"/>
      <c r="K41" s="181"/>
      <c r="L41" s="181"/>
    </row>
    <row r="42" spans="2:12" ht="15" customHeight="1">
      <c r="B42" s="89" t="s">
        <v>77</v>
      </c>
      <c r="C42" s="89" t="s">
        <v>87</v>
      </c>
      <c r="D42" s="89"/>
      <c r="E42" s="142"/>
      <c r="F42" s="142"/>
      <c r="G42" s="142"/>
      <c r="H42" s="142"/>
    </row>
    <row r="43" spans="2:12" ht="15" customHeight="1">
      <c r="B43" s="142"/>
      <c r="C43" s="142"/>
      <c r="D43" s="142"/>
      <c r="E43" s="142"/>
      <c r="F43" s="142"/>
      <c r="G43" s="142"/>
      <c r="H43" s="142"/>
    </row>
    <row r="44" spans="2:12">
      <c r="B44" s="12" t="s">
        <v>76</v>
      </c>
    </row>
    <row r="45" spans="2:12" ht="7.5" customHeight="1">
      <c r="B45" s="101"/>
    </row>
    <row r="46" spans="2:12" ht="31.5" customHeight="1">
      <c r="B46" s="243" t="s">
        <v>216</v>
      </c>
      <c r="C46" s="243"/>
      <c r="D46" s="243"/>
      <c r="E46" s="243"/>
      <c r="F46" s="243"/>
      <c r="G46" s="243"/>
      <c r="H46" s="243"/>
    </row>
    <row r="47" spans="2:12" ht="9" customHeight="1"/>
    <row r="48" spans="2:12">
      <c r="B48" s="12" t="s">
        <v>75</v>
      </c>
    </row>
    <row r="49" spans="2:12" ht="7.5" customHeight="1">
      <c r="B49" s="101"/>
    </row>
    <row r="50" spans="2:12" ht="39.75" customHeight="1">
      <c r="B50" s="243" t="s">
        <v>599</v>
      </c>
      <c r="C50" s="243"/>
      <c r="D50" s="243"/>
      <c r="E50" s="243"/>
      <c r="F50" s="243"/>
      <c r="G50" s="243"/>
      <c r="H50" s="243"/>
    </row>
    <row r="51" spans="2:12" s="142" customFormat="1" ht="15.75" customHeight="1">
      <c r="B51" s="239" t="s">
        <v>425</v>
      </c>
      <c r="C51" s="239"/>
      <c r="D51" s="239"/>
      <c r="E51" s="239"/>
      <c r="F51" s="239"/>
      <c r="G51" s="239"/>
      <c r="H51" s="239"/>
      <c r="K51" s="181"/>
      <c r="L51" s="181"/>
    </row>
    <row r="53" spans="2:12">
      <c r="B53" s="12" t="s">
        <v>74</v>
      </c>
      <c r="C53" s="12"/>
      <c r="D53" s="12"/>
    </row>
    <row r="54" spans="2:12">
      <c r="B54" s="5"/>
    </row>
    <row r="55" spans="2:12">
      <c r="B55" s="239" t="s">
        <v>73</v>
      </c>
      <c r="C55" s="239"/>
      <c r="D55" s="239"/>
      <c r="E55" s="239"/>
      <c r="F55" s="239"/>
      <c r="G55" s="239"/>
      <c r="H55" s="239"/>
    </row>
    <row r="56" spans="2:12">
      <c r="B56" s="104"/>
    </row>
    <row r="57" spans="2:12">
      <c r="B57" s="12" t="s">
        <v>72</v>
      </c>
      <c r="C57" s="101"/>
      <c r="D57" s="101"/>
    </row>
    <row r="58" spans="2:12">
      <c r="B58" s="104"/>
    </row>
    <row r="59" spans="2:12">
      <c r="B59" s="239" t="s">
        <v>71</v>
      </c>
      <c r="C59" s="239"/>
      <c r="D59" s="239"/>
      <c r="E59" s="239"/>
      <c r="F59" s="239"/>
      <c r="G59" s="239"/>
      <c r="H59" s="239"/>
    </row>
    <row r="60" spans="2:12">
      <c r="B60" s="104"/>
    </row>
    <row r="61" spans="2:12">
      <c r="B61" s="12" t="s">
        <v>70</v>
      </c>
      <c r="E61" s="101"/>
    </row>
    <row r="62" spans="2:12">
      <c r="B62" s="101"/>
    </row>
    <row r="63" spans="2:12" s="198" customFormat="1">
      <c r="B63" s="245" t="s">
        <v>595</v>
      </c>
      <c r="C63" s="245"/>
      <c r="D63" s="245"/>
      <c r="E63" s="245"/>
      <c r="F63" s="245"/>
      <c r="G63" s="245"/>
      <c r="H63" s="245"/>
      <c r="K63" s="199"/>
      <c r="L63" s="199"/>
    </row>
    <row r="64" spans="2:12" s="198" customFormat="1" ht="9" customHeight="1">
      <c r="B64" s="224"/>
      <c r="C64" s="224"/>
      <c r="D64" s="224"/>
      <c r="E64" s="224"/>
      <c r="F64" s="224"/>
      <c r="G64" s="224"/>
      <c r="H64" s="224"/>
      <c r="K64" s="199"/>
      <c r="L64" s="199"/>
    </row>
    <row r="65" spans="2:12" s="198" customFormat="1" ht="28.5" customHeight="1">
      <c r="B65" s="239" t="s">
        <v>596</v>
      </c>
      <c r="C65" s="239"/>
      <c r="D65" s="239"/>
      <c r="E65" s="239"/>
      <c r="F65" s="239"/>
      <c r="G65" s="239"/>
      <c r="H65" s="239"/>
      <c r="K65" s="199"/>
      <c r="L65" s="199"/>
    </row>
    <row r="66" spans="2:12" s="198" customFormat="1">
      <c r="B66" s="224"/>
      <c r="C66" s="224"/>
      <c r="D66" s="224"/>
      <c r="E66" s="224"/>
      <c r="F66" s="224"/>
      <c r="G66" s="224"/>
      <c r="H66" s="224"/>
      <c r="K66" s="199"/>
      <c r="L66" s="199"/>
    </row>
    <row r="67" spans="2:12" s="198" customFormat="1">
      <c r="B67" s="223" t="s">
        <v>597</v>
      </c>
      <c r="C67" s="224"/>
      <c r="D67" s="224"/>
      <c r="E67" s="224"/>
      <c r="F67" s="224"/>
      <c r="G67" s="224"/>
      <c r="H67" s="224"/>
      <c r="K67" s="199"/>
      <c r="L67" s="199"/>
    </row>
    <row r="68" spans="2:12" s="198" customFormat="1" ht="8.25" customHeight="1">
      <c r="B68" s="224"/>
      <c r="C68" s="224"/>
      <c r="D68" s="224"/>
      <c r="E68" s="224"/>
      <c r="F68" s="224"/>
      <c r="G68" s="224"/>
      <c r="H68" s="224"/>
      <c r="K68" s="199"/>
      <c r="L68" s="199"/>
    </row>
    <row r="69" spans="2:12" s="198" customFormat="1" ht="29.25" customHeight="1">
      <c r="B69" s="239" t="s">
        <v>598</v>
      </c>
      <c r="C69" s="239"/>
      <c r="D69" s="239"/>
      <c r="E69" s="239"/>
      <c r="F69" s="239"/>
      <c r="G69" s="239"/>
      <c r="H69" s="239"/>
      <c r="K69" s="199"/>
      <c r="L69" s="199"/>
    </row>
    <row r="70" spans="2:12" s="198" customFormat="1">
      <c r="B70" s="195"/>
      <c r="C70" s="195"/>
      <c r="D70" s="195"/>
      <c r="E70" s="195"/>
      <c r="F70" s="195"/>
      <c r="G70" s="195"/>
      <c r="H70" s="195"/>
      <c r="K70" s="199"/>
      <c r="L70" s="199"/>
    </row>
    <row r="71" spans="2:12">
      <c r="B71" s="12" t="s">
        <v>69</v>
      </c>
      <c r="C71" s="12"/>
      <c r="D71" s="12"/>
    </row>
    <row r="72" spans="2:12">
      <c r="B72" s="12"/>
    </row>
    <row r="73" spans="2:12">
      <c r="B73" s="239" t="s">
        <v>68</v>
      </c>
      <c r="C73" s="239"/>
      <c r="D73" s="239"/>
      <c r="E73" s="239"/>
      <c r="F73" s="239"/>
      <c r="G73" s="239"/>
      <c r="H73" s="239"/>
    </row>
    <row r="75" spans="2:12">
      <c r="B75" s="126" t="s">
        <v>89</v>
      </c>
    </row>
    <row r="77" spans="2:12">
      <c r="B77" s="241" t="s">
        <v>67</v>
      </c>
      <c r="C77" s="241"/>
      <c r="D77" s="241"/>
      <c r="E77" s="241"/>
      <c r="F77" s="241"/>
      <c r="G77" s="241"/>
      <c r="H77" s="241"/>
    </row>
    <row r="78" spans="2:12">
      <c r="B78" s="104"/>
    </row>
    <row r="79" spans="2:12">
      <c r="B79" s="242" t="s">
        <v>66</v>
      </c>
      <c r="C79" s="242"/>
      <c r="D79" s="242"/>
      <c r="E79" s="242"/>
      <c r="F79" s="242"/>
      <c r="G79" s="242"/>
      <c r="H79" s="242"/>
    </row>
    <row r="80" spans="2:12" ht="30" customHeight="1">
      <c r="B80" s="243" t="s">
        <v>218</v>
      </c>
      <c r="C80" s="243"/>
      <c r="D80" s="243"/>
      <c r="E80" s="243"/>
      <c r="F80" s="243"/>
      <c r="G80" s="243"/>
      <c r="H80" s="243"/>
    </row>
    <row r="82" spans="2:12">
      <c r="B82" s="242" t="s">
        <v>65</v>
      </c>
      <c r="C82" s="242"/>
      <c r="D82" s="242"/>
      <c r="E82" s="242"/>
      <c r="F82" s="242"/>
      <c r="G82" s="242"/>
      <c r="H82" s="242"/>
    </row>
    <row r="83" spans="2:12">
      <c r="B83" s="104"/>
    </row>
    <row r="84" spans="2:12">
      <c r="B84" s="239" t="s">
        <v>110</v>
      </c>
      <c r="C84" s="239"/>
      <c r="D84" s="239"/>
      <c r="E84" s="239"/>
      <c r="F84" s="239"/>
      <c r="G84" s="239"/>
      <c r="H84" s="239"/>
    </row>
    <row r="85" spans="2:12" s="142" customFormat="1">
      <c r="B85" s="101"/>
      <c r="K85" s="181"/>
      <c r="L85" s="181"/>
    </row>
    <row r="86" spans="2:12">
      <c r="B86" s="242" t="s">
        <v>64</v>
      </c>
      <c r="C86" s="242"/>
      <c r="D86" s="242"/>
      <c r="E86" s="242"/>
      <c r="F86" s="242"/>
      <c r="G86" s="242"/>
      <c r="H86" s="242"/>
    </row>
    <row r="87" spans="2:12">
      <c r="B87" s="101"/>
    </row>
    <row r="88" spans="2:12" ht="29.25" customHeight="1">
      <c r="B88" s="244" t="s">
        <v>63</v>
      </c>
      <c r="C88" s="244"/>
      <c r="D88" s="244"/>
      <c r="E88" s="244"/>
      <c r="F88" s="244"/>
      <c r="G88" s="244"/>
      <c r="H88" s="244"/>
    </row>
    <row r="89" spans="2:12">
      <c r="B89" s="104"/>
    </row>
    <row r="90" spans="2:12">
      <c r="B90" s="241" t="s">
        <v>62</v>
      </c>
      <c r="C90" s="241"/>
      <c r="D90" s="241"/>
      <c r="E90" s="241"/>
      <c r="F90" s="241"/>
      <c r="G90" s="241"/>
      <c r="H90" s="241"/>
    </row>
    <row r="91" spans="2:12">
      <c r="B91" s="104"/>
    </row>
    <row r="92" spans="2:12">
      <c r="B92" s="102" t="s">
        <v>61</v>
      </c>
    </row>
    <row r="93" spans="2:12">
      <c r="B93" s="241" t="s">
        <v>59</v>
      </c>
      <c r="C93" s="241"/>
      <c r="D93" s="241"/>
      <c r="E93" s="241"/>
      <c r="F93" s="241"/>
      <c r="G93" s="241"/>
      <c r="H93" s="241"/>
    </row>
    <row r="94" spans="2:12">
      <c r="B94" s="103"/>
    </row>
    <row r="95" spans="2:12">
      <c r="B95" s="102" t="s">
        <v>60</v>
      </c>
    </row>
    <row r="96" spans="2:12">
      <c r="B96" s="241" t="s">
        <v>59</v>
      </c>
      <c r="C96" s="241"/>
      <c r="D96" s="241"/>
      <c r="E96" s="241"/>
      <c r="F96" s="241"/>
      <c r="G96" s="241"/>
      <c r="H96" s="241"/>
    </row>
    <row r="98" spans="2:12" ht="18">
      <c r="B98" s="89" t="s">
        <v>58</v>
      </c>
      <c r="C98" s="89" t="s">
        <v>57</v>
      </c>
      <c r="D98" s="89"/>
    </row>
    <row r="100" spans="2:12" ht="27.75" customHeight="1">
      <c r="B100" s="243" t="s">
        <v>109</v>
      </c>
      <c r="C100" s="243"/>
      <c r="D100" s="243"/>
      <c r="E100" s="243"/>
      <c r="F100" s="243"/>
      <c r="G100" s="243"/>
      <c r="H100" s="243"/>
    </row>
    <row r="102" spans="2:12" ht="18">
      <c r="B102" s="89" t="s">
        <v>56</v>
      </c>
      <c r="C102" s="89" t="s">
        <v>55</v>
      </c>
      <c r="D102" s="89"/>
    </row>
    <row r="104" spans="2:12">
      <c r="B104" s="12" t="s">
        <v>54</v>
      </c>
    </row>
    <row r="105" spans="2:12">
      <c r="B105" s="12"/>
    </row>
    <row r="106" spans="2:12">
      <c r="B106" s="96" t="s">
        <v>40</v>
      </c>
      <c r="C106" s="98" t="s">
        <v>430</v>
      </c>
      <c r="D106" s="142"/>
      <c r="E106" s="98" t="s">
        <v>117</v>
      </c>
    </row>
    <row r="107" spans="2:12" s="142" customFormat="1">
      <c r="B107" s="188" t="s">
        <v>428</v>
      </c>
      <c r="C107" s="148">
        <v>1313978</v>
      </c>
      <c r="E107" s="148">
        <v>56407</v>
      </c>
      <c r="K107" s="181"/>
      <c r="L107" s="181"/>
    </row>
    <row r="108" spans="2:12">
      <c r="B108" s="97" t="s">
        <v>114</v>
      </c>
      <c r="C108" s="148">
        <v>13282</v>
      </c>
      <c r="D108" s="142"/>
      <c r="E108" s="148">
        <v>0</v>
      </c>
    </row>
    <row r="109" spans="2:12" s="90" customFormat="1" ht="15.75" thickBot="1">
      <c r="B109" s="92" t="s">
        <v>415</v>
      </c>
      <c r="C109" s="132">
        <f>SUM(C107:C108)</f>
        <v>1327260</v>
      </c>
      <c r="D109" s="142"/>
      <c r="E109" s="132">
        <f>SUM(E107:E108)</f>
        <v>56407</v>
      </c>
      <c r="K109" s="183">
        <f>+C109-'1 - EEFF FONDO'!F18</f>
        <v>0</v>
      </c>
      <c r="L109" s="183">
        <f>+E109-'1 - EEFF FONDO'!$H$18</f>
        <v>0</v>
      </c>
    </row>
    <row r="110" spans="2:12" s="90" customFormat="1" ht="15.75" thickTop="1">
      <c r="B110" s="99"/>
      <c r="C110" s="6"/>
      <c r="D110" s="142"/>
      <c r="E110" s="6"/>
      <c r="K110" s="183"/>
      <c r="L110" s="183"/>
    </row>
    <row r="111" spans="2:12" s="90" customFormat="1">
      <c r="B111" s="99" t="s">
        <v>53</v>
      </c>
      <c r="C111" s="99"/>
      <c r="D111" s="142"/>
      <c r="E111" s="100"/>
      <c r="F111" s="100"/>
      <c r="K111" s="183"/>
      <c r="L111" s="183"/>
    </row>
    <row r="112" spans="2:12" ht="8.25" customHeight="1"/>
    <row r="113" spans="2:15" s="119" customFormat="1">
      <c r="B113" s="131" t="s">
        <v>111</v>
      </c>
      <c r="C113" s="120"/>
      <c r="D113" s="120"/>
      <c r="E113" s="120"/>
      <c r="F113" s="121"/>
      <c r="G113" s="120"/>
      <c r="H113" s="120"/>
      <c r="I113" s="122"/>
      <c r="J113" s="122"/>
      <c r="K113" s="122"/>
      <c r="L113" s="122"/>
      <c r="M113" s="123"/>
      <c r="N113" s="124"/>
      <c r="O113" s="125"/>
    </row>
    <row r="114" spans="2:15" s="119" customFormat="1" ht="12.75">
      <c r="B114" s="116"/>
      <c r="C114" s="120"/>
      <c r="D114" s="120"/>
      <c r="E114" s="120"/>
      <c r="F114" s="121"/>
      <c r="G114" s="120"/>
      <c r="H114" s="120"/>
      <c r="I114" s="122"/>
      <c r="J114" s="122"/>
      <c r="K114" s="122"/>
      <c r="L114" s="122"/>
      <c r="M114" s="123"/>
      <c r="N114" s="124"/>
      <c r="O114" s="125"/>
    </row>
    <row r="115" spans="2:15" s="142" customFormat="1">
      <c r="B115" s="99" t="s">
        <v>221</v>
      </c>
      <c r="K115" s="181"/>
      <c r="L115" s="181"/>
    </row>
    <row r="116" spans="2:15" s="142" customFormat="1">
      <c r="B116" s="99"/>
      <c r="K116" s="181"/>
      <c r="L116" s="181"/>
    </row>
    <row r="117" spans="2:15" s="142" customFormat="1">
      <c r="B117" s="96" t="s">
        <v>40</v>
      </c>
      <c r="C117" s="98" t="str">
        <f>+$C$106</f>
        <v>30.06.2025</v>
      </c>
      <c r="E117" s="98" t="str">
        <f>+$E$106</f>
        <v>31.12.2024</v>
      </c>
      <c r="K117" s="181"/>
      <c r="L117" s="181"/>
    </row>
    <row r="118" spans="2:15" s="142" customFormat="1">
      <c r="B118" s="97" t="s">
        <v>49</v>
      </c>
      <c r="C118" s="148">
        <v>5520</v>
      </c>
      <c r="E118" s="148">
        <v>775</v>
      </c>
      <c r="K118" s="181"/>
      <c r="L118" s="181"/>
    </row>
    <row r="119" spans="2:15" s="142" customFormat="1" ht="15.75" thickBot="1">
      <c r="B119" s="92" t="s">
        <v>415</v>
      </c>
      <c r="C119" s="132">
        <f>SUM(C118:C118)</f>
        <v>5520</v>
      </c>
      <c r="D119" s="111"/>
      <c r="E119" s="132">
        <f>SUM(E118:E118)</f>
        <v>775</v>
      </c>
      <c r="K119" s="181">
        <f>+C119-'1 - EEFF FONDO'!$F$20</f>
        <v>0</v>
      </c>
      <c r="L119" s="181">
        <f>+E119-'1 - EEFF FONDO'!H20</f>
        <v>0</v>
      </c>
    </row>
    <row r="120" spans="2:15" ht="15.75" thickTop="1">
      <c r="B120" s="92"/>
      <c r="C120" s="133"/>
      <c r="D120" s="111"/>
      <c r="E120" s="110"/>
    </row>
    <row r="121" spans="2:15" s="142" customFormat="1">
      <c r="B121" s="99" t="s">
        <v>409</v>
      </c>
      <c r="D121" s="111"/>
      <c r="E121" s="110"/>
      <c r="K121" s="181"/>
      <c r="L121" s="181"/>
    </row>
    <row r="122" spans="2:15" s="142" customFormat="1">
      <c r="B122" s="99"/>
      <c r="D122" s="111"/>
      <c r="E122" s="110"/>
      <c r="K122" s="181"/>
      <c r="L122" s="181"/>
    </row>
    <row r="123" spans="2:15" s="142" customFormat="1">
      <c r="B123" s="96" t="s">
        <v>40</v>
      </c>
      <c r="C123" s="98" t="str">
        <f>+$C$106</f>
        <v>30.06.2025</v>
      </c>
      <c r="D123" s="173"/>
      <c r="E123" s="98" t="str">
        <f>+$E$106</f>
        <v>31.12.2024</v>
      </c>
      <c r="K123" s="181"/>
      <c r="L123" s="181"/>
    </row>
    <row r="124" spans="2:15" s="142" customFormat="1">
      <c r="B124" s="97" t="s">
        <v>410</v>
      </c>
      <c r="C124" s="172">
        <v>2624</v>
      </c>
      <c r="D124" s="172"/>
      <c r="E124" s="172">
        <v>3237</v>
      </c>
      <c r="K124" s="181"/>
      <c r="L124" s="181"/>
    </row>
    <row r="125" spans="2:15" s="142" customFormat="1" ht="15.75" thickBot="1">
      <c r="B125" s="92" t="s">
        <v>415</v>
      </c>
      <c r="C125" s="174">
        <f>+C124</f>
        <v>2624</v>
      </c>
      <c r="D125" s="171"/>
      <c r="E125" s="174">
        <f>SUM(E124)</f>
        <v>3237</v>
      </c>
      <c r="K125" s="181">
        <f>+C125-'1 - EEFF FONDO'!$F$21</f>
        <v>0</v>
      </c>
      <c r="L125" s="181">
        <f>+E125-'1 - EEFF FONDO'!H21</f>
        <v>0</v>
      </c>
    </row>
    <row r="126" spans="2:15" s="142" customFormat="1" ht="15.75" thickTop="1">
      <c r="B126" s="92"/>
      <c r="C126" s="133"/>
      <c r="D126" s="111"/>
      <c r="E126" s="110"/>
      <c r="K126" s="181"/>
      <c r="L126" s="181"/>
    </row>
    <row r="127" spans="2:15">
      <c r="B127" s="99" t="s">
        <v>411</v>
      </c>
      <c r="D127" s="111"/>
      <c r="E127" s="110"/>
    </row>
    <row r="128" spans="2:15">
      <c r="B128" s="99"/>
      <c r="D128" s="111"/>
      <c r="E128" s="110"/>
    </row>
    <row r="129" spans="2:12">
      <c r="B129" s="96" t="s">
        <v>40</v>
      </c>
      <c r="C129" s="98" t="str">
        <f>+$C$106</f>
        <v>30.06.2025</v>
      </c>
      <c r="D129" s="173"/>
      <c r="E129" s="98" t="str">
        <f>+$E$106</f>
        <v>31.12.2024</v>
      </c>
    </row>
    <row r="130" spans="2:12">
      <c r="B130" s="97" t="s">
        <v>108</v>
      </c>
      <c r="C130" s="172">
        <v>39755</v>
      </c>
      <c r="D130" s="172"/>
      <c r="E130" s="172">
        <v>5243</v>
      </c>
    </row>
    <row r="131" spans="2:12" ht="15.75" thickBot="1">
      <c r="B131" s="92" t="s">
        <v>48</v>
      </c>
      <c r="C131" s="174">
        <f>+C130</f>
        <v>39755</v>
      </c>
      <c r="D131" s="171"/>
      <c r="E131" s="174">
        <f>SUM(E130)</f>
        <v>5243</v>
      </c>
      <c r="K131" s="181">
        <f>+C131-'1 - EEFF FONDO'!F25</f>
        <v>0</v>
      </c>
      <c r="L131" s="181">
        <f>+E131-'1 - EEFF FONDO'!$H$25</f>
        <v>0</v>
      </c>
    </row>
    <row r="132" spans="2:12" ht="15" customHeight="1" thickTop="1">
      <c r="B132" s="92"/>
      <c r="C132" s="133"/>
      <c r="D132" s="111"/>
      <c r="E132" s="110"/>
    </row>
    <row r="133" spans="2:12" s="142" customFormat="1" ht="15" customHeight="1">
      <c r="B133" s="99" t="s">
        <v>412</v>
      </c>
      <c r="D133" s="111"/>
      <c r="E133" s="110"/>
      <c r="G133" s="134"/>
      <c r="K133" s="181"/>
      <c r="L133" s="181"/>
    </row>
    <row r="134" spans="2:12" s="142" customFormat="1" ht="6.75" customHeight="1">
      <c r="B134" s="99"/>
      <c r="D134" s="111"/>
      <c r="E134" s="110"/>
      <c r="G134" s="134"/>
      <c r="K134" s="181"/>
      <c r="L134" s="181"/>
    </row>
    <row r="135" spans="2:12" s="142" customFormat="1">
      <c r="B135" s="187" t="s">
        <v>40</v>
      </c>
      <c r="C135" s="98" t="str">
        <f>+$C$106</f>
        <v>30.06.2025</v>
      </c>
      <c r="D135" s="111"/>
      <c r="E135" s="98" t="str">
        <f>+$E$106</f>
        <v>31.12.2024</v>
      </c>
      <c r="G135" s="134"/>
      <c r="K135" s="181"/>
      <c r="L135" s="181"/>
    </row>
    <row r="136" spans="2:12" s="142" customFormat="1">
      <c r="B136" s="188" t="s">
        <v>123</v>
      </c>
      <c r="C136" s="148">
        <v>2106572</v>
      </c>
      <c r="D136" s="111"/>
      <c r="E136" s="148">
        <v>109376</v>
      </c>
      <c r="G136" s="134"/>
      <c r="K136" s="181"/>
      <c r="L136" s="181"/>
    </row>
    <row r="137" spans="2:12" s="142" customFormat="1" ht="15.75" thickBot="1">
      <c r="B137" s="92" t="s">
        <v>48</v>
      </c>
      <c r="C137" s="132">
        <f>SUM(C136)</f>
        <v>2106572</v>
      </c>
      <c r="D137" s="111"/>
      <c r="E137" s="132">
        <f>SUM(E136)</f>
        <v>109376</v>
      </c>
      <c r="G137" s="134"/>
      <c r="K137" s="181">
        <f>+C137-'1 - EEFF FONDO'!F26</f>
        <v>0</v>
      </c>
      <c r="L137" s="181">
        <f>+E137-'1 - EEFF FONDO'!H26</f>
        <v>0</v>
      </c>
    </row>
    <row r="138" spans="2:12" s="142" customFormat="1" ht="15.75" thickTop="1">
      <c r="B138" s="92"/>
      <c r="C138" s="133"/>
      <c r="D138" s="111"/>
      <c r="E138" s="110"/>
      <c r="G138" s="134"/>
      <c r="K138" s="181"/>
      <c r="L138" s="181"/>
    </row>
    <row r="139" spans="2:12" s="142" customFormat="1">
      <c r="B139" s="213" t="s">
        <v>413</v>
      </c>
      <c r="D139" s="111"/>
      <c r="E139" s="110"/>
      <c r="G139" s="134"/>
      <c r="K139" s="181"/>
      <c r="L139" s="181"/>
    </row>
    <row r="140" spans="2:12" s="142" customFormat="1" ht="7.5" customHeight="1">
      <c r="D140" s="111"/>
      <c r="E140" s="110"/>
      <c r="G140" s="134"/>
      <c r="K140" s="181"/>
      <c r="L140" s="181"/>
    </row>
    <row r="141" spans="2:12" s="142" customFormat="1">
      <c r="B141" s="213" t="s">
        <v>40</v>
      </c>
      <c r="C141" s="214" t="str">
        <f>+C135</f>
        <v>30.06.2025</v>
      </c>
      <c r="D141" s="111"/>
      <c r="E141" s="214" t="s">
        <v>600</v>
      </c>
      <c r="G141" s="134"/>
      <c r="K141" s="181"/>
      <c r="L141" s="181"/>
    </row>
    <row r="142" spans="2:12" s="142" customFormat="1">
      <c r="B142" s="215" t="s">
        <v>224</v>
      </c>
      <c r="C142" s="216">
        <v>4257.7800000000007</v>
      </c>
      <c r="D142" s="111"/>
      <c r="E142" s="216">
        <v>0</v>
      </c>
      <c r="G142" s="134"/>
      <c r="K142" s="181"/>
      <c r="L142" s="181"/>
    </row>
    <row r="143" spans="2:12" s="142" customFormat="1">
      <c r="B143" s="215" t="s">
        <v>404</v>
      </c>
      <c r="C143" s="216">
        <v>4155</v>
      </c>
      <c r="D143" s="111"/>
      <c r="E143" s="216">
        <v>0</v>
      </c>
      <c r="G143" s="134"/>
      <c r="K143" s="181"/>
      <c r="L143" s="181"/>
    </row>
    <row r="144" spans="2:12" s="142" customFormat="1">
      <c r="B144" s="215" t="s">
        <v>223</v>
      </c>
      <c r="C144" s="216">
        <v>896.46</v>
      </c>
      <c r="D144" s="111"/>
      <c r="E144" s="216">
        <v>0</v>
      </c>
      <c r="G144" s="134"/>
      <c r="K144" s="181"/>
      <c r="L144" s="181"/>
    </row>
    <row r="145" spans="2:13" s="142" customFormat="1">
      <c r="B145" s="215" t="s">
        <v>434</v>
      </c>
      <c r="C145" s="216">
        <v>336.91</v>
      </c>
      <c r="D145" s="111"/>
      <c r="E145" s="216">
        <v>0</v>
      </c>
      <c r="G145" s="134"/>
      <c r="K145" s="181"/>
      <c r="L145" s="181"/>
    </row>
    <row r="146" spans="2:13" s="142" customFormat="1">
      <c r="B146" s="215" t="s">
        <v>225</v>
      </c>
      <c r="C146" s="216">
        <v>167.84999999999997</v>
      </c>
      <c r="D146" s="111"/>
      <c r="E146" s="216">
        <v>0</v>
      </c>
      <c r="G146" s="134"/>
      <c r="K146" s="181"/>
      <c r="L146" s="181"/>
    </row>
    <row r="147" spans="2:13" s="142" customFormat="1" ht="15.75" thickBot="1">
      <c r="B147" s="217" t="s">
        <v>48</v>
      </c>
      <c r="C147" s="218">
        <f>SUM(C142:C146)</f>
        <v>9814.0000000000018</v>
      </c>
      <c r="D147" s="111"/>
      <c r="E147" s="218">
        <f>SUM(E142:E146)</f>
        <v>0</v>
      </c>
      <c r="G147" s="134"/>
      <c r="K147" s="219">
        <f>+C147+'2 - EERR FONDO'!F26</f>
        <v>0</v>
      </c>
      <c r="L147" s="219"/>
    </row>
    <row r="148" spans="2:13" s="142" customFormat="1" ht="15.75" thickTop="1">
      <c r="B148" s="92"/>
      <c r="C148" s="133"/>
      <c r="D148" s="111"/>
      <c r="E148" s="110"/>
      <c r="G148" s="134"/>
      <c r="K148" s="181"/>
      <c r="L148" s="181"/>
    </row>
    <row r="149" spans="2:13" s="142" customFormat="1">
      <c r="B149" s="92"/>
      <c r="C149" s="133"/>
      <c r="D149" s="111"/>
      <c r="E149" s="110"/>
      <c r="G149" s="134"/>
      <c r="K149" s="181"/>
      <c r="L149" s="181"/>
    </row>
    <row r="150" spans="2:13" ht="18">
      <c r="B150" s="89" t="s">
        <v>47</v>
      </c>
      <c r="C150" s="89" t="s">
        <v>46</v>
      </c>
    </row>
    <row r="152" spans="2:13" ht="38.25">
      <c r="B152" s="95"/>
      <c r="C152" s="94" t="s">
        <v>45</v>
      </c>
      <c r="D152" s="94"/>
      <c r="E152" s="94" t="s">
        <v>44</v>
      </c>
      <c r="F152" s="94" t="s">
        <v>43</v>
      </c>
      <c r="K152"/>
      <c r="M152" s="181"/>
    </row>
    <row r="153" spans="2:13">
      <c r="B153" s="92" t="s">
        <v>436</v>
      </c>
      <c r="C153" s="93"/>
      <c r="D153" s="93"/>
      <c r="E153" s="93"/>
      <c r="F153" s="93"/>
      <c r="G153" s="142"/>
      <c r="K153"/>
      <c r="M153" s="181"/>
    </row>
    <row r="154" spans="2:13">
      <c r="B154" s="91" t="s">
        <v>226</v>
      </c>
      <c r="C154" s="175">
        <v>1010.6151</v>
      </c>
      <c r="D154" s="117"/>
      <c r="E154" s="117">
        <v>13849455</v>
      </c>
      <c r="F154" s="117">
        <v>133</v>
      </c>
      <c r="G154" s="142"/>
      <c r="K154"/>
      <c r="M154" s="181"/>
    </row>
    <row r="155" spans="2:13">
      <c r="B155" s="91" t="s">
        <v>227</v>
      </c>
      <c r="C155" s="175">
        <v>1014.5934</v>
      </c>
      <c r="D155" s="117"/>
      <c r="E155" s="117">
        <v>22222703</v>
      </c>
      <c r="F155" s="117">
        <v>177</v>
      </c>
      <c r="G155" s="142"/>
      <c r="K155"/>
      <c r="M155" s="181"/>
    </row>
    <row r="156" spans="2:13" s="142" customFormat="1">
      <c r="B156" s="91" t="s">
        <v>228</v>
      </c>
      <c r="C156" s="196">
        <v>1018.8307291383908</v>
      </c>
      <c r="D156" s="118"/>
      <c r="E156" s="118">
        <v>40061073</v>
      </c>
      <c r="F156" s="197">
        <v>249</v>
      </c>
      <c r="M156" s="181"/>
    </row>
    <row r="157" spans="2:13" s="142" customFormat="1">
      <c r="B157" s="92" t="s">
        <v>435</v>
      </c>
      <c r="C157" s="93"/>
      <c r="D157" s="93"/>
      <c r="E157" s="93"/>
      <c r="F157" s="93"/>
      <c r="K157" s="220"/>
      <c r="L157" s="181"/>
      <c r="M157" s="181"/>
    </row>
    <row r="158" spans="2:13" s="142" customFormat="1">
      <c r="B158" s="91" t="s">
        <v>437</v>
      </c>
      <c r="C158" s="175">
        <v>1023.1374</v>
      </c>
      <c r="D158" s="117"/>
      <c r="E158" s="117">
        <v>43259586.039999999</v>
      </c>
      <c r="F158" s="117">
        <v>296</v>
      </c>
      <c r="K158" s="220"/>
      <c r="L158" s="181"/>
      <c r="M158" s="181"/>
    </row>
    <row r="159" spans="2:13" s="142" customFormat="1">
      <c r="B159" s="91" t="s">
        <v>438</v>
      </c>
      <c r="C159" s="175">
        <v>1027.5215000000001</v>
      </c>
      <c r="D159" s="117"/>
      <c r="E159" s="117">
        <v>41609620.140000001</v>
      </c>
      <c r="F159" s="117">
        <v>336</v>
      </c>
      <c r="K159" s="220"/>
      <c r="L159" s="181"/>
      <c r="M159" s="181"/>
    </row>
    <row r="160" spans="2:13" s="142" customFormat="1">
      <c r="B160" s="91" t="s">
        <v>439</v>
      </c>
      <c r="C160" s="196">
        <v>1032.3070315544996</v>
      </c>
      <c r="D160" s="118"/>
      <c r="E160" s="118">
        <v>43273246</v>
      </c>
      <c r="F160" s="197">
        <v>369</v>
      </c>
      <c r="K160" s="181">
        <f>+C160-'1 - EEFF FONDO'!F36</f>
        <v>0</v>
      </c>
      <c r="L160" s="181">
        <f>+'1 - EEFF FONDO'!F34-'5 - NOTAS FONDO'!E160</f>
        <v>0</v>
      </c>
      <c r="M160" s="181"/>
    </row>
    <row r="161" spans="1:12" s="142" customFormat="1">
      <c r="K161" s="181"/>
      <c r="L161" s="181"/>
    </row>
    <row r="162" spans="1:12" s="142" customFormat="1" ht="18">
      <c r="A162" s="190"/>
      <c r="B162" s="191" t="s">
        <v>42</v>
      </c>
      <c r="C162" s="191" t="s">
        <v>414</v>
      </c>
      <c r="D162" s="190"/>
      <c r="E162" s="190"/>
      <c r="F162" s="190"/>
      <c r="G162" s="190"/>
      <c r="H162" s="190"/>
    </row>
    <row r="163" spans="1:12" s="142" customFormat="1">
      <c r="A163" s="190"/>
      <c r="B163" s="190"/>
      <c r="C163" s="190"/>
      <c r="D163" s="190"/>
      <c r="E163" s="190"/>
      <c r="F163" s="190"/>
      <c r="G163" s="190"/>
      <c r="H163" s="190"/>
    </row>
    <row r="164" spans="1:12" s="142" customFormat="1" ht="43.5" customHeight="1">
      <c r="A164" s="190"/>
      <c r="B164" s="240" t="s">
        <v>440</v>
      </c>
      <c r="C164" s="240"/>
      <c r="D164" s="240"/>
      <c r="E164" s="240"/>
      <c r="F164" s="240"/>
      <c r="G164" s="240"/>
      <c r="H164" s="240"/>
    </row>
  </sheetData>
  <sortState ref="B112:C116">
    <sortCondition descending="1" ref="C112:C116"/>
  </sortState>
  <mergeCells count="33">
    <mergeCell ref="B55:H55"/>
    <mergeCell ref="B59:H59"/>
    <mergeCell ref="B63:H63"/>
    <mergeCell ref="B65:H65"/>
    <mergeCell ref="B21:H21"/>
    <mergeCell ref="B22:H22"/>
    <mergeCell ref="B33:H33"/>
    <mergeCell ref="B35:H35"/>
    <mergeCell ref="B36:H36"/>
    <mergeCell ref="B40:H40"/>
    <mergeCell ref="B51:H51"/>
    <mergeCell ref="B46:H46"/>
    <mergeCell ref="B38:H38"/>
    <mergeCell ref="B50:H50"/>
    <mergeCell ref="B13:H13"/>
    <mergeCell ref="B14:H14"/>
    <mergeCell ref="B17:H17"/>
    <mergeCell ref="B27:H27"/>
    <mergeCell ref="B29:H29"/>
    <mergeCell ref="B69:H69"/>
    <mergeCell ref="B164:H164"/>
    <mergeCell ref="B93:H93"/>
    <mergeCell ref="B96:H96"/>
    <mergeCell ref="B77:H77"/>
    <mergeCell ref="B79:H79"/>
    <mergeCell ref="B80:H80"/>
    <mergeCell ref="B82:H82"/>
    <mergeCell ref="B84:H84"/>
    <mergeCell ref="B86:H86"/>
    <mergeCell ref="B88:H88"/>
    <mergeCell ref="B90:H90"/>
    <mergeCell ref="B73:H73"/>
    <mergeCell ref="B100:H100"/>
  </mergeCells>
  <hyperlinks>
    <hyperlink ref="B113" location="'5.2 - NOTA INVERSIONES'!A1" display="5.2 - NOTA INVERSIONES'"/>
  </hyperlinks>
  <pageMargins left="0.70866141732283472" right="0.70866141732283472" top="0.74803149606299213" bottom="0.74803149606299213" header="0.31496062992125984" footer="0.31496062992125984"/>
  <pageSetup scale="66" fitToHeight="3" orientation="portrait" r:id="rId1"/>
  <rowBreaks count="2" manualBreakCount="2">
    <brk id="78" max="16383" man="1"/>
    <brk id="148"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pageSetUpPr fitToPage="1"/>
  </sheetPr>
  <dimension ref="B2:R319"/>
  <sheetViews>
    <sheetView showGridLines="0" view="pageBreakPreview" topLeftCell="A16" zoomScaleNormal="100" zoomScaleSheetLayoutView="100" workbookViewId="0">
      <selection activeCell="D329" sqref="D329"/>
    </sheetView>
  </sheetViews>
  <sheetFormatPr baseColWidth="10" defaultRowHeight="15"/>
  <cols>
    <col min="1" max="1" width="2.7109375" customWidth="1"/>
    <col min="2" max="2" width="31.85546875" customWidth="1"/>
    <col min="3" max="3" width="17.42578125" customWidth="1"/>
    <col min="4" max="4" width="11.140625" customWidth="1"/>
    <col min="5" max="5" width="44" customWidth="1"/>
    <col min="6" max="6" width="16.140625" customWidth="1"/>
    <col min="10" max="10" width="14.7109375" bestFit="1" customWidth="1"/>
    <col min="11" max="11" width="12.140625" customWidth="1"/>
    <col min="14" max="14" width="12.140625" customWidth="1"/>
    <col min="15" max="15" width="10.85546875" bestFit="1" customWidth="1"/>
    <col min="16" max="16" width="2.85546875" customWidth="1"/>
  </cols>
  <sheetData>
    <row r="2" spans="2:18">
      <c r="B2" s="99" t="s">
        <v>53</v>
      </c>
    </row>
    <row r="4" spans="2:18" s="140" customFormat="1" ht="33.75">
      <c r="B4" s="136" t="s">
        <v>97</v>
      </c>
      <c r="C4" s="136" t="s">
        <v>98</v>
      </c>
      <c r="D4" s="136" t="s">
        <v>99</v>
      </c>
      <c r="E4" s="136" t="s">
        <v>52</v>
      </c>
      <c r="F4" s="136" t="s">
        <v>100</v>
      </c>
      <c r="G4" s="136" t="s">
        <v>115</v>
      </c>
      <c r="H4" s="136" t="s">
        <v>51</v>
      </c>
      <c r="I4" s="136" t="s">
        <v>101</v>
      </c>
      <c r="J4" s="136" t="s">
        <v>102</v>
      </c>
      <c r="K4" s="136" t="s">
        <v>103</v>
      </c>
      <c r="L4" s="137" t="s">
        <v>104</v>
      </c>
      <c r="M4" s="138" t="s">
        <v>105</v>
      </c>
      <c r="N4" s="138" t="s">
        <v>106</v>
      </c>
      <c r="O4" s="138" t="s">
        <v>107</v>
      </c>
      <c r="P4" s="139"/>
    </row>
    <row r="5" spans="2:18" s="142" customFormat="1">
      <c r="B5" s="144" t="s">
        <v>154</v>
      </c>
      <c r="C5" s="145" t="s">
        <v>235</v>
      </c>
      <c r="D5" s="176" t="s">
        <v>156</v>
      </c>
      <c r="E5" s="144" t="s">
        <v>441</v>
      </c>
      <c r="F5" s="144" t="s">
        <v>157</v>
      </c>
      <c r="G5" s="210">
        <v>5.5999999999999994E-2</v>
      </c>
      <c r="H5" s="144" t="s">
        <v>158</v>
      </c>
      <c r="I5" s="144" t="s">
        <v>50</v>
      </c>
      <c r="J5" s="146">
        <v>45727</v>
      </c>
      <c r="K5" s="146">
        <v>46202</v>
      </c>
      <c r="L5" s="189">
        <v>425</v>
      </c>
      <c r="M5" s="147">
        <v>425000</v>
      </c>
      <c r="N5" s="189">
        <v>430826.75</v>
      </c>
      <c r="O5" s="189">
        <v>425478.65</v>
      </c>
      <c r="P5" s="143"/>
      <c r="Q5" s="135"/>
      <c r="R5" s="135"/>
    </row>
    <row r="6" spans="2:18" s="142" customFormat="1">
      <c r="B6" s="144" t="s">
        <v>154</v>
      </c>
      <c r="C6" s="145" t="s">
        <v>249</v>
      </c>
      <c r="D6" s="176" t="s">
        <v>250</v>
      </c>
      <c r="E6" s="144" t="s">
        <v>442</v>
      </c>
      <c r="F6" s="144" t="s">
        <v>251</v>
      </c>
      <c r="G6" s="210">
        <v>5.7500000000000002E-2</v>
      </c>
      <c r="H6" s="144" t="s">
        <v>158</v>
      </c>
      <c r="I6" s="144" t="s">
        <v>50</v>
      </c>
      <c r="J6" s="146">
        <v>45742</v>
      </c>
      <c r="K6" s="146">
        <v>48190</v>
      </c>
      <c r="L6" s="189">
        <v>34</v>
      </c>
      <c r="M6" s="147">
        <v>34000</v>
      </c>
      <c r="N6" s="189">
        <v>34530.370000000003</v>
      </c>
      <c r="O6" s="189">
        <v>34088.79</v>
      </c>
      <c r="P6" s="143"/>
      <c r="Q6" s="135"/>
      <c r="R6" s="135"/>
    </row>
    <row r="7" spans="2:18" s="142" customFormat="1">
      <c r="B7" s="144" t="s">
        <v>154</v>
      </c>
      <c r="C7" s="145" t="s">
        <v>155</v>
      </c>
      <c r="D7" s="176" t="s">
        <v>156</v>
      </c>
      <c r="E7" s="144" t="s">
        <v>441</v>
      </c>
      <c r="F7" s="144" t="s">
        <v>157</v>
      </c>
      <c r="G7" s="210">
        <v>7.4999999999999997E-2</v>
      </c>
      <c r="H7" s="144" t="s">
        <v>158</v>
      </c>
      <c r="I7" s="144" t="s">
        <v>50</v>
      </c>
      <c r="J7" s="146">
        <v>45679</v>
      </c>
      <c r="K7" s="146">
        <v>48026</v>
      </c>
      <c r="L7" s="189">
        <v>978</v>
      </c>
      <c r="M7" s="147">
        <v>978000</v>
      </c>
      <c r="N7" s="189">
        <v>982726.42999999993</v>
      </c>
      <c r="O7" s="189">
        <f>979677.49+15</f>
        <v>979692.49</v>
      </c>
      <c r="P7" s="143"/>
      <c r="Q7" s="135"/>
      <c r="R7" s="135"/>
    </row>
    <row r="8" spans="2:18" s="142" customFormat="1">
      <c r="B8" s="144" t="s">
        <v>154</v>
      </c>
      <c r="C8" s="145" t="s">
        <v>190</v>
      </c>
      <c r="D8" s="176" t="s">
        <v>191</v>
      </c>
      <c r="E8" s="144" t="s">
        <v>443</v>
      </c>
      <c r="F8" s="144" t="s">
        <v>192</v>
      </c>
      <c r="G8" s="210">
        <v>0.06</v>
      </c>
      <c r="H8" s="144" t="s">
        <v>158</v>
      </c>
      <c r="I8" s="144" t="s">
        <v>50</v>
      </c>
      <c r="J8" s="146">
        <v>45635</v>
      </c>
      <c r="K8" s="146">
        <v>46864</v>
      </c>
      <c r="L8" s="189">
        <v>10</v>
      </c>
      <c r="M8" s="147">
        <v>10000</v>
      </c>
      <c r="N8" s="189">
        <v>9727.9699999999993</v>
      </c>
      <c r="O8" s="189">
        <v>9814.11</v>
      </c>
      <c r="P8" s="143"/>
      <c r="Q8" s="135"/>
      <c r="R8" s="135"/>
    </row>
    <row r="9" spans="2:18" s="142" customFormat="1">
      <c r="B9" s="144" t="s">
        <v>154</v>
      </c>
      <c r="C9" s="145" t="s">
        <v>195</v>
      </c>
      <c r="D9" s="176" t="s">
        <v>191</v>
      </c>
      <c r="E9" s="144" t="s">
        <v>443</v>
      </c>
      <c r="F9" s="144" t="s">
        <v>192</v>
      </c>
      <c r="G9" s="210">
        <v>5.2499999999999998E-2</v>
      </c>
      <c r="H9" s="144" t="s">
        <v>158</v>
      </c>
      <c r="I9" s="144" t="s">
        <v>50</v>
      </c>
      <c r="J9" s="146">
        <v>45638</v>
      </c>
      <c r="K9" s="146">
        <v>46408</v>
      </c>
      <c r="L9" s="189">
        <v>10</v>
      </c>
      <c r="M9" s="147">
        <v>10000</v>
      </c>
      <c r="N9" s="189">
        <v>9275.43</v>
      </c>
      <c r="O9" s="189">
        <v>9354.85</v>
      </c>
      <c r="P9" s="143"/>
      <c r="Q9" s="135"/>
      <c r="R9" s="135"/>
    </row>
    <row r="10" spans="2:18" s="142" customFormat="1">
      <c r="B10" s="144" t="s">
        <v>154</v>
      </c>
      <c r="C10" s="145" t="s">
        <v>245</v>
      </c>
      <c r="D10" s="176" t="s">
        <v>246</v>
      </c>
      <c r="E10" s="144" t="s">
        <v>444</v>
      </c>
      <c r="F10" s="144" t="s">
        <v>157</v>
      </c>
      <c r="G10" s="210">
        <v>6.8500000000000005E-2</v>
      </c>
      <c r="H10" s="144" t="s">
        <v>158</v>
      </c>
      <c r="I10" s="144" t="s">
        <v>50</v>
      </c>
      <c r="J10" s="146">
        <v>45659</v>
      </c>
      <c r="K10" s="146">
        <v>46202</v>
      </c>
      <c r="L10" s="189">
        <v>85</v>
      </c>
      <c r="M10" s="147">
        <v>85000</v>
      </c>
      <c r="N10" s="189">
        <v>85807.84</v>
      </c>
      <c r="O10" s="189">
        <v>85511.9</v>
      </c>
      <c r="P10" s="143"/>
      <c r="Q10" s="135"/>
      <c r="R10" s="135"/>
    </row>
    <row r="11" spans="2:18" s="142" customFormat="1">
      <c r="B11" s="144" t="s">
        <v>154</v>
      </c>
      <c r="C11" s="145" t="s">
        <v>239</v>
      </c>
      <c r="D11" s="176" t="s">
        <v>240</v>
      </c>
      <c r="E11" s="144" t="s">
        <v>445</v>
      </c>
      <c r="F11" s="144" t="s">
        <v>241</v>
      </c>
      <c r="G11" s="210">
        <v>0.06</v>
      </c>
      <c r="H11" s="144" t="s">
        <v>158</v>
      </c>
      <c r="I11" s="144" t="s">
        <v>50</v>
      </c>
      <c r="J11" s="146">
        <v>45679</v>
      </c>
      <c r="K11" s="146">
        <v>47129</v>
      </c>
      <c r="L11" s="189">
        <v>140</v>
      </c>
      <c r="M11" s="147">
        <v>140000</v>
      </c>
      <c r="N11" s="189">
        <v>140388.49</v>
      </c>
      <c r="O11" s="189">
        <v>141684.13</v>
      </c>
      <c r="P11" s="143"/>
      <c r="Q11" s="135"/>
      <c r="R11" s="135"/>
    </row>
    <row r="12" spans="2:18" s="142" customFormat="1">
      <c r="B12" s="144" t="s">
        <v>154</v>
      </c>
      <c r="C12" s="145" t="s">
        <v>229</v>
      </c>
      <c r="D12" s="176" t="s">
        <v>156</v>
      </c>
      <c r="E12" s="144" t="s">
        <v>441</v>
      </c>
      <c r="F12" s="144" t="s">
        <v>157</v>
      </c>
      <c r="G12" s="210">
        <v>7.0000000000000007E-2</v>
      </c>
      <c r="H12" s="144" t="s">
        <v>158</v>
      </c>
      <c r="I12" s="144" t="s">
        <v>50</v>
      </c>
      <c r="J12" s="146">
        <v>45727</v>
      </c>
      <c r="K12" s="146">
        <v>46931</v>
      </c>
      <c r="L12" s="189">
        <v>547</v>
      </c>
      <c r="M12" s="147">
        <v>547000</v>
      </c>
      <c r="N12" s="189">
        <v>552348.09</v>
      </c>
      <c r="O12" s="189">
        <v>547721.75</v>
      </c>
      <c r="P12" s="143"/>
      <c r="Q12" s="135"/>
      <c r="R12" s="135"/>
    </row>
    <row r="13" spans="2:18" s="142" customFormat="1">
      <c r="B13" s="144" t="s">
        <v>154</v>
      </c>
      <c r="C13" s="145" t="s">
        <v>236</v>
      </c>
      <c r="D13" s="176" t="s">
        <v>237</v>
      </c>
      <c r="E13" s="144" t="s">
        <v>238</v>
      </c>
      <c r="F13" s="144" t="s">
        <v>157</v>
      </c>
      <c r="G13" s="210">
        <v>0.08</v>
      </c>
      <c r="H13" s="144" t="s">
        <v>158</v>
      </c>
      <c r="I13" s="144" t="s">
        <v>50</v>
      </c>
      <c r="J13" s="146">
        <v>45693</v>
      </c>
      <c r="K13" s="146">
        <v>46930</v>
      </c>
      <c r="L13" s="189">
        <v>144</v>
      </c>
      <c r="M13" s="147">
        <v>144000</v>
      </c>
      <c r="N13" s="189">
        <v>147345.26999999999</v>
      </c>
      <c r="O13" s="189">
        <v>146099.65</v>
      </c>
      <c r="P13" s="143"/>
      <c r="Q13" s="135"/>
      <c r="R13" s="135"/>
    </row>
    <row r="14" spans="2:18" s="142" customFormat="1">
      <c r="B14" s="144" t="s">
        <v>154</v>
      </c>
      <c r="C14" s="145" t="s">
        <v>242</v>
      </c>
      <c r="D14" s="176" t="s">
        <v>243</v>
      </c>
      <c r="E14" s="144" t="s">
        <v>446</v>
      </c>
      <c r="F14" s="144" t="s">
        <v>244</v>
      </c>
      <c r="G14" s="210">
        <v>7.4999999999999997E-2</v>
      </c>
      <c r="H14" s="144" t="s">
        <v>158</v>
      </c>
      <c r="I14" s="144" t="s">
        <v>50</v>
      </c>
      <c r="J14" s="146">
        <v>45687</v>
      </c>
      <c r="K14" s="146">
        <v>47431</v>
      </c>
      <c r="L14" s="189">
        <v>110</v>
      </c>
      <c r="M14" s="147">
        <v>110000</v>
      </c>
      <c r="N14" s="189">
        <v>113082.42</v>
      </c>
      <c r="O14" s="189">
        <v>112257.99</v>
      </c>
      <c r="P14" s="143"/>
      <c r="Q14" s="135"/>
      <c r="R14" s="135"/>
    </row>
    <row r="15" spans="2:18" s="142" customFormat="1">
      <c r="B15" s="144" t="s">
        <v>154</v>
      </c>
      <c r="C15" s="145" t="s">
        <v>254</v>
      </c>
      <c r="D15" s="176" t="s">
        <v>246</v>
      </c>
      <c r="E15" s="144" t="s">
        <v>444</v>
      </c>
      <c r="F15" s="144" t="s">
        <v>157</v>
      </c>
      <c r="G15" s="210">
        <v>6.5000000000000002E-2</v>
      </c>
      <c r="H15" s="144" t="s">
        <v>158</v>
      </c>
      <c r="I15" s="144" t="s">
        <v>50</v>
      </c>
      <c r="J15" s="146">
        <v>45716</v>
      </c>
      <c r="K15" s="146">
        <v>46302</v>
      </c>
      <c r="L15" s="189">
        <v>20</v>
      </c>
      <c r="M15" s="147">
        <v>20000</v>
      </c>
      <c r="N15" s="189">
        <v>20147.93</v>
      </c>
      <c r="O15" s="189">
        <v>20131.79</v>
      </c>
      <c r="P15" s="143"/>
      <c r="Q15" s="135"/>
      <c r="R15" s="135"/>
    </row>
    <row r="16" spans="2:18" s="142" customFormat="1">
      <c r="B16" s="144" t="s">
        <v>154</v>
      </c>
      <c r="C16" s="145" t="s">
        <v>260</v>
      </c>
      <c r="D16" s="176" t="s">
        <v>232</v>
      </c>
      <c r="E16" s="144" t="s">
        <v>233</v>
      </c>
      <c r="F16" s="144" t="s">
        <v>234</v>
      </c>
      <c r="G16" s="210">
        <v>8.5000000000000006E-2</v>
      </c>
      <c r="H16" s="144" t="s">
        <v>158</v>
      </c>
      <c r="I16" s="144" t="s">
        <v>50</v>
      </c>
      <c r="J16" s="146">
        <v>45702</v>
      </c>
      <c r="K16" s="146">
        <v>46240</v>
      </c>
      <c r="L16" s="189">
        <v>10</v>
      </c>
      <c r="M16" s="147">
        <v>10000</v>
      </c>
      <c r="N16" s="189">
        <v>10068.629999999999</v>
      </c>
      <c r="O16" s="189">
        <v>10093.790000000001</v>
      </c>
      <c r="P16" s="143"/>
      <c r="Q16" s="135"/>
      <c r="R16" s="135"/>
    </row>
    <row r="17" spans="2:18" s="142" customFormat="1">
      <c r="B17" s="144" t="s">
        <v>154</v>
      </c>
      <c r="C17" s="145" t="s">
        <v>252</v>
      </c>
      <c r="D17" s="176" t="s">
        <v>253</v>
      </c>
      <c r="E17" s="144" t="s">
        <v>447</v>
      </c>
      <c r="F17" s="144" t="s">
        <v>157</v>
      </c>
      <c r="G17" s="210">
        <v>5.3499999999999999E-2</v>
      </c>
      <c r="H17" s="144" t="s">
        <v>158</v>
      </c>
      <c r="I17" s="144" t="s">
        <v>50</v>
      </c>
      <c r="J17" s="146">
        <v>45715</v>
      </c>
      <c r="K17" s="146">
        <v>48291</v>
      </c>
      <c r="L17" s="189">
        <v>28</v>
      </c>
      <c r="M17" s="147">
        <v>28000</v>
      </c>
      <c r="N17" s="189">
        <v>25692.04</v>
      </c>
      <c r="O17" s="189">
        <v>25557.49</v>
      </c>
      <c r="P17" s="143"/>
      <c r="Q17" s="135"/>
      <c r="R17" s="135"/>
    </row>
    <row r="18" spans="2:18" s="142" customFormat="1">
      <c r="B18" s="144" t="s">
        <v>154</v>
      </c>
      <c r="C18" s="145" t="s">
        <v>247</v>
      </c>
      <c r="D18" s="176" t="s">
        <v>237</v>
      </c>
      <c r="E18" s="144" t="s">
        <v>238</v>
      </c>
      <c r="F18" s="144" t="s">
        <v>157</v>
      </c>
      <c r="G18" s="210">
        <v>7.4999999999999997E-2</v>
      </c>
      <c r="H18" s="144" t="s">
        <v>158</v>
      </c>
      <c r="I18" s="144" t="s">
        <v>50</v>
      </c>
      <c r="J18" s="146">
        <v>45715</v>
      </c>
      <c r="K18" s="146">
        <v>47485</v>
      </c>
      <c r="L18" s="189">
        <v>70</v>
      </c>
      <c r="M18" s="147">
        <v>70000</v>
      </c>
      <c r="N18" s="189">
        <v>71713.53</v>
      </c>
      <c r="O18" s="189">
        <v>72802.320000000007</v>
      </c>
      <c r="P18" s="143"/>
      <c r="Q18" s="135"/>
      <c r="R18" s="135"/>
    </row>
    <row r="19" spans="2:18" s="142" customFormat="1">
      <c r="B19" s="144" t="s">
        <v>154</v>
      </c>
      <c r="C19" s="145" t="s">
        <v>231</v>
      </c>
      <c r="D19" s="176" t="s">
        <v>232</v>
      </c>
      <c r="E19" s="144" t="s">
        <v>233</v>
      </c>
      <c r="F19" s="144" t="s">
        <v>234</v>
      </c>
      <c r="G19" s="210">
        <v>0.08</v>
      </c>
      <c r="H19" s="144" t="s">
        <v>158</v>
      </c>
      <c r="I19" s="144" t="s">
        <v>50</v>
      </c>
      <c r="J19" s="146">
        <v>45762</v>
      </c>
      <c r="K19" s="146">
        <v>46815</v>
      </c>
      <c r="L19" s="189">
        <v>469</v>
      </c>
      <c r="M19" s="147">
        <v>469000</v>
      </c>
      <c r="N19" s="189">
        <v>469008.77</v>
      </c>
      <c r="O19" s="189">
        <v>471468.53</v>
      </c>
      <c r="P19" s="143"/>
      <c r="Q19" s="135"/>
      <c r="R19" s="135"/>
    </row>
    <row r="20" spans="2:18" s="142" customFormat="1">
      <c r="B20" s="144" t="s">
        <v>154</v>
      </c>
      <c r="C20" s="145" t="s">
        <v>255</v>
      </c>
      <c r="D20" s="176" t="s">
        <v>246</v>
      </c>
      <c r="E20" s="144" t="s">
        <v>444</v>
      </c>
      <c r="F20" s="144" t="s">
        <v>157</v>
      </c>
      <c r="G20" s="210">
        <v>5.1999999999999998E-2</v>
      </c>
      <c r="H20" s="144" t="s">
        <v>158</v>
      </c>
      <c r="I20" s="144" t="s">
        <v>50</v>
      </c>
      <c r="J20" s="146">
        <v>45715</v>
      </c>
      <c r="K20" s="146">
        <v>45877</v>
      </c>
      <c r="L20" s="189">
        <v>20</v>
      </c>
      <c r="M20" s="147">
        <v>20000</v>
      </c>
      <c r="N20" s="189">
        <v>20056.98</v>
      </c>
      <c r="O20" s="189">
        <v>20063.689999999999</v>
      </c>
      <c r="P20" s="143"/>
      <c r="Q20" s="135"/>
      <c r="R20" s="135"/>
    </row>
    <row r="21" spans="2:18" s="142" customFormat="1">
      <c r="B21" s="144" t="s">
        <v>154</v>
      </c>
      <c r="C21" s="145" t="s">
        <v>248</v>
      </c>
      <c r="D21" s="176" t="s">
        <v>232</v>
      </c>
      <c r="E21" s="144" t="s">
        <v>233</v>
      </c>
      <c r="F21" s="144" t="s">
        <v>143</v>
      </c>
      <c r="G21" s="210">
        <v>8.5000000000000006E-2</v>
      </c>
      <c r="H21" s="144" t="s">
        <v>158</v>
      </c>
      <c r="I21" s="144" t="s">
        <v>50</v>
      </c>
      <c r="J21" s="146">
        <v>45720</v>
      </c>
      <c r="K21" s="146">
        <v>47543</v>
      </c>
      <c r="L21" s="189">
        <v>36</v>
      </c>
      <c r="M21" s="147">
        <v>36000</v>
      </c>
      <c r="N21" s="189">
        <v>36041.9</v>
      </c>
      <c r="O21" s="189">
        <v>36201.449999999997</v>
      </c>
      <c r="P21" s="143"/>
      <c r="Q21" s="135"/>
      <c r="R21" s="135"/>
    </row>
    <row r="22" spans="2:18" s="142" customFormat="1">
      <c r="B22" s="144" t="s">
        <v>154</v>
      </c>
      <c r="C22" s="145" t="s">
        <v>256</v>
      </c>
      <c r="D22" s="176" t="s">
        <v>257</v>
      </c>
      <c r="E22" s="144" t="s">
        <v>448</v>
      </c>
      <c r="F22" s="144" t="s">
        <v>258</v>
      </c>
      <c r="G22" s="210">
        <v>7.4999999999999997E-2</v>
      </c>
      <c r="H22" s="144" t="s">
        <v>158</v>
      </c>
      <c r="I22" s="144" t="s">
        <v>50</v>
      </c>
      <c r="J22" s="146">
        <v>45729</v>
      </c>
      <c r="K22" s="146">
        <v>46133</v>
      </c>
      <c r="L22" s="189">
        <v>15</v>
      </c>
      <c r="M22" s="147">
        <v>15000</v>
      </c>
      <c r="N22" s="189">
        <v>15268.77</v>
      </c>
      <c r="O22" s="189">
        <v>15300.66</v>
      </c>
      <c r="P22" s="143"/>
      <c r="Q22" s="135"/>
      <c r="R22" s="135"/>
    </row>
    <row r="23" spans="2:18" s="142" customFormat="1">
      <c r="B23" s="144" t="s">
        <v>154</v>
      </c>
      <c r="C23" s="145" t="s">
        <v>230</v>
      </c>
      <c r="D23" s="176" t="s">
        <v>156</v>
      </c>
      <c r="E23" s="144" t="s">
        <v>441</v>
      </c>
      <c r="F23" s="144" t="s">
        <v>157</v>
      </c>
      <c r="G23" s="210">
        <v>6.25E-2</v>
      </c>
      <c r="H23" s="144" t="s">
        <v>158</v>
      </c>
      <c r="I23" s="144" t="s">
        <v>50</v>
      </c>
      <c r="J23" s="146">
        <v>45729</v>
      </c>
      <c r="K23" s="146">
        <v>45947</v>
      </c>
      <c r="L23" s="189">
        <v>488</v>
      </c>
      <c r="M23" s="147">
        <v>488000</v>
      </c>
      <c r="N23" s="189">
        <v>492582.32</v>
      </c>
      <c r="O23" s="189">
        <v>494236.7</v>
      </c>
      <c r="P23" s="143"/>
      <c r="Q23" s="135"/>
      <c r="R23" s="135"/>
    </row>
    <row r="24" spans="2:18" s="142" customFormat="1">
      <c r="B24" s="144" t="s">
        <v>154</v>
      </c>
      <c r="C24" s="145" t="s">
        <v>259</v>
      </c>
      <c r="D24" s="176" t="s">
        <v>232</v>
      </c>
      <c r="E24" s="144" t="s">
        <v>233</v>
      </c>
      <c r="F24" s="144" t="s">
        <v>234</v>
      </c>
      <c r="G24" s="210">
        <v>8.2500000000000004E-2</v>
      </c>
      <c r="H24" s="144" t="s">
        <v>158</v>
      </c>
      <c r="I24" s="144" t="s">
        <v>50</v>
      </c>
      <c r="J24" s="146">
        <v>45735</v>
      </c>
      <c r="K24" s="146">
        <v>46422</v>
      </c>
      <c r="L24" s="189">
        <v>13</v>
      </c>
      <c r="M24" s="147">
        <v>13000</v>
      </c>
      <c r="N24" s="189">
        <v>13159.54</v>
      </c>
      <c r="O24" s="189">
        <v>13177.3</v>
      </c>
      <c r="P24" s="143"/>
      <c r="Q24" s="135"/>
      <c r="R24" s="135"/>
    </row>
    <row r="25" spans="2:18" s="142" customFormat="1">
      <c r="B25" s="144" t="s">
        <v>154</v>
      </c>
      <c r="C25" s="145" t="s">
        <v>261</v>
      </c>
      <c r="D25" s="176" t="s">
        <v>232</v>
      </c>
      <c r="E25" s="144" t="s">
        <v>233</v>
      </c>
      <c r="F25" s="144" t="s">
        <v>234</v>
      </c>
      <c r="G25" s="210">
        <v>8.2500000000000004E-2</v>
      </c>
      <c r="H25" s="144" t="s">
        <v>158</v>
      </c>
      <c r="I25" s="144" t="s">
        <v>50</v>
      </c>
      <c r="J25" s="146">
        <v>45735</v>
      </c>
      <c r="K25" s="146">
        <v>46482</v>
      </c>
      <c r="L25" s="189">
        <v>3</v>
      </c>
      <c r="M25" s="147">
        <v>3000</v>
      </c>
      <c r="N25" s="189">
        <v>3039.04</v>
      </c>
      <c r="O25" s="189">
        <v>3043.2</v>
      </c>
      <c r="P25" s="143"/>
      <c r="Q25" s="135"/>
      <c r="R25" s="135"/>
    </row>
    <row r="26" spans="2:18" s="142" customFormat="1">
      <c r="B26" s="144" t="s">
        <v>154</v>
      </c>
      <c r="C26" s="145" t="s">
        <v>449</v>
      </c>
      <c r="D26" s="176" t="s">
        <v>246</v>
      </c>
      <c r="E26" s="144" t="s">
        <v>444</v>
      </c>
      <c r="F26" s="144" t="s">
        <v>157</v>
      </c>
      <c r="G26" s="210">
        <v>0.06</v>
      </c>
      <c r="H26" s="144" t="s">
        <v>158</v>
      </c>
      <c r="I26" s="144" t="s">
        <v>50</v>
      </c>
      <c r="J26" s="146">
        <v>45748</v>
      </c>
      <c r="K26" s="146">
        <v>46120</v>
      </c>
      <c r="L26" s="189">
        <v>100</v>
      </c>
      <c r="M26" s="147">
        <v>100000</v>
      </c>
      <c r="N26" s="189">
        <v>101464.4</v>
      </c>
      <c r="O26" s="189">
        <v>101424</v>
      </c>
      <c r="P26" s="143"/>
      <c r="Q26" s="135"/>
      <c r="R26" s="135"/>
    </row>
    <row r="27" spans="2:18" s="142" customFormat="1">
      <c r="B27" s="144" t="s">
        <v>154</v>
      </c>
      <c r="C27" s="145" t="s">
        <v>450</v>
      </c>
      <c r="D27" s="176" t="s">
        <v>451</v>
      </c>
      <c r="E27" s="144" t="s">
        <v>452</v>
      </c>
      <c r="F27" s="144" t="s">
        <v>157</v>
      </c>
      <c r="G27" s="210">
        <v>7.2499999999999995E-2</v>
      </c>
      <c r="H27" s="144" t="s">
        <v>453</v>
      </c>
      <c r="I27" s="144" t="s">
        <v>50</v>
      </c>
      <c r="J27" s="146">
        <v>45748</v>
      </c>
      <c r="K27" s="146">
        <v>46815</v>
      </c>
      <c r="L27" s="189">
        <v>200</v>
      </c>
      <c r="M27" s="147">
        <v>200000</v>
      </c>
      <c r="N27" s="189">
        <v>201500</v>
      </c>
      <c r="O27" s="189">
        <v>201424.41</v>
      </c>
      <c r="P27" s="143"/>
      <c r="Q27" s="135"/>
      <c r="R27" s="135"/>
    </row>
    <row r="28" spans="2:18" s="142" customFormat="1">
      <c r="B28" s="144" t="s">
        <v>154</v>
      </c>
      <c r="C28" s="145" t="s">
        <v>454</v>
      </c>
      <c r="D28" s="176" t="s">
        <v>455</v>
      </c>
      <c r="E28" s="144" t="s">
        <v>456</v>
      </c>
      <c r="F28" s="144" t="s">
        <v>457</v>
      </c>
      <c r="G28" s="210">
        <v>7.7499999999999999E-2</v>
      </c>
      <c r="H28" s="144" t="s">
        <v>158</v>
      </c>
      <c r="I28" s="144" t="s">
        <v>50</v>
      </c>
      <c r="J28" s="146">
        <v>45756</v>
      </c>
      <c r="K28" s="146">
        <v>47605</v>
      </c>
      <c r="L28" s="189">
        <v>5</v>
      </c>
      <c r="M28" s="147">
        <v>5000</v>
      </c>
      <c r="N28" s="189">
        <v>5000</v>
      </c>
      <c r="O28" s="189">
        <v>5055.8500000000004</v>
      </c>
      <c r="P28" s="143"/>
      <c r="Q28" s="135"/>
      <c r="R28" s="135"/>
    </row>
    <row r="29" spans="2:18" s="142" customFormat="1">
      <c r="B29" s="144" t="s">
        <v>154</v>
      </c>
      <c r="C29" s="145" t="s">
        <v>458</v>
      </c>
      <c r="D29" s="176" t="s">
        <v>232</v>
      </c>
      <c r="E29" s="144" t="s">
        <v>233</v>
      </c>
      <c r="F29" s="144" t="s">
        <v>234</v>
      </c>
      <c r="G29" s="210">
        <v>0.08</v>
      </c>
      <c r="H29" s="144" t="s">
        <v>158</v>
      </c>
      <c r="I29" s="144" t="s">
        <v>50</v>
      </c>
      <c r="J29" s="146">
        <v>45757</v>
      </c>
      <c r="K29" s="146">
        <v>47150</v>
      </c>
      <c r="L29" s="189">
        <v>335</v>
      </c>
      <c r="M29" s="147">
        <v>335000</v>
      </c>
      <c r="N29" s="189">
        <v>335000</v>
      </c>
      <c r="O29" s="189">
        <v>336760.18</v>
      </c>
      <c r="P29" s="143"/>
      <c r="Q29" s="135"/>
      <c r="R29" s="135"/>
    </row>
    <row r="30" spans="2:18" s="142" customFormat="1">
      <c r="B30" s="144" t="s">
        <v>154</v>
      </c>
      <c r="C30" s="145" t="s">
        <v>459</v>
      </c>
      <c r="D30" s="176" t="s">
        <v>232</v>
      </c>
      <c r="E30" s="144" t="s">
        <v>233</v>
      </c>
      <c r="F30" s="144" t="s">
        <v>234</v>
      </c>
      <c r="G30" s="210">
        <v>8.7499999999999994E-2</v>
      </c>
      <c r="H30" s="144" t="s">
        <v>158</v>
      </c>
      <c r="I30" s="144" t="s">
        <v>50</v>
      </c>
      <c r="J30" s="146">
        <v>45762</v>
      </c>
      <c r="K30" s="146">
        <v>47150</v>
      </c>
      <c r="L30" s="189">
        <v>10</v>
      </c>
      <c r="M30" s="147">
        <v>10000</v>
      </c>
      <c r="N30" s="189">
        <v>10019.18</v>
      </c>
      <c r="O30" s="189">
        <v>10057.530000000001</v>
      </c>
      <c r="P30" s="143"/>
      <c r="Q30" s="135"/>
      <c r="R30" s="135"/>
    </row>
    <row r="31" spans="2:18" s="142" customFormat="1">
      <c r="B31" s="144" t="s">
        <v>154</v>
      </c>
      <c r="C31" s="145" t="s">
        <v>460</v>
      </c>
      <c r="D31" s="176" t="s">
        <v>257</v>
      </c>
      <c r="E31" s="144" t="s">
        <v>448</v>
      </c>
      <c r="F31" s="144" t="s">
        <v>457</v>
      </c>
      <c r="G31" s="210">
        <v>7.4999999999999997E-2</v>
      </c>
      <c r="H31" s="144" t="s">
        <v>158</v>
      </c>
      <c r="I31" s="144" t="s">
        <v>50</v>
      </c>
      <c r="J31" s="146">
        <v>45762</v>
      </c>
      <c r="K31" s="146">
        <v>46344</v>
      </c>
      <c r="L31" s="189">
        <v>10</v>
      </c>
      <c r="M31" s="147">
        <v>10000</v>
      </c>
      <c r="N31" s="189">
        <v>10113.01</v>
      </c>
      <c r="O31" s="189">
        <v>10082.129999999999</v>
      </c>
      <c r="P31" s="143"/>
      <c r="Q31" s="135"/>
      <c r="R31" s="135"/>
    </row>
    <row r="32" spans="2:18" s="142" customFormat="1">
      <c r="B32" s="144" t="s">
        <v>154</v>
      </c>
      <c r="C32" s="145" t="s">
        <v>461</v>
      </c>
      <c r="D32" s="176" t="s">
        <v>246</v>
      </c>
      <c r="E32" s="144" t="s">
        <v>444</v>
      </c>
      <c r="F32" s="144" t="s">
        <v>157</v>
      </c>
      <c r="G32" s="210">
        <v>6.8500000000000005E-2</v>
      </c>
      <c r="H32" s="144" t="s">
        <v>158</v>
      </c>
      <c r="I32" s="144" t="s">
        <v>50</v>
      </c>
      <c r="J32" s="146">
        <v>45793</v>
      </c>
      <c r="K32" s="146">
        <v>46211</v>
      </c>
      <c r="L32" s="189">
        <v>5</v>
      </c>
      <c r="M32" s="147">
        <v>5000</v>
      </c>
      <c r="N32" s="189">
        <v>5072.22</v>
      </c>
      <c r="O32" s="189">
        <v>5110.62</v>
      </c>
      <c r="P32" s="143"/>
      <c r="Q32" s="135"/>
      <c r="R32" s="135"/>
    </row>
    <row r="33" spans="2:18" s="142" customFormat="1">
      <c r="B33" s="144" t="s">
        <v>154</v>
      </c>
      <c r="C33" s="145" t="s">
        <v>462</v>
      </c>
      <c r="D33" s="176" t="s">
        <v>232</v>
      </c>
      <c r="E33" s="144" t="s">
        <v>233</v>
      </c>
      <c r="F33" s="144" t="s">
        <v>143</v>
      </c>
      <c r="G33" s="210">
        <v>8.5000000000000006E-2</v>
      </c>
      <c r="H33" s="144" t="s">
        <v>158</v>
      </c>
      <c r="I33" s="144" t="s">
        <v>50</v>
      </c>
      <c r="J33" s="146">
        <v>45813</v>
      </c>
      <c r="K33" s="146">
        <v>46240</v>
      </c>
      <c r="L33" s="189">
        <v>1</v>
      </c>
      <c r="M33" s="147">
        <v>5000</v>
      </c>
      <c r="N33" s="189">
        <v>4980.5</v>
      </c>
      <c r="O33" s="189">
        <v>4977.62</v>
      </c>
      <c r="P33" s="143"/>
      <c r="Q33" s="135"/>
      <c r="R33" s="135"/>
    </row>
    <row r="34" spans="2:18" s="142" customFormat="1">
      <c r="B34" s="144" t="s">
        <v>154</v>
      </c>
      <c r="C34" s="145" t="s">
        <v>463</v>
      </c>
      <c r="D34" s="176" t="s">
        <v>232</v>
      </c>
      <c r="E34" s="144" t="s">
        <v>233</v>
      </c>
      <c r="F34" s="144" t="s">
        <v>143</v>
      </c>
      <c r="G34" s="210">
        <v>0.09</v>
      </c>
      <c r="H34" s="144" t="s">
        <v>158</v>
      </c>
      <c r="I34" s="144" t="s">
        <v>50</v>
      </c>
      <c r="J34" s="146">
        <v>45813</v>
      </c>
      <c r="K34" s="146">
        <v>46968</v>
      </c>
      <c r="L34" s="189">
        <v>1</v>
      </c>
      <c r="M34" s="147">
        <v>2000</v>
      </c>
      <c r="N34" s="189">
        <v>2014.3</v>
      </c>
      <c r="O34" s="189">
        <v>2011.83</v>
      </c>
      <c r="P34" s="143"/>
      <c r="Q34" s="135"/>
      <c r="R34" s="135"/>
    </row>
    <row r="35" spans="2:18" s="142" customFormat="1">
      <c r="B35" s="144" t="s">
        <v>154</v>
      </c>
      <c r="C35" s="145" t="s">
        <v>464</v>
      </c>
      <c r="D35" s="176" t="s">
        <v>232</v>
      </c>
      <c r="E35" s="144" t="s">
        <v>233</v>
      </c>
      <c r="F35" s="144" t="s">
        <v>143</v>
      </c>
      <c r="G35" s="210">
        <v>8.7499999999999994E-2</v>
      </c>
      <c r="H35" s="144" t="s">
        <v>158</v>
      </c>
      <c r="I35" s="144" t="s">
        <v>50</v>
      </c>
      <c r="J35" s="146">
        <v>45813</v>
      </c>
      <c r="K35" s="146">
        <v>47210</v>
      </c>
      <c r="L35" s="189">
        <v>1</v>
      </c>
      <c r="M35" s="147">
        <v>1000</v>
      </c>
      <c r="N35" s="189">
        <v>1018</v>
      </c>
      <c r="O35" s="189">
        <v>1016.63</v>
      </c>
      <c r="P35" s="143"/>
      <c r="Q35" s="135"/>
      <c r="R35" s="135"/>
    </row>
    <row r="36" spans="2:18" s="142" customFormat="1">
      <c r="B36" s="144" t="s">
        <v>176</v>
      </c>
      <c r="C36" s="145" t="s">
        <v>177</v>
      </c>
      <c r="D36" s="176" t="s">
        <v>126</v>
      </c>
      <c r="E36" s="144" t="s">
        <v>465</v>
      </c>
      <c r="F36" s="144" t="s">
        <v>178</v>
      </c>
      <c r="G36" s="210">
        <v>2.75E-2</v>
      </c>
      <c r="H36" s="144" t="s">
        <v>128</v>
      </c>
      <c r="I36" s="144" t="s">
        <v>50</v>
      </c>
      <c r="J36" s="146">
        <v>45835</v>
      </c>
      <c r="K36" s="146">
        <v>46001</v>
      </c>
      <c r="L36" s="189">
        <v>2233000</v>
      </c>
      <c r="M36" s="147">
        <v>2233000</v>
      </c>
      <c r="N36" s="189">
        <v>2202533.2987000002</v>
      </c>
      <c r="O36" s="189">
        <v>2208290.0499999998</v>
      </c>
      <c r="P36" s="143"/>
      <c r="Q36" s="135"/>
      <c r="R36" s="135"/>
    </row>
    <row r="37" spans="2:18" s="142" customFormat="1">
      <c r="B37" s="144" t="s">
        <v>176</v>
      </c>
      <c r="C37" s="145" t="s">
        <v>208</v>
      </c>
      <c r="D37" s="176" t="s">
        <v>209</v>
      </c>
      <c r="E37" s="144" t="s">
        <v>466</v>
      </c>
      <c r="F37" s="144" t="s">
        <v>127</v>
      </c>
      <c r="G37" s="210">
        <v>5.8749999999999997E-2</v>
      </c>
      <c r="H37" s="144" t="s">
        <v>158</v>
      </c>
      <c r="I37" s="144" t="s">
        <v>50</v>
      </c>
      <c r="J37" s="146">
        <v>45793</v>
      </c>
      <c r="K37" s="146">
        <v>46492</v>
      </c>
      <c r="L37" s="189">
        <v>863788</v>
      </c>
      <c r="M37" s="147">
        <v>863788</v>
      </c>
      <c r="N37" s="189">
        <v>879931.10249511991</v>
      </c>
      <c r="O37" s="189">
        <v>869062.14</v>
      </c>
      <c r="P37" s="143"/>
      <c r="Q37" s="135"/>
      <c r="R37" s="135"/>
    </row>
    <row r="38" spans="2:18" s="142" customFormat="1">
      <c r="B38" s="144" t="s">
        <v>176</v>
      </c>
      <c r="C38" s="145" t="s">
        <v>270</v>
      </c>
      <c r="D38" s="176" t="s">
        <v>180</v>
      </c>
      <c r="E38" s="144" t="s">
        <v>271</v>
      </c>
      <c r="F38" s="144" t="s">
        <v>272</v>
      </c>
      <c r="G38" s="210">
        <v>6.8750000000000006E-2</v>
      </c>
      <c r="H38" s="144" t="s">
        <v>158</v>
      </c>
      <c r="I38" s="144" t="s">
        <v>273</v>
      </c>
      <c r="J38" s="146">
        <v>45679</v>
      </c>
      <c r="K38" s="146">
        <v>46238</v>
      </c>
      <c r="L38" s="189">
        <v>500000</v>
      </c>
      <c r="M38" s="147">
        <v>500000</v>
      </c>
      <c r="N38" s="189">
        <v>510297.15</v>
      </c>
      <c r="O38" s="189">
        <v>509998.79</v>
      </c>
      <c r="P38" s="143"/>
      <c r="Q38" s="135"/>
      <c r="R38" s="135"/>
    </row>
    <row r="39" spans="2:18" s="142" customFormat="1">
      <c r="B39" s="144" t="s">
        <v>176</v>
      </c>
      <c r="C39" s="145" t="s">
        <v>262</v>
      </c>
      <c r="D39" s="176" t="s">
        <v>180</v>
      </c>
      <c r="E39" s="144" t="s">
        <v>263</v>
      </c>
      <c r="F39" s="144" t="s">
        <v>210</v>
      </c>
      <c r="G39" s="210">
        <v>9.1249999999999998E-2</v>
      </c>
      <c r="H39" s="144" t="s">
        <v>264</v>
      </c>
      <c r="I39" s="144" t="s">
        <v>265</v>
      </c>
      <c r="J39" s="146">
        <v>45720</v>
      </c>
      <c r="K39" s="146">
        <v>46507</v>
      </c>
      <c r="L39" s="189">
        <v>1000</v>
      </c>
      <c r="M39" s="147">
        <v>1000000</v>
      </c>
      <c r="N39" s="189">
        <v>1081937.5</v>
      </c>
      <c r="O39" s="189">
        <v>855966.59</v>
      </c>
      <c r="P39" s="143"/>
      <c r="Q39" s="135"/>
      <c r="R39" s="135"/>
    </row>
    <row r="40" spans="2:18" s="142" customFormat="1">
      <c r="B40" s="144" t="s">
        <v>176</v>
      </c>
      <c r="C40" s="145" t="s">
        <v>266</v>
      </c>
      <c r="D40" s="176" t="s">
        <v>180</v>
      </c>
      <c r="E40" s="144" t="s">
        <v>267</v>
      </c>
      <c r="F40" s="144" t="s">
        <v>268</v>
      </c>
      <c r="G40" s="210">
        <v>6.9089999999999999E-2</v>
      </c>
      <c r="H40" s="144" t="s">
        <v>128</v>
      </c>
      <c r="I40" s="144" t="s">
        <v>269</v>
      </c>
      <c r="J40" s="146">
        <v>45735</v>
      </c>
      <c r="K40" s="146">
        <v>46678</v>
      </c>
      <c r="L40" s="189">
        <v>1000</v>
      </c>
      <c r="M40" s="147">
        <v>1000000</v>
      </c>
      <c r="N40" s="189">
        <v>1056271.33</v>
      </c>
      <c r="O40" s="189">
        <v>1038446.38</v>
      </c>
      <c r="P40" s="143"/>
      <c r="Q40" s="135"/>
      <c r="R40" s="135"/>
    </row>
    <row r="41" spans="2:18" s="142" customFormat="1">
      <c r="B41" s="144" t="s">
        <v>176</v>
      </c>
      <c r="C41" s="145" t="s">
        <v>274</v>
      </c>
      <c r="D41" s="176" t="s">
        <v>180</v>
      </c>
      <c r="E41" s="144" t="s">
        <v>271</v>
      </c>
      <c r="F41" s="144" t="s">
        <v>275</v>
      </c>
      <c r="G41" s="210">
        <v>6.8750000000000006E-2</v>
      </c>
      <c r="H41" s="144" t="s">
        <v>158</v>
      </c>
      <c r="I41" s="144" t="s">
        <v>273</v>
      </c>
      <c r="J41" s="146">
        <v>45754</v>
      </c>
      <c r="K41" s="146">
        <v>46410</v>
      </c>
      <c r="L41" s="189">
        <v>1000</v>
      </c>
      <c r="M41" s="147">
        <v>1000000</v>
      </c>
      <c r="N41" s="189">
        <v>988648.34</v>
      </c>
      <c r="O41" s="189">
        <v>1008006.23</v>
      </c>
      <c r="P41" s="143"/>
      <c r="Q41" s="135"/>
      <c r="R41" s="135"/>
    </row>
    <row r="42" spans="2:18" s="142" customFormat="1">
      <c r="B42" s="144" t="s">
        <v>176</v>
      </c>
      <c r="C42" s="145" t="s">
        <v>467</v>
      </c>
      <c r="D42" s="176" t="s">
        <v>180</v>
      </c>
      <c r="E42" s="144" t="s">
        <v>181</v>
      </c>
      <c r="F42" s="144" t="s">
        <v>182</v>
      </c>
      <c r="G42" s="210">
        <v>0</v>
      </c>
      <c r="H42" s="144" t="s">
        <v>183</v>
      </c>
      <c r="I42" s="144" t="s">
        <v>184</v>
      </c>
      <c r="J42" s="146">
        <v>45762</v>
      </c>
      <c r="K42" s="146">
        <v>45867</v>
      </c>
      <c r="L42" s="189">
        <v>1500000</v>
      </c>
      <c r="M42" s="147">
        <v>1500000</v>
      </c>
      <c r="N42" s="189">
        <v>1481791.2</v>
      </c>
      <c r="O42" s="189">
        <v>1495161.26</v>
      </c>
      <c r="P42" s="143"/>
      <c r="Q42" s="135"/>
      <c r="R42" s="135"/>
    </row>
    <row r="43" spans="2:18" s="142" customFormat="1">
      <c r="B43" s="144" t="s">
        <v>176</v>
      </c>
      <c r="C43" s="145" t="s">
        <v>468</v>
      </c>
      <c r="D43" s="176" t="s">
        <v>180</v>
      </c>
      <c r="E43" s="144" t="s">
        <v>181</v>
      </c>
      <c r="F43" s="144" t="s">
        <v>182</v>
      </c>
      <c r="G43" s="210">
        <v>0</v>
      </c>
      <c r="H43" s="144" t="s">
        <v>183</v>
      </c>
      <c r="I43" s="144" t="s">
        <v>184</v>
      </c>
      <c r="J43" s="146">
        <v>45832</v>
      </c>
      <c r="K43" s="146">
        <v>45876</v>
      </c>
      <c r="L43" s="189">
        <v>1150000</v>
      </c>
      <c r="M43" s="147">
        <v>1150000</v>
      </c>
      <c r="N43" s="189">
        <v>1142586.7538999999</v>
      </c>
      <c r="O43" s="189">
        <v>1144995.95</v>
      </c>
      <c r="P43" s="143"/>
      <c r="Q43" s="135"/>
      <c r="R43" s="135"/>
    </row>
    <row r="44" spans="2:18" s="142" customFormat="1">
      <c r="B44" s="144" t="s">
        <v>276</v>
      </c>
      <c r="C44" s="145" t="s">
        <v>283</v>
      </c>
      <c r="D44" s="176" t="s">
        <v>129</v>
      </c>
      <c r="E44" s="144" t="s">
        <v>469</v>
      </c>
      <c r="F44" s="144" t="s">
        <v>143</v>
      </c>
      <c r="G44" s="210">
        <v>6.5000000000000002E-2</v>
      </c>
      <c r="H44" s="144" t="s">
        <v>128</v>
      </c>
      <c r="I44" s="144" t="s">
        <v>50</v>
      </c>
      <c r="J44" s="146">
        <v>45666</v>
      </c>
      <c r="K44" s="146">
        <v>46601</v>
      </c>
      <c r="L44" s="189">
        <v>8</v>
      </c>
      <c r="M44" s="147">
        <v>8000</v>
      </c>
      <c r="N44" s="189">
        <v>8092.8</v>
      </c>
      <c r="O44" s="189">
        <v>8078.45</v>
      </c>
      <c r="P44" s="143"/>
      <c r="Q44" s="135"/>
      <c r="R44" s="135"/>
    </row>
    <row r="45" spans="2:18" s="142" customFormat="1">
      <c r="B45" s="144" t="s">
        <v>276</v>
      </c>
      <c r="C45" s="145" t="s">
        <v>277</v>
      </c>
      <c r="D45" s="176" t="s">
        <v>130</v>
      </c>
      <c r="E45" s="144" t="s">
        <v>470</v>
      </c>
      <c r="F45" s="144" t="s">
        <v>204</v>
      </c>
      <c r="G45" s="210">
        <v>0.06</v>
      </c>
      <c r="H45" s="144" t="s">
        <v>128</v>
      </c>
      <c r="I45" s="144" t="s">
        <v>50</v>
      </c>
      <c r="J45" s="146">
        <v>45754</v>
      </c>
      <c r="K45" s="146">
        <v>46659</v>
      </c>
      <c r="L45" s="189">
        <v>266</v>
      </c>
      <c r="M45" s="147">
        <v>266000</v>
      </c>
      <c r="N45" s="189">
        <v>267350.70999999996</v>
      </c>
      <c r="O45" s="189">
        <v>269311.59000000003</v>
      </c>
      <c r="P45" s="143"/>
      <c r="Q45" s="135"/>
      <c r="R45" s="135"/>
    </row>
    <row r="46" spans="2:18" s="142" customFormat="1">
      <c r="B46" s="144" t="s">
        <v>276</v>
      </c>
      <c r="C46" s="145" t="s">
        <v>278</v>
      </c>
      <c r="D46" s="176" t="s">
        <v>279</v>
      </c>
      <c r="E46" s="144" t="s">
        <v>471</v>
      </c>
      <c r="F46" s="144" t="s">
        <v>133</v>
      </c>
      <c r="G46" s="210">
        <v>5.8500000000000003E-2</v>
      </c>
      <c r="H46" s="144" t="s">
        <v>128</v>
      </c>
      <c r="I46" s="144" t="s">
        <v>50</v>
      </c>
      <c r="J46" s="146">
        <v>45679</v>
      </c>
      <c r="K46" s="146">
        <v>46227</v>
      </c>
      <c r="L46" s="189">
        <v>60</v>
      </c>
      <c r="M46" s="147">
        <v>60000</v>
      </c>
      <c r="N46" s="189">
        <v>60698.16</v>
      </c>
      <c r="O46" s="189">
        <v>60541.67</v>
      </c>
      <c r="P46" s="143"/>
      <c r="Q46" s="135"/>
      <c r="R46" s="135"/>
    </row>
    <row r="47" spans="2:18" s="142" customFormat="1">
      <c r="B47" s="144" t="s">
        <v>276</v>
      </c>
      <c r="C47" s="145" t="s">
        <v>280</v>
      </c>
      <c r="D47" s="176" t="s">
        <v>281</v>
      </c>
      <c r="E47" s="144" t="s">
        <v>472</v>
      </c>
      <c r="F47" s="144" t="s">
        <v>127</v>
      </c>
      <c r="G47" s="210">
        <v>4.4999999999999998E-2</v>
      </c>
      <c r="H47" s="144" t="s">
        <v>128</v>
      </c>
      <c r="I47" s="144" t="s">
        <v>50</v>
      </c>
      <c r="J47" s="146">
        <v>45821</v>
      </c>
      <c r="K47" s="146">
        <v>45841</v>
      </c>
      <c r="L47" s="189">
        <v>75</v>
      </c>
      <c r="M47" s="147">
        <v>75000</v>
      </c>
      <c r="N47" s="189">
        <v>75477.75</v>
      </c>
      <c r="O47" s="189">
        <v>75807.240000000005</v>
      </c>
      <c r="P47" s="143"/>
      <c r="Q47" s="135"/>
      <c r="R47" s="135"/>
    </row>
    <row r="48" spans="2:18" s="142" customFormat="1">
      <c r="B48" s="144" t="s">
        <v>276</v>
      </c>
      <c r="C48" s="145" t="s">
        <v>282</v>
      </c>
      <c r="D48" s="176" t="s">
        <v>135</v>
      </c>
      <c r="E48" s="144" t="s">
        <v>473</v>
      </c>
      <c r="F48" s="144" t="s">
        <v>136</v>
      </c>
      <c r="G48" s="210">
        <v>5.2499999999999998E-2</v>
      </c>
      <c r="H48" s="144" t="s">
        <v>128</v>
      </c>
      <c r="I48" s="144" t="s">
        <v>50</v>
      </c>
      <c r="J48" s="146">
        <v>45715</v>
      </c>
      <c r="K48" s="146">
        <v>46447</v>
      </c>
      <c r="L48" s="189">
        <v>17</v>
      </c>
      <c r="M48" s="147">
        <v>17000</v>
      </c>
      <c r="N48" s="189">
        <v>16915.239062500001</v>
      </c>
      <c r="O48" s="189">
        <v>16818.14</v>
      </c>
      <c r="P48" s="143"/>
      <c r="Q48" s="135"/>
      <c r="R48" s="135"/>
    </row>
    <row r="49" spans="2:18" s="142" customFormat="1">
      <c r="B49" s="144" t="s">
        <v>276</v>
      </c>
      <c r="C49" s="145" t="s">
        <v>474</v>
      </c>
      <c r="D49" s="176" t="s">
        <v>135</v>
      </c>
      <c r="E49" s="144" t="s">
        <v>473</v>
      </c>
      <c r="F49" s="144" t="s">
        <v>136</v>
      </c>
      <c r="G49" s="210">
        <v>0.06</v>
      </c>
      <c r="H49" s="144" t="s">
        <v>128</v>
      </c>
      <c r="I49" s="144" t="s">
        <v>50</v>
      </c>
      <c r="J49" s="146">
        <v>45786</v>
      </c>
      <c r="K49" s="146">
        <v>46524</v>
      </c>
      <c r="L49" s="189">
        <v>165</v>
      </c>
      <c r="M49" s="147">
        <v>165000</v>
      </c>
      <c r="N49" s="189">
        <v>167196.98000000001</v>
      </c>
      <c r="O49" s="189">
        <v>166136.29999999999</v>
      </c>
      <c r="P49" s="143"/>
      <c r="Q49" s="135"/>
      <c r="R49" s="135"/>
    </row>
    <row r="50" spans="2:18" s="142" customFormat="1">
      <c r="B50" s="144" t="s">
        <v>276</v>
      </c>
      <c r="C50" s="145" t="s">
        <v>475</v>
      </c>
      <c r="D50" s="176" t="s">
        <v>198</v>
      </c>
      <c r="E50" s="144" t="s">
        <v>199</v>
      </c>
      <c r="F50" s="144" t="s">
        <v>476</v>
      </c>
      <c r="G50" s="210">
        <v>6.25E-2</v>
      </c>
      <c r="H50" s="144" t="s">
        <v>128</v>
      </c>
      <c r="I50" s="144" t="s">
        <v>50</v>
      </c>
      <c r="J50" s="146">
        <v>45839</v>
      </c>
      <c r="K50" s="146">
        <v>46930</v>
      </c>
      <c r="L50" s="189">
        <v>1000</v>
      </c>
      <c r="M50" s="147">
        <v>1000000</v>
      </c>
      <c r="N50" s="189">
        <v>1000000</v>
      </c>
      <c r="O50" s="189">
        <v>1000000</v>
      </c>
      <c r="P50" s="143"/>
      <c r="Q50" s="135"/>
      <c r="R50" s="135"/>
    </row>
    <row r="51" spans="2:18" s="142" customFormat="1">
      <c r="B51" s="144" t="s">
        <v>212</v>
      </c>
      <c r="C51" s="145" t="s">
        <v>477</v>
      </c>
      <c r="D51" s="176" t="s">
        <v>129</v>
      </c>
      <c r="E51" s="144" t="s">
        <v>469</v>
      </c>
      <c r="F51" s="144" t="s">
        <v>131</v>
      </c>
      <c r="G51" s="210">
        <v>7.4999999999999997E-2</v>
      </c>
      <c r="H51" s="144" t="s">
        <v>128</v>
      </c>
      <c r="I51" s="144" t="s">
        <v>50</v>
      </c>
      <c r="J51" s="146">
        <v>45754</v>
      </c>
      <c r="K51" s="146">
        <v>46814</v>
      </c>
      <c r="L51" s="189">
        <v>7</v>
      </c>
      <c r="M51" s="147">
        <v>7000</v>
      </c>
      <c r="N51" s="189">
        <v>7320.31</v>
      </c>
      <c r="O51" s="189">
        <v>7424.68</v>
      </c>
      <c r="P51" s="143"/>
      <c r="Q51" s="135"/>
      <c r="R51" s="135"/>
    </row>
    <row r="52" spans="2:18" s="142" customFormat="1">
      <c r="B52" s="144" t="s">
        <v>212</v>
      </c>
      <c r="C52" s="145" t="s">
        <v>478</v>
      </c>
      <c r="D52" s="176" t="s">
        <v>130</v>
      </c>
      <c r="E52" s="144" t="s">
        <v>470</v>
      </c>
      <c r="F52" s="144" t="s">
        <v>204</v>
      </c>
      <c r="G52" s="210">
        <v>6.1249999999999999E-2</v>
      </c>
      <c r="H52" s="144" t="s">
        <v>128</v>
      </c>
      <c r="I52" s="144" t="s">
        <v>50</v>
      </c>
      <c r="J52" s="146">
        <v>45754</v>
      </c>
      <c r="K52" s="146">
        <v>46659</v>
      </c>
      <c r="L52" s="189">
        <v>55</v>
      </c>
      <c r="M52" s="147">
        <v>55000</v>
      </c>
      <c r="N52" s="189">
        <v>55121.72</v>
      </c>
      <c r="O52" s="189">
        <v>55917.120000000003</v>
      </c>
      <c r="P52" s="143"/>
      <c r="Q52" s="135"/>
      <c r="R52" s="135"/>
    </row>
    <row r="53" spans="2:18" s="142" customFormat="1">
      <c r="B53" s="144" t="s">
        <v>212</v>
      </c>
      <c r="C53" s="145" t="s">
        <v>479</v>
      </c>
      <c r="D53" s="176" t="s">
        <v>130</v>
      </c>
      <c r="E53" s="144" t="s">
        <v>470</v>
      </c>
      <c r="F53" s="144" t="s">
        <v>204</v>
      </c>
      <c r="G53" s="210">
        <v>6.5000000000000002E-2</v>
      </c>
      <c r="H53" s="144" t="s">
        <v>128</v>
      </c>
      <c r="I53" s="144" t="s">
        <v>50</v>
      </c>
      <c r="J53" s="146">
        <v>45754</v>
      </c>
      <c r="K53" s="146">
        <v>47753</v>
      </c>
      <c r="L53" s="189">
        <v>318</v>
      </c>
      <c r="M53" s="147">
        <v>318000</v>
      </c>
      <c r="N53" s="189">
        <v>320174.8</v>
      </c>
      <c r="O53" s="189">
        <v>325001.06</v>
      </c>
      <c r="P53" s="143"/>
      <c r="Q53" s="135"/>
      <c r="R53" s="135"/>
    </row>
    <row r="54" spans="2:18" s="142" customFormat="1">
      <c r="B54" s="144" t="s">
        <v>212</v>
      </c>
      <c r="C54" s="145" t="s">
        <v>213</v>
      </c>
      <c r="D54" s="176" t="s">
        <v>130</v>
      </c>
      <c r="E54" s="144" t="s">
        <v>470</v>
      </c>
      <c r="F54" s="144" t="s">
        <v>214</v>
      </c>
      <c r="G54" s="210">
        <v>6.8500000000000005E-2</v>
      </c>
      <c r="H54" s="144" t="s">
        <v>128</v>
      </c>
      <c r="I54" s="144" t="s">
        <v>50</v>
      </c>
      <c r="J54" s="146">
        <v>45839</v>
      </c>
      <c r="K54" s="146">
        <v>48208</v>
      </c>
      <c r="L54" s="189">
        <v>1003</v>
      </c>
      <c r="M54" s="147">
        <v>1003000</v>
      </c>
      <c r="N54" s="189">
        <v>1005814.052</v>
      </c>
      <c r="O54" s="189">
        <v>1002797.34</v>
      </c>
      <c r="P54" s="143"/>
      <c r="Q54" s="135"/>
      <c r="R54" s="135"/>
    </row>
    <row r="55" spans="2:18" s="142" customFormat="1">
      <c r="B55" s="144" t="s">
        <v>212</v>
      </c>
      <c r="C55" s="145" t="s">
        <v>289</v>
      </c>
      <c r="D55" s="176" t="s">
        <v>129</v>
      </c>
      <c r="E55" s="144" t="s">
        <v>469</v>
      </c>
      <c r="F55" s="144" t="s">
        <v>214</v>
      </c>
      <c r="G55" s="210">
        <v>6.5000000000000002E-2</v>
      </c>
      <c r="H55" s="144" t="s">
        <v>128</v>
      </c>
      <c r="I55" s="144" t="s">
        <v>50</v>
      </c>
      <c r="J55" s="146">
        <v>45839</v>
      </c>
      <c r="K55" s="146">
        <v>47450</v>
      </c>
      <c r="L55" s="189">
        <v>118</v>
      </c>
      <c r="M55" s="147">
        <v>118000</v>
      </c>
      <c r="N55" s="189">
        <v>119869.30323</v>
      </c>
      <c r="O55" s="189">
        <v>119404.92</v>
      </c>
      <c r="P55" s="143"/>
      <c r="Q55" s="135"/>
      <c r="R55" s="135"/>
    </row>
    <row r="56" spans="2:18" s="142" customFormat="1">
      <c r="B56" s="144" t="s">
        <v>212</v>
      </c>
      <c r="C56" s="145" t="s">
        <v>293</v>
      </c>
      <c r="D56" s="176" t="s">
        <v>129</v>
      </c>
      <c r="E56" s="144" t="s">
        <v>469</v>
      </c>
      <c r="F56" s="144" t="s">
        <v>214</v>
      </c>
      <c r="G56" s="210">
        <v>6.7500000000000004E-2</v>
      </c>
      <c r="H56" s="144" t="s">
        <v>128</v>
      </c>
      <c r="I56" s="144" t="s">
        <v>50</v>
      </c>
      <c r="J56" s="146">
        <v>45666</v>
      </c>
      <c r="K56" s="146">
        <v>48180</v>
      </c>
      <c r="L56" s="189">
        <v>8</v>
      </c>
      <c r="M56" s="147">
        <v>8000</v>
      </c>
      <c r="N56" s="189">
        <v>8063.2</v>
      </c>
      <c r="O56" s="189">
        <v>8038.12</v>
      </c>
      <c r="P56" s="143"/>
      <c r="Q56" s="135"/>
      <c r="R56" s="135"/>
    </row>
    <row r="57" spans="2:18" s="142" customFormat="1">
      <c r="B57" s="144" t="s">
        <v>212</v>
      </c>
      <c r="C57" s="145" t="s">
        <v>292</v>
      </c>
      <c r="D57" s="176" t="s">
        <v>279</v>
      </c>
      <c r="E57" s="144" t="s">
        <v>471</v>
      </c>
      <c r="F57" s="144" t="s">
        <v>133</v>
      </c>
      <c r="G57" s="210">
        <v>6.4000000000000001E-2</v>
      </c>
      <c r="H57" s="144" t="s">
        <v>128</v>
      </c>
      <c r="I57" s="144" t="s">
        <v>50</v>
      </c>
      <c r="J57" s="146">
        <v>45674</v>
      </c>
      <c r="K57" s="146">
        <v>48102</v>
      </c>
      <c r="L57" s="189">
        <v>10</v>
      </c>
      <c r="M57" s="147">
        <v>10000</v>
      </c>
      <c r="N57" s="189">
        <v>10080.85</v>
      </c>
      <c r="O57" s="189">
        <v>10047.76</v>
      </c>
      <c r="P57" s="143"/>
      <c r="Q57" s="135"/>
      <c r="R57" s="135"/>
    </row>
    <row r="58" spans="2:18" s="142" customFormat="1">
      <c r="B58" s="144" t="s">
        <v>212</v>
      </c>
      <c r="C58" s="145" t="s">
        <v>291</v>
      </c>
      <c r="D58" s="176" t="s">
        <v>279</v>
      </c>
      <c r="E58" s="144" t="s">
        <v>471</v>
      </c>
      <c r="F58" s="144" t="s">
        <v>133</v>
      </c>
      <c r="G58" s="210">
        <v>6.4000000000000001E-2</v>
      </c>
      <c r="H58" s="144" t="s">
        <v>128</v>
      </c>
      <c r="I58" s="144" t="s">
        <v>50</v>
      </c>
      <c r="J58" s="146">
        <v>45674</v>
      </c>
      <c r="K58" s="146">
        <v>48109</v>
      </c>
      <c r="L58" s="189">
        <v>14</v>
      </c>
      <c r="M58" s="147">
        <v>14000</v>
      </c>
      <c r="N58" s="189">
        <v>14096.01</v>
      </c>
      <c r="O58" s="189">
        <v>14049.74</v>
      </c>
      <c r="P58" s="143"/>
      <c r="Q58" s="135"/>
      <c r="R58" s="135"/>
    </row>
    <row r="59" spans="2:18" s="142" customFormat="1">
      <c r="B59" s="144" t="s">
        <v>212</v>
      </c>
      <c r="C59" s="145" t="s">
        <v>286</v>
      </c>
      <c r="D59" s="176" t="s">
        <v>279</v>
      </c>
      <c r="E59" s="144" t="s">
        <v>471</v>
      </c>
      <c r="F59" s="144" t="s">
        <v>133</v>
      </c>
      <c r="G59" s="210">
        <v>6.7500000000000004E-2</v>
      </c>
      <c r="H59" s="144" t="s">
        <v>128</v>
      </c>
      <c r="I59" s="144" t="s">
        <v>50</v>
      </c>
      <c r="J59" s="146">
        <v>45723</v>
      </c>
      <c r="K59" s="146">
        <v>47682</v>
      </c>
      <c r="L59" s="189">
        <v>215</v>
      </c>
      <c r="M59" s="147">
        <v>215000</v>
      </c>
      <c r="N59" s="189">
        <v>221644.06</v>
      </c>
      <c r="O59" s="189">
        <v>221024.34</v>
      </c>
      <c r="P59" s="143"/>
      <c r="Q59" s="135"/>
      <c r="R59" s="135"/>
    </row>
    <row r="60" spans="2:18" s="142" customFormat="1">
      <c r="B60" s="144" t="s">
        <v>212</v>
      </c>
      <c r="C60" s="145" t="s">
        <v>290</v>
      </c>
      <c r="D60" s="176" t="s">
        <v>162</v>
      </c>
      <c r="E60" s="144" t="s">
        <v>480</v>
      </c>
      <c r="F60" s="144" t="s">
        <v>163</v>
      </c>
      <c r="G60" s="210">
        <v>7.0000000000000007E-2</v>
      </c>
      <c r="H60" s="144" t="s">
        <v>128</v>
      </c>
      <c r="I60" s="144" t="s">
        <v>50</v>
      </c>
      <c r="J60" s="146">
        <v>45715</v>
      </c>
      <c r="K60" s="146">
        <v>45985</v>
      </c>
      <c r="L60" s="189">
        <v>30</v>
      </c>
      <c r="M60" s="147">
        <v>30000</v>
      </c>
      <c r="N60" s="189">
        <v>30563.85</v>
      </c>
      <c r="O60" s="189">
        <v>30297.17</v>
      </c>
      <c r="P60" s="143"/>
      <c r="Q60" s="135"/>
      <c r="R60" s="135"/>
    </row>
    <row r="61" spans="2:18" s="142" customFormat="1">
      <c r="B61" s="144" t="s">
        <v>212</v>
      </c>
      <c r="C61" s="145" t="s">
        <v>285</v>
      </c>
      <c r="D61" s="176" t="s">
        <v>279</v>
      </c>
      <c r="E61" s="144" t="s">
        <v>471</v>
      </c>
      <c r="F61" s="144" t="s">
        <v>133</v>
      </c>
      <c r="G61" s="210">
        <v>6.5000000000000002E-2</v>
      </c>
      <c r="H61" s="144" t="s">
        <v>128</v>
      </c>
      <c r="I61" s="144" t="s">
        <v>50</v>
      </c>
      <c r="J61" s="146">
        <v>45762</v>
      </c>
      <c r="K61" s="146">
        <v>47546</v>
      </c>
      <c r="L61" s="189">
        <v>1020</v>
      </c>
      <c r="M61" s="147">
        <v>1020000</v>
      </c>
      <c r="N61" s="189">
        <v>1021657.6599999999</v>
      </c>
      <c r="O61" s="189">
        <v>1024421.57</v>
      </c>
      <c r="P61" s="143"/>
      <c r="Q61" s="135"/>
      <c r="R61" s="135"/>
    </row>
    <row r="62" spans="2:18" s="142" customFormat="1">
      <c r="B62" s="144" t="s">
        <v>212</v>
      </c>
      <c r="C62" s="145" t="s">
        <v>287</v>
      </c>
      <c r="D62" s="176" t="s">
        <v>279</v>
      </c>
      <c r="E62" s="144" t="s">
        <v>471</v>
      </c>
      <c r="F62" s="144" t="s">
        <v>133</v>
      </c>
      <c r="G62" s="210">
        <v>6.8500000000000005E-2</v>
      </c>
      <c r="H62" s="144" t="s">
        <v>128</v>
      </c>
      <c r="I62" s="144" t="s">
        <v>50</v>
      </c>
      <c r="J62" s="146">
        <v>45722</v>
      </c>
      <c r="K62" s="146">
        <v>48192</v>
      </c>
      <c r="L62" s="189">
        <v>140</v>
      </c>
      <c r="M62" s="147">
        <v>140000</v>
      </c>
      <c r="N62" s="189">
        <v>142399.32</v>
      </c>
      <c r="O62" s="189">
        <v>140652.21</v>
      </c>
      <c r="P62" s="143"/>
      <c r="Q62" s="135"/>
      <c r="R62" s="135"/>
    </row>
    <row r="63" spans="2:18" s="142" customFormat="1">
      <c r="B63" s="144" t="s">
        <v>212</v>
      </c>
      <c r="C63" s="145" t="s">
        <v>288</v>
      </c>
      <c r="D63" s="176" t="s">
        <v>279</v>
      </c>
      <c r="E63" s="144" t="s">
        <v>471</v>
      </c>
      <c r="F63" s="144" t="s">
        <v>133</v>
      </c>
      <c r="G63" s="210">
        <v>6.7500000000000004E-2</v>
      </c>
      <c r="H63" s="144" t="s">
        <v>128</v>
      </c>
      <c r="I63" s="144" t="s">
        <v>50</v>
      </c>
      <c r="J63" s="146">
        <v>45754</v>
      </c>
      <c r="K63" s="146">
        <v>47458</v>
      </c>
      <c r="L63" s="189">
        <v>57</v>
      </c>
      <c r="M63" s="147">
        <v>57000</v>
      </c>
      <c r="N63" s="189">
        <v>58011.829999999994</v>
      </c>
      <c r="O63" s="189">
        <v>57722.54</v>
      </c>
      <c r="P63" s="143"/>
      <c r="Q63" s="135"/>
      <c r="R63" s="135"/>
    </row>
    <row r="64" spans="2:18" s="142" customFormat="1">
      <c r="B64" s="144" t="s">
        <v>212</v>
      </c>
      <c r="C64" s="145" t="s">
        <v>284</v>
      </c>
      <c r="D64" s="176" t="s">
        <v>279</v>
      </c>
      <c r="E64" s="144" t="s">
        <v>471</v>
      </c>
      <c r="F64" s="144" t="s">
        <v>133</v>
      </c>
      <c r="G64" s="210">
        <v>6.5000000000000002E-2</v>
      </c>
      <c r="H64" s="144" t="s">
        <v>128</v>
      </c>
      <c r="I64" s="144" t="s">
        <v>50</v>
      </c>
      <c r="J64" s="146">
        <v>45748</v>
      </c>
      <c r="K64" s="146">
        <v>47570</v>
      </c>
      <c r="L64" s="189">
        <v>1100</v>
      </c>
      <c r="M64" s="147">
        <v>1100000</v>
      </c>
      <c r="N64" s="189">
        <v>1101480.3999999999</v>
      </c>
      <c r="O64" s="189">
        <v>1101924.3700000001</v>
      </c>
      <c r="P64" s="143"/>
      <c r="Q64" s="135"/>
      <c r="R64" s="135"/>
    </row>
    <row r="65" spans="2:18" s="142" customFormat="1">
      <c r="B65" s="144" t="s">
        <v>212</v>
      </c>
      <c r="C65" s="145" t="s">
        <v>481</v>
      </c>
      <c r="D65" s="176" t="s">
        <v>279</v>
      </c>
      <c r="E65" s="144" t="s">
        <v>471</v>
      </c>
      <c r="F65" s="144" t="s">
        <v>133</v>
      </c>
      <c r="G65" s="210">
        <v>6.7500000000000004E-2</v>
      </c>
      <c r="H65" s="144" t="s">
        <v>128</v>
      </c>
      <c r="I65" s="144" t="s">
        <v>50</v>
      </c>
      <c r="J65" s="146">
        <v>45762</v>
      </c>
      <c r="K65" s="146">
        <v>47828</v>
      </c>
      <c r="L65" s="189">
        <v>15</v>
      </c>
      <c r="M65" s="147">
        <v>15000</v>
      </c>
      <c r="N65" s="189">
        <v>15074.9</v>
      </c>
      <c r="O65" s="189">
        <v>15033.48</v>
      </c>
      <c r="P65" s="143"/>
      <c r="Q65" s="135"/>
      <c r="R65" s="135"/>
    </row>
    <row r="66" spans="2:18" s="142" customFormat="1">
      <c r="B66" s="144" t="s">
        <v>125</v>
      </c>
      <c r="C66" s="145" t="s">
        <v>482</v>
      </c>
      <c r="D66" s="176" t="s">
        <v>129</v>
      </c>
      <c r="E66" s="144" t="s">
        <v>469</v>
      </c>
      <c r="F66" s="144" t="s">
        <v>143</v>
      </c>
      <c r="G66" s="210">
        <v>6.7500000000000004E-2</v>
      </c>
      <c r="H66" s="144" t="s">
        <v>128</v>
      </c>
      <c r="I66" s="144" t="s">
        <v>50</v>
      </c>
      <c r="J66" s="146">
        <v>45821</v>
      </c>
      <c r="K66" s="146">
        <v>45873</v>
      </c>
      <c r="L66" s="189">
        <v>1</v>
      </c>
      <c r="M66" s="147">
        <v>250000</v>
      </c>
      <c r="N66" s="189">
        <v>251785.85</v>
      </c>
      <c r="O66" s="189">
        <v>252559.88</v>
      </c>
      <c r="P66" s="143"/>
      <c r="Q66" s="135"/>
      <c r="R66" s="135"/>
    </row>
    <row r="67" spans="2:18" s="142" customFormat="1">
      <c r="B67" s="144" t="s">
        <v>125</v>
      </c>
      <c r="C67" s="145" t="s">
        <v>483</v>
      </c>
      <c r="D67" s="176" t="s">
        <v>129</v>
      </c>
      <c r="E67" s="144" t="s">
        <v>469</v>
      </c>
      <c r="F67" s="144" t="s">
        <v>143</v>
      </c>
      <c r="G67" s="210">
        <v>6.7500000000000004E-2</v>
      </c>
      <c r="H67" s="144" t="s">
        <v>128</v>
      </c>
      <c r="I67" s="144" t="s">
        <v>50</v>
      </c>
      <c r="J67" s="146">
        <v>45821</v>
      </c>
      <c r="K67" s="146">
        <v>45873</v>
      </c>
      <c r="L67" s="189">
        <v>1</v>
      </c>
      <c r="M67" s="147">
        <v>250000</v>
      </c>
      <c r="N67" s="189">
        <v>251785.85</v>
      </c>
      <c r="O67" s="189">
        <v>252559.88</v>
      </c>
      <c r="P67" s="143"/>
      <c r="Q67" s="135"/>
      <c r="R67" s="135"/>
    </row>
    <row r="68" spans="2:18" s="142" customFormat="1">
      <c r="B68" s="144" t="s">
        <v>125</v>
      </c>
      <c r="C68" s="145" t="s">
        <v>484</v>
      </c>
      <c r="D68" s="176" t="s">
        <v>129</v>
      </c>
      <c r="E68" s="144" t="s">
        <v>469</v>
      </c>
      <c r="F68" s="144" t="s">
        <v>143</v>
      </c>
      <c r="G68" s="210">
        <v>6.7500000000000004E-2</v>
      </c>
      <c r="H68" s="144" t="s">
        <v>128</v>
      </c>
      <c r="I68" s="144" t="s">
        <v>50</v>
      </c>
      <c r="J68" s="146">
        <v>45821</v>
      </c>
      <c r="K68" s="146">
        <v>45873</v>
      </c>
      <c r="L68" s="189">
        <v>1</v>
      </c>
      <c r="M68" s="147">
        <v>250000</v>
      </c>
      <c r="N68" s="189">
        <v>251785.85</v>
      </c>
      <c r="O68" s="189">
        <v>252559.88</v>
      </c>
      <c r="P68" s="143"/>
      <c r="Q68" s="135"/>
      <c r="R68" s="135"/>
    </row>
    <row r="69" spans="2:18" s="142" customFormat="1">
      <c r="B69" s="144" t="s">
        <v>125</v>
      </c>
      <c r="C69" s="145" t="s">
        <v>314</v>
      </c>
      <c r="D69" s="176" t="s">
        <v>172</v>
      </c>
      <c r="E69" s="144" t="s">
        <v>173</v>
      </c>
      <c r="F69" s="144" t="s">
        <v>174</v>
      </c>
      <c r="G69" s="210">
        <v>6.4500000000000002E-2</v>
      </c>
      <c r="H69" s="144" t="s">
        <v>128</v>
      </c>
      <c r="I69" s="144" t="s">
        <v>50</v>
      </c>
      <c r="J69" s="146">
        <v>45666</v>
      </c>
      <c r="K69" s="146">
        <v>46442</v>
      </c>
      <c r="L69" s="189">
        <v>1</v>
      </c>
      <c r="M69" s="147">
        <v>100000</v>
      </c>
      <c r="N69" s="189">
        <v>105789.68</v>
      </c>
      <c r="O69" s="189">
        <v>102292.12</v>
      </c>
      <c r="P69" s="143"/>
      <c r="Q69" s="135"/>
      <c r="R69" s="135"/>
    </row>
    <row r="70" spans="2:18" s="142" customFormat="1">
      <c r="B70" s="144" t="s">
        <v>125</v>
      </c>
      <c r="C70" s="145" t="s">
        <v>315</v>
      </c>
      <c r="D70" s="176" t="s">
        <v>172</v>
      </c>
      <c r="E70" s="144" t="s">
        <v>173</v>
      </c>
      <c r="F70" s="144" t="s">
        <v>174</v>
      </c>
      <c r="G70" s="210">
        <v>6.4500000000000002E-2</v>
      </c>
      <c r="H70" s="144" t="s">
        <v>128</v>
      </c>
      <c r="I70" s="144" t="s">
        <v>50</v>
      </c>
      <c r="J70" s="146">
        <v>45666</v>
      </c>
      <c r="K70" s="146">
        <v>46442</v>
      </c>
      <c r="L70" s="189">
        <v>1</v>
      </c>
      <c r="M70" s="147">
        <v>100000</v>
      </c>
      <c r="N70" s="189">
        <v>105789.68</v>
      </c>
      <c r="O70" s="189">
        <v>102292.12</v>
      </c>
      <c r="P70" s="143"/>
      <c r="Q70" s="135"/>
      <c r="R70" s="135"/>
    </row>
    <row r="71" spans="2:18" s="142" customFormat="1">
      <c r="B71" s="144" t="s">
        <v>125</v>
      </c>
      <c r="C71" s="145" t="s">
        <v>313</v>
      </c>
      <c r="D71" s="176" t="s">
        <v>130</v>
      </c>
      <c r="E71" s="144" t="s">
        <v>470</v>
      </c>
      <c r="F71" s="144" t="s">
        <v>131</v>
      </c>
      <c r="G71" s="210">
        <v>6.7500000000000004E-2</v>
      </c>
      <c r="H71" s="144" t="s">
        <v>128</v>
      </c>
      <c r="I71" s="144" t="s">
        <v>50</v>
      </c>
      <c r="J71" s="146">
        <v>45714</v>
      </c>
      <c r="K71" s="146">
        <v>45910</v>
      </c>
      <c r="L71" s="189">
        <v>1</v>
      </c>
      <c r="M71" s="147">
        <v>100000</v>
      </c>
      <c r="N71" s="189">
        <v>103478.65</v>
      </c>
      <c r="O71" s="189">
        <v>102257.45</v>
      </c>
      <c r="P71" s="143"/>
      <c r="Q71" s="135"/>
      <c r="R71" s="135"/>
    </row>
    <row r="72" spans="2:18" s="142" customFormat="1">
      <c r="B72" s="144" t="s">
        <v>125</v>
      </c>
      <c r="C72" s="145" t="s">
        <v>308</v>
      </c>
      <c r="D72" s="176" t="s">
        <v>130</v>
      </c>
      <c r="E72" s="144" t="s">
        <v>470</v>
      </c>
      <c r="F72" s="144" t="s">
        <v>131</v>
      </c>
      <c r="G72" s="210">
        <v>6.7500000000000004E-2</v>
      </c>
      <c r="H72" s="144" t="s">
        <v>128</v>
      </c>
      <c r="I72" s="144" t="s">
        <v>50</v>
      </c>
      <c r="J72" s="146">
        <v>45712</v>
      </c>
      <c r="K72" s="146">
        <v>45910</v>
      </c>
      <c r="L72" s="189">
        <v>1</v>
      </c>
      <c r="M72" s="147">
        <v>200000</v>
      </c>
      <c r="N72" s="189">
        <v>206306.66</v>
      </c>
      <c r="O72" s="189">
        <v>204298.8</v>
      </c>
      <c r="P72" s="143"/>
      <c r="Q72" s="135"/>
      <c r="R72" s="135"/>
    </row>
    <row r="73" spans="2:18" s="142" customFormat="1">
      <c r="B73" s="144" t="s">
        <v>125</v>
      </c>
      <c r="C73" s="145" t="s">
        <v>361</v>
      </c>
      <c r="D73" s="176" t="s">
        <v>130</v>
      </c>
      <c r="E73" s="144" t="s">
        <v>470</v>
      </c>
      <c r="F73" s="144" t="s">
        <v>131</v>
      </c>
      <c r="G73" s="210">
        <v>6.7500000000000004E-2</v>
      </c>
      <c r="H73" s="144" t="s">
        <v>128</v>
      </c>
      <c r="I73" s="144" t="s">
        <v>50</v>
      </c>
      <c r="J73" s="146">
        <v>45714</v>
      </c>
      <c r="K73" s="146">
        <v>45910</v>
      </c>
      <c r="L73" s="189">
        <v>1</v>
      </c>
      <c r="M73" s="147">
        <v>50000</v>
      </c>
      <c r="N73" s="189">
        <v>51730.8</v>
      </c>
      <c r="O73" s="189">
        <v>51125.53</v>
      </c>
      <c r="P73" s="143"/>
      <c r="Q73" s="135"/>
      <c r="R73" s="135"/>
    </row>
    <row r="74" spans="2:18" s="142" customFormat="1">
      <c r="B74" s="144" t="s">
        <v>125</v>
      </c>
      <c r="C74" s="145" t="s">
        <v>362</v>
      </c>
      <c r="D74" s="176" t="s">
        <v>130</v>
      </c>
      <c r="E74" s="144" t="s">
        <v>470</v>
      </c>
      <c r="F74" s="144" t="s">
        <v>131</v>
      </c>
      <c r="G74" s="210">
        <v>6.7500000000000004E-2</v>
      </c>
      <c r="H74" s="144" t="s">
        <v>128</v>
      </c>
      <c r="I74" s="144" t="s">
        <v>50</v>
      </c>
      <c r="J74" s="146">
        <v>45714</v>
      </c>
      <c r="K74" s="146">
        <v>45910</v>
      </c>
      <c r="L74" s="189">
        <v>1</v>
      </c>
      <c r="M74" s="147">
        <v>50000</v>
      </c>
      <c r="N74" s="189">
        <v>51730.8</v>
      </c>
      <c r="O74" s="189">
        <v>51125.53</v>
      </c>
      <c r="P74" s="143"/>
      <c r="Q74" s="135"/>
      <c r="R74" s="135"/>
    </row>
    <row r="75" spans="2:18" s="142" customFormat="1">
      <c r="B75" s="144" t="s">
        <v>125</v>
      </c>
      <c r="C75" s="145" t="s">
        <v>296</v>
      </c>
      <c r="D75" s="176" t="s">
        <v>132</v>
      </c>
      <c r="E75" s="144" t="s">
        <v>485</v>
      </c>
      <c r="F75" s="144" t="s">
        <v>133</v>
      </c>
      <c r="G75" s="210">
        <v>6.5000000000000002E-2</v>
      </c>
      <c r="H75" s="144" t="s">
        <v>128</v>
      </c>
      <c r="I75" s="144" t="s">
        <v>50</v>
      </c>
      <c r="J75" s="146">
        <v>45712</v>
      </c>
      <c r="K75" s="146">
        <v>45957</v>
      </c>
      <c r="L75" s="189">
        <v>1</v>
      </c>
      <c r="M75" s="147">
        <v>250000</v>
      </c>
      <c r="N75" s="189">
        <v>255532.15</v>
      </c>
      <c r="O75" s="189">
        <v>252973.46</v>
      </c>
      <c r="P75" s="143"/>
      <c r="Q75" s="135"/>
      <c r="R75" s="135"/>
    </row>
    <row r="76" spans="2:18" s="142" customFormat="1">
      <c r="B76" s="144" t="s">
        <v>125</v>
      </c>
      <c r="C76" s="145" t="s">
        <v>486</v>
      </c>
      <c r="D76" s="176" t="s">
        <v>132</v>
      </c>
      <c r="E76" s="144" t="s">
        <v>485</v>
      </c>
      <c r="F76" s="144" t="s">
        <v>133</v>
      </c>
      <c r="G76" s="210">
        <v>6.5000000000000002E-2</v>
      </c>
      <c r="H76" s="144" t="s">
        <v>128</v>
      </c>
      <c r="I76" s="144" t="s">
        <v>50</v>
      </c>
      <c r="J76" s="146">
        <v>45405</v>
      </c>
      <c r="K76" s="146">
        <v>45957</v>
      </c>
      <c r="L76" s="189">
        <v>1</v>
      </c>
      <c r="M76" s="147">
        <v>250000</v>
      </c>
      <c r="N76" s="189">
        <v>250375</v>
      </c>
      <c r="O76" s="189">
        <v>253190.64</v>
      </c>
      <c r="P76" s="143"/>
      <c r="Q76" s="135"/>
      <c r="R76" s="135"/>
    </row>
    <row r="77" spans="2:18" s="142" customFormat="1">
      <c r="B77" s="144" t="s">
        <v>125</v>
      </c>
      <c r="C77" s="145" t="s">
        <v>134</v>
      </c>
      <c r="D77" s="176" t="s">
        <v>135</v>
      </c>
      <c r="E77" s="144" t="s">
        <v>473</v>
      </c>
      <c r="F77" s="144" t="s">
        <v>136</v>
      </c>
      <c r="G77" s="210">
        <v>6.7500000000000004E-2</v>
      </c>
      <c r="H77" s="144" t="s">
        <v>128</v>
      </c>
      <c r="I77" s="144" t="s">
        <v>50</v>
      </c>
      <c r="J77" s="146">
        <v>45618</v>
      </c>
      <c r="K77" s="146">
        <v>46028</v>
      </c>
      <c r="L77" s="189">
        <v>1</v>
      </c>
      <c r="M77" s="147">
        <v>100000</v>
      </c>
      <c r="N77" s="189">
        <v>101024.66</v>
      </c>
      <c r="O77" s="189">
        <v>101675.42</v>
      </c>
      <c r="P77" s="143"/>
      <c r="Q77" s="135"/>
      <c r="R77" s="135"/>
    </row>
    <row r="78" spans="2:18" s="142" customFormat="1">
      <c r="B78" s="144" t="s">
        <v>125</v>
      </c>
      <c r="C78" s="145" t="s">
        <v>137</v>
      </c>
      <c r="D78" s="176" t="s">
        <v>135</v>
      </c>
      <c r="E78" s="144" t="s">
        <v>473</v>
      </c>
      <c r="F78" s="144" t="s">
        <v>136</v>
      </c>
      <c r="G78" s="210">
        <v>6.7500000000000004E-2</v>
      </c>
      <c r="H78" s="144" t="s">
        <v>128</v>
      </c>
      <c r="I78" s="144" t="s">
        <v>50</v>
      </c>
      <c r="J78" s="146">
        <v>45635</v>
      </c>
      <c r="K78" s="146">
        <v>46028</v>
      </c>
      <c r="L78" s="189">
        <v>1</v>
      </c>
      <c r="M78" s="147">
        <v>100000</v>
      </c>
      <c r="N78" s="189">
        <v>101306.68</v>
      </c>
      <c r="O78" s="189">
        <v>101661.19</v>
      </c>
      <c r="P78" s="143"/>
      <c r="Q78" s="135"/>
      <c r="R78" s="135"/>
    </row>
    <row r="79" spans="2:18" s="142" customFormat="1">
      <c r="B79" s="144" t="s">
        <v>125</v>
      </c>
      <c r="C79" s="145" t="s">
        <v>312</v>
      </c>
      <c r="D79" s="176" t="s">
        <v>172</v>
      </c>
      <c r="E79" s="144" t="s">
        <v>173</v>
      </c>
      <c r="F79" s="144" t="s">
        <v>174</v>
      </c>
      <c r="G79" s="210">
        <v>6.4500000000000002E-2</v>
      </c>
      <c r="H79" s="144" t="s">
        <v>128</v>
      </c>
      <c r="I79" s="144" t="s">
        <v>50</v>
      </c>
      <c r="J79" s="146">
        <v>45666</v>
      </c>
      <c r="K79" s="146">
        <v>46442</v>
      </c>
      <c r="L79" s="189">
        <v>1</v>
      </c>
      <c r="M79" s="147">
        <v>100000</v>
      </c>
      <c r="N79" s="189">
        <v>105829.82</v>
      </c>
      <c r="O79" s="189">
        <v>102323.89</v>
      </c>
      <c r="P79" s="143"/>
      <c r="Q79" s="135"/>
      <c r="R79" s="135"/>
    </row>
    <row r="80" spans="2:18" s="142" customFormat="1">
      <c r="B80" s="144" t="s">
        <v>125</v>
      </c>
      <c r="C80" s="145" t="s">
        <v>138</v>
      </c>
      <c r="D80" s="176" t="s">
        <v>139</v>
      </c>
      <c r="E80" s="144" t="s">
        <v>487</v>
      </c>
      <c r="F80" s="144" t="s">
        <v>140</v>
      </c>
      <c r="G80" s="210">
        <v>0.06</v>
      </c>
      <c r="H80" s="144" t="s">
        <v>128</v>
      </c>
      <c r="I80" s="144" t="s">
        <v>50</v>
      </c>
      <c r="J80" s="146">
        <v>45653</v>
      </c>
      <c r="K80" s="146">
        <v>46068</v>
      </c>
      <c r="L80" s="189">
        <v>1</v>
      </c>
      <c r="M80" s="147">
        <v>200000</v>
      </c>
      <c r="N80" s="189">
        <v>201773.12</v>
      </c>
      <c r="O80" s="189">
        <v>201889.4</v>
      </c>
      <c r="P80" s="143"/>
      <c r="Q80" s="135"/>
      <c r="R80" s="135"/>
    </row>
    <row r="81" spans="2:18" s="142" customFormat="1">
      <c r="B81" s="144" t="s">
        <v>125</v>
      </c>
      <c r="C81" s="145" t="s">
        <v>305</v>
      </c>
      <c r="D81" s="176" t="s">
        <v>139</v>
      </c>
      <c r="E81" s="144" t="s">
        <v>487</v>
      </c>
      <c r="F81" s="144" t="s">
        <v>140</v>
      </c>
      <c r="G81" s="210">
        <v>0.06</v>
      </c>
      <c r="H81" s="144" t="s">
        <v>128</v>
      </c>
      <c r="I81" s="144" t="s">
        <v>50</v>
      </c>
      <c r="J81" s="146">
        <v>45659</v>
      </c>
      <c r="K81" s="146">
        <v>46068</v>
      </c>
      <c r="L81" s="189">
        <v>1</v>
      </c>
      <c r="M81" s="147">
        <v>200000</v>
      </c>
      <c r="N81" s="189">
        <v>201985.76</v>
      </c>
      <c r="O81" s="189">
        <v>201888.04</v>
      </c>
      <c r="P81" s="143"/>
      <c r="Q81" s="135"/>
      <c r="R81" s="135"/>
    </row>
    <row r="82" spans="2:18" s="142" customFormat="1">
      <c r="B82" s="144" t="s">
        <v>125</v>
      </c>
      <c r="C82" s="145" t="s">
        <v>141</v>
      </c>
      <c r="D82" s="176" t="s">
        <v>142</v>
      </c>
      <c r="E82" s="144" t="s">
        <v>488</v>
      </c>
      <c r="F82" s="144" t="s">
        <v>143</v>
      </c>
      <c r="G82" s="210">
        <v>6.3E-2</v>
      </c>
      <c r="H82" s="144" t="s">
        <v>128</v>
      </c>
      <c r="I82" s="144" t="s">
        <v>50</v>
      </c>
      <c r="J82" s="146">
        <v>45622</v>
      </c>
      <c r="K82" s="146">
        <v>46127</v>
      </c>
      <c r="L82" s="189">
        <v>1</v>
      </c>
      <c r="M82" s="147">
        <v>20000</v>
      </c>
      <c r="N82" s="189">
        <v>19932.88</v>
      </c>
      <c r="O82" s="189">
        <v>20153.66</v>
      </c>
      <c r="P82" s="143"/>
      <c r="Q82" s="135"/>
      <c r="R82" s="135"/>
    </row>
    <row r="83" spans="2:18" s="142" customFormat="1">
      <c r="B83" s="144" t="s">
        <v>125</v>
      </c>
      <c r="C83" s="145" t="s">
        <v>144</v>
      </c>
      <c r="D83" s="176" t="s">
        <v>142</v>
      </c>
      <c r="E83" s="144" t="s">
        <v>488</v>
      </c>
      <c r="F83" s="144" t="s">
        <v>143</v>
      </c>
      <c r="G83" s="210">
        <v>6.3E-2</v>
      </c>
      <c r="H83" s="144" t="s">
        <v>128</v>
      </c>
      <c r="I83" s="144" t="s">
        <v>50</v>
      </c>
      <c r="J83" s="146">
        <v>45622</v>
      </c>
      <c r="K83" s="146">
        <v>46127</v>
      </c>
      <c r="L83" s="189">
        <v>1</v>
      </c>
      <c r="M83" s="147">
        <v>20000</v>
      </c>
      <c r="N83" s="189">
        <v>19932.88</v>
      </c>
      <c r="O83" s="189">
        <v>20153.66</v>
      </c>
      <c r="P83" s="143"/>
      <c r="Q83" s="135"/>
      <c r="R83" s="135"/>
    </row>
    <row r="84" spans="2:18" s="142" customFormat="1">
      <c r="B84" s="144" t="s">
        <v>125</v>
      </c>
      <c r="C84" s="145" t="s">
        <v>145</v>
      </c>
      <c r="D84" s="176" t="s">
        <v>142</v>
      </c>
      <c r="E84" s="144" t="s">
        <v>488</v>
      </c>
      <c r="F84" s="144" t="s">
        <v>143</v>
      </c>
      <c r="G84" s="210">
        <v>6.3E-2</v>
      </c>
      <c r="H84" s="144" t="s">
        <v>128</v>
      </c>
      <c r="I84" s="144" t="s">
        <v>50</v>
      </c>
      <c r="J84" s="146">
        <v>45635</v>
      </c>
      <c r="K84" s="146">
        <v>46127</v>
      </c>
      <c r="L84" s="189">
        <v>1</v>
      </c>
      <c r="M84" s="147">
        <v>20000</v>
      </c>
      <c r="N84" s="189">
        <v>20014.47</v>
      </c>
      <c r="O84" s="189">
        <v>20172.509999999998</v>
      </c>
      <c r="P84" s="143"/>
      <c r="Q84" s="135"/>
      <c r="R84" s="135"/>
    </row>
    <row r="85" spans="2:18" s="142" customFormat="1">
      <c r="B85" s="144" t="s">
        <v>125</v>
      </c>
      <c r="C85" s="145" t="s">
        <v>146</v>
      </c>
      <c r="D85" s="176" t="s">
        <v>142</v>
      </c>
      <c r="E85" s="144" t="s">
        <v>488</v>
      </c>
      <c r="F85" s="144" t="s">
        <v>143</v>
      </c>
      <c r="G85" s="210">
        <v>6.3E-2</v>
      </c>
      <c r="H85" s="144" t="s">
        <v>128</v>
      </c>
      <c r="I85" s="144" t="s">
        <v>50</v>
      </c>
      <c r="J85" s="146">
        <v>45635</v>
      </c>
      <c r="K85" s="146">
        <v>46127</v>
      </c>
      <c r="L85" s="189">
        <v>1</v>
      </c>
      <c r="M85" s="147">
        <v>20000</v>
      </c>
      <c r="N85" s="189">
        <v>20014.47</v>
      </c>
      <c r="O85" s="189">
        <v>20172.509999999998</v>
      </c>
      <c r="P85" s="143"/>
      <c r="Q85" s="135"/>
      <c r="R85" s="135"/>
    </row>
    <row r="86" spans="2:18" s="142" customFormat="1">
      <c r="B86" s="144" t="s">
        <v>125</v>
      </c>
      <c r="C86" s="145" t="s">
        <v>147</v>
      </c>
      <c r="D86" s="176" t="s">
        <v>142</v>
      </c>
      <c r="E86" s="144" t="s">
        <v>488</v>
      </c>
      <c r="F86" s="144" t="s">
        <v>143</v>
      </c>
      <c r="G86" s="210">
        <v>6.3E-2</v>
      </c>
      <c r="H86" s="144" t="s">
        <v>128</v>
      </c>
      <c r="I86" s="144" t="s">
        <v>50</v>
      </c>
      <c r="J86" s="146">
        <v>45653</v>
      </c>
      <c r="K86" s="146">
        <v>46127</v>
      </c>
      <c r="L86" s="189">
        <v>1</v>
      </c>
      <c r="M86" s="147">
        <v>20000</v>
      </c>
      <c r="N86" s="189">
        <v>20083.37</v>
      </c>
      <c r="O86" s="189">
        <v>20172.7</v>
      </c>
      <c r="P86" s="143"/>
      <c r="Q86" s="135"/>
      <c r="R86" s="135"/>
    </row>
    <row r="87" spans="2:18" s="142" customFormat="1">
      <c r="B87" s="144" t="s">
        <v>125</v>
      </c>
      <c r="C87" s="145" t="s">
        <v>148</v>
      </c>
      <c r="D87" s="176" t="s">
        <v>142</v>
      </c>
      <c r="E87" s="144" t="s">
        <v>488</v>
      </c>
      <c r="F87" s="144" t="s">
        <v>143</v>
      </c>
      <c r="G87" s="210">
        <v>6.3E-2</v>
      </c>
      <c r="H87" s="144" t="s">
        <v>128</v>
      </c>
      <c r="I87" s="144" t="s">
        <v>50</v>
      </c>
      <c r="J87" s="146">
        <v>45653</v>
      </c>
      <c r="K87" s="146">
        <v>46127</v>
      </c>
      <c r="L87" s="189">
        <v>1</v>
      </c>
      <c r="M87" s="147">
        <v>20000</v>
      </c>
      <c r="N87" s="189">
        <v>20083.37</v>
      </c>
      <c r="O87" s="189">
        <v>20172.7</v>
      </c>
      <c r="P87" s="143"/>
      <c r="Q87" s="135"/>
      <c r="R87" s="135"/>
    </row>
    <row r="88" spans="2:18" s="142" customFormat="1">
      <c r="B88" s="144" t="s">
        <v>125</v>
      </c>
      <c r="C88" s="145" t="s">
        <v>149</v>
      </c>
      <c r="D88" s="176" t="s">
        <v>142</v>
      </c>
      <c r="E88" s="144" t="s">
        <v>488</v>
      </c>
      <c r="F88" s="144" t="s">
        <v>143</v>
      </c>
      <c r="G88" s="210">
        <v>6.3E-2</v>
      </c>
      <c r="H88" s="144" t="s">
        <v>128</v>
      </c>
      <c r="I88" s="144" t="s">
        <v>50</v>
      </c>
      <c r="J88" s="146">
        <v>45653</v>
      </c>
      <c r="K88" s="146">
        <v>46127</v>
      </c>
      <c r="L88" s="189">
        <v>1</v>
      </c>
      <c r="M88" s="147">
        <v>20000</v>
      </c>
      <c r="N88" s="189">
        <v>20083.37</v>
      </c>
      <c r="O88" s="189">
        <v>20172.7</v>
      </c>
      <c r="P88" s="143"/>
      <c r="Q88" s="135"/>
      <c r="R88" s="135"/>
    </row>
    <row r="89" spans="2:18" s="142" customFormat="1">
      <c r="B89" s="144" t="s">
        <v>125</v>
      </c>
      <c r="C89" s="145" t="s">
        <v>398</v>
      </c>
      <c r="D89" s="176" t="s">
        <v>142</v>
      </c>
      <c r="E89" s="144" t="s">
        <v>488</v>
      </c>
      <c r="F89" s="144" t="s">
        <v>143</v>
      </c>
      <c r="G89" s="210">
        <v>6.3E-2</v>
      </c>
      <c r="H89" s="144" t="s">
        <v>128</v>
      </c>
      <c r="I89" s="144" t="s">
        <v>50</v>
      </c>
      <c r="J89" s="146">
        <v>45678</v>
      </c>
      <c r="K89" s="146">
        <v>46127</v>
      </c>
      <c r="L89" s="189">
        <v>1</v>
      </c>
      <c r="M89" s="147">
        <v>20000</v>
      </c>
      <c r="N89" s="189">
        <v>19874.599999999999</v>
      </c>
      <c r="O89" s="189">
        <v>20172.7</v>
      </c>
      <c r="P89" s="143"/>
      <c r="Q89" s="135"/>
      <c r="R89" s="135"/>
    </row>
    <row r="90" spans="2:18" s="142" customFormat="1">
      <c r="B90" s="144" t="s">
        <v>125</v>
      </c>
      <c r="C90" s="145" t="s">
        <v>399</v>
      </c>
      <c r="D90" s="176" t="s">
        <v>142</v>
      </c>
      <c r="E90" s="144" t="s">
        <v>488</v>
      </c>
      <c r="F90" s="144" t="s">
        <v>143</v>
      </c>
      <c r="G90" s="210">
        <v>6.3E-2</v>
      </c>
      <c r="H90" s="144" t="s">
        <v>128</v>
      </c>
      <c r="I90" s="144" t="s">
        <v>50</v>
      </c>
      <c r="J90" s="146">
        <v>45678</v>
      </c>
      <c r="K90" s="146">
        <v>46127</v>
      </c>
      <c r="L90" s="189">
        <v>1</v>
      </c>
      <c r="M90" s="147">
        <v>20000</v>
      </c>
      <c r="N90" s="189">
        <v>19874.599999999999</v>
      </c>
      <c r="O90" s="189">
        <v>20172.7</v>
      </c>
      <c r="P90" s="143"/>
      <c r="Q90" s="135"/>
      <c r="R90" s="135"/>
    </row>
    <row r="91" spans="2:18" s="142" customFormat="1">
      <c r="B91" s="144" t="s">
        <v>125</v>
      </c>
      <c r="C91" s="145" t="s">
        <v>400</v>
      </c>
      <c r="D91" s="176" t="s">
        <v>142</v>
      </c>
      <c r="E91" s="144" t="s">
        <v>488</v>
      </c>
      <c r="F91" s="144" t="s">
        <v>143</v>
      </c>
      <c r="G91" s="210">
        <v>6.3E-2</v>
      </c>
      <c r="H91" s="144" t="s">
        <v>128</v>
      </c>
      <c r="I91" s="144" t="s">
        <v>50</v>
      </c>
      <c r="J91" s="146">
        <v>45678</v>
      </c>
      <c r="K91" s="146">
        <v>46127</v>
      </c>
      <c r="L91" s="189">
        <v>1</v>
      </c>
      <c r="M91" s="147">
        <v>20000</v>
      </c>
      <c r="N91" s="189">
        <v>19874.599999999999</v>
      </c>
      <c r="O91" s="189">
        <v>20172.7</v>
      </c>
      <c r="P91" s="143"/>
      <c r="Q91" s="135"/>
      <c r="R91" s="135"/>
    </row>
    <row r="92" spans="2:18" s="142" customFormat="1">
      <c r="B92" s="144" t="s">
        <v>125</v>
      </c>
      <c r="C92" s="145" t="s">
        <v>401</v>
      </c>
      <c r="D92" s="176" t="s">
        <v>142</v>
      </c>
      <c r="E92" s="144" t="s">
        <v>488</v>
      </c>
      <c r="F92" s="144" t="s">
        <v>143</v>
      </c>
      <c r="G92" s="210">
        <v>6.3E-2</v>
      </c>
      <c r="H92" s="144" t="s">
        <v>128</v>
      </c>
      <c r="I92" s="144" t="s">
        <v>50</v>
      </c>
      <c r="J92" s="146">
        <v>45678</v>
      </c>
      <c r="K92" s="146">
        <v>46127</v>
      </c>
      <c r="L92" s="189">
        <v>1</v>
      </c>
      <c r="M92" s="147">
        <v>20000</v>
      </c>
      <c r="N92" s="189">
        <v>19874.599999999999</v>
      </c>
      <c r="O92" s="189">
        <v>20172.7</v>
      </c>
      <c r="P92" s="143"/>
      <c r="Q92" s="135"/>
      <c r="R92" s="135"/>
    </row>
    <row r="93" spans="2:18" s="142" customFormat="1">
      <c r="B93" s="144" t="s">
        <v>125</v>
      </c>
      <c r="C93" s="145" t="s">
        <v>402</v>
      </c>
      <c r="D93" s="176" t="s">
        <v>142</v>
      </c>
      <c r="E93" s="144" t="s">
        <v>488</v>
      </c>
      <c r="F93" s="144" t="s">
        <v>143</v>
      </c>
      <c r="G93" s="210">
        <v>6.3E-2</v>
      </c>
      <c r="H93" s="144" t="s">
        <v>128</v>
      </c>
      <c r="I93" s="144" t="s">
        <v>50</v>
      </c>
      <c r="J93" s="146">
        <v>45678</v>
      </c>
      <c r="K93" s="146">
        <v>46127</v>
      </c>
      <c r="L93" s="189">
        <v>1</v>
      </c>
      <c r="M93" s="147">
        <v>20000</v>
      </c>
      <c r="N93" s="189">
        <v>19874.599999999999</v>
      </c>
      <c r="O93" s="189">
        <v>20172.7</v>
      </c>
      <c r="P93" s="143"/>
      <c r="Q93" s="135"/>
      <c r="R93" s="135"/>
    </row>
    <row r="94" spans="2:18" s="142" customFormat="1">
      <c r="B94" s="144" t="s">
        <v>125</v>
      </c>
      <c r="C94" s="145" t="s">
        <v>403</v>
      </c>
      <c r="D94" s="176" t="s">
        <v>142</v>
      </c>
      <c r="E94" s="144" t="s">
        <v>488</v>
      </c>
      <c r="F94" s="144" t="s">
        <v>143</v>
      </c>
      <c r="G94" s="210">
        <v>6.3E-2</v>
      </c>
      <c r="H94" s="144" t="s">
        <v>128</v>
      </c>
      <c r="I94" s="144" t="s">
        <v>50</v>
      </c>
      <c r="J94" s="146">
        <v>45678</v>
      </c>
      <c r="K94" s="146">
        <v>46127</v>
      </c>
      <c r="L94" s="189">
        <v>1</v>
      </c>
      <c r="M94" s="147">
        <v>20000</v>
      </c>
      <c r="N94" s="189">
        <v>19874.599999999999</v>
      </c>
      <c r="O94" s="189">
        <v>20172.7</v>
      </c>
      <c r="P94" s="143"/>
      <c r="Q94" s="135"/>
      <c r="R94" s="135"/>
    </row>
    <row r="95" spans="2:18" s="142" customFormat="1">
      <c r="B95" s="144" t="s">
        <v>125</v>
      </c>
      <c r="C95" s="145" t="s">
        <v>489</v>
      </c>
      <c r="D95" s="176" t="s">
        <v>172</v>
      </c>
      <c r="E95" s="144" t="s">
        <v>173</v>
      </c>
      <c r="F95" s="144" t="s">
        <v>174</v>
      </c>
      <c r="G95" s="210">
        <v>6.4500000000000002E-2</v>
      </c>
      <c r="H95" s="144" t="s">
        <v>128</v>
      </c>
      <c r="I95" s="144" t="s">
        <v>50</v>
      </c>
      <c r="J95" s="146">
        <v>45751</v>
      </c>
      <c r="K95" s="146">
        <v>46444</v>
      </c>
      <c r="L95" s="189">
        <v>1</v>
      </c>
      <c r="M95" s="147">
        <v>500000</v>
      </c>
      <c r="N95" s="189">
        <v>504931.18</v>
      </c>
      <c r="O95" s="189">
        <v>512279.13</v>
      </c>
      <c r="P95" s="143"/>
      <c r="Q95" s="135"/>
      <c r="R95" s="135"/>
    </row>
    <row r="96" spans="2:18" s="142" customFormat="1">
      <c r="B96" s="144" t="s">
        <v>125</v>
      </c>
      <c r="C96" s="145" t="s">
        <v>150</v>
      </c>
      <c r="D96" s="176" t="s">
        <v>130</v>
      </c>
      <c r="E96" s="144" t="s">
        <v>470</v>
      </c>
      <c r="F96" s="144" t="s">
        <v>131</v>
      </c>
      <c r="G96" s="210">
        <v>6.7500000000000004E-2</v>
      </c>
      <c r="H96" s="144" t="s">
        <v>128</v>
      </c>
      <c r="I96" s="144" t="s">
        <v>50</v>
      </c>
      <c r="J96" s="146">
        <v>45618</v>
      </c>
      <c r="K96" s="146">
        <v>46566</v>
      </c>
      <c r="L96" s="189">
        <v>1</v>
      </c>
      <c r="M96" s="147">
        <v>30000</v>
      </c>
      <c r="N96" s="189">
        <v>30832.19</v>
      </c>
      <c r="O96" s="189">
        <v>30056.73</v>
      </c>
      <c r="P96" s="143"/>
      <c r="Q96" s="135"/>
      <c r="R96" s="135"/>
    </row>
    <row r="97" spans="2:18" s="142" customFormat="1">
      <c r="B97" s="144" t="s">
        <v>125</v>
      </c>
      <c r="C97" s="145" t="s">
        <v>151</v>
      </c>
      <c r="D97" s="176" t="s">
        <v>130</v>
      </c>
      <c r="E97" s="144" t="s">
        <v>470</v>
      </c>
      <c r="F97" s="144" t="s">
        <v>131</v>
      </c>
      <c r="G97" s="210">
        <v>6.7500000000000004E-2</v>
      </c>
      <c r="H97" s="144" t="s">
        <v>128</v>
      </c>
      <c r="I97" s="144" t="s">
        <v>50</v>
      </c>
      <c r="J97" s="146">
        <v>45622</v>
      </c>
      <c r="K97" s="146">
        <v>46566</v>
      </c>
      <c r="L97" s="189">
        <v>1</v>
      </c>
      <c r="M97" s="147">
        <v>30000</v>
      </c>
      <c r="N97" s="189">
        <v>30854.38</v>
      </c>
      <c r="O97" s="189">
        <v>30056.53</v>
      </c>
      <c r="P97" s="143"/>
      <c r="Q97" s="135"/>
      <c r="R97" s="135"/>
    </row>
    <row r="98" spans="2:18" s="142" customFormat="1">
      <c r="B98" s="144" t="s">
        <v>125</v>
      </c>
      <c r="C98" s="145" t="s">
        <v>152</v>
      </c>
      <c r="D98" s="176" t="s">
        <v>130</v>
      </c>
      <c r="E98" s="144" t="s">
        <v>470</v>
      </c>
      <c r="F98" s="144" t="s">
        <v>131</v>
      </c>
      <c r="G98" s="210">
        <v>6.7500000000000004E-2</v>
      </c>
      <c r="H98" s="144" t="s">
        <v>128</v>
      </c>
      <c r="I98" s="144" t="s">
        <v>50</v>
      </c>
      <c r="J98" s="146">
        <v>45622</v>
      </c>
      <c r="K98" s="146">
        <v>46566</v>
      </c>
      <c r="L98" s="189">
        <v>1</v>
      </c>
      <c r="M98" s="147">
        <v>30000</v>
      </c>
      <c r="N98" s="189">
        <v>30854.38</v>
      </c>
      <c r="O98" s="189">
        <v>30056.53</v>
      </c>
      <c r="P98" s="143"/>
      <c r="Q98" s="135"/>
      <c r="R98" s="135"/>
    </row>
    <row r="99" spans="2:18" s="142" customFormat="1">
      <c r="B99" s="144" t="s">
        <v>125</v>
      </c>
      <c r="C99" s="145" t="s">
        <v>153</v>
      </c>
      <c r="D99" s="176" t="s">
        <v>130</v>
      </c>
      <c r="E99" s="144" t="s">
        <v>470</v>
      </c>
      <c r="F99" s="144" t="s">
        <v>131</v>
      </c>
      <c r="G99" s="210">
        <v>6.7500000000000004E-2</v>
      </c>
      <c r="H99" s="144" t="s">
        <v>128</v>
      </c>
      <c r="I99" s="144" t="s">
        <v>50</v>
      </c>
      <c r="J99" s="146">
        <v>45635</v>
      </c>
      <c r="K99" s="146">
        <v>46566</v>
      </c>
      <c r="L99" s="189">
        <v>1</v>
      </c>
      <c r="M99" s="147">
        <v>40000</v>
      </c>
      <c r="N99" s="189">
        <v>41237.019999999997</v>
      </c>
      <c r="O99" s="189">
        <v>40075.74</v>
      </c>
      <c r="P99" s="143"/>
      <c r="Q99" s="135"/>
      <c r="R99" s="135"/>
    </row>
    <row r="100" spans="2:18" s="142" customFormat="1">
      <c r="B100" s="144" t="s">
        <v>125</v>
      </c>
      <c r="C100" s="145" t="s">
        <v>490</v>
      </c>
      <c r="D100" s="176" t="s">
        <v>135</v>
      </c>
      <c r="E100" s="144" t="s">
        <v>473</v>
      </c>
      <c r="F100" s="144" t="s">
        <v>136</v>
      </c>
      <c r="G100" s="210">
        <v>6.5000000000000002E-2</v>
      </c>
      <c r="H100" s="144" t="s">
        <v>128</v>
      </c>
      <c r="I100" s="144" t="s">
        <v>50</v>
      </c>
      <c r="J100" s="146">
        <v>45751</v>
      </c>
      <c r="K100" s="146">
        <v>46566</v>
      </c>
      <c r="L100" s="189">
        <v>1</v>
      </c>
      <c r="M100" s="147">
        <v>25000</v>
      </c>
      <c r="N100" s="189">
        <v>25299.13</v>
      </c>
      <c r="O100" s="189">
        <v>25250.959999999999</v>
      </c>
      <c r="P100" s="143"/>
      <c r="Q100" s="135"/>
      <c r="R100" s="135"/>
    </row>
    <row r="101" spans="2:18" s="142" customFormat="1">
      <c r="B101" s="144" t="s">
        <v>125</v>
      </c>
      <c r="C101" s="145" t="s">
        <v>491</v>
      </c>
      <c r="D101" s="176" t="s">
        <v>135</v>
      </c>
      <c r="E101" s="144" t="s">
        <v>473</v>
      </c>
      <c r="F101" s="144" t="s">
        <v>136</v>
      </c>
      <c r="G101" s="210">
        <v>6.5000000000000002E-2</v>
      </c>
      <c r="H101" s="144" t="s">
        <v>128</v>
      </c>
      <c r="I101" s="144" t="s">
        <v>50</v>
      </c>
      <c r="J101" s="146">
        <v>45751</v>
      </c>
      <c r="K101" s="146">
        <v>46566</v>
      </c>
      <c r="L101" s="189">
        <v>1</v>
      </c>
      <c r="M101" s="147">
        <v>25000</v>
      </c>
      <c r="N101" s="189">
        <v>25299.13</v>
      </c>
      <c r="O101" s="189">
        <v>25250.959999999999</v>
      </c>
      <c r="P101" s="143"/>
      <c r="Q101" s="135"/>
      <c r="R101" s="135"/>
    </row>
    <row r="102" spans="2:18" s="142" customFormat="1">
      <c r="B102" s="144" t="s">
        <v>125</v>
      </c>
      <c r="C102" s="145" t="s">
        <v>492</v>
      </c>
      <c r="D102" s="176" t="s">
        <v>135</v>
      </c>
      <c r="E102" s="144" t="s">
        <v>473</v>
      </c>
      <c r="F102" s="144" t="s">
        <v>136</v>
      </c>
      <c r="G102" s="210">
        <v>6.5000000000000002E-2</v>
      </c>
      <c r="H102" s="144" t="s">
        <v>128</v>
      </c>
      <c r="I102" s="144" t="s">
        <v>50</v>
      </c>
      <c r="J102" s="146">
        <v>45751</v>
      </c>
      <c r="K102" s="146">
        <v>46566</v>
      </c>
      <c r="L102" s="189">
        <v>1</v>
      </c>
      <c r="M102" s="147">
        <v>25000</v>
      </c>
      <c r="N102" s="189">
        <v>25299.13</v>
      </c>
      <c r="O102" s="189">
        <v>25250.959999999999</v>
      </c>
      <c r="P102" s="143"/>
      <c r="Q102" s="135"/>
      <c r="R102" s="135"/>
    </row>
    <row r="103" spans="2:18" s="142" customFormat="1">
      <c r="B103" s="144" t="s">
        <v>125</v>
      </c>
      <c r="C103" s="145" t="s">
        <v>493</v>
      </c>
      <c r="D103" s="176" t="s">
        <v>135</v>
      </c>
      <c r="E103" s="144" t="s">
        <v>473</v>
      </c>
      <c r="F103" s="144" t="s">
        <v>136</v>
      </c>
      <c r="G103" s="210">
        <v>6.5000000000000002E-2</v>
      </c>
      <c r="H103" s="144" t="s">
        <v>128</v>
      </c>
      <c r="I103" s="144" t="s">
        <v>50</v>
      </c>
      <c r="J103" s="146">
        <v>45751</v>
      </c>
      <c r="K103" s="146">
        <v>46566</v>
      </c>
      <c r="L103" s="189">
        <v>1</v>
      </c>
      <c r="M103" s="147">
        <v>25000</v>
      </c>
      <c r="N103" s="189">
        <v>25299.13</v>
      </c>
      <c r="O103" s="189">
        <v>25250.959999999999</v>
      </c>
      <c r="P103" s="143"/>
      <c r="Q103" s="135"/>
      <c r="R103" s="135"/>
    </row>
    <row r="104" spans="2:18" s="142" customFormat="1">
      <c r="B104" s="144" t="s">
        <v>125</v>
      </c>
      <c r="C104" s="145" t="s">
        <v>494</v>
      </c>
      <c r="D104" s="176" t="s">
        <v>135</v>
      </c>
      <c r="E104" s="144" t="s">
        <v>473</v>
      </c>
      <c r="F104" s="144" t="s">
        <v>136</v>
      </c>
      <c r="G104" s="210">
        <v>6.5000000000000002E-2</v>
      </c>
      <c r="H104" s="144" t="s">
        <v>128</v>
      </c>
      <c r="I104" s="144" t="s">
        <v>50</v>
      </c>
      <c r="J104" s="146">
        <v>45751</v>
      </c>
      <c r="K104" s="146">
        <v>46566</v>
      </c>
      <c r="L104" s="189">
        <v>1</v>
      </c>
      <c r="M104" s="147">
        <v>25000</v>
      </c>
      <c r="N104" s="189">
        <v>25299.13</v>
      </c>
      <c r="O104" s="189">
        <v>25250.959999999999</v>
      </c>
      <c r="P104" s="143"/>
      <c r="Q104" s="135"/>
      <c r="R104" s="135"/>
    </row>
    <row r="105" spans="2:18" s="142" customFormat="1">
      <c r="B105" s="144" t="s">
        <v>125</v>
      </c>
      <c r="C105" s="145" t="s">
        <v>495</v>
      </c>
      <c r="D105" s="176" t="s">
        <v>135</v>
      </c>
      <c r="E105" s="144" t="s">
        <v>473</v>
      </c>
      <c r="F105" s="144" t="s">
        <v>136</v>
      </c>
      <c r="G105" s="210">
        <v>6.5000000000000002E-2</v>
      </c>
      <c r="H105" s="144" t="s">
        <v>128</v>
      </c>
      <c r="I105" s="144" t="s">
        <v>50</v>
      </c>
      <c r="J105" s="146">
        <v>45751</v>
      </c>
      <c r="K105" s="146">
        <v>46566</v>
      </c>
      <c r="L105" s="189">
        <v>1</v>
      </c>
      <c r="M105" s="147">
        <v>25000</v>
      </c>
      <c r="N105" s="189">
        <v>25299.13</v>
      </c>
      <c r="O105" s="189">
        <v>25250.959999999999</v>
      </c>
      <c r="P105" s="143"/>
      <c r="Q105" s="135"/>
      <c r="R105" s="135"/>
    </row>
    <row r="106" spans="2:18" s="142" customFormat="1">
      <c r="B106" s="144" t="s">
        <v>125</v>
      </c>
      <c r="C106" s="145" t="s">
        <v>496</v>
      </c>
      <c r="D106" s="176" t="s">
        <v>135</v>
      </c>
      <c r="E106" s="144" t="s">
        <v>473</v>
      </c>
      <c r="F106" s="144" t="s">
        <v>136</v>
      </c>
      <c r="G106" s="210">
        <v>6.5000000000000002E-2</v>
      </c>
      <c r="H106" s="144" t="s">
        <v>128</v>
      </c>
      <c r="I106" s="144" t="s">
        <v>50</v>
      </c>
      <c r="J106" s="146">
        <v>45751</v>
      </c>
      <c r="K106" s="146">
        <v>46566</v>
      </c>
      <c r="L106" s="189">
        <v>1</v>
      </c>
      <c r="M106" s="147">
        <v>25000</v>
      </c>
      <c r="N106" s="189">
        <v>25299.13</v>
      </c>
      <c r="O106" s="189">
        <v>25250.959999999999</v>
      </c>
      <c r="P106" s="143"/>
      <c r="Q106" s="135"/>
      <c r="R106" s="135"/>
    </row>
    <row r="107" spans="2:18" s="142" customFormat="1">
      <c r="B107" s="144" t="s">
        <v>125</v>
      </c>
      <c r="C107" s="145" t="s">
        <v>497</v>
      </c>
      <c r="D107" s="176" t="s">
        <v>135</v>
      </c>
      <c r="E107" s="144" t="s">
        <v>473</v>
      </c>
      <c r="F107" s="144" t="s">
        <v>136</v>
      </c>
      <c r="G107" s="210">
        <v>6.5000000000000002E-2</v>
      </c>
      <c r="H107" s="144" t="s">
        <v>128</v>
      </c>
      <c r="I107" s="144" t="s">
        <v>50</v>
      </c>
      <c r="J107" s="146">
        <v>45751</v>
      </c>
      <c r="K107" s="146">
        <v>46566</v>
      </c>
      <c r="L107" s="189">
        <v>1</v>
      </c>
      <c r="M107" s="147">
        <v>25000</v>
      </c>
      <c r="N107" s="189">
        <v>25299.13</v>
      </c>
      <c r="O107" s="189">
        <v>25250.959999999999</v>
      </c>
      <c r="P107" s="143"/>
      <c r="Q107" s="135"/>
      <c r="R107" s="135"/>
    </row>
    <row r="108" spans="2:18" s="142" customFormat="1">
      <c r="B108" s="144" t="s">
        <v>125</v>
      </c>
      <c r="C108" s="145" t="s">
        <v>498</v>
      </c>
      <c r="D108" s="176" t="s">
        <v>135</v>
      </c>
      <c r="E108" s="144" t="s">
        <v>473</v>
      </c>
      <c r="F108" s="144" t="s">
        <v>136</v>
      </c>
      <c r="G108" s="210">
        <v>6.5000000000000002E-2</v>
      </c>
      <c r="H108" s="144" t="s">
        <v>128</v>
      </c>
      <c r="I108" s="144" t="s">
        <v>50</v>
      </c>
      <c r="J108" s="146">
        <v>45751</v>
      </c>
      <c r="K108" s="146">
        <v>46566</v>
      </c>
      <c r="L108" s="189">
        <v>1</v>
      </c>
      <c r="M108" s="147">
        <v>25000</v>
      </c>
      <c r="N108" s="189">
        <v>25299.13</v>
      </c>
      <c r="O108" s="189">
        <v>25250.959999999999</v>
      </c>
      <c r="P108" s="143"/>
      <c r="Q108" s="135"/>
      <c r="R108" s="135"/>
    </row>
    <row r="109" spans="2:18" s="142" customFormat="1">
      <c r="B109" s="144" t="s">
        <v>125</v>
      </c>
      <c r="C109" s="145" t="s">
        <v>499</v>
      </c>
      <c r="D109" s="176" t="s">
        <v>135</v>
      </c>
      <c r="E109" s="144" t="s">
        <v>473</v>
      </c>
      <c r="F109" s="144" t="s">
        <v>136</v>
      </c>
      <c r="G109" s="210">
        <v>6.5000000000000002E-2</v>
      </c>
      <c r="H109" s="144" t="s">
        <v>128</v>
      </c>
      <c r="I109" s="144" t="s">
        <v>50</v>
      </c>
      <c r="J109" s="146">
        <v>45751</v>
      </c>
      <c r="K109" s="146">
        <v>46566</v>
      </c>
      <c r="L109" s="189">
        <v>1</v>
      </c>
      <c r="M109" s="147">
        <v>25000</v>
      </c>
      <c r="N109" s="189">
        <v>25299.13</v>
      </c>
      <c r="O109" s="189">
        <v>25250.959999999999</v>
      </c>
      <c r="P109" s="143"/>
      <c r="Q109" s="135"/>
      <c r="R109" s="135"/>
    </row>
    <row r="110" spans="2:18" s="142" customFormat="1">
      <c r="B110" s="144" t="s">
        <v>125</v>
      </c>
      <c r="C110" s="145" t="s">
        <v>299</v>
      </c>
      <c r="D110" s="176" t="s">
        <v>129</v>
      </c>
      <c r="E110" s="144" t="s">
        <v>469</v>
      </c>
      <c r="F110" s="144" t="s">
        <v>143</v>
      </c>
      <c r="G110" s="210">
        <v>6.5000000000000002E-2</v>
      </c>
      <c r="H110" s="144" t="s">
        <v>128</v>
      </c>
      <c r="I110" s="144" t="s">
        <v>50</v>
      </c>
      <c r="J110" s="146">
        <v>45744</v>
      </c>
      <c r="K110" s="146">
        <v>46328</v>
      </c>
      <c r="L110" s="189">
        <v>1</v>
      </c>
      <c r="M110" s="147">
        <v>250000</v>
      </c>
      <c r="N110" s="189">
        <v>253031.99</v>
      </c>
      <c r="O110" s="189">
        <v>253065.2</v>
      </c>
      <c r="P110" s="143"/>
      <c r="Q110" s="135"/>
      <c r="R110" s="135"/>
    </row>
    <row r="111" spans="2:18" s="142" customFormat="1">
      <c r="B111" s="144" t="s">
        <v>125</v>
      </c>
      <c r="C111" s="145" t="s">
        <v>300</v>
      </c>
      <c r="D111" s="176" t="s">
        <v>129</v>
      </c>
      <c r="E111" s="144" t="s">
        <v>469</v>
      </c>
      <c r="F111" s="144" t="s">
        <v>143</v>
      </c>
      <c r="G111" s="210">
        <v>6.5000000000000002E-2</v>
      </c>
      <c r="H111" s="144" t="s">
        <v>128</v>
      </c>
      <c r="I111" s="144" t="s">
        <v>50</v>
      </c>
      <c r="J111" s="146">
        <v>45744</v>
      </c>
      <c r="K111" s="146">
        <v>46328</v>
      </c>
      <c r="L111" s="189">
        <v>1</v>
      </c>
      <c r="M111" s="147">
        <v>250000</v>
      </c>
      <c r="N111" s="189">
        <v>253031.99</v>
      </c>
      <c r="O111" s="189">
        <v>253065.2</v>
      </c>
      <c r="P111" s="143"/>
      <c r="Q111" s="135"/>
      <c r="R111" s="135"/>
    </row>
    <row r="112" spans="2:18" s="142" customFormat="1">
      <c r="B112" s="144" t="s">
        <v>125</v>
      </c>
      <c r="C112" s="145" t="s">
        <v>301</v>
      </c>
      <c r="D112" s="176" t="s">
        <v>129</v>
      </c>
      <c r="E112" s="144" t="s">
        <v>469</v>
      </c>
      <c r="F112" s="144" t="s">
        <v>143</v>
      </c>
      <c r="G112" s="210">
        <v>6.5000000000000002E-2</v>
      </c>
      <c r="H112" s="144" t="s">
        <v>128</v>
      </c>
      <c r="I112" s="144" t="s">
        <v>50</v>
      </c>
      <c r="J112" s="146">
        <v>45744</v>
      </c>
      <c r="K112" s="146">
        <v>46328</v>
      </c>
      <c r="L112" s="189">
        <v>1</v>
      </c>
      <c r="M112" s="147">
        <v>250000</v>
      </c>
      <c r="N112" s="189">
        <v>253031.99</v>
      </c>
      <c r="O112" s="189">
        <v>253065.2</v>
      </c>
      <c r="P112" s="143"/>
      <c r="Q112" s="135"/>
      <c r="R112" s="135"/>
    </row>
    <row r="113" spans="2:18" s="142" customFormat="1">
      <c r="B113" s="144" t="s">
        <v>125</v>
      </c>
      <c r="C113" s="145" t="s">
        <v>303</v>
      </c>
      <c r="D113" s="176" t="s">
        <v>129</v>
      </c>
      <c r="E113" s="144" t="s">
        <v>469</v>
      </c>
      <c r="F113" s="144" t="s">
        <v>143</v>
      </c>
      <c r="G113" s="210">
        <v>6.5000000000000002E-2</v>
      </c>
      <c r="H113" s="144" t="s">
        <v>128</v>
      </c>
      <c r="I113" s="144" t="s">
        <v>50</v>
      </c>
      <c r="J113" s="146">
        <v>45607</v>
      </c>
      <c r="K113" s="146">
        <v>46328</v>
      </c>
      <c r="L113" s="189">
        <v>1</v>
      </c>
      <c r="M113" s="147">
        <v>250000</v>
      </c>
      <c r="N113" s="189">
        <v>250250</v>
      </c>
      <c r="O113" s="189">
        <v>253065.18</v>
      </c>
      <c r="P113" s="143"/>
      <c r="Q113" s="135"/>
      <c r="R113" s="135"/>
    </row>
    <row r="114" spans="2:18" s="142" customFormat="1">
      <c r="B114" s="144" t="s">
        <v>125</v>
      </c>
      <c r="C114" s="145" t="s">
        <v>302</v>
      </c>
      <c r="D114" s="176" t="s">
        <v>129</v>
      </c>
      <c r="E114" s="144" t="s">
        <v>469</v>
      </c>
      <c r="F114" s="144" t="s">
        <v>143</v>
      </c>
      <c r="G114" s="210">
        <v>6.5000000000000002E-2</v>
      </c>
      <c r="H114" s="144" t="s">
        <v>128</v>
      </c>
      <c r="I114" s="144" t="s">
        <v>50</v>
      </c>
      <c r="J114" s="146">
        <v>45607</v>
      </c>
      <c r="K114" s="146">
        <v>46328</v>
      </c>
      <c r="L114" s="189">
        <v>1</v>
      </c>
      <c r="M114" s="147">
        <v>250000</v>
      </c>
      <c r="N114" s="189">
        <v>250250</v>
      </c>
      <c r="O114" s="189">
        <v>253065.2</v>
      </c>
      <c r="P114" s="143"/>
      <c r="Q114" s="135"/>
      <c r="R114" s="135"/>
    </row>
    <row r="115" spans="2:18" s="142" customFormat="1">
      <c r="B115" s="144" t="s">
        <v>125</v>
      </c>
      <c r="C115" s="145" t="s">
        <v>500</v>
      </c>
      <c r="D115" s="176" t="s">
        <v>129</v>
      </c>
      <c r="E115" s="144" t="s">
        <v>469</v>
      </c>
      <c r="F115" s="144" t="s">
        <v>143</v>
      </c>
      <c r="G115" s="210">
        <v>6.5000000000000002E-2</v>
      </c>
      <c r="H115" s="144" t="s">
        <v>128</v>
      </c>
      <c r="I115" s="144" t="s">
        <v>50</v>
      </c>
      <c r="J115" s="146">
        <v>45607</v>
      </c>
      <c r="K115" s="146">
        <v>46328</v>
      </c>
      <c r="L115" s="189">
        <v>1</v>
      </c>
      <c r="M115" s="147">
        <v>250000</v>
      </c>
      <c r="N115" s="189">
        <v>250250</v>
      </c>
      <c r="O115" s="189">
        <v>253064.34</v>
      </c>
      <c r="P115" s="143"/>
      <c r="Q115" s="135"/>
      <c r="R115" s="135"/>
    </row>
    <row r="116" spans="2:18" s="142" customFormat="1">
      <c r="B116" s="144" t="s">
        <v>125</v>
      </c>
      <c r="C116" s="145" t="s">
        <v>297</v>
      </c>
      <c r="D116" s="176" t="s">
        <v>129</v>
      </c>
      <c r="E116" s="144" t="s">
        <v>469</v>
      </c>
      <c r="F116" s="144" t="s">
        <v>143</v>
      </c>
      <c r="G116" s="210">
        <v>6.5000000000000002E-2</v>
      </c>
      <c r="H116" s="144" t="s">
        <v>128</v>
      </c>
      <c r="I116" s="144" t="s">
        <v>50</v>
      </c>
      <c r="J116" s="146">
        <v>45714</v>
      </c>
      <c r="K116" s="146">
        <v>46328</v>
      </c>
      <c r="L116" s="189">
        <v>1</v>
      </c>
      <c r="M116" s="147">
        <v>250000</v>
      </c>
      <c r="N116" s="189">
        <v>251928.22</v>
      </c>
      <c r="O116" s="189">
        <v>253212.48</v>
      </c>
      <c r="P116" s="143"/>
      <c r="Q116" s="135"/>
      <c r="R116" s="135"/>
    </row>
    <row r="117" spans="2:18" s="142" customFormat="1">
      <c r="B117" s="144" t="s">
        <v>125</v>
      </c>
      <c r="C117" s="145" t="s">
        <v>298</v>
      </c>
      <c r="D117" s="176" t="s">
        <v>129</v>
      </c>
      <c r="E117" s="144" t="s">
        <v>469</v>
      </c>
      <c r="F117" s="144" t="s">
        <v>143</v>
      </c>
      <c r="G117" s="210">
        <v>6.5000000000000002E-2</v>
      </c>
      <c r="H117" s="144" t="s">
        <v>128</v>
      </c>
      <c r="I117" s="144" t="s">
        <v>50</v>
      </c>
      <c r="J117" s="146">
        <v>45714</v>
      </c>
      <c r="K117" s="146">
        <v>46328</v>
      </c>
      <c r="L117" s="189">
        <v>1</v>
      </c>
      <c r="M117" s="147">
        <v>250000</v>
      </c>
      <c r="N117" s="189">
        <v>251928.22</v>
      </c>
      <c r="O117" s="189">
        <v>253212.48</v>
      </c>
      <c r="P117" s="143"/>
      <c r="Q117" s="135"/>
      <c r="R117" s="135"/>
    </row>
    <row r="118" spans="2:18" s="142" customFormat="1">
      <c r="B118" s="144" t="s">
        <v>125</v>
      </c>
      <c r="C118" s="145" t="s">
        <v>159</v>
      </c>
      <c r="D118" s="176" t="s">
        <v>135</v>
      </c>
      <c r="E118" s="144" t="s">
        <v>473</v>
      </c>
      <c r="F118" s="144" t="s">
        <v>136</v>
      </c>
      <c r="G118" s="210">
        <v>6.7500000000000004E-2</v>
      </c>
      <c r="H118" s="144" t="s">
        <v>128</v>
      </c>
      <c r="I118" s="144" t="s">
        <v>50</v>
      </c>
      <c r="J118" s="146">
        <v>45614</v>
      </c>
      <c r="K118" s="146">
        <v>46028</v>
      </c>
      <c r="L118" s="189">
        <v>1</v>
      </c>
      <c r="M118" s="147">
        <v>50000</v>
      </c>
      <c r="N118" s="189">
        <v>50475.34</v>
      </c>
      <c r="O118" s="189">
        <v>50837.49</v>
      </c>
      <c r="P118" s="143"/>
      <c r="Q118" s="135"/>
      <c r="R118" s="135"/>
    </row>
    <row r="119" spans="2:18" s="142" customFormat="1">
      <c r="B119" s="144" t="s">
        <v>125</v>
      </c>
      <c r="C119" s="145" t="s">
        <v>160</v>
      </c>
      <c r="D119" s="176" t="s">
        <v>135</v>
      </c>
      <c r="E119" s="144" t="s">
        <v>473</v>
      </c>
      <c r="F119" s="144" t="s">
        <v>136</v>
      </c>
      <c r="G119" s="210">
        <v>6.7500000000000004E-2</v>
      </c>
      <c r="H119" s="144" t="s">
        <v>128</v>
      </c>
      <c r="I119" s="144" t="s">
        <v>50</v>
      </c>
      <c r="J119" s="146">
        <v>45614</v>
      </c>
      <c r="K119" s="146">
        <v>46028</v>
      </c>
      <c r="L119" s="189">
        <v>1</v>
      </c>
      <c r="M119" s="147">
        <v>50000</v>
      </c>
      <c r="N119" s="189">
        <v>50475.34</v>
      </c>
      <c r="O119" s="189">
        <v>50837.49</v>
      </c>
      <c r="P119" s="143"/>
      <c r="Q119" s="135"/>
      <c r="R119" s="135"/>
    </row>
    <row r="120" spans="2:18" s="142" customFormat="1">
      <c r="B120" s="144" t="s">
        <v>125</v>
      </c>
      <c r="C120" s="145" t="s">
        <v>161</v>
      </c>
      <c r="D120" s="176" t="s">
        <v>162</v>
      </c>
      <c r="E120" s="144" t="s">
        <v>480</v>
      </c>
      <c r="F120" s="144" t="s">
        <v>136</v>
      </c>
      <c r="G120" s="210">
        <v>6.7500000000000004E-2</v>
      </c>
      <c r="H120" s="144" t="s">
        <v>128</v>
      </c>
      <c r="I120" s="144" t="s">
        <v>50</v>
      </c>
      <c r="J120" s="146">
        <v>45614</v>
      </c>
      <c r="K120" s="146">
        <v>46024</v>
      </c>
      <c r="L120" s="189">
        <v>1</v>
      </c>
      <c r="M120" s="147">
        <v>100000</v>
      </c>
      <c r="N120" s="189">
        <v>103350</v>
      </c>
      <c r="O120" s="189">
        <v>100488.38</v>
      </c>
      <c r="P120" s="143"/>
      <c r="Q120" s="135"/>
      <c r="R120" s="135"/>
    </row>
    <row r="121" spans="2:18" s="142" customFormat="1">
      <c r="B121" s="144" t="s">
        <v>125</v>
      </c>
      <c r="C121" s="145" t="s">
        <v>164</v>
      </c>
      <c r="D121" s="176" t="s">
        <v>139</v>
      </c>
      <c r="E121" s="144" t="s">
        <v>487</v>
      </c>
      <c r="F121" s="144" t="s">
        <v>140</v>
      </c>
      <c r="G121" s="210">
        <v>6.7000000000000004E-2</v>
      </c>
      <c r="H121" s="144" t="s">
        <v>128</v>
      </c>
      <c r="I121" s="144" t="s">
        <v>50</v>
      </c>
      <c r="J121" s="146">
        <v>45614</v>
      </c>
      <c r="K121" s="146">
        <v>46020</v>
      </c>
      <c r="L121" s="189">
        <v>1</v>
      </c>
      <c r="M121" s="147">
        <v>100000</v>
      </c>
      <c r="N121" s="189">
        <v>101027.95</v>
      </c>
      <c r="O121" s="189">
        <v>100185.08</v>
      </c>
      <c r="P121" s="143"/>
      <c r="Q121" s="135"/>
      <c r="R121" s="135"/>
    </row>
    <row r="122" spans="2:18" s="142" customFormat="1">
      <c r="B122" s="144" t="s">
        <v>125</v>
      </c>
      <c r="C122" s="145" t="s">
        <v>165</v>
      </c>
      <c r="D122" s="176" t="s">
        <v>142</v>
      </c>
      <c r="E122" s="144" t="s">
        <v>488</v>
      </c>
      <c r="F122" s="144" t="s">
        <v>143</v>
      </c>
      <c r="G122" s="210">
        <v>6.3E-2</v>
      </c>
      <c r="H122" s="144" t="s">
        <v>128</v>
      </c>
      <c r="I122" s="144" t="s">
        <v>50</v>
      </c>
      <c r="J122" s="146">
        <v>45614</v>
      </c>
      <c r="K122" s="146">
        <v>46127</v>
      </c>
      <c r="L122" s="189">
        <v>1</v>
      </c>
      <c r="M122" s="147">
        <v>20000</v>
      </c>
      <c r="N122" s="189">
        <v>19910.82</v>
      </c>
      <c r="O122" s="189">
        <v>20158.72</v>
      </c>
      <c r="P122" s="143"/>
      <c r="Q122" s="135"/>
      <c r="R122" s="135"/>
    </row>
    <row r="123" spans="2:18" s="142" customFormat="1">
      <c r="B123" s="144" t="s">
        <v>125</v>
      </c>
      <c r="C123" s="145" t="s">
        <v>166</v>
      </c>
      <c r="D123" s="176" t="s">
        <v>142</v>
      </c>
      <c r="E123" s="144" t="s">
        <v>488</v>
      </c>
      <c r="F123" s="144" t="s">
        <v>143</v>
      </c>
      <c r="G123" s="210">
        <v>6.3E-2</v>
      </c>
      <c r="H123" s="144" t="s">
        <v>128</v>
      </c>
      <c r="I123" s="144" t="s">
        <v>50</v>
      </c>
      <c r="J123" s="146">
        <v>45614</v>
      </c>
      <c r="K123" s="146">
        <v>46127</v>
      </c>
      <c r="L123" s="189">
        <v>1</v>
      </c>
      <c r="M123" s="147">
        <v>20000</v>
      </c>
      <c r="N123" s="189">
        <v>19910.82</v>
      </c>
      <c r="O123" s="189">
        <v>20158.72</v>
      </c>
      <c r="P123" s="143"/>
      <c r="Q123" s="135"/>
      <c r="R123" s="135"/>
    </row>
    <row r="124" spans="2:18" s="142" customFormat="1">
      <c r="B124" s="144" t="s">
        <v>125</v>
      </c>
      <c r="C124" s="145" t="s">
        <v>167</v>
      </c>
      <c r="D124" s="176" t="s">
        <v>142</v>
      </c>
      <c r="E124" s="144" t="s">
        <v>488</v>
      </c>
      <c r="F124" s="144" t="s">
        <v>143</v>
      </c>
      <c r="G124" s="210">
        <v>6.3E-2</v>
      </c>
      <c r="H124" s="144" t="s">
        <v>128</v>
      </c>
      <c r="I124" s="144" t="s">
        <v>50</v>
      </c>
      <c r="J124" s="146">
        <v>45614</v>
      </c>
      <c r="K124" s="146">
        <v>46127</v>
      </c>
      <c r="L124" s="189">
        <v>1</v>
      </c>
      <c r="M124" s="147">
        <v>20000</v>
      </c>
      <c r="N124" s="189">
        <v>19910.82</v>
      </c>
      <c r="O124" s="189">
        <v>20158.72</v>
      </c>
      <c r="P124" s="143"/>
      <c r="Q124" s="135"/>
      <c r="R124" s="135"/>
    </row>
    <row r="125" spans="2:18" s="142" customFormat="1">
      <c r="B125" s="144" t="s">
        <v>125</v>
      </c>
      <c r="C125" s="145" t="s">
        <v>168</v>
      </c>
      <c r="D125" s="176" t="s">
        <v>130</v>
      </c>
      <c r="E125" s="144" t="s">
        <v>470</v>
      </c>
      <c r="F125" s="144" t="s">
        <v>131</v>
      </c>
      <c r="G125" s="210">
        <v>6.7500000000000004E-2</v>
      </c>
      <c r="H125" s="144" t="s">
        <v>128</v>
      </c>
      <c r="I125" s="144" t="s">
        <v>50</v>
      </c>
      <c r="J125" s="146">
        <v>45614</v>
      </c>
      <c r="K125" s="146">
        <v>46566</v>
      </c>
      <c r="L125" s="189">
        <v>1</v>
      </c>
      <c r="M125" s="147">
        <v>30000</v>
      </c>
      <c r="N125" s="189">
        <v>30810</v>
      </c>
      <c r="O125" s="189">
        <v>30056.91</v>
      </c>
      <c r="P125" s="143"/>
      <c r="Q125" s="135"/>
      <c r="R125" s="135"/>
    </row>
    <row r="126" spans="2:18" s="142" customFormat="1">
      <c r="B126" s="144" t="s">
        <v>125</v>
      </c>
      <c r="C126" s="145" t="s">
        <v>169</v>
      </c>
      <c r="D126" s="176" t="s">
        <v>130</v>
      </c>
      <c r="E126" s="144" t="s">
        <v>470</v>
      </c>
      <c r="F126" s="144" t="s">
        <v>131</v>
      </c>
      <c r="G126" s="210">
        <v>6.7500000000000004E-2</v>
      </c>
      <c r="H126" s="144" t="s">
        <v>128</v>
      </c>
      <c r="I126" s="144" t="s">
        <v>50</v>
      </c>
      <c r="J126" s="146">
        <v>45614</v>
      </c>
      <c r="K126" s="146">
        <v>46566</v>
      </c>
      <c r="L126" s="189">
        <v>1</v>
      </c>
      <c r="M126" s="147">
        <v>30000</v>
      </c>
      <c r="N126" s="189">
        <v>30810</v>
      </c>
      <c r="O126" s="189">
        <v>30056.91</v>
      </c>
      <c r="P126" s="143"/>
      <c r="Q126" s="135"/>
      <c r="R126" s="135"/>
    </row>
    <row r="127" spans="2:18" s="142" customFormat="1">
      <c r="B127" s="144" t="s">
        <v>125</v>
      </c>
      <c r="C127" s="145" t="s">
        <v>170</v>
      </c>
      <c r="D127" s="176" t="s">
        <v>130</v>
      </c>
      <c r="E127" s="144" t="s">
        <v>470</v>
      </c>
      <c r="F127" s="144" t="s">
        <v>131</v>
      </c>
      <c r="G127" s="210">
        <v>6.7500000000000004E-2</v>
      </c>
      <c r="H127" s="144" t="s">
        <v>128</v>
      </c>
      <c r="I127" s="144" t="s">
        <v>50</v>
      </c>
      <c r="J127" s="146">
        <v>45614</v>
      </c>
      <c r="K127" s="146">
        <v>46566</v>
      </c>
      <c r="L127" s="189">
        <v>1</v>
      </c>
      <c r="M127" s="147">
        <v>30000</v>
      </c>
      <c r="N127" s="189">
        <v>30810</v>
      </c>
      <c r="O127" s="189">
        <v>30056.91</v>
      </c>
      <c r="P127" s="143"/>
      <c r="Q127" s="135"/>
      <c r="R127" s="135"/>
    </row>
    <row r="128" spans="2:18" s="142" customFormat="1">
      <c r="B128" s="144" t="s">
        <v>125</v>
      </c>
      <c r="C128" s="145" t="s">
        <v>171</v>
      </c>
      <c r="D128" s="176" t="s">
        <v>172</v>
      </c>
      <c r="E128" s="144" t="s">
        <v>173</v>
      </c>
      <c r="F128" s="144" t="s">
        <v>174</v>
      </c>
      <c r="G128" s="210">
        <v>6.4500000000000002E-2</v>
      </c>
      <c r="H128" s="144" t="s">
        <v>128</v>
      </c>
      <c r="I128" s="144" t="s">
        <v>50</v>
      </c>
      <c r="J128" s="146">
        <v>45615</v>
      </c>
      <c r="K128" s="146">
        <v>46442</v>
      </c>
      <c r="L128" s="189">
        <v>1</v>
      </c>
      <c r="M128" s="147">
        <v>500000</v>
      </c>
      <c r="N128" s="189">
        <v>524536.16</v>
      </c>
      <c r="O128" s="189">
        <v>511563.3</v>
      </c>
      <c r="P128" s="143"/>
      <c r="Q128" s="135"/>
      <c r="R128" s="135"/>
    </row>
    <row r="129" spans="2:18" s="142" customFormat="1">
      <c r="B129" s="144" t="s">
        <v>125</v>
      </c>
      <c r="C129" s="145" t="s">
        <v>179</v>
      </c>
      <c r="D129" s="176" t="s">
        <v>162</v>
      </c>
      <c r="E129" s="144" t="s">
        <v>480</v>
      </c>
      <c r="F129" s="144" t="s">
        <v>136</v>
      </c>
      <c r="G129" s="210">
        <v>6.7500000000000004E-2</v>
      </c>
      <c r="H129" s="144" t="s">
        <v>128</v>
      </c>
      <c r="I129" s="144" t="s">
        <v>50</v>
      </c>
      <c r="J129" s="146">
        <v>45617</v>
      </c>
      <c r="K129" s="146">
        <v>46024</v>
      </c>
      <c r="L129" s="189">
        <v>1</v>
      </c>
      <c r="M129" s="147">
        <v>100000</v>
      </c>
      <c r="N129" s="189">
        <v>103405.48</v>
      </c>
      <c r="O129" s="189">
        <v>100490.28</v>
      </c>
      <c r="P129" s="143"/>
      <c r="Q129" s="135"/>
      <c r="R129" s="135"/>
    </row>
    <row r="130" spans="2:18" s="142" customFormat="1">
      <c r="B130" s="144" t="s">
        <v>125</v>
      </c>
      <c r="C130" s="145" t="s">
        <v>185</v>
      </c>
      <c r="D130" s="176" t="s">
        <v>172</v>
      </c>
      <c r="E130" s="144" t="s">
        <v>173</v>
      </c>
      <c r="F130" s="144" t="s">
        <v>174</v>
      </c>
      <c r="G130" s="210">
        <v>6.4500000000000002E-2</v>
      </c>
      <c r="H130" s="144" t="s">
        <v>128</v>
      </c>
      <c r="I130" s="144" t="s">
        <v>50</v>
      </c>
      <c r="J130" s="146">
        <v>45625</v>
      </c>
      <c r="K130" s="146">
        <v>46444</v>
      </c>
      <c r="L130" s="189">
        <v>1</v>
      </c>
      <c r="M130" s="147">
        <v>500000</v>
      </c>
      <c r="N130" s="189">
        <v>525312.06000000006</v>
      </c>
      <c r="O130" s="189">
        <v>511504.41</v>
      </c>
      <c r="P130" s="143"/>
      <c r="Q130" s="135"/>
      <c r="R130" s="135"/>
    </row>
    <row r="131" spans="2:18" s="142" customFormat="1">
      <c r="B131" s="144" t="s">
        <v>125</v>
      </c>
      <c r="C131" s="145" t="s">
        <v>186</v>
      </c>
      <c r="D131" s="176" t="s">
        <v>135</v>
      </c>
      <c r="E131" s="144" t="s">
        <v>473</v>
      </c>
      <c r="F131" s="144" t="s">
        <v>136</v>
      </c>
      <c r="G131" s="210">
        <v>6.3E-2</v>
      </c>
      <c r="H131" s="144" t="s">
        <v>128</v>
      </c>
      <c r="I131" s="144" t="s">
        <v>50</v>
      </c>
      <c r="J131" s="146">
        <v>45629</v>
      </c>
      <c r="K131" s="146">
        <v>46125</v>
      </c>
      <c r="L131" s="189">
        <v>1</v>
      </c>
      <c r="M131" s="147">
        <v>100000</v>
      </c>
      <c r="N131" s="189">
        <v>101049.32</v>
      </c>
      <c r="O131" s="189">
        <v>101509.04</v>
      </c>
      <c r="P131" s="143"/>
      <c r="Q131" s="135"/>
      <c r="R131" s="135"/>
    </row>
    <row r="132" spans="2:18" s="142" customFormat="1">
      <c r="B132" s="144" t="s">
        <v>125</v>
      </c>
      <c r="C132" s="145" t="s">
        <v>187</v>
      </c>
      <c r="D132" s="176" t="s">
        <v>162</v>
      </c>
      <c r="E132" s="144" t="s">
        <v>480</v>
      </c>
      <c r="F132" s="144" t="s">
        <v>136</v>
      </c>
      <c r="G132" s="210">
        <v>6.7500000000000004E-2</v>
      </c>
      <c r="H132" s="144" t="s">
        <v>128</v>
      </c>
      <c r="I132" s="144" t="s">
        <v>50</v>
      </c>
      <c r="J132" s="146">
        <v>45629</v>
      </c>
      <c r="K132" s="146">
        <v>46024</v>
      </c>
      <c r="L132" s="189">
        <v>1</v>
      </c>
      <c r="M132" s="147">
        <v>100000</v>
      </c>
      <c r="N132" s="189">
        <v>103627.4</v>
      </c>
      <c r="O132" s="189">
        <v>100498.04</v>
      </c>
      <c r="P132" s="143"/>
      <c r="Q132" s="135"/>
      <c r="R132" s="135"/>
    </row>
    <row r="133" spans="2:18" s="142" customFormat="1">
      <c r="B133" s="144" t="s">
        <v>125</v>
      </c>
      <c r="C133" s="145" t="s">
        <v>188</v>
      </c>
      <c r="D133" s="176" t="s">
        <v>172</v>
      </c>
      <c r="E133" s="144" t="s">
        <v>173</v>
      </c>
      <c r="F133" s="144" t="s">
        <v>174</v>
      </c>
      <c r="G133" s="210">
        <v>6.4500000000000002E-2</v>
      </c>
      <c r="H133" s="144" t="s">
        <v>128</v>
      </c>
      <c r="I133" s="144" t="s">
        <v>50</v>
      </c>
      <c r="J133" s="146">
        <v>45629</v>
      </c>
      <c r="K133" s="146">
        <v>46442</v>
      </c>
      <c r="L133" s="189">
        <v>1</v>
      </c>
      <c r="M133" s="147">
        <v>100000</v>
      </c>
      <c r="N133" s="189">
        <v>105214.77</v>
      </c>
      <c r="O133" s="189">
        <v>102357.29</v>
      </c>
      <c r="P133" s="143"/>
      <c r="Q133" s="135"/>
      <c r="R133" s="135"/>
    </row>
    <row r="134" spans="2:18" s="142" customFormat="1">
      <c r="B134" s="144" t="s">
        <v>125</v>
      </c>
      <c r="C134" s="145" t="s">
        <v>189</v>
      </c>
      <c r="D134" s="176" t="s">
        <v>142</v>
      </c>
      <c r="E134" s="144" t="s">
        <v>488</v>
      </c>
      <c r="F134" s="144" t="s">
        <v>143</v>
      </c>
      <c r="G134" s="210">
        <v>6.3E-2</v>
      </c>
      <c r="H134" s="144" t="s">
        <v>128</v>
      </c>
      <c r="I134" s="144" t="s">
        <v>50</v>
      </c>
      <c r="J134" s="146">
        <v>45629</v>
      </c>
      <c r="K134" s="146">
        <v>46127</v>
      </c>
      <c r="L134" s="189">
        <v>1</v>
      </c>
      <c r="M134" s="147">
        <v>20000</v>
      </c>
      <c r="N134" s="189">
        <v>20072.599999999999</v>
      </c>
      <c r="O134" s="189">
        <v>20220.47</v>
      </c>
      <c r="P134" s="143"/>
      <c r="Q134" s="135"/>
      <c r="R134" s="135"/>
    </row>
    <row r="135" spans="2:18" s="142" customFormat="1">
      <c r="B135" s="144" t="s">
        <v>125</v>
      </c>
      <c r="C135" s="145" t="s">
        <v>196</v>
      </c>
      <c r="D135" s="176" t="s">
        <v>139</v>
      </c>
      <c r="E135" s="144" t="s">
        <v>487</v>
      </c>
      <c r="F135" s="144" t="s">
        <v>140</v>
      </c>
      <c r="G135" s="210">
        <v>6.25E-2</v>
      </c>
      <c r="H135" s="144" t="s">
        <v>128</v>
      </c>
      <c r="I135" s="144" t="s">
        <v>50</v>
      </c>
      <c r="J135" s="146">
        <v>45639</v>
      </c>
      <c r="K135" s="146">
        <v>46077</v>
      </c>
      <c r="L135" s="189">
        <v>1</v>
      </c>
      <c r="M135" s="147">
        <v>25000</v>
      </c>
      <c r="N135" s="189">
        <v>25119.18</v>
      </c>
      <c r="O135" s="189">
        <v>25189.09</v>
      </c>
      <c r="P135" s="143"/>
      <c r="Q135" s="135"/>
      <c r="R135" s="135"/>
    </row>
    <row r="136" spans="2:18" s="142" customFormat="1">
      <c r="B136" s="144" t="s">
        <v>125</v>
      </c>
      <c r="C136" s="145" t="s">
        <v>197</v>
      </c>
      <c r="D136" s="176" t="s">
        <v>198</v>
      </c>
      <c r="E136" s="144" t="s">
        <v>199</v>
      </c>
      <c r="F136" s="144" t="s">
        <v>200</v>
      </c>
      <c r="G136" s="210">
        <v>6.0999999999999999E-2</v>
      </c>
      <c r="H136" s="144" t="s">
        <v>128</v>
      </c>
      <c r="I136" s="144" t="s">
        <v>50</v>
      </c>
      <c r="J136" s="146">
        <v>45643</v>
      </c>
      <c r="K136" s="146">
        <v>46068</v>
      </c>
      <c r="L136" s="189">
        <v>1</v>
      </c>
      <c r="M136" s="147">
        <v>150000</v>
      </c>
      <c r="N136" s="189">
        <v>153131.07</v>
      </c>
      <c r="O136" s="189">
        <v>153502.53</v>
      </c>
      <c r="P136" s="143"/>
      <c r="Q136" s="135"/>
      <c r="R136" s="135"/>
    </row>
    <row r="137" spans="2:18" s="142" customFormat="1">
      <c r="B137" s="144" t="s">
        <v>125</v>
      </c>
      <c r="C137" s="145" t="s">
        <v>201</v>
      </c>
      <c r="D137" s="176" t="s">
        <v>198</v>
      </c>
      <c r="E137" s="144" t="s">
        <v>199</v>
      </c>
      <c r="F137" s="144" t="s">
        <v>200</v>
      </c>
      <c r="G137" s="210">
        <v>6.0999999999999999E-2</v>
      </c>
      <c r="H137" s="144" t="s">
        <v>128</v>
      </c>
      <c r="I137" s="144" t="s">
        <v>50</v>
      </c>
      <c r="J137" s="146">
        <v>45643</v>
      </c>
      <c r="K137" s="146">
        <v>46104</v>
      </c>
      <c r="L137" s="189">
        <v>1</v>
      </c>
      <c r="M137" s="147">
        <v>200000</v>
      </c>
      <c r="N137" s="189">
        <v>202983.86</v>
      </c>
      <c r="O137" s="189">
        <v>203484.31</v>
      </c>
      <c r="P137" s="143"/>
      <c r="Q137" s="135"/>
      <c r="R137" s="135"/>
    </row>
    <row r="138" spans="2:18" s="142" customFormat="1">
      <c r="B138" s="144" t="s">
        <v>125</v>
      </c>
      <c r="C138" s="145" t="s">
        <v>202</v>
      </c>
      <c r="D138" s="176" t="s">
        <v>198</v>
      </c>
      <c r="E138" s="144" t="s">
        <v>199</v>
      </c>
      <c r="F138" s="144" t="s">
        <v>200</v>
      </c>
      <c r="G138" s="210">
        <v>6.0999999999999999E-2</v>
      </c>
      <c r="H138" s="144" t="s">
        <v>128</v>
      </c>
      <c r="I138" s="144" t="s">
        <v>50</v>
      </c>
      <c r="J138" s="146">
        <v>45643</v>
      </c>
      <c r="K138" s="146">
        <v>46104</v>
      </c>
      <c r="L138" s="189">
        <v>1</v>
      </c>
      <c r="M138" s="147">
        <v>200000</v>
      </c>
      <c r="N138" s="189">
        <v>202983.86</v>
      </c>
      <c r="O138" s="189">
        <v>203484.31</v>
      </c>
      <c r="P138" s="143"/>
      <c r="Q138" s="135"/>
      <c r="R138" s="135"/>
    </row>
    <row r="139" spans="2:18" s="142" customFormat="1">
      <c r="B139" s="144" t="s">
        <v>125</v>
      </c>
      <c r="C139" s="145" t="s">
        <v>203</v>
      </c>
      <c r="D139" s="176" t="s">
        <v>130</v>
      </c>
      <c r="E139" s="144" t="s">
        <v>470</v>
      </c>
      <c r="F139" s="144" t="s">
        <v>131</v>
      </c>
      <c r="G139" s="210">
        <v>6.7500000000000004E-2</v>
      </c>
      <c r="H139" s="144" t="s">
        <v>128</v>
      </c>
      <c r="I139" s="144" t="s">
        <v>50</v>
      </c>
      <c r="J139" s="146">
        <v>45643</v>
      </c>
      <c r="K139" s="146">
        <v>45910</v>
      </c>
      <c r="L139" s="189">
        <v>1</v>
      </c>
      <c r="M139" s="147">
        <v>100000</v>
      </c>
      <c r="N139" s="189">
        <v>101726</v>
      </c>
      <c r="O139" s="189">
        <v>102180.25</v>
      </c>
      <c r="P139" s="143"/>
      <c r="Q139" s="135"/>
      <c r="R139" s="135"/>
    </row>
    <row r="140" spans="2:18" s="142" customFormat="1">
      <c r="B140" s="144" t="s">
        <v>125</v>
      </c>
      <c r="C140" s="145" t="s">
        <v>205</v>
      </c>
      <c r="D140" s="176" t="s">
        <v>135</v>
      </c>
      <c r="E140" s="144" t="s">
        <v>473</v>
      </c>
      <c r="F140" s="144" t="s">
        <v>136</v>
      </c>
      <c r="G140" s="210">
        <v>6.7500000000000004E-2</v>
      </c>
      <c r="H140" s="144" t="s">
        <v>128</v>
      </c>
      <c r="I140" s="144" t="s">
        <v>50</v>
      </c>
      <c r="J140" s="146">
        <v>45646</v>
      </c>
      <c r="K140" s="146">
        <v>46028</v>
      </c>
      <c r="L140" s="189">
        <v>1</v>
      </c>
      <c r="M140" s="147">
        <v>50000</v>
      </c>
      <c r="N140" s="189">
        <v>50755.17</v>
      </c>
      <c r="O140" s="189">
        <v>50830.89</v>
      </c>
      <c r="P140" s="143"/>
      <c r="Q140" s="135"/>
      <c r="R140" s="135"/>
    </row>
    <row r="141" spans="2:18" s="142" customFormat="1">
      <c r="B141" s="144" t="s">
        <v>125</v>
      </c>
      <c r="C141" s="145" t="s">
        <v>206</v>
      </c>
      <c r="D141" s="176" t="s">
        <v>126</v>
      </c>
      <c r="E141" s="144" t="s">
        <v>465</v>
      </c>
      <c r="F141" s="144" t="s">
        <v>127</v>
      </c>
      <c r="G141" s="210">
        <v>0.06</v>
      </c>
      <c r="H141" s="144" t="s">
        <v>128</v>
      </c>
      <c r="I141" s="144" t="s">
        <v>50</v>
      </c>
      <c r="J141" s="146">
        <v>45649</v>
      </c>
      <c r="K141" s="146">
        <v>45904</v>
      </c>
      <c r="L141" s="189">
        <v>1</v>
      </c>
      <c r="M141" s="147">
        <v>100000</v>
      </c>
      <c r="N141" s="189">
        <v>100262.16</v>
      </c>
      <c r="O141" s="189">
        <v>100383.22</v>
      </c>
      <c r="P141" s="143"/>
      <c r="Q141" s="135"/>
      <c r="R141" s="135"/>
    </row>
    <row r="142" spans="2:18" s="142" customFormat="1">
      <c r="B142" s="144" t="s">
        <v>125</v>
      </c>
      <c r="C142" s="145" t="s">
        <v>207</v>
      </c>
      <c r="D142" s="176" t="s">
        <v>126</v>
      </c>
      <c r="E142" s="144" t="s">
        <v>465</v>
      </c>
      <c r="F142" s="144" t="s">
        <v>127</v>
      </c>
      <c r="G142" s="210">
        <v>0.06</v>
      </c>
      <c r="H142" s="144" t="s">
        <v>128</v>
      </c>
      <c r="I142" s="144" t="s">
        <v>50</v>
      </c>
      <c r="J142" s="146">
        <v>45649</v>
      </c>
      <c r="K142" s="146">
        <v>45904</v>
      </c>
      <c r="L142" s="189">
        <v>1</v>
      </c>
      <c r="M142" s="147">
        <v>100000</v>
      </c>
      <c r="N142" s="189">
        <v>100262.16</v>
      </c>
      <c r="O142" s="189">
        <v>100383.22</v>
      </c>
      <c r="P142" s="143"/>
      <c r="Q142" s="135"/>
      <c r="R142" s="135"/>
    </row>
    <row r="143" spans="2:18" s="142" customFormat="1">
      <c r="B143" s="144" t="s">
        <v>125</v>
      </c>
      <c r="C143" s="145" t="s">
        <v>211</v>
      </c>
      <c r="D143" s="176" t="s">
        <v>198</v>
      </c>
      <c r="E143" s="144" t="s">
        <v>199</v>
      </c>
      <c r="F143" s="144" t="s">
        <v>200</v>
      </c>
      <c r="G143" s="210">
        <v>6.0999999999999999E-2</v>
      </c>
      <c r="H143" s="144" t="s">
        <v>128</v>
      </c>
      <c r="I143" s="144" t="s">
        <v>50</v>
      </c>
      <c r="J143" s="146">
        <v>45652</v>
      </c>
      <c r="K143" s="146">
        <v>46104</v>
      </c>
      <c r="L143" s="189">
        <v>1</v>
      </c>
      <c r="M143" s="147">
        <v>200000</v>
      </c>
      <c r="N143" s="189">
        <v>203287.32</v>
      </c>
      <c r="O143" s="189">
        <v>203485.81</v>
      </c>
      <c r="P143" s="143"/>
      <c r="Q143" s="135"/>
      <c r="R143" s="135"/>
    </row>
    <row r="144" spans="2:18" s="142" customFormat="1">
      <c r="B144" s="144" t="s">
        <v>125</v>
      </c>
      <c r="C144" s="145" t="s">
        <v>394</v>
      </c>
      <c r="D144" s="176" t="s">
        <v>142</v>
      </c>
      <c r="E144" s="144" t="s">
        <v>488</v>
      </c>
      <c r="F144" s="144" t="s">
        <v>143</v>
      </c>
      <c r="G144" s="210">
        <v>6.3E-2</v>
      </c>
      <c r="H144" s="144" t="s">
        <v>128</v>
      </c>
      <c r="I144" s="144" t="s">
        <v>50</v>
      </c>
      <c r="J144" s="146">
        <v>45660</v>
      </c>
      <c r="K144" s="146">
        <v>46127</v>
      </c>
      <c r="L144" s="189">
        <v>1</v>
      </c>
      <c r="M144" s="147">
        <v>20000</v>
      </c>
      <c r="N144" s="189">
        <v>20230.490000000002</v>
      </c>
      <c r="O144" s="189">
        <v>20248.509999999998</v>
      </c>
      <c r="P144" s="143"/>
      <c r="Q144" s="135"/>
      <c r="R144" s="135"/>
    </row>
    <row r="145" spans="2:18" s="142" customFormat="1">
      <c r="B145" s="144" t="s">
        <v>125</v>
      </c>
      <c r="C145" s="145" t="s">
        <v>395</v>
      </c>
      <c r="D145" s="176" t="s">
        <v>142</v>
      </c>
      <c r="E145" s="144" t="s">
        <v>488</v>
      </c>
      <c r="F145" s="144" t="s">
        <v>143</v>
      </c>
      <c r="G145" s="210">
        <v>6.3E-2</v>
      </c>
      <c r="H145" s="144" t="s">
        <v>128</v>
      </c>
      <c r="I145" s="144" t="s">
        <v>50</v>
      </c>
      <c r="J145" s="146">
        <v>45660</v>
      </c>
      <c r="K145" s="146">
        <v>46127</v>
      </c>
      <c r="L145" s="189">
        <v>1</v>
      </c>
      <c r="M145" s="147">
        <v>20000</v>
      </c>
      <c r="N145" s="189">
        <v>20230.490000000002</v>
      </c>
      <c r="O145" s="189">
        <v>20248.509999999998</v>
      </c>
      <c r="P145" s="143"/>
      <c r="Q145" s="135"/>
      <c r="R145" s="135"/>
    </row>
    <row r="146" spans="2:18" s="142" customFormat="1">
      <c r="B146" s="144" t="s">
        <v>125</v>
      </c>
      <c r="C146" s="145" t="s">
        <v>396</v>
      </c>
      <c r="D146" s="176" t="s">
        <v>142</v>
      </c>
      <c r="E146" s="144" t="s">
        <v>488</v>
      </c>
      <c r="F146" s="144" t="s">
        <v>143</v>
      </c>
      <c r="G146" s="210">
        <v>6.3E-2</v>
      </c>
      <c r="H146" s="144" t="s">
        <v>128</v>
      </c>
      <c r="I146" s="144" t="s">
        <v>50</v>
      </c>
      <c r="J146" s="146">
        <v>45660</v>
      </c>
      <c r="K146" s="146">
        <v>46127</v>
      </c>
      <c r="L146" s="189">
        <v>1</v>
      </c>
      <c r="M146" s="147">
        <v>20000</v>
      </c>
      <c r="N146" s="189">
        <v>20230.490000000002</v>
      </c>
      <c r="O146" s="189">
        <v>20248.509999999998</v>
      </c>
      <c r="P146" s="143"/>
      <c r="Q146" s="135"/>
      <c r="R146" s="135"/>
    </row>
    <row r="147" spans="2:18" s="142" customFormat="1">
      <c r="B147" s="144" t="s">
        <v>125</v>
      </c>
      <c r="C147" s="145" t="s">
        <v>397</v>
      </c>
      <c r="D147" s="176" t="s">
        <v>142</v>
      </c>
      <c r="E147" s="144" t="s">
        <v>488</v>
      </c>
      <c r="F147" s="144" t="s">
        <v>143</v>
      </c>
      <c r="G147" s="210">
        <v>6.3E-2</v>
      </c>
      <c r="H147" s="144" t="s">
        <v>128</v>
      </c>
      <c r="I147" s="144" t="s">
        <v>50</v>
      </c>
      <c r="J147" s="146">
        <v>45660</v>
      </c>
      <c r="K147" s="146">
        <v>46127</v>
      </c>
      <c r="L147" s="189">
        <v>1</v>
      </c>
      <c r="M147" s="147">
        <v>20000</v>
      </c>
      <c r="N147" s="189">
        <v>20230.490000000002</v>
      </c>
      <c r="O147" s="189">
        <v>20248.509999999998</v>
      </c>
      <c r="P147" s="143"/>
      <c r="Q147" s="135"/>
      <c r="R147" s="135"/>
    </row>
    <row r="148" spans="2:18" s="142" customFormat="1">
      <c r="B148" s="144" t="s">
        <v>125</v>
      </c>
      <c r="C148" s="145" t="s">
        <v>389</v>
      </c>
      <c r="D148" s="176" t="s">
        <v>193</v>
      </c>
      <c r="E148" s="144" t="s">
        <v>501</v>
      </c>
      <c r="F148" s="144" t="s">
        <v>194</v>
      </c>
      <c r="G148" s="210">
        <v>6.7500000000000004E-2</v>
      </c>
      <c r="H148" s="144" t="s">
        <v>128</v>
      </c>
      <c r="I148" s="144" t="s">
        <v>50</v>
      </c>
      <c r="J148" s="146">
        <v>45663</v>
      </c>
      <c r="K148" s="146">
        <v>46174</v>
      </c>
      <c r="L148" s="189">
        <v>1</v>
      </c>
      <c r="M148" s="147">
        <v>25000</v>
      </c>
      <c r="N148" s="189">
        <v>25183.98</v>
      </c>
      <c r="O148" s="189">
        <v>25160.77</v>
      </c>
      <c r="P148" s="143"/>
      <c r="Q148" s="135"/>
      <c r="R148" s="135"/>
    </row>
    <row r="149" spans="2:18" s="142" customFormat="1">
      <c r="B149" s="144" t="s">
        <v>125</v>
      </c>
      <c r="C149" s="145" t="s">
        <v>309</v>
      </c>
      <c r="D149" s="176" t="s">
        <v>172</v>
      </c>
      <c r="E149" s="144" t="s">
        <v>173</v>
      </c>
      <c r="F149" s="144" t="s">
        <v>174</v>
      </c>
      <c r="G149" s="210">
        <v>6.4500000000000002E-2</v>
      </c>
      <c r="H149" s="144" t="s">
        <v>128</v>
      </c>
      <c r="I149" s="144" t="s">
        <v>50</v>
      </c>
      <c r="J149" s="146">
        <v>45667</v>
      </c>
      <c r="K149" s="146">
        <v>46442</v>
      </c>
      <c r="L149" s="189">
        <v>1</v>
      </c>
      <c r="M149" s="147">
        <v>100000</v>
      </c>
      <c r="N149" s="189">
        <v>106259.14</v>
      </c>
      <c r="O149" s="189">
        <v>102649.79</v>
      </c>
      <c r="P149" s="143"/>
      <c r="Q149" s="135"/>
      <c r="R149" s="135"/>
    </row>
    <row r="150" spans="2:18" s="142" customFormat="1">
      <c r="B150" s="144" t="s">
        <v>125</v>
      </c>
      <c r="C150" s="145" t="s">
        <v>310</v>
      </c>
      <c r="D150" s="176" t="s">
        <v>172</v>
      </c>
      <c r="E150" s="144" t="s">
        <v>173</v>
      </c>
      <c r="F150" s="144" t="s">
        <v>174</v>
      </c>
      <c r="G150" s="210">
        <v>6.4500000000000002E-2</v>
      </c>
      <c r="H150" s="144" t="s">
        <v>128</v>
      </c>
      <c r="I150" s="144" t="s">
        <v>50</v>
      </c>
      <c r="J150" s="146">
        <v>45667</v>
      </c>
      <c r="K150" s="146">
        <v>46442</v>
      </c>
      <c r="L150" s="189">
        <v>1</v>
      </c>
      <c r="M150" s="147">
        <v>100000</v>
      </c>
      <c r="N150" s="189">
        <v>106259.14</v>
      </c>
      <c r="O150" s="189">
        <v>102649.79</v>
      </c>
      <c r="P150" s="143"/>
      <c r="Q150" s="135"/>
      <c r="R150" s="135"/>
    </row>
    <row r="151" spans="2:18" s="142" customFormat="1">
      <c r="B151" s="144" t="s">
        <v>125</v>
      </c>
      <c r="C151" s="145" t="s">
        <v>311</v>
      </c>
      <c r="D151" s="176" t="s">
        <v>172</v>
      </c>
      <c r="E151" s="144" t="s">
        <v>173</v>
      </c>
      <c r="F151" s="144" t="s">
        <v>174</v>
      </c>
      <c r="G151" s="210">
        <v>6.4500000000000002E-2</v>
      </c>
      <c r="H151" s="144" t="s">
        <v>128</v>
      </c>
      <c r="I151" s="144" t="s">
        <v>50</v>
      </c>
      <c r="J151" s="146">
        <v>45667</v>
      </c>
      <c r="K151" s="146">
        <v>46442</v>
      </c>
      <c r="L151" s="189">
        <v>1</v>
      </c>
      <c r="M151" s="147">
        <v>100000</v>
      </c>
      <c r="N151" s="189">
        <v>106259.14</v>
      </c>
      <c r="O151" s="189">
        <v>102649.79</v>
      </c>
      <c r="P151" s="143"/>
      <c r="Q151" s="135"/>
      <c r="R151" s="135"/>
    </row>
    <row r="152" spans="2:18" s="142" customFormat="1">
      <c r="B152" s="144" t="s">
        <v>125</v>
      </c>
      <c r="C152" s="145" t="s">
        <v>390</v>
      </c>
      <c r="D152" s="176" t="s">
        <v>193</v>
      </c>
      <c r="E152" s="144" t="s">
        <v>501</v>
      </c>
      <c r="F152" s="144" t="s">
        <v>194</v>
      </c>
      <c r="G152" s="210">
        <v>6.1499999999999999E-2</v>
      </c>
      <c r="H152" s="144" t="s">
        <v>128</v>
      </c>
      <c r="I152" s="144" t="s">
        <v>50</v>
      </c>
      <c r="J152" s="146">
        <v>45671</v>
      </c>
      <c r="K152" s="146">
        <v>45951</v>
      </c>
      <c r="L152" s="189">
        <v>1</v>
      </c>
      <c r="M152" s="147">
        <v>25000</v>
      </c>
      <c r="N152" s="189">
        <v>25036.58</v>
      </c>
      <c r="O152" s="189">
        <v>25085.08</v>
      </c>
      <c r="P152" s="143"/>
      <c r="Q152" s="135"/>
      <c r="R152" s="135"/>
    </row>
    <row r="153" spans="2:18" s="142" customFormat="1">
      <c r="B153" s="144" t="s">
        <v>125</v>
      </c>
      <c r="C153" s="145" t="s">
        <v>391</v>
      </c>
      <c r="D153" s="176" t="s">
        <v>193</v>
      </c>
      <c r="E153" s="144" t="s">
        <v>501</v>
      </c>
      <c r="F153" s="144" t="s">
        <v>194</v>
      </c>
      <c r="G153" s="210">
        <v>6.1499999999999999E-2</v>
      </c>
      <c r="H153" s="144" t="s">
        <v>128</v>
      </c>
      <c r="I153" s="144" t="s">
        <v>50</v>
      </c>
      <c r="J153" s="146">
        <v>45671</v>
      </c>
      <c r="K153" s="146">
        <v>45952</v>
      </c>
      <c r="L153" s="189">
        <v>1</v>
      </c>
      <c r="M153" s="147">
        <v>25000</v>
      </c>
      <c r="N153" s="189">
        <v>25155.03</v>
      </c>
      <c r="O153" s="189">
        <v>25071.13</v>
      </c>
      <c r="P153" s="143"/>
      <c r="Q153" s="135"/>
      <c r="R153" s="135"/>
    </row>
    <row r="154" spans="2:18" s="142" customFormat="1">
      <c r="B154" s="144" t="s">
        <v>125</v>
      </c>
      <c r="C154" s="145" t="s">
        <v>392</v>
      </c>
      <c r="D154" s="176" t="s">
        <v>193</v>
      </c>
      <c r="E154" s="144" t="s">
        <v>501</v>
      </c>
      <c r="F154" s="144" t="s">
        <v>194</v>
      </c>
      <c r="G154" s="210">
        <v>6.1499999999999999E-2</v>
      </c>
      <c r="H154" s="144" t="s">
        <v>128</v>
      </c>
      <c r="I154" s="144" t="s">
        <v>50</v>
      </c>
      <c r="J154" s="146">
        <v>45671</v>
      </c>
      <c r="K154" s="146">
        <v>45952</v>
      </c>
      <c r="L154" s="189">
        <v>1</v>
      </c>
      <c r="M154" s="147">
        <v>25000</v>
      </c>
      <c r="N154" s="189">
        <v>25155.03</v>
      </c>
      <c r="O154" s="189">
        <v>25071.13</v>
      </c>
      <c r="P154" s="143"/>
      <c r="Q154" s="135"/>
      <c r="R154" s="135"/>
    </row>
    <row r="155" spans="2:18" s="142" customFormat="1">
      <c r="B155" s="144" t="s">
        <v>125</v>
      </c>
      <c r="C155" s="145" t="s">
        <v>393</v>
      </c>
      <c r="D155" s="176" t="s">
        <v>193</v>
      </c>
      <c r="E155" s="144" t="s">
        <v>501</v>
      </c>
      <c r="F155" s="144" t="s">
        <v>194</v>
      </c>
      <c r="G155" s="210">
        <v>6.1499999999999999E-2</v>
      </c>
      <c r="H155" s="144" t="s">
        <v>128</v>
      </c>
      <c r="I155" s="144" t="s">
        <v>50</v>
      </c>
      <c r="J155" s="146">
        <v>45671</v>
      </c>
      <c r="K155" s="146">
        <v>45952</v>
      </c>
      <c r="L155" s="189">
        <v>1</v>
      </c>
      <c r="M155" s="147">
        <v>25000</v>
      </c>
      <c r="N155" s="189">
        <v>25155.03</v>
      </c>
      <c r="O155" s="189">
        <v>25071.13</v>
      </c>
      <c r="P155" s="143"/>
      <c r="Q155" s="135"/>
      <c r="R155" s="135"/>
    </row>
    <row r="156" spans="2:18" s="142" customFormat="1">
      <c r="B156" s="144" t="s">
        <v>125</v>
      </c>
      <c r="C156" s="145" t="s">
        <v>306</v>
      </c>
      <c r="D156" s="176" t="s">
        <v>139</v>
      </c>
      <c r="E156" s="144" t="s">
        <v>487</v>
      </c>
      <c r="F156" s="144" t="s">
        <v>140</v>
      </c>
      <c r="G156" s="210">
        <v>0.06</v>
      </c>
      <c r="H156" s="144" t="s">
        <v>128</v>
      </c>
      <c r="I156" s="144" t="s">
        <v>50</v>
      </c>
      <c r="J156" s="146">
        <v>45677</v>
      </c>
      <c r="K156" s="146">
        <v>46068</v>
      </c>
      <c r="L156" s="189">
        <v>1</v>
      </c>
      <c r="M156" s="147">
        <v>200000</v>
      </c>
      <c r="N156" s="189">
        <v>202632.3</v>
      </c>
      <c r="O156" s="189">
        <v>201888.02</v>
      </c>
      <c r="P156" s="143"/>
      <c r="Q156" s="135"/>
      <c r="R156" s="135"/>
    </row>
    <row r="157" spans="2:18" s="142" customFormat="1">
      <c r="B157" s="144" t="s">
        <v>125</v>
      </c>
      <c r="C157" s="145" t="s">
        <v>304</v>
      </c>
      <c r="D157" s="176" t="s">
        <v>198</v>
      </c>
      <c r="E157" s="144" t="s">
        <v>199</v>
      </c>
      <c r="F157" s="144" t="s">
        <v>200</v>
      </c>
      <c r="G157" s="210">
        <v>6.0999999999999999E-2</v>
      </c>
      <c r="H157" s="144" t="s">
        <v>128</v>
      </c>
      <c r="I157" s="144" t="s">
        <v>50</v>
      </c>
      <c r="J157" s="146">
        <v>45679</v>
      </c>
      <c r="K157" s="146">
        <v>46230</v>
      </c>
      <c r="L157" s="189">
        <v>1</v>
      </c>
      <c r="M157" s="147">
        <v>200000</v>
      </c>
      <c r="N157" s="189">
        <v>200314.3</v>
      </c>
      <c r="O157" s="189">
        <v>205540.22</v>
      </c>
      <c r="P157" s="143"/>
      <c r="Q157" s="135"/>
      <c r="R157" s="135"/>
    </row>
    <row r="158" spans="2:18" s="142" customFormat="1">
      <c r="B158" s="144" t="s">
        <v>125</v>
      </c>
      <c r="C158" s="145" t="s">
        <v>324</v>
      </c>
      <c r="D158" s="176" t="s">
        <v>132</v>
      </c>
      <c r="E158" s="144" t="s">
        <v>485</v>
      </c>
      <c r="F158" s="144" t="s">
        <v>133</v>
      </c>
      <c r="G158" s="210">
        <v>0.06</v>
      </c>
      <c r="H158" s="144" t="s">
        <v>128</v>
      </c>
      <c r="I158" s="144" t="s">
        <v>50</v>
      </c>
      <c r="J158" s="146">
        <v>45715</v>
      </c>
      <c r="K158" s="146">
        <v>46440</v>
      </c>
      <c r="L158" s="189">
        <v>1</v>
      </c>
      <c r="M158" s="147">
        <v>100000</v>
      </c>
      <c r="N158" s="189">
        <v>100100</v>
      </c>
      <c r="O158" s="189">
        <v>102114.18</v>
      </c>
      <c r="P158" s="143"/>
      <c r="Q158" s="135"/>
      <c r="R158" s="135"/>
    </row>
    <row r="159" spans="2:18" s="142" customFormat="1">
      <c r="B159" s="144" t="s">
        <v>125</v>
      </c>
      <c r="C159" s="145" t="s">
        <v>325</v>
      </c>
      <c r="D159" s="176" t="s">
        <v>132</v>
      </c>
      <c r="E159" s="144" t="s">
        <v>485</v>
      </c>
      <c r="F159" s="144" t="s">
        <v>133</v>
      </c>
      <c r="G159" s="210">
        <v>0.06</v>
      </c>
      <c r="H159" s="144" t="s">
        <v>128</v>
      </c>
      <c r="I159" s="144" t="s">
        <v>50</v>
      </c>
      <c r="J159" s="146">
        <v>45715</v>
      </c>
      <c r="K159" s="146">
        <v>46440</v>
      </c>
      <c r="L159" s="189">
        <v>1</v>
      </c>
      <c r="M159" s="147">
        <v>100000</v>
      </c>
      <c r="N159" s="189">
        <v>100100</v>
      </c>
      <c r="O159" s="189">
        <v>102114.18</v>
      </c>
      <c r="P159" s="143"/>
      <c r="Q159" s="135"/>
      <c r="R159" s="135"/>
    </row>
    <row r="160" spans="2:18" s="142" customFormat="1">
      <c r="B160" s="144" t="s">
        <v>125</v>
      </c>
      <c r="C160" s="145" t="s">
        <v>326</v>
      </c>
      <c r="D160" s="176" t="s">
        <v>132</v>
      </c>
      <c r="E160" s="144" t="s">
        <v>485</v>
      </c>
      <c r="F160" s="144" t="s">
        <v>133</v>
      </c>
      <c r="G160" s="210">
        <v>0.06</v>
      </c>
      <c r="H160" s="144" t="s">
        <v>128</v>
      </c>
      <c r="I160" s="144" t="s">
        <v>50</v>
      </c>
      <c r="J160" s="146">
        <v>45715</v>
      </c>
      <c r="K160" s="146">
        <v>46440</v>
      </c>
      <c r="L160" s="189">
        <v>1</v>
      </c>
      <c r="M160" s="147">
        <v>100000</v>
      </c>
      <c r="N160" s="189">
        <v>100100</v>
      </c>
      <c r="O160" s="189">
        <v>102114.18</v>
      </c>
      <c r="P160" s="143"/>
      <c r="Q160" s="135"/>
      <c r="R160" s="135"/>
    </row>
    <row r="161" spans="2:18" s="142" customFormat="1">
      <c r="B161" s="144" t="s">
        <v>125</v>
      </c>
      <c r="C161" s="145" t="s">
        <v>327</v>
      </c>
      <c r="D161" s="176" t="s">
        <v>132</v>
      </c>
      <c r="E161" s="144" t="s">
        <v>485</v>
      </c>
      <c r="F161" s="144" t="s">
        <v>133</v>
      </c>
      <c r="G161" s="210">
        <v>0.06</v>
      </c>
      <c r="H161" s="144" t="s">
        <v>128</v>
      </c>
      <c r="I161" s="144" t="s">
        <v>50</v>
      </c>
      <c r="J161" s="146">
        <v>45715</v>
      </c>
      <c r="K161" s="146">
        <v>46440</v>
      </c>
      <c r="L161" s="189">
        <v>1</v>
      </c>
      <c r="M161" s="147">
        <v>100000</v>
      </c>
      <c r="N161" s="189">
        <v>100100</v>
      </c>
      <c r="O161" s="189">
        <v>102114.18</v>
      </c>
      <c r="P161" s="143"/>
      <c r="Q161" s="135"/>
      <c r="R161" s="135"/>
    </row>
    <row r="162" spans="2:18" s="142" customFormat="1">
      <c r="B162" s="144" t="s">
        <v>125</v>
      </c>
      <c r="C162" s="145" t="s">
        <v>307</v>
      </c>
      <c r="D162" s="176" t="s">
        <v>132</v>
      </c>
      <c r="E162" s="144" t="s">
        <v>485</v>
      </c>
      <c r="F162" s="144" t="s">
        <v>133</v>
      </c>
      <c r="G162" s="210">
        <v>0.06</v>
      </c>
      <c r="H162" s="144" t="s">
        <v>128</v>
      </c>
      <c r="I162" s="144" t="s">
        <v>50</v>
      </c>
      <c r="J162" s="146">
        <v>45715</v>
      </c>
      <c r="K162" s="146">
        <v>46440</v>
      </c>
      <c r="L162" s="189">
        <v>1</v>
      </c>
      <c r="M162" s="147">
        <v>200000</v>
      </c>
      <c r="N162" s="189">
        <v>200200</v>
      </c>
      <c r="O162" s="189">
        <v>204228.36</v>
      </c>
      <c r="P162" s="143"/>
      <c r="Q162" s="135"/>
      <c r="R162" s="135"/>
    </row>
    <row r="163" spans="2:18" s="142" customFormat="1">
      <c r="B163" s="144" t="s">
        <v>125</v>
      </c>
      <c r="C163" s="145" t="s">
        <v>316</v>
      </c>
      <c r="D163" s="176" t="s">
        <v>175</v>
      </c>
      <c r="E163" s="144" t="s">
        <v>502</v>
      </c>
      <c r="F163" s="144" t="s">
        <v>131</v>
      </c>
      <c r="G163" s="210">
        <v>6.5000000000000002E-2</v>
      </c>
      <c r="H163" s="144" t="s">
        <v>128</v>
      </c>
      <c r="I163" s="144" t="s">
        <v>50</v>
      </c>
      <c r="J163" s="146">
        <v>45723</v>
      </c>
      <c r="K163" s="146">
        <v>46272</v>
      </c>
      <c r="L163" s="189">
        <v>1</v>
      </c>
      <c r="M163" s="147">
        <v>100000</v>
      </c>
      <c r="N163" s="189">
        <v>100245.37</v>
      </c>
      <c r="O163" s="189">
        <v>102239.5</v>
      </c>
      <c r="P163" s="143"/>
      <c r="Q163" s="135"/>
      <c r="R163" s="135"/>
    </row>
    <row r="164" spans="2:18" s="142" customFormat="1">
      <c r="B164" s="144" t="s">
        <v>125</v>
      </c>
      <c r="C164" s="145" t="s">
        <v>317</v>
      </c>
      <c r="D164" s="176" t="s">
        <v>175</v>
      </c>
      <c r="E164" s="144" t="s">
        <v>502</v>
      </c>
      <c r="F164" s="144" t="s">
        <v>131</v>
      </c>
      <c r="G164" s="210">
        <v>6.5000000000000002E-2</v>
      </c>
      <c r="H164" s="144" t="s">
        <v>128</v>
      </c>
      <c r="I164" s="144" t="s">
        <v>50</v>
      </c>
      <c r="J164" s="146">
        <v>45723</v>
      </c>
      <c r="K164" s="146">
        <v>46272</v>
      </c>
      <c r="L164" s="189">
        <v>1</v>
      </c>
      <c r="M164" s="147">
        <v>100000</v>
      </c>
      <c r="N164" s="189">
        <v>100245.37</v>
      </c>
      <c r="O164" s="189">
        <v>102239.5</v>
      </c>
      <c r="P164" s="143"/>
      <c r="Q164" s="135"/>
      <c r="R164" s="135"/>
    </row>
    <row r="165" spans="2:18" s="142" customFormat="1">
      <c r="B165" s="144" t="s">
        <v>125</v>
      </c>
      <c r="C165" s="145" t="s">
        <v>318</v>
      </c>
      <c r="D165" s="176" t="s">
        <v>175</v>
      </c>
      <c r="E165" s="144" t="s">
        <v>502</v>
      </c>
      <c r="F165" s="144" t="s">
        <v>131</v>
      </c>
      <c r="G165" s="210">
        <v>6.5000000000000002E-2</v>
      </c>
      <c r="H165" s="144" t="s">
        <v>128</v>
      </c>
      <c r="I165" s="144" t="s">
        <v>50</v>
      </c>
      <c r="J165" s="146">
        <v>45723</v>
      </c>
      <c r="K165" s="146">
        <v>46272</v>
      </c>
      <c r="L165" s="189">
        <v>1</v>
      </c>
      <c r="M165" s="147">
        <v>100000</v>
      </c>
      <c r="N165" s="189">
        <v>100245.37</v>
      </c>
      <c r="O165" s="189">
        <v>102239.5</v>
      </c>
      <c r="P165" s="143"/>
      <c r="Q165" s="135"/>
      <c r="R165" s="135"/>
    </row>
    <row r="166" spans="2:18" s="142" customFormat="1">
      <c r="B166" s="144" t="s">
        <v>125</v>
      </c>
      <c r="C166" s="145" t="s">
        <v>319</v>
      </c>
      <c r="D166" s="176" t="s">
        <v>175</v>
      </c>
      <c r="E166" s="144" t="s">
        <v>502</v>
      </c>
      <c r="F166" s="144" t="s">
        <v>131</v>
      </c>
      <c r="G166" s="210">
        <v>6.5000000000000002E-2</v>
      </c>
      <c r="H166" s="144" t="s">
        <v>128</v>
      </c>
      <c r="I166" s="144" t="s">
        <v>50</v>
      </c>
      <c r="J166" s="146">
        <v>45723</v>
      </c>
      <c r="K166" s="146">
        <v>46272</v>
      </c>
      <c r="L166" s="189">
        <v>1</v>
      </c>
      <c r="M166" s="147">
        <v>100000</v>
      </c>
      <c r="N166" s="189">
        <v>100245.37</v>
      </c>
      <c r="O166" s="189">
        <v>102239.5</v>
      </c>
      <c r="P166" s="143"/>
      <c r="Q166" s="135"/>
      <c r="R166" s="135"/>
    </row>
    <row r="167" spans="2:18" s="142" customFormat="1">
      <c r="B167" s="144" t="s">
        <v>125</v>
      </c>
      <c r="C167" s="145" t="s">
        <v>320</v>
      </c>
      <c r="D167" s="176" t="s">
        <v>175</v>
      </c>
      <c r="E167" s="144" t="s">
        <v>502</v>
      </c>
      <c r="F167" s="144" t="s">
        <v>131</v>
      </c>
      <c r="G167" s="210">
        <v>6.5000000000000002E-2</v>
      </c>
      <c r="H167" s="144" t="s">
        <v>128</v>
      </c>
      <c r="I167" s="144" t="s">
        <v>50</v>
      </c>
      <c r="J167" s="146">
        <v>45723</v>
      </c>
      <c r="K167" s="146">
        <v>46272</v>
      </c>
      <c r="L167" s="189">
        <v>1</v>
      </c>
      <c r="M167" s="147">
        <v>100000</v>
      </c>
      <c r="N167" s="189">
        <v>100245.37</v>
      </c>
      <c r="O167" s="189">
        <v>102239.5</v>
      </c>
      <c r="P167" s="143"/>
      <c r="Q167" s="135"/>
      <c r="R167" s="135"/>
    </row>
    <row r="168" spans="2:18" s="142" customFormat="1">
      <c r="B168" s="144" t="s">
        <v>125</v>
      </c>
      <c r="C168" s="145" t="s">
        <v>321</v>
      </c>
      <c r="D168" s="176" t="s">
        <v>175</v>
      </c>
      <c r="E168" s="144" t="s">
        <v>502</v>
      </c>
      <c r="F168" s="144" t="s">
        <v>131</v>
      </c>
      <c r="G168" s="210">
        <v>6.5000000000000002E-2</v>
      </c>
      <c r="H168" s="144" t="s">
        <v>128</v>
      </c>
      <c r="I168" s="144" t="s">
        <v>50</v>
      </c>
      <c r="J168" s="146">
        <v>45723</v>
      </c>
      <c r="K168" s="146">
        <v>46272</v>
      </c>
      <c r="L168" s="189">
        <v>1</v>
      </c>
      <c r="M168" s="147">
        <v>100000</v>
      </c>
      <c r="N168" s="189">
        <v>100245.37</v>
      </c>
      <c r="O168" s="189">
        <v>102239.5</v>
      </c>
      <c r="P168" s="143"/>
      <c r="Q168" s="135"/>
      <c r="R168" s="135"/>
    </row>
    <row r="169" spans="2:18" s="142" customFormat="1">
      <c r="B169" s="144" t="s">
        <v>125</v>
      </c>
      <c r="C169" s="145" t="s">
        <v>322</v>
      </c>
      <c r="D169" s="176" t="s">
        <v>175</v>
      </c>
      <c r="E169" s="144" t="s">
        <v>502</v>
      </c>
      <c r="F169" s="144" t="s">
        <v>131</v>
      </c>
      <c r="G169" s="210">
        <v>6.5000000000000002E-2</v>
      </c>
      <c r="H169" s="144" t="s">
        <v>128</v>
      </c>
      <c r="I169" s="144" t="s">
        <v>50</v>
      </c>
      <c r="J169" s="146">
        <v>45723</v>
      </c>
      <c r="K169" s="146">
        <v>46272</v>
      </c>
      <c r="L169" s="189">
        <v>1</v>
      </c>
      <c r="M169" s="147">
        <v>100000</v>
      </c>
      <c r="N169" s="189">
        <v>100245.37</v>
      </c>
      <c r="O169" s="189">
        <v>102239.5</v>
      </c>
      <c r="P169" s="143"/>
      <c r="Q169" s="135"/>
      <c r="R169" s="135"/>
    </row>
    <row r="170" spans="2:18" s="142" customFormat="1">
      <c r="B170" s="144" t="s">
        <v>125</v>
      </c>
      <c r="C170" s="145" t="s">
        <v>323</v>
      </c>
      <c r="D170" s="176" t="s">
        <v>175</v>
      </c>
      <c r="E170" s="144" t="s">
        <v>502</v>
      </c>
      <c r="F170" s="144" t="s">
        <v>131</v>
      </c>
      <c r="G170" s="210">
        <v>6.5000000000000002E-2</v>
      </c>
      <c r="H170" s="144" t="s">
        <v>128</v>
      </c>
      <c r="I170" s="144" t="s">
        <v>50</v>
      </c>
      <c r="J170" s="146">
        <v>45723</v>
      </c>
      <c r="K170" s="146">
        <v>46272</v>
      </c>
      <c r="L170" s="189">
        <v>1</v>
      </c>
      <c r="M170" s="147">
        <v>100000</v>
      </c>
      <c r="N170" s="189">
        <v>100245.37</v>
      </c>
      <c r="O170" s="189">
        <v>102239.5</v>
      </c>
      <c r="P170" s="143"/>
      <c r="Q170" s="135"/>
      <c r="R170" s="135"/>
    </row>
    <row r="171" spans="2:18" s="142" customFormat="1">
      <c r="B171" s="144" t="s">
        <v>125</v>
      </c>
      <c r="C171" s="145" t="s">
        <v>336</v>
      </c>
      <c r="D171" s="176" t="s">
        <v>193</v>
      </c>
      <c r="E171" s="144" t="s">
        <v>501</v>
      </c>
      <c r="F171" s="144" t="s">
        <v>194</v>
      </c>
      <c r="G171" s="210">
        <v>6.3E-2</v>
      </c>
      <c r="H171" s="144" t="s">
        <v>128</v>
      </c>
      <c r="I171" s="144" t="s">
        <v>50</v>
      </c>
      <c r="J171" s="146">
        <v>45729</v>
      </c>
      <c r="K171" s="146">
        <v>46279</v>
      </c>
      <c r="L171" s="189">
        <v>1</v>
      </c>
      <c r="M171" s="147">
        <v>100000</v>
      </c>
      <c r="N171" s="189">
        <v>100100</v>
      </c>
      <c r="O171" s="189">
        <v>100406.62</v>
      </c>
      <c r="P171" s="143"/>
      <c r="Q171" s="135"/>
      <c r="R171" s="135"/>
    </row>
    <row r="172" spans="2:18" s="142" customFormat="1">
      <c r="B172" s="144" t="s">
        <v>125</v>
      </c>
      <c r="C172" s="145" t="s">
        <v>337</v>
      </c>
      <c r="D172" s="176" t="s">
        <v>193</v>
      </c>
      <c r="E172" s="144" t="s">
        <v>501</v>
      </c>
      <c r="F172" s="144" t="s">
        <v>194</v>
      </c>
      <c r="G172" s="210">
        <v>6.3E-2</v>
      </c>
      <c r="H172" s="144" t="s">
        <v>128</v>
      </c>
      <c r="I172" s="144" t="s">
        <v>50</v>
      </c>
      <c r="J172" s="146">
        <v>45729</v>
      </c>
      <c r="K172" s="146">
        <v>46279</v>
      </c>
      <c r="L172" s="189">
        <v>1</v>
      </c>
      <c r="M172" s="147">
        <v>100000</v>
      </c>
      <c r="N172" s="189">
        <v>100100</v>
      </c>
      <c r="O172" s="189">
        <v>100406.62</v>
      </c>
      <c r="P172" s="143"/>
      <c r="Q172" s="135"/>
      <c r="R172" s="135"/>
    </row>
    <row r="173" spans="2:18" s="142" customFormat="1">
      <c r="B173" s="144" t="s">
        <v>125</v>
      </c>
      <c r="C173" s="145" t="s">
        <v>338</v>
      </c>
      <c r="D173" s="176" t="s">
        <v>193</v>
      </c>
      <c r="E173" s="144" t="s">
        <v>501</v>
      </c>
      <c r="F173" s="144" t="s">
        <v>194</v>
      </c>
      <c r="G173" s="210">
        <v>6.3E-2</v>
      </c>
      <c r="H173" s="144" t="s">
        <v>128</v>
      </c>
      <c r="I173" s="144" t="s">
        <v>50</v>
      </c>
      <c r="J173" s="146">
        <v>45729</v>
      </c>
      <c r="K173" s="146">
        <v>46279</v>
      </c>
      <c r="L173" s="189">
        <v>1</v>
      </c>
      <c r="M173" s="147">
        <v>100000</v>
      </c>
      <c r="N173" s="189">
        <v>100100</v>
      </c>
      <c r="O173" s="189">
        <v>100406.62</v>
      </c>
      <c r="P173" s="143"/>
      <c r="Q173" s="135"/>
      <c r="R173" s="135"/>
    </row>
    <row r="174" spans="2:18" s="142" customFormat="1">
      <c r="B174" s="144" t="s">
        <v>125</v>
      </c>
      <c r="C174" s="145" t="s">
        <v>339</v>
      </c>
      <c r="D174" s="176" t="s">
        <v>193</v>
      </c>
      <c r="E174" s="144" t="s">
        <v>501</v>
      </c>
      <c r="F174" s="144" t="s">
        <v>194</v>
      </c>
      <c r="G174" s="210">
        <v>6.3E-2</v>
      </c>
      <c r="H174" s="144" t="s">
        <v>128</v>
      </c>
      <c r="I174" s="144" t="s">
        <v>50</v>
      </c>
      <c r="J174" s="146">
        <v>45729</v>
      </c>
      <c r="K174" s="146">
        <v>46279</v>
      </c>
      <c r="L174" s="189">
        <v>1</v>
      </c>
      <c r="M174" s="147">
        <v>100000</v>
      </c>
      <c r="N174" s="189">
        <v>100100</v>
      </c>
      <c r="O174" s="189">
        <v>100406.62</v>
      </c>
      <c r="P174" s="143"/>
      <c r="Q174" s="135"/>
      <c r="R174" s="135"/>
    </row>
    <row r="175" spans="2:18" s="142" customFormat="1">
      <c r="B175" s="144" t="s">
        <v>125</v>
      </c>
      <c r="C175" s="145" t="s">
        <v>340</v>
      </c>
      <c r="D175" s="176" t="s">
        <v>193</v>
      </c>
      <c r="E175" s="144" t="s">
        <v>501</v>
      </c>
      <c r="F175" s="144" t="s">
        <v>194</v>
      </c>
      <c r="G175" s="210">
        <v>6.3E-2</v>
      </c>
      <c r="H175" s="144" t="s">
        <v>128</v>
      </c>
      <c r="I175" s="144" t="s">
        <v>50</v>
      </c>
      <c r="J175" s="146">
        <v>45729</v>
      </c>
      <c r="K175" s="146">
        <v>46279</v>
      </c>
      <c r="L175" s="189">
        <v>1</v>
      </c>
      <c r="M175" s="147">
        <v>100000</v>
      </c>
      <c r="N175" s="189">
        <v>100100</v>
      </c>
      <c r="O175" s="189">
        <v>100406.62</v>
      </c>
      <c r="P175" s="143"/>
      <c r="Q175" s="135"/>
      <c r="R175" s="135"/>
    </row>
    <row r="176" spans="2:18" s="142" customFormat="1">
      <c r="B176" s="144" t="s">
        <v>125</v>
      </c>
      <c r="C176" s="145" t="s">
        <v>341</v>
      </c>
      <c r="D176" s="176" t="s">
        <v>139</v>
      </c>
      <c r="E176" s="144" t="s">
        <v>487</v>
      </c>
      <c r="F176" s="144" t="s">
        <v>140</v>
      </c>
      <c r="G176" s="210">
        <v>6.25E-2</v>
      </c>
      <c r="H176" s="144" t="s">
        <v>128</v>
      </c>
      <c r="I176" s="144" t="s">
        <v>50</v>
      </c>
      <c r="J176" s="146">
        <v>45729</v>
      </c>
      <c r="K176" s="146">
        <v>46279</v>
      </c>
      <c r="L176" s="189">
        <v>1</v>
      </c>
      <c r="M176" s="147">
        <v>100000</v>
      </c>
      <c r="N176" s="189">
        <v>100100</v>
      </c>
      <c r="O176" s="189">
        <v>100404.53</v>
      </c>
      <c r="P176" s="143"/>
      <c r="Q176" s="135"/>
      <c r="R176" s="135"/>
    </row>
    <row r="177" spans="2:18" s="142" customFormat="1">
      <c r="B177" s="144" t="s">
        <v>125</v>
      </c>
      <c r="C177" s="145" t="s">
        <v>342</v>
      </c>
      <c r="D177" s="176" t="s">
        <v>139</v>
      </c>
      <c r="E177" s="144" t="s">
        <v>487</v>
      </c>
      <c r="F177" s="144" t="s">
        <v>140</v>
      </c>
      <c r="G177" s="210">
        <v>6.25E-2</v>
      </c>
      <c r="H177" s="144" t="s">
        <v>128</v>
      </c>
      <c r="I177" s="144" t="s">
        <v>50</v>
      </c>
      <c r="J177" s="146">
        <v>45729</v>
      </c>
      <c r="K177" s="146">
        <v>46279</v>
      </c>
      <c r="L177" s="189">
        <v>1</v>
      </c>
      <c r="M177" s="147">
        <v>100000</v>
      </c>
      <c r="N177" s="189">
        <v>100100</v>
      </c>
      <c r="O177" s="189">
        <v>100404.53</v>
      </c>
      <c r="P177" s="143"/>
      <c r="Q177" s="135"/>
      <c r="R177" s="135"/>
    </row>
    <row r="178" spans="2:18" s="142" customFormat="1">
      <c r="B178" s="144" t="s">
        <v>125</v>
      </c>
      <c r="C178" s="145" t="s">
        <v>343</v>
      </c>
      <c r="D178" s="176" t="s">
        <v>139</v>
      </c>
      <c r="E178" s="144" t="s">
        <v>487</v>
      </c>
      <c r="F178" s="144" t="s">
        <v>140</v>
      </c>
      <c r="G178" s="210">
        <v>6.25E-2</v>
      </c>
      <c r="H178" s="144" t="s">
        <v>128</v>
      </c>
      <c r="I178" s="144" t="s">
        <v>50</v>
      </c>
      <c r="J178" s="146">
        <v>45729</v>
      </c>
      <c r="K178" s="146">
        <v>46279</v>
      </c>
      <c r="L178" s="189">
        <v>1</v>
      </c>
      <c r="M178" s="147">
        <v>100000</v>
      </c>
      <c r="N178" s="189">
        <v>100100</v>
      </c>
      <c r="O178" s="189">
        <v>100404.53</v>
      </c>
      <c r="P178" s="143"/>
      <c r="Q178" s="135"/>
      <c r="R178" s="135"/>
    </row>
    <row r="179" spans="2:18" s="142" customFormat="1">
      <c r="B179" s="144" t="s">
        <v>125</v>
      </c>
      <c r="C179" s="145" t="s">
        <v>344</v>
      </c>
      <c r="D179" s="176" t="s">
        <v>139</v>
      </c>
      <c r="E179" s="144" t="s">
        <v>487</v>
      </c>
      <c r="F179" s="144" t="s">
        <v>140</v>
      </c>
      <c r="G179" s="210">
        <v>6.25E-2</v>
      </c>
      <c r="H179" s="144" t="s">
        <v>128</v>
      </c>
      <c r="I179" s="144" t="s">
        <v>50</v>
      </c>
      <c r="J179" s="146">
        <v>45729</v>
      </c>
      <c r="K179" s="146">
        <v>46279</v>
      </c>
      <c r="L179" s="189">
        <v>1</v>
      </c>
      <c r="M179" s="147">
        <v>100000</v>
      </c>
      <c r="N179" s="189">
        <v>100100</v>
      </c>
      <c r="O179" s="189">
        <v>100404.53</v>
      </c>
      <c r="P179" s="143"/>
      <c r="Q179" s="135"/>
      <c r="R179" s="135"/>
    </row>
    <row r="180" spans="2:18" s="142" customFormat="1">
      <c r="B180" s="144" t="s">
        <v>125</v>
      </c>
      <c r="C180" s="145" t="s">
        <v>345</v>
      </c>
      <c r="D180" s="176" t="s">
        <v>139</v>
      </c>
      <c r="E180" s="144" t="s">
        <v>487</v>
      </c>
      <c r="F180" s="144" t="s">
        <v>140</v>
      </c>
      <c r="G180" s="210">
        <v>6.25E-2</v>
      </c>
      <c r="H180" s="144" t="s">
        <v>128</v>
      </c>
      <c r="I180" s="144" t="s">
        <v>50</v>
      </c>
      <c r="J180" s="146">
        <v>45729</v>
      </c>
      <c r="K180" s="146">
        <v>46279</v>
      </c>
      <c r="L180" s="189">
        <v>1</v>
      </c>
      <c r="M180" s="147">
        <v>100000</v>
      </c>
      <c r="N180" s="189">
        <v>100100</v>
      </c>
      <c r="O180" s="189">
        <v>100404.53</v>
      </c>
      <c r="P180" s="143"/>
      <c r="Q180" s="135"/>
      <c r="R180" s="135"/>
    </row>
    <row r="181" spans="2:18" s="142" customFormat="1">
      <c r="B181" s="144" t="s">
        <v>125</v>
      </c>
      <c r="C181" s="145" t="s">
        <v>328</v>
      </c>
      <c r="D181" s="176" t="s">
        <v>142</v>
      </c>
      <c r="E181" s="144" t="s">
        <v>488</v>
      </c>
      <c r="F181" s="144" t="s">
        <v>143</v>
      </c>
      <c r="G181" s="210">
        <v>6.7500000000000004E-2</v>
      </c>
      <c r="H181" s="144" t="s">
        <v>128</v>
      </c>
      <c r="I181" s="144" t="s">
        <v>50</v>
      </c>
      <c r="J181" s="146">
        <v>45729</v>
      </c>
      <c r="K181" s="146">
        <v>46279</v>
      </c>
      <c r="L181" s="189">
        <v>1</v>
      </c>
      <c r="M181" s="147">
        <v>100000</v>
      </c>
      <c r="N181" s="189">
        <v>100100</v>
      </c>
      <c r="O181" s="189">
        <v>102083.22</v>
      </c>
      <c r="P181" s="143"/>
      <c r="Q181" s="135"/>
      <c r="R181" s="135"/>
    </row>
    <row r="182" spans="2:18" s="142" customFormat="1">
      <c r="B182" s="144" t="s">
        <v>125</v>
      </c>
      <c r="C182" s="145" t="s">
        <v>329</v>
      </c>
      <c r="D182" s="176" t="s">
        <v>142</v>
      </c>
      <c r="E182" s="144" t="s">
        <v>488</v>
      </c>
      <c r="F182" s="144" t="s">
        <v>143</v>
      </c>
      <c r="G182" s="210">
        <v>6.7500000000000004E-2</v>
      </c>
      <c r="H182" s="144" t="s">
        <v>128</v>
      </c>
      <c r="I182" s="144" t="s">
        <v>50</v>
      </c>
      <c r="J182" s="146">
        <v>45729</v>
      </c>
      <c r="K182" s="146">
        <v>46279</v>
      </c>
      <c r="L182" s="189">
        <v>1</v>
      </c>
      <c r="M182" s="147">
        <v>100000</v>
      </c>
      <c r="N182" s="189">
        <v>100100</v>
      </c>
      <c r="O182" s="189">
        <v>102083.22</v>
      </c>
      <c r="P182" s="143"/>
      <c r="Q182" s="135"/>
      <c r="R182" s="135"/>
    </row>
    <row r="183" spans="2:18" s="142" customFormat="1">
      <c r="B183" s="144" t="s">
        <v>125</v>
      </c>
      <c r="C183" s="145" t="s">
        <v>330</v>
      </c>
      <c r="D183" s="176" t="s">
        <v>142</v>
      </c>
      <c r="E183" s="144" t="s">
        <v>488</v>
      </c>
      <c r="F183" s="144" t="s">
        <v>143</v>
      </c>
      <c r="G183" s="210">
        <v>6.7500000000000004E-2</v>
      </c>
      <c r="H183" s="144" t="s">
        <v>128</v>
      </c>
      <c r="I183" s="144" t="s">
        <v>50</v>
      </c>
      <c r="J183" s="146">
        <v>45729</v>
      </c>
      <c r="K183" s="146">
        <v>46279</v>
      </c>
      <c r="L183" s="189">
        <v>1</v>
      </c>
      <c r="M183" s="147">
        <v>100000</v>
      </c>
      <c r="N183" s="189">
        <v>100100</v>
      </c>
      <c r="O183" s="189">
        <v>102083.22</v>
      </c>
      <c r="P183" s="143"/>
      <c r="Q183" s="135"/>
      <c r="R183" s="135"/>
    </row>
    <row r="184" spans="2:18" s="142" customFormat="1">
      <c r="B184" s="144" t="s">
        <v>125</v>
      </c>
      <c r="C184" s="145" t="s">
        <v>331</v>
      </c>
      <c r="D184" s="176" t="s">
        <v>142</v>
      </c>
      <c r="E184" s="144" t="s">
        <v>488</v>
      </c>
      <c r="F184" s="144" t="s">
        <v>143</v>
      </c>
      <c r="G184" s="210">
        <v>6.7500000000000004E-2</v>
      </c>
      <c r="H184" s="144" t="s">
        <v>128</v>
      </c>
      <c r="I184" s="144" t="s">
        <v>50</v>
      </c>
      <c r="J184" s="146">
        <v>45729</v>
      </c>
      <c r="K184" s="146">
        <v>46279</v>
      </c>
      <c r="L184" s="189">
        <v>1</v>
      </c>
      <c r="M184" s="147">
        <v>100000</v>
      </c>
      <c r="N184" s="189">
        <v>100100</v>
      </c>
      <c r="O184" s="189">
        <v>102083.22</v>
      </c>
      <c r="P184" s="143"/>
      <c r="Q184" s="135"/>
      <c r="R184" s="135"/>
    </row>
    <row r="185" spans="2:18" s="142" customFormat="1">
      <c r="B185" s="144" t="s">
        <v>125</v>
      </c>
      <c r="C185" s="145" t="s">
        <v>332</v>
      </c>
      <c r="D185" s="176" t="s">
        <v>142</v>
      </c>
      <c r="E185" s="144" t="s">
        <v>488</v>
      </c>
      <c r="F185" s="144" t="s">
        <v>143</v>
      </c>
      <c r="G185" s="210">
        <v>6.7500000000000004E-2</v>
      </c>
      <c r="H185" s="144" t="s">
        <v>128</v>
      </c>
      <c r="I185" s="144" t="s">
        <v>50</v>
      </c>
      <c r="J185" s="146">
        <v>45729</v>
      </c>
      <c r="K185" s="146">
        <v>46279</v>
      </c>
      <c r="L185" s="189">
        <v>1</v>
      </c>
      <c r="M185" s="147">
        <v>100000</v>
      </c>
      <c r="N185" s="189">
        <v>100100</v>
      </c>
      <c r="O185" s="189">
        <v>102083.22</v>
      </c>
      <c r="P185" s="143"/>
      <c r="Q185" s="135"/>
      <c r="R185" s="135"/>
    </row>
    <row r="186" spans="2:18" s="142" customFormat="1">
      <c r="B186" s="144" t="s">
        <v>125</v>
      </c>
      <c r="C186" s="145" t="s">
        <v>333</v>
      </c>
      <c r="D186" s="176" t="s">
        <v>142</v>
      </c>
      <c r="E186" s="144" t="s">
        <v>488</v>
      </c>
      <c r="F186" s="144" t="s">
        <v>143</v>
      </c>
      <c r="G186" s="210">
        <v>6.7500000000000004E-2</v>
      </c>
      <c r="H186" s="144" t="s">
        <v>128</v>
      </c>
      <c r="I186" s="144" t="s">
        <v>50</v>
      </c>
      <c r="J186" s="146">
        <v>45729</v>
      </c>
      <c r="K186" s="146">
        <v>46279</v>
      </c>
      <c r="L186" s="189">
        <v>1</v>
      </c>
      <c r="M186" s="147">
        <v>100000</v>
      </c>
      <c r="N186" s="189">
        <v>100100</v>
      </c>
      <c r="O186" s="189">
        <v>102083.22</v>
      </c>
      <c r="P186" s="143"/>
      <c r="Q186" s="135"/>
      <c r="R186" s="135"/>
    </row>
    <row r="187" spans="2:18" s="142" customFormat="1">
      <c r="B187" s="144" t="s">
        <v>125</v>
      </c>
      <c r="C187" s="145" t="s">
        <v>334</v>
      </c>
      <c r="D187" s="176" t="s">
        <v>142</v>
      </c>
      <c r="E187" s="144" t="s">
        <v>488</v>
      </c>
      <c r="F187" s="144" t="s">
        <v>143</v>
      </c>
      <c r="G187" s="210">
        <v>6.7500000000000004E-2</v>
      </c>
      <c r="H187" s="144" t="s">
        <v>128</v>
      </c>
      <c r="I187" s="144" t="s">
        <v>50</v>
      </c>
      <c r="J187" s="146">
        <v>45729</v>
      </c>
      <c r="K187" s="146">
        <v>46279</v>
      </c>
      <c r="L187" s="189">
        <v>1</v>
      </c>
      <c r="M187" s="147">
        <v>100000</v>
      </c>
      <c r="N187" s="189">
        <v>100100</v>
      </c>
      <c r="O187" s="189">
        <v>102083.22</v>
      </c>
      <c r="P187" s="143"/>
      <c r="Q187" s="135"/>
      <c r="R187" s="135"/>
    </row>
    <row r="188" spans="2:18" s="142" customFormat="1">
      <c r="B188" s="144" t="s">
        <v>125</v>
      </c>
      <c r="C188" s="145" t="s">
        <v>335</v>
      </c>
      <c r="D188" s="176" t="s">
        <v>142</v>
      </c>
      <c r="E188" s="144" t="s">
        <v>488</v>
      </c>
      <c r="F188" s="144" t="s">
        <v>143</v>
      </c>
      <c r="G188" s="210">
        <v>6.7500000000000004E-2</v>
      </c>
      <c r="H188" s="144" t="s">
        <v>128</v>
      </c>
      <c r="I188" s="144" t="s">
        <v>50</v>
      </c>
      <c r="J188" s="146">
        <v>45729</v>
      </c>
      <c r="K188" s="146">
        <v>46279</v>
      </c>
      <c r="L188" s="189">
        <v>1</v>
      </c>
      <c r="M188" s="147">
        <v>100000</v>
      </c>
      <c r="N188" s="189">
        <v>100100</v>
      </c>
      <c r="O188" s="189">
        <v>102083.22</v>
      </c>
      <c r="P188" s="143"/>
      <c r="Q188" s="135"/>
      <c r="R188" s="135"/>
    </row>
    <row r="189" spans="2:18" s="142" customFormat="1">
      <c r="B189" s="144" t="s">
        <v>125</v>
      </c>
      <c r="C189" s="145" t="s">
        <v>346</v>
      </c>
      <c r="D189" s="176" t="s">
        <v>193</v>
      </c>
      <c r="E189" s="144" t="s">
        <v>501</v>
      </c>
      <c r="F189" s="144" t="s">
        <v>194</v>
      </c>
      <c r="G189" s="210">
        <v>6.25E-2</v>
      </c>
      <c r="H189" s="144" t="s">
        <v>128</v>
      </c>
      <c r="I189" s="144" t="s">
        <v>50</v>
      </c>
      <c r="J189" s="146">
        <v>45741</v>
      </c>
      <c r="K189" s="146">
        <v>46293</v>
      </c>
      <c r="L189" s="189">
        <v>1</v>
      </c>
      <c r="M189" s="147">
        <v>100000</v>
      </c>
      <c r="N189" s="189">
        <v>100100</v>
      </c>
      <c r="O189" s="189">
        <v>100201.82</v>
      </c>
      <c r="P189" s="143"/>
      <c r="Q189" s="135"/>
      <c r="R189" s="135"/>
    </row>
    <row r="190" spans="2:18" s="142" customFormat="1">
      <c r="B190" s="144" t="s">
        <v>125</v>
      </c>
      <c r="C190" s="145" t="s">
        <v>347</v>
      </c>
      <c r="D190" s="176" t="s">
        <v>193</v>
      </c>
      <c r="E190" s="144" t="s">
        <v>501</v>
      </c>
      <c r="F190" s="144" t="s">
        <v>194</v>
      </c>
      <c r="G190" s="210">
        <v>6.25E-2</v>
      </c>
      <c r="H190" s="144" t="s">
        <v>128</v>
      </c>
      <c r="I190" s="144" t="s">
        <v>50</v>
      </c>
      <c r="J190" s="146">
        <v>45741</v>
      </c>
      <c r="K190" s="146">
        <v>46293</v>
      </c>
      <c r="L190" s="189">
        <v>1</v>
      </c>
      <c r="M190" s="147">
        <v>100000</v>
      </c>
      <c r="N190" s="189">
        <v>100100</v>
      </c>
      <c r="O190" s="189">
        <v>100201.82</v>
      </c>
      <c r="P190" s="143"/>
      <c r="Q190" s="135"/>
      <c r="R190" s="135"/>
    </row>
    <row r="191" spans="2:18" s="142" customFormat="1">
      <c r="B191" s="144" t="s">
        <v>125</v>
      </c>
      <c r="C191" s="145" t="s">
        <v>348</v>
      </c>
      <c r="D191" s="176" t="s">
        <v>193</v>
      </c>
      <c r="E191" s="144" t="s">
        <v>501</v>
      </c>
      <c r="F191" s="144" t="s">
        <v>194</v>
      </c>
      <c r="G191" s="210">
        <v>6.25E-2</v>
      </c>
      <c r="H191" s="144" t="s">
        <v>128</v>
      </c>
      <c r="I191" s="144" t="s">
        <v>50</v>
      </c>
      <c r="J191" s="146">
        <v>45741</v>
      </c>
      <c r="K191" s="146">
        <v>46293</v>
      </c>
      <c r="L191" s="189">
        <v>1</v>
      </c>
      <c r="M191" s="147">
        <v>100000</v>
      </c>
      <c r="N191" s="189">
        <v>100100</v>
      </c>
      <c r="O191" s="189">
        <v>100201.82</v>
      </c>
      <c r="P191" s="143"/>
      <c r="Q191" s="135"/>
      <c r="R191" s="135"/>
    </row>
    <row r="192" spans="2:18" s="142" customFormat="1">
      <c r="B192" s="144" t="s">
        <v>125</v>
      </c>
      <c r="C192" s="145" t="s">
        <v>349</v>
      </c>
      <c r="D192" s="176" t="s">
        <v>193</v>
      </c>
      <c r="E192" s="144" t="s">
        <v>501</v>
      </c>
      <c r="F192" s="144" t="s">
        <v>194</v>
      </c>
      <c r="G192" s="210">
        <v>6.25E-2</v>
      </c>
      <c r="H192" s="144" t="s">
        <v>128</v>
      </c>
      <c r="I192" s="144" t="s">
        <v>50</v>
      </c>
      <c r="J192" s="146">
        <v>45741</v>
      </c>
      <c r="K192" s="146">
        <v>46293</v>
      </c>
      <c r="L192" s="189">
        <v>1</v>
      </c>
      <c r="M192" s="147">
        <v>100000</v>
      </c>
      <c r="N192" s="189">
        <v>100100</v>
      </c>
      <c r="O192" s="189">
        <v>100201.82</v>
      </c>
      <c r="P192" s="143"/>
      <c r="Q192" s="135"/>
      <c r="R192" s="135"/>
    </row>
    <row r="193" spans="2:18" s="142" customFormat="1">
      <c r="B193" s="144" t="s">
        <v>125</v>
      </c>
      <c r="C193" s="145" t="s">
        <v>350</v>
      </c>
      <c r="D193" s="176" t="s">
        <v>193</v>
      </c>
      <c r="E193" s="144" t="s">
        <v>501</v>
      </c>
      <c r="F193" s="144" t="s">
        <v>194</v>
      </c>
      <c r="G193" s="210">
        <v>6.25E-2</v>
      </c>
      <c r="H193" s="144" t="s">
        <v>128</v>
      </c>
      <c r="I193" s="144" t="s">
        <v>50</v>
      </c>
      <c r="J193" s="146">
        <v>45741</v>
      </c>
      <c r="K193" s="146">
        <v>46293</v>
      </c>
      <c r="L193" s="189">
        <v>1</v>
      </c>
      <c r="M193" s="147">
        <v>100000</v>
      </c>
      <c r="N193" s="189">
        <v>100100</v>
      </c>
      <c r="O193" s="189">
        <v>100201.82</v>
      </c>
      <c r="P193" s="143"/>
      <c r="Q193" s="135"/>
      <c r="R193" s="135"/>
    </row>
    <row r="194" spans="2:18" s="142" customFormat="1">
      <c r="B194" s="144" t="s">
        <v>125</v>
      </c>
      <c r="C194" s="145" t="s">
        <v>503</v>
      </c>
      <c r="D194" s="176" t="s">
        <v>139</v>
      </c>
      <c r="E194" s="144" t="s">
        <v>487</v>
      </c>
      <c r="F194" s="144" t="s">
        <v>140</v>
      </c>
      <c r="G194" s="210">
        <v>6.25E-2</v>
      </c>
      <c r="H194" s="144" t="s">
        <v>128</v>
      </c>
      <c r="I194" s="144" t="s">
        <v>50</v>
      </c>
      <c r="J194" s="146">
        <v>45741</v>
      </c>
      <c r="K194" s="146">
        <v>46293</v>
      </c>
      <c r="L194" s="189">
        <v>1</v>
      </c>
      <c r="M194" s="147">
        <v>100000</v>
      </c>
      <c r="N194" s="189">
        <v>100100</v>
      </c>
      <c r="O194" s="189">
        <v>100202.35</v>
      </c>
      <c r="P194" s="143"/>
      <c r="Q194" s="135"/>
      <c r="R194" s="135"/>
    </row>
    <row r="195" spans="2:18" s="142" customFormat="1">
      <c r="B195" s="144" t="s">
        <v>125</v>
      </c>
      <c r="C195" s="145" t="s">
        <v>504</v>
      </c>
      <c r="D195" s="176" t="s">
        <v>139</v>
      </c>
      <c r="E195" s="144" t="s">
        <v>487</v>
      </c>
      <c r="F195" s="144" t="s">
        <v>140</v>
      </c>
      <c r="G195" s="210">
        <v>6.25E-2</v>
      </c>
      <c r="H195" s="144" t="s">
        <v>128</v>
      </c>
      <c r="I195" s="144" t="s">
        <v>50</v>
      </c>
      <c r="J195" s="146">
        <v>45741</v>
      </c>
      <c r="K195" s="146">
        <v>46293</v>
      </c>
      <c r="L195" s="189">
        <v>1</v>
      </c>
      <c r="M195" s="147">
        <v>100000</v>
      </c>
      <c r="N195" s="189">
        <v>100100</v>
      </c>
      <c r="O195" s="189">
        <v>100202.35</v>
      </c>
      <c r="P195" s="143"/>
      <c r="Q195" s="135"/>
      <c r="R195" s="135"/>
    </row>
    <row r="196" spans="2:18" s="142" customFormat="1">
      <c r="B196" s="144" t="s">
        <v>125</v>
      </c>
      <c r="C196" s="145" t="s">
        <v>505</v>
      </c>
      <c r="D196" s="176" t="s">
        <v>139</v>
      </c>
      <c r="E196" s="144" t="s">
        <v>487</v>
      </c>
      <c r="F196" s="144" t="s">
        <v>140</v>
      </c>
      <c r="G196" s="210">
        <v>6.25E-2</v>
      </c>
      <c r="H196" s="144" t="s">
        <v>128</v>
      </c>
      <c r="I196" s="144" t="s">
        <v>50</v>
      </c>
      <c r="J196" s="146">
        <v>45741</v>
      </c>
      <c r="K196" s="146">
        <v>46293</v>
      </c>
      <c r="L196" s="189">
        <v>1</v>
      </c>
      <c r="M196" s="147">
        <v>100000</v>
      </c>
      <c r="N196" s="189">
        <v>100100</v>
      </c>
      <c r="O196" s="189">
        <v>100202.35</v>
      </c>
      <c r="P196" s="143"/>
      <c r="Q196" s="135"/>
      <c r="R196" s="135"/>
    </row>
    <row r="197" spans="2:18" s="142" customFormat="1">
      <c r="B197" s="144" t="s">
        <v>125</v>
      </c>
      <c r="C197" s="145" t="s">
        <v>506</v>
      </c>
      <c r="D197" s="176" t="s">
        <v>139</v>
      </c>
      <c r="E197" s="144" t="s">
        <v>487</v>
      </c>
      <c r="F197" s="144" t="s">
        <v>140</v>
      </c>
      <c r="G197" s="210">
        <v>6.25E-2</v>
      </c>
      <c r="H197" s="144" t="s">
        <v>128</v>
      </c>
      <c r="I197" s="144" t="s">
        <v>50</v>
      </c>
      <c r="J197" s="146">
        <v>45741</v>
      </c>
      <c r="K197" s="146">
        <v>46293</v>
      </c>
      <c r="L197" s="189">
        <v>1</v>
      </c>
      <c r="M197" s="147">
        <v>100000</v>
      </c>
      <c r="N197" s="189">
        <v>100100</v>
      </c>
      <c r="O197" s="189">
        <v>100202.35</v>
      </c>
      <c r="P197" s="143"/>
      <c r="Q197" s="135"/>
      <c r="R197" s="135"/>
    </row>
    <row r="198" spans="2:18" s="142" customFormat="1">
      <c r="B198" s="144" t="s">
        <v>125</v>
      </c>
      <c r="C198" s="145" t="s">
        <v>507</v>
      </c>
      <c r="D198" s="176" t="s">
        <v>139</v>
      </c>
      <c r="E198" s="144" t="s">
        <v>487</v>
      </c>
      <c r="F198" s="144" t="s">
        <v>140</v>
      </c>
      <c r="G198" s="210">
        <v>6.25E-2</v>
      </c>
      <c r="H198" s="144" t="s">
        <v>128</v>
      </c>
      <c r="I198" s="144" t="s">
        <v>50</v>
      </c>
      <c r="J198" s="146">
        <v>45741</v>
      </c>
      <c r="K198" s="146">
        <v>46293</v>
      </c>
      <c r="L198" s="189">
        <v>1</v>
      </c>
      <c r="M198" s="147">
        <v>100000</v>
      </c>
      <c r="N198" s="189">
        <v>100100</v>
      </c>
      <c r="O198" s="189">
        <v>100202.35</v>
      </c>
      <c r="P198" s="143"/>
      <c r="Q198" s="135"/>
      <c r="R198" s="135"/>
    </row>
    <row r="199" spans="2:18" s="142" customFormat="1">
      <c r="B199" s="144" t="s">
        <v>125</v>
      </c>
      <c r="C199" s="145" t="s">
        <v>351</v>
      </c>
      <c r="D199" s="176" t="s">
        <v>142</v>
      </c>
      <c r="E199" s="144" t="s">
        <v>488</v>
      </c>
      <c r="F199" s="144" t="s">
        <v>143</v>
      </c>
      <c r="G199" s="210">
        <v>6.7500000000000004E-2</v>
      </c>
      <c r="H199" s="144" t="s">
        <v>128</v>
      </c>
      <c r="I199" s="144" t="s">
        <v>50</v>
      </c>
      <c r="J199" s="146">
        <v>45743</v>
      </c>
      <c r="K199" s="146">
        <v>46293</v>
      </c>
      <c r="L199" s="189">
        <v>1</v>
      </c>
      <c r="M199" s="147">
        <v>100000</v>
      </c>
      <c r="N199" s="189">
        <v>100100</v>
      </c>
      <c r="O199" s="189">
        <v>100174.92</v>
      </c>
      <c r="P199" s="143"/>
      <c r="Q199" s="135"/>
      <c r="R199" s="135"/>
    </row>
    <row r="200" spans="2:18" s="142" customFormat="1">
      <c r="B200" s="144" t="s">
        <v>125</v>
      </c>
      <c r="C200" s="145" t="s">
        <v>352</v>
      </c>
      <c r="D200" s="176" t="s">
        <v>142</v>
      </c>
      <c r="E200" s="144" t="s">
        <v>488</v>
      </c>
      <c r="F200" s="144" t="s">
        <v>143</v>
      </c>
      <c r="G200" s="210">
        <v>6.7500000000000004E-2</v>
      </c>
      <c r="H200" s="144" t="s">
        <v>128</v>
      </c>
      <c r="I200" s="144" t="s">
        <v>50</v>
      </c>
      <c r="J200" s="146">
        <v>45743</v>
      </c>
      <c r="K200" s="146">
        <v>46293</v>
      </c>
      <c r="L200" s="189">
        <v>1</v>
      </c>
      <c r="M200" s="147">
        <v>100000</v>
      </c>
      <c r="N200" s="189">
        <v>100100</v>
      </c>
      <c r="O200" s="189">
        <v>100174.92</v>
      </c>
      <c r="P200" s="143"/>
      <c r="Q200" s="135"/>
      <c r="R200" s="135"/>
    </row>
    <row r="201" spans="2:18" s="142" customFormat="1">
      <c r="B201" s="144" t="s">
        <v>125</v>
      </c>
      <c r="C201" s="145" t="s">
        <v>353</v>
      </c>
      <c r="D201" s="176" t="s">
        <v>142</v>
      </c>
      <c r="E201" s="144" t="s">
        <v>488</v>
      </c>
      <c r="F201" s="144" t="s">
        <v>143</v>
      </c>
      <c r="G201" s="210">
        <v>6.7500000000000004E-2</v>
      </c>
      <c r="H201" s="144" t="s">
        <v>128</v>
      </c>
      <c r="I201" s="144" t="s">
        <v>50</v>
      </c>
      <c r="J201" s="146">
        <v>45743</v>
      </c>
      <c r="K201" s="146">
        <v>46293</v>
      </c>
      <c r="L201" s="189">
        <v>1</v>
      </c>
      <c r="M201" s="147">
        <v>100000</v>
      </c>
      <c r="N201" s="189">
        <v>100100</v>
      </c>
      <c r="O201" s="189">
        <v>100174.92</v>
      </c>
      <c r="P201" s="143"/>
      <c r="Q201" s="135"/>
      <c r="R201" s="135"/>
    </row>
    <row r="202" spans="2:18" s="142" customFormat="1">
      <c r="B202" s="144" t="s">
        <v>125</v>
      </c>
      <c r="C202" s="145" t="s">
        <v>354</v>
      </c>
      <c r="D202" s="176" t="s">
        <v>142</v>
      </c>
      <c r="E202" s="144" t="s">
        <v>488</v>
      </c>
      <c r="F202" s="144" t="s">
        <v>143</v>
      </c>
      <c r="G202" s="210">
        <v>6.7500000000000004E-2</v>
      </c>
      <c r="H202" s="144" t="s">
        <v>128</v>
      </c>
      <c r="I202" s="144" t="s">
        <v>50</v>
      </c>
      <c r="J202" s="146">
        <v>45743</v>
      </c>
      <c r="K202" s="146">
        <v>46293</v>
      </c>
      <c r="L202" s="189">
        <v>1</v>
      </c>
      <c r="M202" s="147">
        <v>100000</v>
      </c>
      <c r="N202" s="189">
        <v>100100</v>
      </c>
      <c r="O202" s="189">
        <v>100174.92</v>
      </c>
      <c r="P202" s="143"/>
      <c r="Q202" s="135"/>
      <c r="R202" s="135"/>
    </row>
    <row r="203" spans="2:18" s="142" customFormat="1">
      <c r="B203" s="144" t="s">
        <v>125</v>
      </c>
      <c r="C203" s="145" t="s">
        <v>355</v>
      </c>
      <c r="D203" s="176" t="s">
        <v>142</v>
      </c>
      <c r="E203" s="144" t="s">
        <v>488</v>
      </c>
      <c r="F203" s="144" t="s">
        <v>143</v>
      </c>
      <c r="G203" s="210">
        <v>6.7500000000000004E-2</v>
      </c>
      <c r="H203" s="144" t="s">
        <v>128</v>
      </c>
      <c r="I203" s="144" t="s">
        <v>50</v>
      </c>
      <c r="J203" s="146">
        <v>45743</v>
      </c>
      <c r="K203" s="146">
        <v>46293</v>
      </c>
      <c r="L203" s="189">
        <v>1</v>
      </c>
      <c r="M203" s="147">
        <v>100000</v>
      </c>
      <c r="N203" s="189">
        <v>100100</v>
      </c>
      <c r="O203" s="189">
        <v>100174.92</v>
      </c>
      <c r="P203" s="143"/>
      <c r="Q203" s="135"/>
      <c r="R203" s="135"/>
    </row>
    <row r="204" spans="2:18" s="142" customFormat="1">
      <c r="B204" s="144" t="s">
        <v>125</v>
      </c>
      <c r="C204" s="145" t="s">
        <v>356</v>
      </c>
      <c r="D204" s="176" t="s">
        <v>142</v>
      </c>
      <c r="E204" s="144" t="s">
        <v>488</v>
      </c>
      <c r="F204" s="144" t="s">
        <v>143</v>
      </c>
      <c r="G204" s="210">
        <v>6.7500000000000004E-2</v>
      </c>
      <c r="H204" s="144" t="s">
        <v>128</v>
      </c>
      <c r="I204" s="144" t="s">
        <v>50</v>
      </c>
      <c r="J204" s="146">
        <v>45743</v>
      </c>
      <c r="K204" s="146">
        <v>46293</v>
      </c>
      <c r="L204" s="189">
        <v>1</v>
      </c>
      <c r="M204" s="147">
        <v>100000</v>
      </c>
      <c r="N204" s="189">
        <v>100100</v>
      </c>
      <c r="O204" s="189">
        <v>100174.92</v>
      </c>
      <c r="P204" s="143"/>
      <c r="Q204" s="135"/>
      <c r="R204" s="135"/>
    </row>
    <row r="205" spans="2:18" s="142" customFormat="1">
      <c r="B205" s="144" t="s">
        <v>125</v>
      </c>
      <c r="C205" s="145" t="s">
        <v>357</v>
      </c>
      <c r="D205" s="176" t="s">
        <v>142</v>
      </c>
      <c r="E205" s="144" t="s">
        <v>488</v>
      </c>
      <c r="F205" s="144" t="s">
        <v>143</v>
      </c>
      <c r="G205" s="210">
        <v>6.7500000000000004E-2</v>
      </c>
      <c r="H205" s="144" t="s">
        <v>128</v>
      </c>
      <c r="I205" s="144" t="s">
        <v>50</v>
      </c>
      <c r="J205" s="146">
        <v>45743</v>
      </c>
      <c r="K205" s="146">
        <v>46293</v>
      </c>
      <c r="L205" s="189">
        <v>1</v>
      </c>
      <c r="M205" s="147">
        <v>100000</v>
      </c>
      <c r="N205" s="189">
        <v>100100</v>
      </c>
      <c r="O205" s="189">
        <v>100174.92</v>
      </c>
      <c r="P205" s="143"/>
      <c r="Q205" s="135"/>
      <c r="R205" s="135"/>
    </row>
    <row r="206" spans="2:18" s="142" customFormat="1">
      <c r="B206" s="144" t="s">
        <v>125</v>
      </c>
      <c r="C206" s="145" t="s">
        <v>358</v>
      </c>
      <c r="D206" s="176" t="s">
        <v>142</v>
      </c>
      <c r="E206" s="144" t="s">
        <v>488</v>
      </c>
      <c r="F206" s="144" t="s">
        <v>143</v>
      </c>
      <c r="G206" s="210">
        <v>6.7500000000000004E-2</v>
      </c>
      <c r="H206" s="144" t="s">
        <v>128</v>
      </c>
      <c r="I206" s="144" t="s">
        <v>50</v>
      </c>
      <c r="J206" s="146">
        <v>45743</v>
      </c>
      <c r="K206" s="146">
        <v>46293</v>
      </c>
      <c r="L206" s="189">
        <v>1</v>
      </c>
      <c r="M206" s="147">
        <v>100000</v>
      </c>
      <c r="N206" s="189">
        <v>100100</v>
      </c>
      <c r="O206" s="189">
        <v>100174.92</v>
      </c>
      <c r="P206" s="143"/>
      <c r="Q206" s="135"/>
      <c r="R206" s="135"/>
    </row>
    <row r="207" spans="2:18" s="142" customFormat="1">
      <c r="B207" s="144" t="s">
        <v>125</v>
      </c>
      <c r="C207" s="145" t="s">
        <v>359</v>
      </c>
      <c r="D207" s="176" t="s">
        <v>142</v>
      </c>
      <c r="E207" s="144" t="s">
        <v>488</v>
      </c>
      <c r="F207" s="144" t="s">
        <v>143</v>
      </c>
      <c r="G207" s="210">
        <v>6.7500000000000004E-2</v>
      </c>
      <c r="H207" s="144" t="s">
        <v>128</v>
      </c>
      <c r="I207" s="144" t="s">
        <v>50</v>
      </c>
      <c r="J207" s="146">
        <v>45743</v>
      </c>
      <c r="K207" s="146">
        <v>46293</v>
      </c>
      <c r="L207" s="189">
        <v>1</v>
      </c>
      <c r="M207" s="147">
        <v>100000</v>
      </c>
      <c r="N207" s="189">
        <v>100100</v>
      </c>
      <c r="O207" s="189">
        <v>100174.92</v>
      </c>
      <c r="P207" s="143"/>
      <c r="Q207" s="135"/>
      <c r="R207" s="135"/>
    </row>
    <row r="208" spans="2:18" s="142" customFormat="1">
      <c r="B208" s="144" t="s">
        <v>125</v>
      </c>
      <c r="C208" s="145" t="s">
        <v>360</v>
      </c>
      <c r="D208" s="176" t="s">
        <v>142</v>
      </c>
      <c r="E208" s="144" t="s">
        <v>488</v>
      </c>
      <c r="F208" s="144" t="s">
        <v>143</v>
      </c>
      <c r="G208" s="210">
        <v>6.7500000000000004E-2</v>
      </c>
      <c r="H208" s="144" t="s">
        <v>128</v>
      </c>
      <c r="I208" s="144" t="s">
        <v>50</v>
      </c>
      <c r="J208" s="146">
        <v>45743</v>
      </c>
      <c r="K208" s="146">
        <v>46293</v>
      </c>
      <c r="L208" s="189">
        <v>1</v>
      </c>
      <c r="M208" s="147">
        <v>100000</v>
      </c>
      <c r="N208" s="189">
        <v>100100</v>
      </c>
      <c r="O208" s="189">
        <v>100174.92</v>
      </c>
      <c r="P208" s="143"/>
      <c r="Q208" s="135"/>
      <c r="R208" s="135"/>
    </row>
    <row r="209" spans="2:18" s="142" customFormat="1">
      <c r="B209" s="144" t="s">
        <v>125</v>
      </c>
      <c r="C209" s="145" t="s">
        <v>363</v>
      </c>
      <c r="D209" s="176" t="s">
        <v>364</v>
      </c>
      <c r="E209" s="144" t="s">
        <v>508</v>
      </c>
      <c r="F209" s="144" t="s">
        <v>204</v>
      </c>
      <c r="G209" s="210">
        <v>6.8000000000000005E-2</v>
      </c>
      <c r="H209" s="144" t="s">
        <v>128</v>
      </c>
      <c r="I209" s="144" t="s">
        <v>50</v>
      </c>
      <c r="J209" s="146">
        <v>45747</v>
      </c>
      <c r="K209" s="146">
        <v>46324</v>
      </c>
      <c r="L209" s="189">
        <v>1</v>
      </c>
      <c r="M209" s="147">
        <v>25000</v>
      </c>
      <c r="N209" s="189">
        <v>25338.89</v>
      </c>
      <c r="O209" s="189">
        <v>25335.84</v>
      </c>
      <c r="P209" s="143"/>
      <c r="Q209" s="135"/>
      <c r="R209" s="135"/>
    </row>
    <row r="210" spans="2:18" s="142" customFormat="1">
      <c r="B210" s="144" t="s">
        <v>125</v>
      </c>
      <c r="C210" s="145" t="s">
        <v>365</v>
      </c>
      <c r="D210" s="176" t="s">
        <v>364</v>
      </c>
      <c r="E210" s="144" t="s">
        <v>508</v>
      </c>
      <c r="F210" s="144" t="s">
        <v>204</v>
      </c>
      <c r="G210" s="210">
        <v>6.8000000000000005E-2</v>
      </c>
      <c r="H210" s="144" t="s">
        <v>128</v>
      </c>
      <c r="I210" s="144" t="s">
        <v>50</v>
      </c>
      <c r="J210" s="146">
        <v>45747</v>
      </c>
      <c r="K210" s="146">
        <v>46324</v>
      </c>
      <c r="L210" s="189">
        <v>1</v>
      </c>
      <c r="M210" s="147">
        <v>25000</v>
      </c>
      <c r="N210" s="189">
        <v>25338.89</v>
      </c>
      <c r="O210" s="189">
        <v>25335.84</v>
      </c>
      <c r="P210" s="143"/>
      <c r="Q210" s="135"/>
      <c r="R210" s="135"/>
    </row>
    <row r="211" spans="2:18" s="142" customFormat="1">
      <c r="B211" s="144" t="s">
        <v>125</v>
      </c>
      <c r="C211" s="145" t="s">
        <v>366</v>
      </c>
      <c r="D211" s="176" t="s">
        <v>364</v>
      </c>
      <c r="E211" s="144" t="s">
        <v>508</v>
      </c>
      <c r="F211" s="144" t="s">
        <v>204</v>
      </c>
      <c r="G211" s="210">
        <v>6.8000000000000005E-2</v>
      </c>
      <c r="H211" s="144" t="s">
        <v>128</v>
      </c>
      <c r="I211" s="144" t="s">
        <v>50</v>
      </c>
      <c r="J211" s="146">
        <v>45747</v>
      </c>
      <c r="K211" s="146">
        <v>46324</v>
      </c>
      <c r="L211" s="189">
        <v>1</v>
      </c>
      <c r="M211" s="147">
        <v>25000</v>
      </c>
      <c r="N211" s="189">
        <v>25338.89</v>
      </c>
      <c r="O211" s="189">
        <v>25335.84</v>
      </c>
      <c r="P211" s="143"/>
      <c r="Q211" s="135"/>
      <c r="R211" s="135"/>
    </row>
    <row r="212" spans="2:18" s="142" customFormat="1">
      <c r="B212" s="144" t="s">
        <v>125</v>
      </c>
      <c r="C212" s="145" t="s">
        <v>367</v>
      </c>
      <c r="D212" s="176" t="s">
        <v>364</v>
      </c>
      <c r="E212" s="144" t="s">
        <v>508</v>
      </c>
      <c r="F212" s="144" t="s">
        <v>204</v>
      </c>
      <c r="G212" s="210">
        <v>6.8000000000000005E-2</v>
      </c>
      <c r="H212" s="144" t="s">
        <v>128</v>
      </c>
      <c r="I212" s="144" t="s">
        <v>50</v>
      </c>
      <c r="J212" s="146">
        <v>45747</v>
      </c>
      <c r="K212" s="146">
        <v>46324</v>
      </c>
      <c r="L212" s="189">
        <v>1</v>
      </c>
      <c r="M212" s="147">
        <v>25000</v>
      </c>
      <c r="N212" s="189">
        <v>25338.89</v>
      </c>
      <c r="O212" s="189">
        <v>25335.84</v>
      </c>
      <c r="P212" s="143"/>
      <c r="Q212" s="135"/>
      <c r="R212" s="135"/>
    </row>
    <row r="213" spans="2:18" s="142" customFormat="1">
      <c r="B213" s="144" t="s">
        <v>125</v>
      </c>
      <c r="C213" s="145" t="s">
        <v>368</v>
      </c>
      <c r="D213" s="176" t="s">
        <v>364</v>
      </c>
      <c r="E213" s="144" t="s">
        <v>508</v>
      </c>
      <c r="F213" s="144" t="s">
        <v>204</v>
      </c>
      <c r="G213" s="210">
        <v>6.8000000000000005E-2</v>
      </c>
      <c r="H213" s="144" t="s">
        <v>128</v>
      </c>
      <c r="I213" s="144" t="s">
        <v>50</v>
      </c>
      <c r="J213" s="146">
        <v>45747</v>
      </c>
      <c r="K213" s="146">
        <v>46324</v>
      </c>
      <c r="L213" s="189">
        <v>1</v>
      </c>
      <c r="M213" s="147">
        <v>25000</v>
      </c>
      <c r="N213" s="189">
        <v>25338.89</v>
      </c>
      <c r="O213" s="189">
        <v>25335.84</v>
      </c>
      <c r="P213" s="143"/>
      <c r="Q213" s="135"/>
      <c r="R213" s="135"/>
    </row>
    <row r="214" spans="2:18" s="142" customFormat="1">
      <c r="B214" s="144" t="s">
        <v>125</v>
      </c>
      <c r="C214" s="145" t="s">
        <v>369</v>
      </c>
      <c r="D214" s="176" t="s">
        <v>364</v>
      </c>
      <c r="E214" s="144" t="s">
        <v>508</v>
      </c>
      <c r="F214" s="144" t="s">
        <v>204</v>
      </c>
      <c r="G214" s="210">
        <v>6.8000000000000005E-2</v>
      </c>
      <c r="H214" s="144" t="s">
        <v>128</v>
      </c>
      <c r="I214" s="144" t="s">
        <v>50</v>
      </c>
      <c r="J214" s="146">
        <v>45747</v>
      </c>
      <c r="K214" s="146">
        <v>46324</v>
      </c>
      <c r="L214" s="189">
        <v>1</v>
      </c>
      <c r="M214" s="147">
        <v>25000</v>
      </c>
      <c r="N214" s="189">
        <v>25338.89</v>
      </c>
      <c r="O214" s="189">
        <v>25335.84</v>
      </c>
      <c r="P214" s="143"/>
      <c r="Q214" s="135"/>
      <c r="R214" s="135"/>
    </row>
    <row r="215" spans="2:18" s="142" customFormat="1">
      <c r="B215" s="144" t="s">
        <v>125</v>
      </c>
      <c r="C215" s="145" t="s">
        <v>370</v>
      </c>
      <c r="D215" s="176" t="s">
        <v>364</v>
      </c>
      <c r="E215" s="144" t="s">
        <v>508</v>
      </c>
      <c r="F215" s="144" t="s">
        <v>204</v>
      </c>
      <c r="G215" s="210">
        <v>6.8000000000000005E-2</v>
      </c>
      <c r="H215" s="144" t="s">
        <v>128</v>
      </c>
      <c r="I215" s="144" t="s">
        <v>50</v>
      </c>
      <c r="J215" s="146">
        <v>45747</v>
      </c>
      <c r="K215" s="146">
        <v>46324</v>
      </c>
      <c r="L215" s="189">
        <v>1</v>
      </c>
      <c r="M215" s="147">
        <v>25000</v>
      </c>
      <c r="N215" s="189">
        <v>25338.89</v>
      </c>
      <c r="O215" s="189">
        <v>25335.84</v>
      </c>
      <c r="P215" s="143"/>
      <c r="Q215" s="135"/>
      <c r="R215" s="135"/>
    </row>
    <row r="216" spans="2:18" s="142" customFormat="1">
      <c r="B216" s="144" t="s">
        <v>125</v>
      </c>
      <c r="C216" s="145" t="s">
        <v>371</v>
      </c>
      <c r="D216" s="176" t="s">
        <v>364</v>
      </c>
      <c r="E216" s="144" t="s">
        <v>508</v>
      </c>
      <c r="F216" s="144" t="s">
        <v>204</v>
      </c>
      <c r="G216" s="210">
        <v>6.8000000000000005E-2</v>
      </c>
      <c r="H216" s="144" t="s">
        <v>128</v>
      </c>
      <c r="I216" s="144" t="s">
        <v>50</v>
      </c>
      <c r="J216" s="146">
        <v>45747</v>
      </c>
      <c r="K216" s="146">
        <v>46324</v>
      </c>
      <c r="L216" s="189">
        <v>1</v>
      </c>
      <c r="M216" s="147">
        <v>25000</v>
      </c>
      <c r="N216" s="189">
        <v>25338.89</v>
      </c>
      <c r="O216" s="189">
        <v>25335.84</v>
      </c>
      <c r="P216" s="143"/>
      <c r="Q216" s="135"/>
      <c r="R216" s="135"/>
    </row>
    <row r="217" spans="2:18" s="142" customFormat="1">
      <c r="B217" s="144" t="s">
        <v>125</v>
      </c>
      <c r="C217" s="145" t="s">
        <v>372</v>
      </c>
      <c r="D217" s="176" t="s">
        <v>364</v>
      </c>
      <c r="E217" s="144" t="s">
        <v>508</v>
      </c>
      <c r="F217" s="144" t="s">
        <v>204</v>
      </c>
      <c r="G217" s="210">
        <v>6.8000000000000005E-2</v>
      </c>
      <c r="H217" s="144" t="s">
        <v>128</v>
      </c>
      <c r="I217" s="144" t="s">
        <v>50</v>
      </c>
      <c r="J217" s="146">
        <v>45747</v>
      </c>
      <c r="K217" s="146">
        <v>46324</v>
      </c>
      <c r="L217" s="189">
        <v>1</v>
      </c>
      <c r="M217" s="147">
        <v>25000</v>
      </c>
      <c r="N217" s="189">
        <v>25338.89</v>
      </c>
      <c r="O217" s="189">
        <v>25335.84</v>
      </c>
      <c r="P217" s="143"/>
      <c r="Q217" s="135"/>
      <c r="R217" s="135"/>
    </row>
    <row r="218" spans="2:18" s="142" customFormat="1">
      <c r="B218" s="144" t="s">
        <v>125</v>
      </c>
      <c r="C218" s="145" t="s">
        <v>373</v>
      </c>
      <c r="D218" s="176" t="s">
        <v>364</v>
      </c>
      <c r="E218" s="144" t="s">
        <v>508</v>
      </c>
      <c r="F218" s="144" t="s">
        <v>204</v>
      </c>
      <c r="G218" s="210">
        <v>6.8000000000000005E-2</v>
      </c>
      <c r="H218" s="144" t="s">
        <v>128</v>
      </c>
      <c r="I218" s="144" t="s">
        <v>50</v>
      </c>
      <c r="J218" s="146">
        <v>45747</v>
      </c>
      <c r="K218" s="146">
        <v>46324</v>
      </c>
      <c r="L218" s="189">
        <v>1</v>
      </c>
      <c r="M218" s="147">
        <v>25000</v>
      </c>
      <c r="N218" s="189">
        <v>25338.89</v>
      </c>
      <c r="O218" s="189">
        <v>25335.84</v>
      </c>
      <c r="P218" s="143"/>
      <c r="Q218" s="135"/>
      <c r="R218" s="135"/>
    </row>
    <row r="219" spans="2:18" s="142" customFormat="1">
      <c r="B219" s="144" t="s">
        <v>125</v>
      </c>
      <c r="C219" s="145" t="s">
        <v>374</v>
      </c>
      <c r="D219" s="176" t="s">
        <v>364</v>
      </c>
      <c r="E219" s="144" t="s">
        <v>508</v>
      </c>
      <c r="F219" s="144" t="s">
        <v>204</v>
      </c>
      <c r="G219" s="210">
        <v>6.8000000000000005E-2</v>
      </c>
      <c r="H219" s="144" t="s">
        <v>128</v>
      </c>
      <c r="I219" s="144" t="s">
        <v>50</v>
      </c>
      <c r="J219" s="146">
        <v>45747</v>
      </c>
      <c r="K219" s="146">
        <v>46324</v>
      </c>
      <c r="L219" s="189">
        <v>1</v>
      </c>
      <c r="M219" s="147">
        <v>25000</v>
      </c>
      <c r="N219" s="189">
        <v>25338.89</v>
      </c>
      <c r="O219" s="189">
        <v>25335.84</v>
      </c>
      <c r="P219" s="143"/>
      <c r="Q219" s="135"/>
      <c r="R219" s="135"/>
    </row>
    <row r="220" spans="2:18" s="142" customFormat="1">
      <c r="B220" s="144" t="s">
        <v>125</v>
      </c>
      <c r="C220" s="145" t="s">
        <v>375</v>
      </c>
      <c r="D220" s="176" t="s">
        <v>364</v>
      </c>
      <c r="E220" s="144" t="s">
        <v>508</v>
      </c>
      <c r="F220" s="144" t="s">
        <v>204</v>
      </c>
      <c r="G220" s="210">
        <v>6.8000000000000005E-2</v>
      </c>
      <c r="H220" s="144" t="s">
        <v>128</v>
      </c>
      <c r="I220" s="144" t="s">
        <v>50</v>
      </c>
      <c r="J220" s="146">
        <v>45747</v>
      </c>
      <c r="K220" s="146">
        <v>46324</v>
      </c>
      <c r="L220" s="189">
        <v>1</v>
      </c>
      <c r="M220" s="147">
        <v>25000</v>
      </c>
      <c r="N220" s="189">
        <v>25338.89</v>
      </c>
      <c r="O220" s="189">
        <v>25335.84</v>
      </c>
      <c r="P220" s="143"/>
      <c r="Q220" s="135"/>
      <c r="R220" s="135"/>
    </row>
    <row r="221" spans="2:18" s="142" customFormat="1">
      <c r="B221" s="144" t="s">
        <v>125</v>
      </c>
      <c r="C221" s="145" t="s">
        <v>376</v>
      </c>
      <c r="D221" s="176" t="s">
        <v>364</v>
      </c>
      <c r="E221" s="144" t="s">
        <v>508</v>
      </c>
      <c r="F221" s="144" t="s">
        <v>204</v>
      </c>
      <c r="G221" s="210">
        <v>6.8000000000000005E-2</v>
      </c>
      <c r="H221" s="144" t="s">
        <v>128</v>
      </c>
      <c r="I221" s="144" t="s">
        <v>50</v>
      </c>
      <c r="J221" s="146">
        <v>45747</v>
      </c>
      <c r="K221" s="146">
        <v>46324</v>
      </c>
      <c r="L221" s="189">
        <v>1</v>
      </c>
      <c r="M221" s="147">
        <v>25000</v>
      </c>
      <c r="N221" s="189">
        <v>25338.89</v>
      </c>
      <c r="O221" s="189">
        <v>25335.84</v>
      </c>
      <c r="P221" s="143"/>
      <c r="Q221" s="135"/>
      <c r="R221" s="135"/>
    </row>
    <row r="222" spans="2:18" s="142" customFormat="1">
      <c r="B222" s="144" t="s">
        <v>125</v>
      </c>
      <c r="C222" s="145" t="s">
        <v>377</v>
      </c>
      <c r="D222" s="176" t="s">
        <v>364</v>
      </c>
      <c r="E222" s="144" t="s">
        <v>508</v>
      </c>
      <c r="F222" s="144" t="s">
        <v>204</v>
      </c>
      <c r="G222" s="210">
        <v>6.8000000000000005E-2</v>
      </c>
      <c r="H222" s="144" t="s">
        <v>128</v>
      </c>
      <c r="I222" s="144" t="s">
        <v>50</v>
      </c>
      <c r="J222" s="146">
        <v>45747</v>
      </c>
      <c r="K222" s="146">
        <v>46324</v>
      </c>
      <c r="L222" s="189">
        <v>1</v>
      </c>
      <c r="M222" s="147">
        <v>25000</v>
      </c>
      <c r="N222" s="189">
        <v>25338.89</v>
      </c>
      <c r="O222" s="189">
        <v>25335.84</v>
      </c>
      <c r="P222" s="143"/>
      <c r="Q222" s="135"/>
      <c r="R222" s="135"/>
    </row>
    <row r="223" spans="2:18" s="142" customFormat="1">
      <c r="B223" s="144" t="s">
        <v>125</v>
      </c>
      <c r="C223" s="145" t="s">
        <v>378</v>
      </c>
      <c r="D223" s="176" t="s">
        <v>364</v>
      </c>
      <c r="E223" s="144" t="s">
        <v>508</v>
      </c>
      <c r="F223" s="144" t="s">
        <v>204</v>
      </c>
      <c r="G223" s="210">
        <v>6.8000000000000005E-2</v>
      </c>
      <c r="H223" s="144" t="s">
        <v>128</v>
      </c>
      <c r="I223" s="144" t="s">
        <v>50</v>
      </c>
      <c r="J223" s="146">
        <v>45747</v>
      </c>
      <c r="K223" s="146">
        <v>46324</v>
      </c>
      <c r="L223" s="189">
        <v>1</v>
      </c>
      <c r="M223" s="147">
        <v>25000</v>
      </c>
      <c r="N223" s="189">
        <v>25338.89</v>
      </c>
      <c r="O223" s="189">
        <v>25335.84</v>
      </c>
      <c r="P223" s="143"/>
      <c r="Q223" s="135"/>
      <c r="R223" s="135"/>
    </row>
    <row r="224" spans="2:18" s="142" customFormat="1">
      <c r="B224" s="144" t="s">
        <v>125</v>
      </c>
      <c r="C224" s="145" t="s">
        <v>379</v>
      </c>
      <c r="D224" s="176" t="s">
        <v>364</v>
      </c>
      <c r="E224" s="144" t="s">
        <v>508</v>
      </c>
      <c r="F224" s="144" t="s">
        <v>204</v>
      </c>
      <c r="G224" s="210">
        <v>6.8000000000000005E-2</v>
      </c>
      <c r="H224" s="144" t="s">
        <v>128</v>
      </c>
      <c r="I224" s="144" t="s">
        <v>50</v>
      </c>
      <c r="J224" s="146">
        <v>45747</v>
      </c>
      <c r="K224" s="146">
        <v>46324</v>
      </c>
      <c r="L224" s="189">
        <v>1</v>
      </c>
      <c r="M224" s="147">
        <v>25000</v>
      </c>
      <c r="N224" s="189">
        <v>25338.89</v>
      </c>
      <c r="O224" s="189">
        <v>25335.84</v>
      </c>
      <c r="P224" s="143"/>
      <c r="Q224" s="135"/>
      <c r="R224" s="135"/>
    </row>
    <row r="225" spans="2:18" s="142" customFormat="1">
      <c r="B225" s="144" t="s">
        <v>125</v>
      </c>
      <c r="C225" s="145" t="s">
        <v>380</v>
      </c>
      <c r="D225" s="176" t="s">
        <v>364</v>
      </c>
      <c r="E225" s="144" t="s">
        <v>508</v>
      </c>
      <c r="F225" s="144" t="s">
        <v>204</v>
      </c>
      <c r="G225" s="210">
        <v>6.8000000000000005E-2</v>
      </c>
      <c r="H225" s="144" t="s">
        <v>128</v>
      </c>
      <c r="I225" s="144" t="s">
        <v>50</v>
      </c>
      <c r="J225" s="146">
        <v>45747</v>
      </c>
      <c r="K225" s="146">
        <v>46324</v>
      </c>
      <c r="L225" s="189">
        <v>1</v>
      </c>
      <c r="M225" s="147">
        <v>25000</v>
      </c>
      <c r="N225" s="189">
        <v>25338.89</v>
      </c>
      <c r="O225" s="189">
        <v>25335.84</v>
      </c>
      <c r="P225" s="143"/>
      <c r="Q225" s="135"/>
      <c r="R225" s="135"/>
    </row>
    <row r="226" spans="2:18" s="142" customFormat="1">
      <c r="B226" s="144" t="s">
        <v>125</v>
      </c>
      <c r="C226" s="145" t="s">
        <v>381</v>
      </c>
      <c r="D226" s="176" t="s">
        <v>364</v>
      </c>
      <c r="E226" s="144" t="s">
        <v>508</v>
      </c>
      <c r="F226" s="144" t="s">
        <v>204</v>
      </c>
      <c r="G226" s="210">
        <v>6.8000000000000005E-2</v>
      </c>
      <c r="H226" s="144" t="s">
        <v>128</v>
      </c>
      <c r="I226" s="144" t="s">
        <v>50</v>
      </c>
      <c r="J226" s="146">
        <v>45747</v>
      </c>
      <c r="K226" s="146">
        <v>46324</v>
      </c>
      <c r="L226" s="189">
        <v>1</v>
      </c>
      <c r="M226" s="147">
        <v>25000</v>
      </c>
      <c r="N226" s="189">
        <v>25338.89</v>
      </c>
      <c r="O226" s="189">
        <v>25335.84</v>
      </c>
      <c r="P226" s="143"/>
      <c r="Q226" s="135"/>
      <c r="R226" s="135"/>
    </row>
    <row r="227" spans="2:18" s="142" customFormat="1">
      <c r="B227" s="144" t="s">
        <v>125</v>
      </c>
      <c r="C227" s="145" t="s">
        <v>382</v>
      </c>
      <c r="D227" s="176" t="s">
        <v>364</v>
      </c>
      <c r="E227" s="144" t="s">
        <v>508</v>
      </c>
      <c r="F227" s="144" t="s">
        <v>204</v>
      </c>
      <c r="G227" s="210">
        <v>6.8000000000000005E-2</v>
      </c>
      <c r="H227" s="144" t="s">
        <v>128</v>
      </c>
      <c r="I227" s="144" t="s">
        <v>50</v>
      </c>
      <c r="J227" s="146">
        <v>45747</v>
      </c>
      <c r="K227" s="146">
        <v>46324</v>
      </c>
      <c r="L227" s="189">
        <v>1</v>
      </c>
      <c r="M227" s="147">
        <v>25000</v>
      </c>
      <c r="N227" s="189">
        <v>25338.89</v>
      </c>
      <c r="O227" s="189">
        <v>25335.84</v>
      </c>
      <c r="P227" s="143"/>
      <c r="Q227" s="135"/>
      <c r="R227" s="135"/>
    </row>
    <row r="228" spans="2:18" s="142" customFormat="1">
      <c r="B228" s="144" t="s">
        <v>125</v>
      </c>
      <c r="C228" s="145" t="s">
        <v>383</v>
      </c>
      <c r="D228" s="176" t="s">
        <v>364</v>
      </c>
      <c r="E228" s="144" t="s">
        <v>508</v>
      </c>
      <c r="F228" s="144" t="s">
        <v>204</v>
      </c>
      <c r="G228" s="210">
        <v>6.8000000000000005E-2</v>
      </c>
      <c r="H228" s="144" t="s">
        <v>128</v>
      </c>
      <c r="I228" s="144" t="s">
        <v>50</v>
      </c>
      <c r="J228" s="146">
        <v>45747</v>
      </c>
      <c r="K228" s="146">
        <v>46324</v>
      </c>
      <c r="L228" s="189">
        <v>1</v>
      </c>
      <c r="M228" s="147">
        <v>25000</v>
      </c>
      <c r="N228" s="189">
        <v>25338.89</v>
      </c>
      <c r="O228" s="189">
        <v>25335.84</v>
      </c>
      <c r="P228" s="143"/>
      <c r="Q228" s="135"/>
      <c r="R228" s="135"/>
    </row>
    <row r="229" spans="2:18" s="142" customFormat="1">
      <c r="B229" s="144" t="s">
        <v>125</v>
      </c>
      <c r="C229" s="145" t="s">
        <v>384</v>
      </c>
      <c r="D229" s="176" t="s">
        <v>364</v>
      </c>
      <c r="E229" s="144" t="s">
        <v>508</v>
      </c>
      <c r="F229" s="144" t="s">
        <v>204</v>
      </c>
      <c r="G229" s="210">
        <v>6.8000000000000005E-2</v>
      </c>
      <c r="H229" s="144" t="s">
        <v>128</v>
      </c>
      <c r="I229" s="144" t="s">
        <v>50</v>
      </c>
      <c r="J229" s="146">
        <v>45747</v>
      </c>
      <c r="K229" s="146">
        <v>46324</v>
      </c>
      <c r="L229" s="189">
        <v>1</v>
      </c>
      <c r="M229" s="147">
        <v>25000</v>
      </c>
      <c r="N229" s="189">
        <v>25338.89</v>
      </c>
      <c r="O229" s="189">
        <v>25335.84</v>
      </c>
      <c r="P229" s="143"/>
      <c r="Q229" s="135"/>
      <c r="R229" s="135"/>
    </row>
    <row r="230" spans="2:18" s="142" customFormat="1">
      <c r="B230" s="144" t="s">
        <v>125</v>
      </c>
      <c r="C230" s="145" t="s">
        <v>385</v>
      </c>
      <c r="D230" s="176" t="s">
        <v>364</v>
      </c>
      <c r="E230" s="144" t="s">
        <v>508</v>
      </c>
      <c r="F230" s="144" t="s">
        <v>204</v>
      </c>
      <c r="G230" s="210">
        <v>6.8000000000000005E-2</v>
      </c>
      <c r="H230" s="144" t="s">
        <v>128</v>
      </c>
      <c r="I230" s="144" t="s">
        <v>50</v>
      </c>
      <c r="J230" s="146">
        <v>45747</v>
      </c>
      <c r="K230" s="146">
        <v>46324</v>
      </c>
      <c r="L230" s="189">
        <v>1</v>
      </c>
      <c r="M230" s="147">
        <v>25000</v>
      </c>
      <c r="N230" s="189">
        <v>25338.89</v>
      </c>
      <c r="O230" s="189">
        <v>25335.84</v>
      </c>
      <c r="P230" s="143"/>
      <c r="Q230" s="135"/>
      <c r="R230" s="135"/>
    </row>
    <row r="231" spans="2:18" s="142" customFormat="1">
      <c r="B231" s="144" t="s">
        <v>125</v>
      </c>
      <c r="C231" s="145" t="s">
        <v>386</v>
      </c>
      <c r="D231" s="176" t="s">
        <v>364</v>
      </c>
      <c r="E231" s="144" t="s">
        <v>508</v>
      </c>
      <c r="F231" s="144" t="s">
        <v>204</v>
      </c>
      <c r="G231" s="210">
        <v>6.8000000000000005E-2</v>
      </c>
      <c r="H231" s="144" t="s">
        <v>128</v>
      </c>
      <c r="I231" s="144" t="s">
        <v>50</v>
      </c>
      <c r="J231" s="146">
        <v>45747</v>
      </c>
      <c r="K231" s="146">
        <v>46324</v>
      </c>
      <c r="L231" s="189">
        <v>1</v>
      </c>
      <c r="M231" s="147">
        <v>25000</v>
      </c>
      <c r="N231" s="189">
        <v>25338.89</v>
      </c>
      <c r="O231" s="189">
        <v>25335.84</v>
      </c>
      <c r="P231" s="143"/>
      <c r="Q231" s="135"/>
      <c r="R231" s="135"/>
    </row>
    <row r="232" spans="2:18" s="142" customFormat="1">
      <c r="B232" s="144" t="s">
        <v>125</v>
      </c>
      <c r="C232" s="145" t="s">
        <v>387</v>
      </c>
      <c r="D232" s="176" t="s">
        <v>364</v>
      </c>
      <c r="E232" s="144" t="s">
        <v>508</v>
      </c>
      <c r="F232" s="144" t="s">
        <v>204</v>
      </c>
      <c r="G232" s="210">
        <v>6.8000000000000005E-2</v>
      </c>
      <c r="H232" s="144" t="s">
        <v>128</v>
      </c>
      <c r="I232" s="144" t="s">
        <v>50</v>
      </c>
      <c r="J232" s="146">
        <v>45747</v>
      </c>
      <c r="K232" s="146">
        <v>46324</v>
      </c>
      <c r="L232" s="189">
        <v>1</v>
      </c>
      <c r="M232" s="147">
        <v>25000</v>
      </c>
      <c r="N232" s="189">
        <v>25338.89</v>
      </c>
      <c r="O232" s="189">
        <v>25335.84</v>
      </c>
      <c r="P232" s="143"/>
      <c r="Q232" s="135"/>
      <c r="R232" s="135"/>
    </row>
    <row r="233" spans="2:18" s="142" customFormat="1">
      <c r="B233" s="144" t="s">
        <v>125</v>
      </c>
      <c r="C233" s="145" t="s">
        <v>388</v>
      </c>
      <c r="D233" s="176" t="s">
        <v>364</v>
      </c>
      <c r="E233" s="144" t="s">
        <v>508</v>
      </c>
      <c r="F233" s="144" t="s">
        <v>204</v>
      </c>
      <c r="G233" s="210">
        <v>6.8000000000000005E-2</v>
      </c>
      <c r="H233" s="144" t="s">
        <v>128</v>
      </c>
      <c r="I233" s="144" t="s">
        <v>50</v>
      </c>
      <c r="J233" s="146">
        <v>45747</v>
      </c>
      <c r="K233" s="146">
        <v>46324</v>
      </c>
      <c r="L233" s="189">
        <v>1</v>
      </c>
      <c r="M233" s="147">
        <v>25000</v>
      </c>
      <c r="N233" s="189">
        <v>25338.89</v>
      </c>
      <c r="O233" s="189">
        <v>25335.84</v>
      </c>
      <c r="P233" s="143"/>
      <c r="Q233" s="135"/>
      <c r="R233" s="135"/>
    </row>
    <row r="234" spans="2:18" s="142" customFormat="1">
      <c r="B234" s="144" t="s">
        <v>125</v>
      </c>
      <c r="C234" s="145" t="s">
        <v>509</v>
      </c>
      <c r="D234" s="176" t="s">
        <v>139</v>
      </c>
      <c r="E234" s="144" t="s">
        <v>487</v>
      </c>
      <c r="F234" s="144" t="s">
        <v>140</v>
      </c>
      <c r="G234" s="210">
        <v>6.0999999999999999E-2</v>
      </c>
      <c r="H234" s="144" t="s">
        <v>128</v>
      </c>
      <c r="I234" s="144" t="s">
        <v>50</v>
      </c>
      <c r="J234" s="146">
        <v>45748</v>
      </c>
      <c r="K234" s="146">
        <v>45908</v>
      </c>
      <c r="L234" s="189">
        <v>1</v>
      </c>
      <c r="M234" s="147">
        <v>20000</v>
      </c>
      <c r="N234" s="189">
        <v>20093.59</v>
      </c>
      <c r="O234" s="189">
        <v>20392.91</v>
      </c>
      <c r="P234" s="143"/>
      <c r="Q234" s="135"/>
      <c r="R234" s="135"/>
    </row>
    <row r="235" spans="2:18" s="142" customFormat="1">
      <c r="B235" s="144" t="s">
        <v>125</v>
      </c>
      <c r="C235" s="145" t="s">
        <v>510</v>
      </c>
      <c r="D235" s="176" t="s">
        <v>139</v>
      </c>
      <c r="E235" s="144" t="s">
        <v>487</v>
      </c>
      <c r="F235" s="144" t="s">
        <v>140</v>
      </c>
      <c r="G235" s="210">
        <v>6.25E-2</v>
      </c>
      <c r="H235" s="144" t="s">
        <v>128</v>
      </c>
      <c r="I235" s="144" t="s">
        <v>50</v>
      </c>
      <c r="J235" s="146">
        <v>45748</v>
      </c>
      <c r="K235" s="146">
        <v>46293</v>
      </c>
      <c r="L235" s="189">
        <v>1</v>
      </c>
      <c r="M235" s="147">
        <v>50000</v>
      </c>
      <c r="N235" s="189">
        <v>50059.93</v>
      </c>
      <c r="O235" s="189">
        <v>50059.97</v>
      </c>
      <c r="P235" s="143"/>
      <c r="Q235" s="135"/>
      <c r="R235" s="135"/>
    </row>
    <row r="236" spans="2:18" s="142" customFormat="1">
      <c r="B236" s="144" t="s">
        <v>125</v>
      </c>
      <c r="C236" s="145" t="s">
        <v>511</v>
      </c>
      <c r="D236" s="176" t="s">
        <v>175</v>
      </c>
      <c r="E236" s="144" t="s">
        <v>502</v>
      </c>
      <c r="F236" s="144" t="s">
        <v>131</v>
      </c>
      <c r="G236" s="210">
        <v>6.7500000000000004E-2</v>
      </c>
      <c r="H236" s="144" t="s">
        <v>128</v>
      </c>
      <c r="I236" s="144" t="s">
        <v>50</v>
      </c>
      <c r="J236" s="146">
        <v>45748</v>
      </c>
      <c r="K236" s="146">
        <v>45866</v>
      </c>
      <c r="L236" s="189">
        <v>1</v>
      </c>
      <c r="M236" s="147">
        <v>50000</v>
      </c>
      <c r="N236" s="189">
        <v>50761.87</v>
      </c>
      <c r="O236" s="189">
        <v>50664.54</v>
      </c>
      <c r="P236" s="143"/>
      <c r="Q236" s="135"/>
      <c r="R236" s="135"/>
    </row>
    <row r="237" spans="2:18" s="142" customFormat="1">
      <c r="B237" s="144" t="s">
        <v>125</v>
      </c>
      <c r="C237" s="145" t="s">
        <v>294</v>
      </c>
      <c r="D237" s="176" t="s">
        <v>132</v>
      </c>
      <c r="E237" s="144" t="s">
        <v>485</v>
      </c>
      <c r="F237" s="144" t="s">
        <v>133</v>
      </c>
      <c r="G237" s="210">
        <v>6.5000000000000002E-2</v>
      </c>
      <c r="H237" s="144" t="s">
        <v>128</v>
      </c>
      <c r="I237" s="144" t="s">
        <v>50</v>
      </c>
      <c r="J237" s="146">
        <v>45835</v>
      </c>
      <c r="K237" s="146">
        <v>45957</v>
      </c>
      <c r="L237" s="189">
        <v>1</v>
      </c>
      <c r="M237" s="147">
        <v>500000</v>
      </c>
      <c r="N237" s="189">
        <v>506458.98</v>
      </c>
      <c r="O237" s="189">
        <v>506705.21</v>
      </c>
      <c r="P237" s="143"/>
      <c r="Q237" s="135"/>
      <c r="R237" s="135"/>
    </row>
    <row r="238" spans="2:18" s="142" customFormat="1">
      <c r="B238" s="144" t="s">
        <v>125</v>
      </c>
      <c r="C238" s="145" t="s">
        <v>512</v>
      </c>
      <c r="D238" s="176" t="s">
        <v>135</v>
      </c>
      <c r="E238" s="144" t="s">
        <v>473</v>
      </c>
      <c r="F238" s="144" t="s">
        <v>136</v>
      </c>
      <c r="G238" s="210">
        <v>6.7500000000000004E-2</v>
      </c>
      <c r="H238" s="144" t="s">
        <v>128</v>
      </c>
      <c r="I238" s="144" t="s">
        <v>50</v>
      </c>
      <c r="J238" s="146">
        <v>45763</v>
      </c>
      <c r="K238" s="146">
        <v>46028</v>
      </c>
      <c r="L238" s="189">
        <v>1</v>
      </c>
      <c r="M238" s="147">
        <v>100000</v>
      </c>
      <c r="N238" s="189">
        <v>100415</v>
      </c>
      <c r="O238" s="189">
        <v>101753.95</v>
      </c>
      <c r="P238" s="143"/>
      <c r="Q238" s="135"/>
      <c r="R238" s="135"/>
    </row>
    <row r="239" spans="2:18" s="142" customFormat="1">
      <c r="B239" s="144" t="s">
        <v>125</v>
      </c>
      <c r="C239" s="145" t="s">
        <v>513</v>
      </c>
      <c r="D239" s="176" t="s">
        <v>135</v>
      </c>
      <c r="E239" s="144" t="s">
        <v>473</v>
      </c>
      <c r="F239" s="144" t="s">
        <v>136</v>
      </c>
      <c r="G239" s="210">
        <v>6.7500000000000004E-2</v>
      </c>
      <c r="H239" s="144" t="s">
        <v>128</v>
      </c>
      <c r="I239" s="144" t="s">
        <v>50</v>
      </c>
      <c r="J239" s="146">
        <v>45763</v>
      </c>
      <c r="K239" s="146">
        <v>46028</v>
      </c>
      <c r="L239" s="189">
        <v>1</v>
      </c>
      <c r="M239" s="147">
        <v>100000</v>
      </c>
      <c r="N239" s="189">
        <v>100415</v>
      </c>
      <c r="O239" s="189">
        <v>101753.95</v>
      </c>
      <c r="P239" s="143"/>
      <c r="Q239" s="135"/>
      <c r="R239" s="135"/>
    </row>
    <row r="240" spans="2:18" s="142" customFormat="1">
      <c r="B240" s="144" t="s">
        <v>125</v>
      </c>
      <c r="C240" s="145" t="s">
        <v>514</v>
      </c>
      <c r="D240" s="176" t="s">
        <v>135</v>
      </c>
      <c r="E240" s="144" t="s">
        <v>473</v>
      </c>
      <c r="F240" s="144" t="s">
        <v>136</v>
      </c>
      <c r="G240" s="210">
        <v>6.7500000000000004E-2</v>
      </c>
      <c r="H240" s="144" t="s">
        <v>128</v>
      </c>
      <c r="I240" s="144" t="s">
        <v>50</v>
      </c>
      <c r="J240" s="146">
        <v>45763</v>
      </c>
      <c r="K240" s="146">
        <v>46028</v>
      </c>
      <c r="L240" s="189">
        <v>1</v>
      </c>
      <c r="M240" s="147">
        <v>100000</v>
      </c>
      <c r="N240" s="189">
        <v>100415</v>
      </c>
      <c r="O240" s="189">
        <v>101753.95</v>
      </c>
      <c r="P240" s="143"/>
      <c r="Q240" s="135"/>
      <c r="R240" s="135"/>
    </row>
    <row r="241" spans="2:18" s="142" customFormat="1">
      <c r="B241" s="144" t="s">
        <v>125</v>
      </c>
      <c r="C241" s="145" t="s">
        <v>515</v>
      </c>
      <c r="D241" s="176" t="s">
        <v>135</v>
      </c>
      <c r="E241" s="144" t="s">
        <v>473</v>
      </c>
      <c r="F241" s="144" t="s">
        <v>136</v>
      </c>
      <c r="G241" s="210">
        <v>6.7500000000000004E-2</v>
      </c>
      <c r="H241" s="144" t="s">
        <v>128</v>
      </c>
      <c r="I241" s="144" t="s">
        <v>50</v>
      </c>
      <c r="J241" s="146">
        <v>45763</v>
      </c>
      <c r="K241" s="146">
        <v>46028</v>
      </c>
      <c r="L241" s="189">
        <v>1</v>
      </c>
      <c r="M241" s="147">
        <v>100000</v>
      </c>
      <c r="N241" s="189">
        <v>100415</v>
      </c>
      <c r="O241" s="189">
        <v>101753.95</v>
      </c>
      <c r="P241" s="143"/>
      <c r="Q241" s="135"/>
      <c r="R241" s="135"/>
    </row>
    <row r="242" spans="2:18" s="142" customFormat="1">
      <c r="B242" s="144" t="s">
        <v>125</v>
      </c>
      <c r="C242" s="145" t="s">
        <v>516</v>
      </c>
      <c r="D242" s="176" t="s">
        <v>135</v>
      </c>
      <c r="E242" s="144" t="s">
        <v>473</v>
      </c>
      <c r="F242" s="144" t="s">
        <v>136</v>
      </c>
      <c r="G242" s="210">
        <v>6.7500000000000004E-2</v>
      </c>
      <c r="H242" s="144" t="s">
        <v>128</v>
      </c>
      <c r="I242" s="144" t="s">
        <v>50</v>
      </c>
      <c r="J242" s="146">
        <v>45763</v>
      </c>
      <c r="K242" s="146">
        <v>46028</v>
      </c>
      <c r="L242" s="189">
        <v>1</v>
      </c>
      <c r="M242" s="147">
        <v>100000</v>
      </c>
      <c r="N242" s="189">
        <v>100415</v>
      </c>
      <c r="O242" s="189">
        <v>101753.95</v>
      </c>
      <c r="P242" s="143"/>
      <c r="Q242" s="135"/>
      <c r="R242" s="135"/>
    </row>
    <row r="243" spans="2:18" s="142" customFormat="1">
      <c r="B243" s="144" t="s">
        <v>125</v>
      </c>
      <c r="C243" s="145" t="s">
        <v>517</v>
      </c>
      <c r="D243" s="176" t="s">
        <v>135</v>
      </c>
      <c r="E243" s="144" t="s">
        <v>473</v>
      </c>
      <c r="F243" s="144" t="s">
        <v>136</v>
      </c>
      <c r="G243" s="210">
        <v>6.7500000000000004E-2</v>
      </c>
      <c r="H243" s="144" t="s">
        <v>128</v>
      </c>
      <c r="I243" s="144" t="s">
        <v>50</v>
      </c>
      <c r="J243" s="146">
        <v>45763</v>
      </c>
      <c r="K243" s="146">
        <v>46028</v>
      </c>
      <c r="L243" s="189">
        <v>1</v>
      </c>
      <c r="M243" s="147">
        <v>100000</v>
      </c>
      <c r="N243" s="189">
        <v>100415</v>
      </c>
      <c r="O243" s="189">
        <v>101753.95</v>
      </c>
      <c r="P243" s="143"/>
      <c r="Q243" s="135"/>
      <c r="R243" s="135"/>
    </row>
    <row r="244" spans="2:18" s="142" customFormat="1">
      <c r="B244" s="144" t="s">
        <v>125</v>
      </c>
      <c r="C244" s="145" t="s">
        <v>518</v>
      </c>
      <c r="D244" s="176" t="s">
        <v>135</v>
      </c>
      <c r="E244" s="144" t="s">
        <v>473</v>
      </c>
      <c r="F244" s="144" t="s">
        <v>136</v>
      </c>
      <c r="G244" s="210">
        <v>6.7500000000000004E-2</v>
      </c>
      <c r="H244" s="144" t="s">
        <v>128</v>
      </c>
      <c r="I244" s="144" t="s">
        <v>50</v>
      </c>
      <c r="J244" s="146">
        <v>45763</v>
      </c>
      <c r="K244" s="146">
        <v>46028</v>
      </c>
      <c r="L244" s="189">
        <v>1</v>
      </c>
      <c r="M244" s="147">
        <v>100000</v>
      </c>
      <c r="N244" s="189">
        <v>100415</v>
      </c>
      <c r="O244" s="189">
        <v>101753.95</v>
      </c>
      <c r="P244" s="143"/>
      <c r="Q244" s="135"/>
      <c r="R244" s="135"/>
    </row>
    <row r="245" spans="2:18" s="142" customFormat="1">
      <c r="B245" s="144" t="s">
        <v>125</v>
      </c>
      <c r="C245" s="145" t="s">
        <v>519</v>
      </c>
      <c r="D245" s="176" t="s">
        <v>162</v>
      </c>
      <c r="E245" s="144" t="s">
        <v>480</v>
      </c>
      <c r="F245" s="144" t="s">
        <v>163</v>
      </c>
      <c r="G245" s="210">
        <v>0.06</v>
      </c>
      <c r="H245" s="144" t="s">
        <v>128</v>
      </c>
      <c r="I245" s="144" t="s">
        <v>50</v>
      </c>
      <c r="J245" s="146">
        <v>45763</v>
      </c>
      <c r="K245" s="146">
        <v>46377</v>
      </c>
      <c r="L245" s="189">
        <v>1</v>
      </c>
      <c r="M245" s="147">
        <v>50000</v>
      </c>
      <c r="N245" s="189">
        <v>50991</v>
      </c>
      <c r="O245" s="189">
        <v>50114.62</v>
      </c>
      <c r="P245" s="143"/>
      <c r="Q245" s="135"/>
      <c r="R245" s="135"/>
    </row>
    <row r="246" spans="2:18" s="142" customFormat="1">
      <c r="B246" s="144" t="s">
        <v>125</v>
      </c>
      <c r="C246" s="145" t="s">
        <v>520</v>
      </c>
      <c r="D246" s="176" t="s">
        <v>172</v>
      </c>
      <c r="E246" s="144" t="s">
        <v>173</v>
      </c>
      <c r="F246" s="144" t="s">
        <v>174</v>
      </c>
      <c r="G246" s="210">
        <v>6.4500000000000002E-2</v>
      </c>
      <c r="H246" s="144" t="s">
        <v>128</v>
      </c>
      <c r="I246" s="144" t="s">
        <v>50</v>
      </c>
      <c r="J246" s="146">
        <v>45763</v>
      </c>
      <c r="K246" s="146">
        <v>46442</v>
      </c>
      <c r="L246" s="189">
        <v>1</v>
      </c>
      <c r="M246" s="147">
        <v>100000</v>
      </c>
      <c r="N246" s="189">
        <v>101647</v>
      </c>
      <c r="O246" s="189">
        <v>102871.71</v>
      </c>
      <c r="P246" s="143"/>
      <c r="Q246" s="135"/>
      <c r="R246" s="135"/>
    </row>
    <row r="247" spans="2:18" s="142" customFormat="1">
      <c r="B247" s="144" t="s">
        <v>125</v>
      </c>
      <c r="C247" s="145" t="s">
        <v>295</v>
      </c>
      <c r="D247" s="176" t="s">
        <v>132</v>
      </c>
      <c r="E247" s="144" t="s">
        <v>485</v>
      </c>
      <c r="F247" s="144" t="s">
        <v>133</v>
      </c>
      <c r="G247" s="210">
        <v>6.5000000000000002E-2</v>
      </c>
      <c r="H247" s="144" t="s">
        <v>128</v>
      </c>
      <c r="I247" s="144" t="s">
        <v>50</v>
      </c>
      <c r="J247" s="146">
        <v>45835</v>
      </c>
      <c r="K247" s="146">
        <v>45957</v>
      </c>
      <c r="L247" s="189">
        <v>1</v>
      </c>
      <c r="M247" s="147">
        <v>500000</v>
      </c>
      <c r="N247" s="189">
        <v>506458.98</v>
      </c>
      <c r="O247" s="189">
        <v>506705.21</v>
      </c>
      <c r="P247" s="143"/>
      <c r="Q247" s="135"/>
      <c r="R247" s="135"/>
    </row>
    <row r="248" spans="2:18" s="142" customFormat="1">
      <c r="B248" s="144" t="s">
        <v>125</v>
      </c>
      <c r="C248" s="145" t="s">
        <v>521</v>
      </c>
      <c r="D248" s="176" t="s">
        <v>135</v>
      </c>
      <c r="E248" s="144" t="s">
        <v>473</v>
      </c>
      <c r="F248" s="144" t="s">
        <v>136</v>
      </c>
      <c r="G248" s="210">
        <v>6.25E-2</v>
      </c>
      <c r="H248" s="144" t="s">
        <v>128</v>
      </c>
      <c r="I248" s="144" t="s">
        <v>50</v>
      </c>
      <c r="J248" s="146">
        <v>45768</v>
      </c>
      <c r="K248" s="146">
        <v>46315</v>
      </c>
      <c r="L248" s="189">
        <v>1</v>
      </c>
      <c r="M248" s="147">
        <v>250000</v>
      </c>
      <c r="N248" s="189">
        <v>250250</v>
      </c>
      <c r="O248" s="189">
        <v>253187.81</v>
      </c>
      <c r="P248" s="143"/>
      <c r="Q248" s="135"/>
      <c r="R248" s="135"/>
    </row>
    <row r="249" spans="2:18" s="142" customFormat="1">
      <c r="B249" s="144" t="s">
        <v>125</v>
      </c>
      <c r="C249" s="145" t="s">
        <v>522</v>
      </c>
      <c r="D249" s="176" t="s">
        <v>135</v>
      </c>
      <c r="E249" s="144" t="s">
        <v>473</v>
      </c>
      <c r="F249" s="144" t="s">
        <v>136</v>
      </c>
      <c r="G249" s="210">
        <v>6.25E-2</v>
      </c>
      <c r="H249" s="144" t="s">
        <v>128</v>
      </c>
      <c r="I249" s="144" t="s">
        <v>50</v>
      </c>
      <c r="J249" s="146">
        <v>45768</v>
      </c>
      <c r="K249" s="146">
        <v>46315</v>
      </c>
      <c r="L249" s="189">
        <v>1</v>
      </c>
      <c r="M249" s="147">
        <v>250000</v>
      </c>
      <c r="N249" s="189">
        <v>250250</v>
      </c>
      <c r="O249" s="189">
        <v>253187.81</v>
      </c>
      <c r="P249" s="143"/>
      <c r="Q249" s="135"/>
      <c r="R249" s="135"/>
    </row>
    <row r="250" spans="2:18" s="142" customFormat="1">
      <c r="B250" s="144" t="s">
        <v>125</v>
      </c>
      <c r="C250" s="145" t="s">
        <v>523</v>
      </c>
      <c r="D250" s="176" t="s">
        <v>135</v>
      </c>
      <c r="E250" s="144" t="s">
        <v>473</v>
      </c>
      <c r="F250" s="144" t="s">
        <v>136</v>
      </c>
      <c r="G250" s="210">
        <v>6.25E-2</v>
      </c>
      <c r="H250" s="144" t="s">
        <v>128</v>
      </c>
      <c r="I250" s="144" t="s">
        <v>50</v>
      </c>
      <c r="J250" s="146">
        <v>45768</v>
      </c>
      <c r="K250" s="146">
        <v>46315</v>
      </c>
      <c r="L250" s="189">
        <v>1</v>
      </c>
      <c r="M250" s="147">
        <v>250000</v>
      </c>
      <c r="N250" s="189">
        <v>250250</v>
      </c>
      <c r="O250" s="189">
        <v>253187.81</v>
      </c>
      <c r="P250" s="143"/>
      <c r="Q250" s="135"/>
      <c r="R250" s="135"/>
    </row>
    <row r="251" spans="2:18" s="142" customFormat="1">
      <c r="B251" s="144" t="s">
        <v>125</v>
      </c>
      <c r="C251" s="145" t="s">
        <v>524</v>
      </c>
      <c r="D251" s="176" t="s">
        <v>135</v>
      </c>
      <c r="E251" s="144" t="s">
        <v>473</v>
      </c>
      <c r="F251" s="144" t="s">
        <v>136</v>
      </c>
      <c r="G251" s="210">
        <v>6.25E-2</v>
      </c>
      <c r="H251" s="144" t="s">
        <v>128</v>
      </c>
      <c r="I251" s="144" t="s">
        <v>50</v>
      </c>
      <c r="J251" s="146">
        <v>45768</v>
      </c>
      <c r="K251" s="146">
        <v>46315</v>
      </c>
      <c r="L251" s="189">
        <v>1</v>
      </c>
      <c r="M251" s="147">
        <v>250000</v>
      </c>
      <c r="N251" s="189">
        <v>250250</v>
      </c>
      <c r="O251" s="189">
        <v>253187.81</v>
      </c>
      <c r="P251" s="143"/>
      <c r="Q251" s="135"/>
      <c r="R251" s="135"/>
    </row>
    <row r="252" spans="2:18" s="142" customFormat="1">
      <c r="B252" s="144" t="s">
        <v>125</v>
      </c>
      <c r="C252" s="145" t="s">
        <v>525</v>
      </c>
      <c r="D252" s="176" t="s">
        <v>135</v>
      </c>
      <c r="E252" s="144" t="s">
        <v>473</v>
      </c>
      <c r="F252" s="144" t="s">
        <v>136</v>
      </c>
      <c r="G252" s="210">
        <v>6.25E-2</v>
      </c>
      <c r="H252" s="144" t="s">
        <v>128</v>
      </c>
      <c r="I252" s="144" t="s">
        <v>50</v>
      </c>
      <c r="J252" s="146">
        <v>45768</v>
      </c>
      <c r="K252" s="146">
        <v>46315</v>
      </c>
      <c r="L252" s="189">
        <v>1</v>
      </c>
      <c r="M252" s="147">
        <v>250000</v>
      </c>
      <c r="N252" s="189">
        <v>250250</v>
      </c>
      <c r="O252" s="189">
        <v>253187.81</v>
      </c>
      <c r="P252" s="143"/>
      <c r="Q252" s="135"/>
      <c r="R252" s="135"/>
    </row>
    <row r="253" spans="2:18" s="142" customFormat="1">
      <c r="B253" s="144" t="s">
        <v>125</v>
      </c>
      <c r="C253" s="145" t="s">
        <v>526</v>
      </c>
      <c r="D253" s="176" t="s">
        <v>135</v>
      </c>
      <c r="E253" s="144" t="s">
        <v>473</v>
      </c>
      <c r="F253" s="144" t="s">
        <v>136</v>
      </c>
      <c r="G253" s="210">
        <v>6.25E-2</v>
      </c>
      <c r="H253" s="144" t="s">
        <v>128</v>
      </c>
      <c r="I253" s="144" t="s">
        <v>50</v>
      </c>
      <c r="J253" s="146">
        <v>45768</v>
      </c>
      <c r="K253" s="146">
        <v>46315</v>
      </c>
      <c r="L253" s="189">
        <v>1</v>
      </c>
      <c r="M253" s="147">
        <v>250000</v>
      </c>
      <c r="N253" s="189">
        <v>250250</v>
      </c>
      <c r="O253" s="189">
        <v>253187.81</v>
      </c>
      <c r="P253" s="143"/>
      <c r="Q253" s="135"/>
      <c r="R253" s="135"/>
    </row>
    <row r="254" spans="2:18" s="142" customFormat="1">
      <c r="B254" s="144" t="s">
        <v>125</v>
      </c>
      <c r="C254" s="145" t="s">
        <v>527</v>
      </c>
      <c r="D254" s="176" t="s">
        <v>135</v>
      </c>
      <c r="E254" s="144" t="s">
        <v>473</v>
      </c>
      <c r="F254" s="144" t="s">
        <v>136</v>
      </c>
      <c r="G254" s="210">
        <v>6.25E-2</v>
      </c>
      <c r="H254" s="144" t="s">
        <v>128</v>
      </c>
      <c r="I254" s="144" t="s">
        <v>50</v>
      </c>
      <c r="J254" s="146">
        <v>45768</v>
      </c>
      <c r="K254" s="146">
        <v>46315</v>
      </c>
      <c r="L254" s="189">
        <v>1</v>
      </c>
      <c r="M254" s="147">
        <v>250000</v>
      </c>
      <c r="N254" s="189">
        <v>250250</v>
      </c>
      <c r="O254" s="189">
        <v>253187.81</v>
      </c>
      <c r="P254" s="143"/>
      <c r="Q254" s="135"/>
      <c r="R254" s="135"/>
    </row>
    <row r="255" spans="2:18" s="142" customFormat="1">
      <c r="B255" s="144" t="s">
        <v>125</v>
      </c>
      <c r="C255" s="145" t="s">
        <v>528</v>
      </c>
      <c r="D255" s="176" t="s">
        <v>135</v>
      </c>
      <c r="E255" s="144" t="s">
        <v>473</v>
      </c>
      <c r="F255" s="144" t="s">
        <v>136</v>
      </c>
      <c r="G255" s="210">
        <v>6.25E-2</v>
      </c>
      <c r="H255" s="144" t="s">
        <v>128</v>
      </c>
      <c r="I255" s="144" t="s">
        <v>50</v>
      </c>
      <c r="J255" s="146">
        <v>45768</v>
      </c>
      <c r="K255" s="146">
        <v>46315</v>
      </c>
      <c r="L255" s="189">
        <v>1</v>
      </c>
      <c r="M255" s="147">
        <v>250000</v>
      </c>
      <c r="N255" s="189">
        <v>250250</v>
      </c>
      <c r="O255" s="189">
        <v>253187.81</v>
      </c>
      <c r="P255" s="143"/>
      <c r="Q255" s="135"/>
      <c r="R255" s="135"/>
    </row>
    <row r="256" spans="2:18" s="142" customFormat="1">
      <c r="B256" s="144" t="s">
        <v>125</v>
      </c>
      <c r="C256" s="145" t="s">
        <v>529</v>
      </c>
      <c r="D256" s="176" t="s">
        <v>139</v>
      </c>
      <c r="E256" s="144" t="s">
        <v>487</v>
      </c>
      <c r="F256" s="144" t="s">
        <v>140</v>
      </c>
      <c r="G256" s="210">
        <v>6.25E-2</v>
      </c>
      <c r="H256" s="144" t="s">
        <v>128</v>
      </c>
      <c r="I256" s="144" t="s">
        <v>50</v>
      </c>
      <c r="J256" s="146">
        <v>45769</v>
      </c>
      <c r="K256" s="146">
        <v>46279</v>
      </c>
      <c r="L256" s="189">
        <v>1</v>
      </c>
      <c r="M256" s="147">
        <v>100000</v>
      </c>
      <c r="N256" s="189">
        <v>101051.19</v>
      </c>
      <c r="O256" s="189">
        <v>100648.87</v>
      </c>
      <c r="P256" s="143"/>
      <c r="Q256" s="135"/>
      <c r="R256" s="135"/>
    </row>
    <row r="257" spans="2:18" s="142" customFormat="1">
      <c r="B257" s="144" t="s">
        <v>125</v>
      </c>
      <c r="C257" s="145" t="s">
        <v>530</v>
      </c>
      <c r="D257" s="176" t="s">
        <v>139</v>
      </c>
      <c r="E257" s="144" t="s">
        <v>487</v>
      </c>
      <c r="F257" s="144" t="s">
        <v>140</v>
      </c>
      <c r="G257" s="210">
        <v>6.25E-2</v>
      </c>
      <c r="H257" s="144" t="s">
        <v>128</v>
      </c>
      <c r="I257" s="144" t="s">
        <v>50</v>
      </c>
      <c r="J257" s="146">
        <v>45769</v>
      </c>
      <c r="K257" s="146">
        <v>46279</v>
      </c>
      <c r="L257" s="189">
        <v>1</v>
      </c>
      <c r="M257" s="147">
        <v>100000</v>
      </c>
      <c r="N257" s="189">
        <v>101051.19</v>
      </c>
      <c r="O257" s="189">
        <v>100648.87</v>
      </c>
      <c r="P257" s="143"/>
      <c r="Q257" s="135"/>
      <c r="R257" s="135"/>
    </row>
    <row r="258" spans="2:18" s="142" customFormat="1">
      <c r="B258" s="144" t="s">
        <v>125</v>
      </c>
      <c r="C258" s="145" t="s">
        <v>531</v>
      </c>
      <c r="D258" s="176" t="s">
        <v>139</v>
      </c>
      <c r="E258" s="144" t="s">
        <v>487</v>
      </c>
      <c r="F258" s="144" t="s">
        <v>140</v>
      </c>
      <c r="G258" s="210">
        <v>6.25E-2</v>
      </c>
      <c r="H258" s="144" t="s">
        <v>128</v>
      </c>
      <c r="I258" s="144" t="s">
        <v>50</v>
      </c>
      <c r="J258" s="146">
        <v>45769</v>
      </c>
      <c r="K258" s="146">
        <v>46279</v>
      </c>
      <c r="L258" s="189">
        <v>1</v>
      </c>
      <c r="M258" s="147">
        <v>100000</v>
      </c>
      <c r="N258" s="189">
        <v>101051.19</v>
      </c>
      <c r="O258" s="189">
        <v>100648.87</v>
      </c>
      <c r="P258" s="143"/>
      <c r="Q258" s="135"/>
      <c r="R258" s="135"/>
    </row>
    <row r="259" spans="2:18" s="142" customFormat="1">
      <c r="B259" s="144" t="s">
        <v>125</v>
      </c>
      <c r="C259" s="145" t="s">
        <v>532</v>
      </c>
      <c r="D259" s="176" t="s">
        <v>139</v>
      </c>
      <c r="E259" s="144" t="s">
        <v>487</v>
      </c>
      <c r="F259" s="144" t="s">
        <v>140</v>
      </c>
      <c r="G259" s="210">
        <v>6.25E-2</v>
      </c>
      <c r="H259" s="144" t="s">
        <v>128</v>
      </c>
      <c r="I259" s="144" t="s">
        <v>50</v>
      </c>
      <c r="J259" s="146">
        <v>45769</v>
      </c>
      <c r="K259" s="146">
        <v>46279</v>
      </c>
      <c r="L259" s="189">
        <v>1</v>
      </c>
      <c r="M259" s="147">
        <v>100000</v>
      </c>
      <c r="N259" s="189">
        <v>101051.19</v>
      </c>
      <c r="O259" s="189">
        <v>100648.87</v>
      </c>
      <c r="P259" s="143"/>
      <c r="Q259" s="135"/>
      <c r="R259" s="135"/>
    </row>
    <row r="260" spans="2:18" s="142" customFormat="1">
      <c r="B260" s="144" t="s">
        <v>125</v>
      </c>
      <c r="C260" s="145" t="s">
        <v>533</v>
      </c>
      <c r="D260" s="176" t="s">
        <v>139</v>
      </c>
      <c r="E260" s="144" t="s">
        <v>487</v>
      </c>
      <c r="F260" s="144" t="s">
        <v>140</v>
      </c>
      <c r="G260" s="210">
        <v>6.25E-2</v>
      </c>
      <c r="H260" s="144" t="s">
        <v>128</v>
      </c>
      <c r="I260" s="144" t="s">
        <v>50</v>
      </c>
      <c r="J260" s="146">
        <v>45769</v>
      </c>
      <c r="K260" s="146">
        <v>46279</v>
      </c>
      <c r="L260" s="189">
        <v>1</v>
      </c>
      <c r="M260" s="147">
        <v>100000</v>
      </c>
      <c r="N260" s="189">
        <v>101051.19</v>
      </c>
      <c r="O260" s="189">
        <v>100648.87</v>
      </c>
      <c r="P260" s="143"/>
      <c r="Q260" s="135"/>
      <c r="R260" s="135"/>
    </row>
    <row r="261" spans="2:18" s="142" customFormat="1">
      <c r="B261" s="144" t="s">
        <v>125</v>
      </c>
      <c r="C261" s="145" t="s">
        <v>534</v>
      </c>
      <c r="D261" s="176" t="s">
        <v>175</v>
      </c>
      <c r="E261" s="144" t="s">
        <v>502</v>
      </c>
      <c r="F261" s="144" t="s">
        <v>131</v>
      </c>
      <c r="G261" s="210">
        <v>6.5000000000000002E-2</v>
      </c>
      <c r="H261" s="144" t="s">
        <v>128</v>
      </c>
      <c r="I261" s="144" t="s">
        <v>50</v>
      </c>
      <c r="J261" s="146">
        <v>45769</v>
      </c>
      <c r="K261" s="146">
        <v>46272</v>
      </c>
      <c r="L261" s="189">
        <v>1</v>
      </c>
      <c r="M261" s="147">
        <v>100000</v>
      </c>
      <c r="N261" s="189">
        <v>101495.57</v>
      </c>
      <c r="O261" s="189">
        <v>102636.22</v>
      </c>
      <c r="P261" s="143"/>
      <c r="Q261" s="135"/>
      <c r="R261" s="135"/>
    </row>
    <row r="262" spans="2:18" s="142" customFormat="1">
      <c r="B262" s="144" t="s">
        <v>125</v>
      </c>
      <c r="C262" s="145" t="s">
        <v>535</v>
      </c>
      <c r="D262" s="176" t="s">
        <v>175</v>
      </c>
      <c r="E262" s="144" t="s">
        <v>502</v>
      </c>
      <c r="F262" s="144" t="s">
        <v>131</v>
      </c>
      <c r="G262" s="210">
        <v>6.5000000000000002E-2</v>
      </c>
      <c r="H262" s="144" t="s">
        <v>128</v>
      </c>
      <c r="I262" s="144" t="s">
        <v>50</v>
      </c>
      <c r="J262" s="146">
        <v>45769</v>
      </c>
      <c r="K262" s="146">
        <v>46272</v>
      </c>
      <c r="L262" s="189">
        <v>1</v>
      </c>
      <c r="M262" s="147">
        <v>100000</v>
      </c>
      <c r="N262" s="189">
        <v>101495.57</v>
      </c>
      <c r="O262" s="189">
        <v>102636.22</v>
      </c>
      <c r="P262" s="143"/>
      <c r="Q262" s="135"/>
      <c r="R262" s="135"/>
    </row>
    <row r="263" spans="2:18" s="142" customFormat="1">
      <c r="B263" s="144" t="s">
        <v>125</v>
      </c>
      <c r="C263" s="145" t="s">
        <v>536</v>
      </c>
      <c r="D263" s="176" t="s">
        <v>172</v>
      </c>
      <c r="E263" s="144" t="s">
        <v>173</v>
      </c>
      <c r="F263" s="144" t="s">
        <v>174</v>
      </c>
      <c r="G263" s="210">
        <v>6.4500000000000002E-2</v>
      </c>
      <c r="H263" s="144" t="s">
        <v>128</v>
      </c>
      <c r="I263" s="144" t="s">
        <v>50</v>
      </c>
      <c r="J263" s="146">
        <v>45826</v>
      </c>
      <c r="K263" s="146">
        <v>46465</v>
      </c>
      <c r="L263" s="189">
        <v>1</v>
      </c>
      <c r="M263" s="147">
        <v>500000</v>
      </c>
      <c r="N263" s="189">
        <v>510512.77</v>
      </c>
      <c r="O263" s="189">
        <v>511530.64</v>
      </c>
      <c r="P263" s="143"/>
      <c r="Q263" s="135"/>
      <c r="R263" s="135"/>
    </row>
    <row r="264" spans="2:18" s="142" customFormat="1">
      <c r="B264" s="144" t="s">
        <v>125</v>
      </c>
      <c r="C264" s="145" t="s">
        <v>537</v>
      </c>
      <c r="D264" s="176" t="s">
        <v>538</v>
      </c>
      <c r="E264" s="144" t="s">
        <v>539</v>
      </c>
      <c r="F264" s="144" t="s">
        <v>131</v>
      </c>
      <c r="G264" s="210">
        <v>0.06</v>
      </c>
      <c r="H264" s="144" t="s">
        <v>128</v>
      </c>
      <c r="I264" s="144" t="s">
        <v>50</v>
      </c>
      <c r="J264" s="146">
        <v>45800</v>
      </c>
      <c r="K264" s="146">
        <v>46531</v>
      </c>
      <c r="L264" s="189">
        <v>1</v>
      </c>
      <c r="M264" s="147">
        <v>500000</v>
      </c>
      <c r="N264" s="189">
        <v>500500</v>
      </c>
      <c r="O264" s="189">
        <v>503585.23</v>
      </c>
      <c r="P264" s="143"/>
      <c r="Q264" s="135"/>
      <c r="R264" s="135"/>
    </row>
    <row r="265" spans="2:18" s="142" customFormat="1">
      <c r="B265" s="144" t="s">
        <v>125</v>
      </c>
      <c r="C265" s="145" t="s">
        <v>540</v>
      </c>
      <c r="D265" s="176" t="s">
        <v>538</v>
      </c>
      <c r="E265" s="144" t="s">
        <v>539</v>
      </c>
      <c r="F265" s="144" t="s">
        <v>131</v>
      </c>
      <c r="G265" s="210">
        <v>0.06</v>
      </c>
      <c r="H265" s="144" t="s">
        <v>128</v>
      </c>
      <c r="I265" s="144" t="s">
        <v>50</v>
      </c>
      <c r="J265" s="146">
        <v>45800</v>
      </c>
      <c r="K265" s="146">
        <v>46531</v>
      </c>
      <c r="L265" s="189">
        <v>1</v>
      </c>
      <c r="M265" s="147">
        <v>500000</v>
      </c>
      <c r="N265" s="189">
        <v>500500</v>
      </c>
      <c r="O265" s="189">
        <v>503585.23</v>
      </c>
      <c r="P265" s="143"/>
      <c r="Q265" s="135"/>
      <c r="R265" s="135"/>
    </row>
    <row r="266" spans="2:18" s="142" customFormat="1">
      <c r="B266" s="144" t="s">
        <v>125</v>
      </c>
      <c r="C266" s="145" t="s">
        <v>541</v>
      </c>
      <c r="D266" s="176" t="s">
        <v>538</v>
      </c>
      <c r="E266" s="144" t="s">
        <v>539</v>
      </c>
      <c r="F266" s="144" t="s">
        <v>131</v>
      </c>
      <c r="G266" s="210">
        <v>0.06</v>
      </c>
      <c r="H266" s="144" t="s">
        <v>128</v>
      </c>
      <c r="I266" s="144" t="s">
        <v>50</v>
      </c>
      <c r="J266" s="146">
        <v>45800</v>
      </c>
      <c r="K266" s="146">
        <v>46531</v>
      </c>
      <c r="L266" s="189">
        <v>1</v>
      </c>
      <c r="M266" s="147">
        <v>500000</v>
      </c>
      <c r="N266" s="189">
        <v>500500</v>
      </c>
      <c r="O266" s="189">
        <v>503585.23</v>
      </c>
      <c r="P266" s="143"/>
      <c r="Q266" s="135"/>
      <c r="R266" s="135"/>
    </row>
    <row r="267" spans="2:18" s="142" customFormat="1">
      <c r="B267" s="144" t="s">
        <v>125</v>
      </c>
      <c r="C267" s="145" t="s">
        <v>542</v>
      </c>
      <c r="D267" s="176" t="s">
        <v>538</v>
      </c>
      <c r="E267" s="144" t="s">
        <v>539</v>
      </c>
      <c r="F267" s="144" t="s">
        <v>131</v>
      </c>
      <c r="G267" s="210">
        <v>0.06</v>
      </c>
      <c r="H267" s="144" t="s">
        <v>128</v>
      </c>
      <c r="I267" s="144" t="s">
        <v>50</v>
      </c>
      <c r="J267" s="146">
        <v>45800</v>
      </c>
      <c r="K267" s="146">
        <v>46531</v>
      </c>
      <c r="L267" s="189">
        <v>1</v>
      </c>
      <c r="M267" s="147">
        <v>250000</v>
      </c>
      <c r="N267" s="189">
        <v>250250</v>
      </c>
      <c r="O267" s="189">
        <v>251792.62</v>
      </c>
      <c r="P267" s="143"/>
      <c r="Q267" s="135"/>
      <c r="R267" s="135"/>
    </row>
    <row r="268" spans="2:18" s="142" customFormat="1">
      <c r="B268" s="144" t="s">
        <v>125</v>
      </c>
      <c r="C268" s="145" t="s">
        <v>543</v>
      </c>
      <c r="D268" s="176" t="s">
        <v>538</v>
      </c>
      <c r="E268" s="144" t="s">
        <v>539</v>
      </c>
      <c r="F268" s="144" t="s">
        <v>131</v>
      </c>
      <c r="G268" s="210">
        <v>0.06</v>
      </c>
      <c r="H268" s="144" t="s">
        <v>128</v>
      </c>
      <c r="I268" s="144" t="s">
        <v>50</v>
      </c>
      <c r="J268" s="146">
        <v>45800</v>
      </c>
      <c r="K268" s="146">
        <v>46531</v>
      </c>
      <c r="L268" s="189">
        <v>1</v>
      </c>
      <c r="M268" s="147">
        <v>250000</v>
      </c>
      <c r="N268" s="189">
        <v>250250</v>
      </c>
      <c r="O268" s="189">
        <v>251792.62</v>
      </c>
      <c r="P268" s="143"/>
      <c r="Q268" s="135"/>
      <c r="R268" s="135"/>
    </row>
    <row r="269" spans="2:18" s="142" customFormat="1">
      <c r="B269" s="144" t="s">
        <v>125</v>
      </c>
      <c r="C269" s="145" t="s">
        <v>544</v>
      </c>
      <c r="D269" s="176" t="s">
        <v>198</v>
      </c>
      <c r="E269" s="144" t="s">
        <v>199</v>
      </c>
      <c r="F269" s="144" t="s">
        <v>200</v>
      </c>
      <c r="G269" s="210">
        <v>6.1499999999999999E-2</v>
      </c>
      <c r="H269" s="144" t="s">
        <v>128</v>
      </c>
      <c r="I269" s="144" t="s">
        <v>50</v>
      </c>
      <c r="J269" s="146">
        <v>45806</v>
      </c>
      <c r="K269" s="146">
        <v>46274</v>
      </c>
      <c r="L269" s="189">
        <v>1</v>
      </c>
      <c r="M269" s="147">
        <v>100000</v>
      </c>
      <c r="N269" s="189">
        <v>101766.99</v>
      </c>
      <c r="O269" s="189">
        <v>102294.15</v>
      </c>
      <c r="P269" s="143"/>
      <c r="Q269" s="135"/>
      <c r="R269" s="135"/>
    </row>
    <row r="270" spans="2:18" s="142" customFormat="1">
      <c r="B270" s="144" t="s">
        <v>125</v>
      </c>
      <c r="C270" s="145" t="s">
        <v>545</v>
      </c>
      <c r="D270" s="176" t="s">
        <v>175</v>
      </c>
      <c r="E270" s="144" t="s">
        <v>502</v>
      </c>
      <c r="F270" s="144" t="s">
        <v>131</v>
      </c>
      <c r="G270" s="210">
        <v>0.06</v>
      </c>
      <c r="H270" s="144" t="s">
        <v>128</v>
      </c>
      <c r="I270" s="144" t="s">
        <v>50</v>
      </c>
      <c r="J270" s="146">
        <v>45806</v>
      </c>
      <c r="K270" s="146">
        <v>46170</v>
      </c>
      <c r="L270" s="189">
        <v>1</v>
      </c>
      <c r="M270" s="147">
        <v>25000</v>
      </c>
      <c r="N270" s="189">
        <v>25332.53</v>
      </c>
      <c r="O270" s="189">
        <v>25091.72</v>
      </c>
      <c r="P270" s="143"/>
      <c r="Q270" s="135"/>
      <c r="R270" s="135"/>
    </row>
    <row r="271" spans="2:18" s="142" customFormat="1">
      <c r="B271" s="144" t="s">
        <v>125</v>
      </c>
      <c r="C271" s="145" t="s">
        <v>546</v>
      </c>
      <c r="D271" s="176" t="s">
        <v>175</v>
      </c>
      <c r="E271" s="144" t="s">
        <v>502</v>
      </c>
      <c r="F271" s="144" t="s">
        <v>131</v>
      </c>
      <c r="G271" s="210">
        <v>0.06</v>
      </c>
      <c r="H271" s="144" t="s">
        <v>128</v>
      </c>
      <c r="I271" s="144" t="s">
        <v>50</v>
      </c>
      <c r="J271" s="146">
        <v>45806</v>
      </c>
      <c r="K271" s="146">
        <v>46170</v>
      </c>
      <c r="L271" s="189">
        <v>1</v>
      </c>
      <c r="M271" s="147">
        <v>25000</v>
      </c>
      <c r="N271" s="189">
        <v>25332.53</v>
      </c>
      <c r="O271" s="189">
        <v>25091.72</v>
      </c>
      <c r="P271" s="143"/>
      <c r="Q271" s="135"/>
      <c r="R271" s="135"/>
    </row>
    <row r="272" spans="2:18" s="142" customFormat="1">
      <c r="B272" s="144" t="s">
        <v>125</v>
      </c>
      <c r="C272" s="145" t="s">
        <v>547</v>
      </c>
      <c r="D272" s="176" t="s">
        <v>175</v>
      </c>
      <c r="E272" s="144" t="s">
        <v>502</v>
      </c>
      <c r="F272" s="144" t="s">
        <v>131</v>
      </c>
      <c r="G272" s="210">
        <v>6.3E-2</v>
      </c>
      <c r="H272" s="144" t="s">
        <v>128</v>
      </c>
      <c r="I272" s="144" t="s">
        <v>50</v>
      </c>
      <c r="J272" s="146">
        <v>45807</v>
      </c>
      <c r="K272" s="146">
        <v>46356</v>
      </c>
      <c r="L272" s="189">
        <v>1</v>
      </c>
      <c r="M272" s="147">
        <v>50000</v>
      </c>
      <c r="N272" s="189">
        <v>50025.89</v>
      </c>
      <c r="O272" s="189">
        <v>50292.15</v>
      </c>
      <c r="P272" s="143"/>
      <c r="Q272" s="135"/>
      <c r="R272" s="135"/>
    </row>
    <row r="273" spans="2:18" s="142" customFormat="1">
      <c r="B273" s="144" t="s">
        <v>125</v>
      </c>
      <c r="C273" s="145" t="s">
        <v>548</v>
      </c>
      <c r="D273" s="176" t="s">
        <v>142</v>
      </c>
      <c r="E273" s="144" t="s">
        <v>488</v>
      </c>
      <c r="F273" s="144" t="s">
        <v>143</v>
      </c>
      <c r="G273" s="210">
        <v>6.8000000000000005E-2</v>
      </c>
      <c r="H273" s="144" t="s">
        <v>128</v>
      </c>
      <c r="I273" s="144" t="s">
        <v>50</v>
      </c>
      <c r="J273" s="146">
        <v>45817</v>
      </c>
      <c r="K273" s="146">
        <v>46501</v>
      </c>
      <c r="L273" s="189">
        <v>1</v>
      </c>
      <c r="M273" s="147">
        <v>25000</v>
      </c>
      <c r="N273" s="189">
        <v>25239.25</v>
      </c>
      <c r="O273" s="189">
        <v>25336.5</v>
      </c>
      <c r="P273" s="143"/>
      <c r="Q273" s="135"/>
      <c r="R273" s="135"/>
    </row>
    <row r="274" spans="2:18" s="142" customFormat="1">
      <c r="B274" s="144" t="s">
        <v>125</v>
      </c>
      <c r="C274" s="145" t="s">
        <v>549</v>
      </c>
      <c r="D274" s="176" t="s">
        <v>142</v>
      </c>
      <c r="E274" s="144" t="s">
        <v>488</v>
      </c>
      <c r="F274" s="144" t="s">
        <v>143</v>
      </c>
      <c r="G274" s="210">
        <v>6.8000000000000005E-2</v>
      </c>
      <c r="H274" s="144" t="s">
        <v>128</v>
      </c>
      <c r="I274" s="144" t="s">
        <v>50</v>
      </c>
      <c r="J274" s="146">
        <v>45817</v>
      </c>
      <c r="K274" s="146">
        <v>46501</v>
      </c>
      <c r="L274" s="189">
        <v>1</v>
      </c>
      <c r="M274" s="147">
        <v>25000</v>
      </c>
      <c r="N274" s="189">
        <v>25239.25</v>
      </c>
      <c r="O274" s="189">
        <v>25336.5</v>
      </c>
      <c r="P274" s="143"/>
      <c r="Q274" s="135"/>
      <c r="R274" s="135"/>
    </row>
    <row r="275" spans="2:18" s="142" customFormat="1">
      <c r="B275" s="144" t="s">
        <v>125</v>
      </c>
      <c r="C275" s="145" t="s">
        <v>550</v>
      </c>
      <c r="D275" s="176" t="s">
        <v>142</v>
      </c>
      <c r="E275" s="144" t="s">
        <v>488</v>
      </c>
      <c r="F275" s="144" t="s">
        <v>143</v>
      </c>
      <c r="G275" s="210">
        <v>6.8000000000000005E-2</v>
      </c>
      <c r="H275" s="144" t="s">
        <v>128</v>
      </c>
      <c r="I275" s="144" t="s">
        <v>50</v>
      </c>
      <c r="J275" s="146">
        <v>45817</v>
      </c>
      <c r="K275" s="146">
        <v>46501</v>
      </c>
      <c r="L275" s="189">
        <v>1</v>
      </c>
      <c r="M275" s="147">
        <v>25000</v>
      </c>
      <c r="N275" s="189">
        <v>25239.25</v>
      </c>
      <c r="O275" s="189">
        <v>25336.5</v>
      </c>
      <c r="P275" s="143"/>
      <c r="Q275" s="135"/>
      <c r="R275" s="135"/>
    </row>
    <row r="276" spans="2:18" s="142" customFormat="1">
      <c r="B276" s="144" t="s">
        <v>125</v>
      </c>
      <c r="C276" s="145" t="s">
        <v>551</v>
      </c>
      <c r="D276" s="176" t="s">
        <v>142</v>
      </c>
      <c r="E276" s="144" t="s">
        <v>488</v>
      </c>
      <c r="F276" s="144" t="s">
        <v>143</v>
      </c>
      <c r="G276" s="210">
        <v>6.8000000000000005E-2</v>
      </c>
      <c r="H276" s="144" t="s">
        <v>128</v>
      </c>
      <c r="I276" s="144" t="s">
        <v>50</v>
      </c>
      <c r="J276" s="146">
        <v>45817</v>
      </c>
      <c r="K276" s="146">
        <v>46501</v>
      </c>
      <c r="L276" s="189">
        <v>1</v>
      </c>
      <c r="M276" s="147">
        <v>25000</v>
      </c>
      <c r="N276" s="189">
        <v>25239.25</v>
      </c>
      <c r="O276" s="189">
        <v>25336.5</v>
      </c>
      <c r="P276" s="143"/>
      <c r="Q276" s="135"/>
      <c r="R276" s="135"/>
    </row>
    <row r="277" spans="2:18" s="142" customFormat="1">
      <c r="B277" s="144" t="s">
        <v>125</v>
      </c>
      <c r="C277" s="145" t="s">
        <v>552</v>
      </c>
      <c r="D277" s="176" t="s">
        <v>142</v>
      </c>
      <c r="E277" s="144" t="s">
        <v>488</v>
      </c>
      <c r="F277" s="144" t="s">
        <v>143</v>
      </c>
      <c r="G277" s="210">
        <v>6.8000000000000005E-2</v>
      </c>
      <c r="H277" s="144" t="s">
        <v>128</v>
      </c>
      <c r="I277" s="144" t="s">
        <v>50</v>
      </c>
      <c r="J277" s="146">
        <v>45817</v>
      </c>
      <c r="K277" s="146">
        <v>46501</v>
      </c>
      <c r="L277" s="189">
        <v>1</v>
      </c>
      <c r="M277" s="147">
        <v>25000</v>
      </c>
      <c r="N277" s="189">
        <v>25239.25</v>
      </c>
      <c r="O277" s="189">
        <v>25336.5</v>
      </c>
      <c r="P277" s="143"/>
      <c r="Q277" s="135"/>
      <c r="R277" s="135"/>
    </row>
    <row r="278" spans="2:18" s="142" customFormat="1">
      <c r="B278" s="144" t="s">
        <v>125</v>
      </c>
      <c r="C278" s="145" t="s">
        <v>553</v>
      </c>
      <c r="D278" s="176" t="s">
        <v>142</v>
      </c>
      <c r="E278" s="144" t="s">
        <v>488</v>
      </c>
      <c r="F278" s="144" t="s">
        <v>143</v>
      </c>
      <c r="G278" s="210">
        <v>6.8000000000000005E-2</v>
      </c>
      <c r="H278" s="144" t="s">
        <v>128</v>
      </c>
      <c r="I278" s="144" t="s">
        <v>50</v>
      </c>
      <c r="J278" s="146">
        <v>45817</v>
      </c>
      <c r="K278" s="146">
        <v>46501</v>
      </c>
      <c r="L278" s="189">
        <v>1</v>
      </c>
      <c r="M278" s="147">
        <v>25000</v>
      </c>
      <c r="N278" s="189">
        <v>25239.25</v>
      </c>
      <c r="O278" s="189">
        <v>25336.5</v>
      </c>
      <c r="P278" s="143"/>
      <c r="Q278" s="135"/>
      <c r="R278" s="135"/>
    </row>
    <row r="279" spans="2:18" s="142" customFormat="1">
      <c r="B279" s="144" t="s">
        <v>125</v>
      </c>
      <c r="C279" s="145" t="s">
        <v>554</v>
      </c>
      <c r="D279" s="176" t="s">
        <v>142</v>
      </c>
      <c r="E279" s="144" t="s">
        <v>488</v>
      </c>
      <c r="F279" s="144" t="s">
        <v>143</v>
      </c>
      <c r="G279" s="210">
        <v>6.8000000000000005E-2</v>
      </c>
      <c r="H279" s="144" t="s">
        <v>128</v>
      </c>
      <c r="I279" s="144" t="s">
        <v>50</v>
      </c>
      <c r="J279" s="146">
        <v>45817</v>
      </c>
      <c r="K279" s="146">
        <v>46501</v>
      </c>
      <c r="L279" s="189">
        <v>1</v>
      </c>
      <c r="M279" s="147">
        <v>25000</v>
      </c>
      <c r="N279" s="189">
        <v>25239.25</v>
      </c>
      <c r="O279" s="189">
        <v>25336.5</v>
      </c>
      <c r="P279" s="143"/>
      <c r="Q279" s="135"/>
      <c r="R279" s="135"/>
    </row>
    <row r="280" spans="2:18" s="142" customFormat="1">
      <c r="B280" s="144" t="s">
        <v>125</v>
      </c>
      <c r="C280" s="145" t="s">
        <v>555</v>
      </c>
      <c r="D280" s="176" t="s">
        <v>142</v>
      </c>
      <c r="E280" s="144" t="s">
        <v>488</v>
      </c>
      <c r="F280" s="144" t="s">
        <v>143</v>
      </c>
      <c r="G280" s="210">
        <v>6.8000000000000005E-2</v>
      </c>
      <c r="H280" s="144" t="s">
        <v>128</v>
      </c>
      <c r="I280" s="144" t="s">
        <v>50</v>
      </c>
      <c r="J280" s="146">
        <v>45817</v>
      </c>
      <c r="K280" s="146">
        <v>46501</v>
      </c>
      <c r="L280" s="189">
        <v>1</v>
      </c>
      <c r="M280" s="147">
        <v>25000</v>
      </c>
      <c r="N280" s="189">
        <v>25239.25</v>
      </c>
      <c r="O280" s="189">
        <v>25336.5</v>
      </c>
      <c r="P280" s="143"/>
      <c r="Q280" s="135"/>
      <c r="R280" s="135"/>
    </row>
    <row r="281" spans="2:18" s="142" customFormat="1">
      <c r="B281" s="144" t="s">
        <v>125</v>
      </c>
      <c r="C281" s="145" t="s">
        <v>556</v>
      </c>
      <c r="D281" s="176" t="s">
        <v>142</v>
      </c>
      <c r="E281" s="144" t="s">
        <v>488</v>
      </c>
      <c r="F281" s="144" t="s">
        <v>143</v>
      </c>
      <c r="G281" s="210">
        <v>6.8000000000000005E-2</v>
      </c>
      <c r="H281" s="144" t="s">
        <v>128</v>
      </c>
      <c r="I281" s="144" t="s">
        <v>50</v>
      </c>
      <c r="J281" s="146">
        <v>45817</v>
      </c>
      <c r="K281" s="146">
        <v>46501</v>
      </c>
      <c r="L281" s="189">
        <v>1</v>
      </c>
      <c r="M281" s="147">
        <v>25000</v>
      </c>
      <c r="N281" s="189">
        <v>25239.25</v>
      </c>
      <c r="O281" s="189">
        <v>25336.5</v>
      </c>
      <c r="P281" s="143"/>
      <c r="Q281" s="135"/>
      <c r="R281" s="135"/>
    </row>
    <row r="282" spans="2:18" s="142" customFormat="1">
      <c r="B282" s="144" t="s">
        <v>125</v>
      </c>
      <c r="C282" s="145" t="s">
        <v>557</v>
      </c>
      <c r="D282" s="176" t="s">
        <v>142</v>
      </c>
      <c r="E282" s="144" t="s">
        <v>488</v>
      </c>
      <c r="F282" s="144" t="s">
        <v>143</v>
      </c>
      <c r="G282" s="210">
        <v>6.8000000000000005E-2</v>
      </c>
      <c r="H282" s="144" t="s">
        <v>128</v>
      </c>
      <c r="I282" s="144" t="s">
        <v>50</v>
      </c>
      <c r="J282" s="146">
        <v>45817</v>
      </c>
      <c r="K282" s="146">
        <v>46501</v>
      </c>
      <c r="L282" s="189">
        <v>1</v>
      </c>
      <c r="M282" s="147">
        <v>25000</v>
      </c>
      <c r="N282" s="189">
        <v>25239.25</v>
      </c>
      <c r="O282" s="189">
        <v>25336.5</v>
      </c>
      <c r="P282" s="143"/>
      <c r="Q282" s="135"/>
      <c r="R282" s="135"/>
    </row>
    <row r="283" spans="2:18" s="142" customFormat="1">
      <c r="B283" s="144" t="s">
        <v>125</v>
      </c>
      <c r="C283" s="145" t="s">
        <v>558</v>
      </c>
      <c r="D283" s="176" t="s">
        <v>130</v>
      </c>
      <c r="E283" s="144" t="s">
        <v>470</v>
      </c>
      <c r="F283" s="144" t="s">
        <v>204</v>
      </c>
      <c r="G283" s="210">
        <v>6.5000000000000002E-2</v>
      </c>
      <c r="H283" s="144" t="s">
        <v>128</v>
      </c>
      <c r="I283" s="144" t="s">
        <v>50</v>
      </c>
      <c r="J283" s="146">
        <v>45819</v>
      </c>
      <c r="K283" s="146">
        <v>46836</v>
      </c>
      <c r="L283" s="189">
        <v>1</v>
      </c>
      <c r="M283" s="147">
        <v>20000</v>
      </c>
      <c r="N283" s="189">
        <v>19616.03</v>
      </c>
      <c r="O283" s="189">
        <v>19580.93</v>
      </c>
      <c r="P283" s="143"/>
      <c r="Q283" s="135"/>
      <c r="R283" s="135"/>
    </row>
    <row r="284" spans="2:18" s="142" customFormat="1">
      <c r="B284" s="144" t="s">
        <v>125</v>
      </c>
      <c r="C284" s="145" t="s">
        <v>559</v>
      </c>
      <c r="D284" s="176" t="s">
        <v>130</v>
      </c>
      <c r="E284" s="144" t="s">
        <v>470</v>
      </c>
      <c r="F284" s="144" t="s">
        <v>204</v>
      </c>
      <c r="G284" s="210">
        <v>6.5000000000000002E-2</v>
      </c>
      <c r="H284" s="144" t="s">
        <v>128</v>
      </c>
      <c r="I284" s="144" t="s">
        <v>50</v>
      </c>
      <c r="J284" s="146">
        <v>45819</v>
      </c>
      <c r="K284" s="146">
        <v>46836</v>
      </c>
      <c r="L284" s="189">
        <v>1</v>
      </c>
      <c r="M284" s="147">
        <v>20000</v>
      </c>
      <c r="N284" s="189">
        <v>19616.03</v>
      </c>
      <c r="O284" s="189">
        <v>19580.93</v>
      </c>
      <c r="P284" s="143"/>
      <c r="Q284" s="135"/>
      <c r="R284" s="135"/>
    </row>
    <row r="285" spans="2:18" s="142" customFormat="1">
      <c r="B285" s="144" t="s">
        <v>125</v>
      </c>
      <c r="C285" s="145" t="s">
        <v>560</v>
      </c>
      <c r="D285" s="176" t="s">
        <v>130</v>
      </c>
      <c r="E285" s="144" t="s">
        <v>470</v>
      </c>
      <c r="F285" s="144" t="s">
        <v>204</v>
      </c>
      <c r="G285" s="210">
        <v>6.5000000000000002E-2</v>
      </c>
      <c r="H285" s="144" t="s">
        <v>128</v>
      </c>
      <c r="I285" s="144" t="s">
        <v>50</v>
      </c>
      <c r="J285" s="146">
        <v>45819</v>
      </c>
      <c r="K285" s="146">
        <v>46836</v>
      </c>
      <c r="L285" s="189">
        <v>1</v>
      </c>
      <c r="M285" s="147">
        <v>20000</v>
      </c>
      <c r="N285" s="189">
        <v>19616.03</v>
      </c>
      <c r="O285" s="189">
        <v>19580.93</v>
      </c>
      <c r="P285" s="143"/>
      <c r="Q285" s="135"/>
      <c r="R285" s="135"/>
    </row>
    <row r="286" spans="2:18" s="142" customFormat="1">
      <c r="B286" s="144" t="s">
        <v>125</v>
      </c>
      <c r="C286" s="145" t="s">
        <v>561</v>
      </c>
      <c r="D286" s="176" t="s">
        <v>130</v>
      </c>
      <c r="E286" s="144" t="s">
        <v>470</v>
      </c>
      <c r="F286" s="144" t="s">
        <v>204</v>
      </c>
      <c r="G286" s="210">
        <v>6.5000000000000002E-2</v>
      </c>
      <c r="H286" s="144" t="s">
        <v>128</v>
      </c>
      <c r="I286" s="144" t="s">
        <v>50</v>
      </c>
      <c r="J286" s="146">
        <v>45819</v>
      </c>
      <c r="K286" s="146">
        <v>46836</v>
      </c>
      <c r="L286" s="189">
        <v>1</v>
      </c>
      <c r="M286" s="147">
        <v>20000</v>
      </c>
      <c r="N286" s="189">
        <v>19616.03</v>
      </c>
      <c r="O286" s="189">
        <v>19580.93</v>
      </c>
      <c r="P286" s="143"/>
      <c r="Q286" s="135"/>
      <c r="R286" s="135"/>
    </row>
    <row r="287" spans="2:18" s="142" customFormat="1">
      <c r="B287" s="144" t="s">
        <v>125</v>
      </c>
      <c r="C287" s="145" t="s">
        <v>562</v>
      </c>
      <c r="D287" s="176" t="s">
        <v>139</v>
      </c>
      <c r="E287" s="144" t="s">
        <v>487</v>
      </c>
      <c r="F287" s="144" t="s">
        <v>200</v>
      </c>
      <c r="G287" s="210">
        <v>6.7000000000000004E-2</v>
      </c>
      <c r="H287" s="144" t="s">
        <v>128</v>
      </c>
      <c r="I287" s="144" t="s">
        <v>50</v>
      </c>
      <c r="J287" s="146">
        <v>45827</v>
      </c>
      <c r="K287" s="146">
        <v>46041</v>
      </c>
      <c r="L287" s="189">
        <v>1</v>
      </c>
      <c r="M287" s="147">
        <v>25000</v>
      </c>
      <c r="N287" s="189">
        <v>25312.05</v>
      </c>
      <c r="O287" s="189">
        <v>25362.78</v>
      </c>
      <c r="P287" s="143"/>
      <c r="Q287" s="135"/>
      <c r="R287" s="135"/>
    </row>
    <row r="288" spans="2:18" s="142" customFormat="1">
      <c r="B288" s="144" t="s">
        <v>125</v>
      </c>
      <c r="C288" s="145" t="s">
        <v>563</v>
      </c>
      <c r="D288" s="176" t="s">
        <v>279</v>
      </c>
      <c r="E288" s="144" t="s">
        <v>471</v>
      </c>
      <c r="F288" s="144" t="s">
        <v>133</v>
      </c>
      <c r="G288" s="210">
        <v>4.7500000000000001E-2</v>
      </c>
      <c r="H288" s="144" t="s">
        <v>128</v>
      </c>
      <c r="I288" s="144" t="s">
        <v>50</v>
      </c>
      <c r="J288" s="146">
        <v>45827</v>
      </c>
      <c r="K288" s="146">
        <v>46146</v>
      </c>
      <c r="L288" s="189">
        <v>1</v>
      </c>
      <c r="M288" s="147">
        <v>22000</v>
      </c>
      <c r="N288" s="189">
        <v>21860.87</v>
      </c>
      <c r="O288" s="189">
        <v>21810.27</v>
      </c>
      <c r="P288" s="143"/>
      <c r="Q288" s="135"/>
      <c r="R288" s="135"/>
    </row>
    <row r="289" spans="2:18" s="142" customFormat="1">
      <c r="B289" s="144" t="s">
        <v>125</v>
      </c>
      <c r="C289" s="145" t="s">
        <v>564</v>
      </c>
      <c r="D289" s="176" t="s">
        <v>279</v>
      </c>
      <c r="E289" s="144" t="s">
        <v>471</v>
      </c>
      <c r="F289" s="144" t="s">
        <v>133</v>
      </c>
      <c r="G289" s="210">
        <v>4.7500000000000001E-2</v>
      </c>
      <c r="H289" s="144" t="s">
        <v>128</v>
      </c>
      <c r="I289" s="144" t="s">
        <v>50</v>
      </c>
      <c r="J289" s="146">
        <v>45827</v>
      </c>
      <c r="K289" s="146">
        <v>46146</v>
      </c>
      <c r="L289" s="189">
        <v>1</v>
      </c>
      <c r="M289" s="147">
        <v>48000</v>
      </c>
      <c r="N289" s="189">
        <v>47696.44</v>
      </c>
      <c r="O289" s="189">
        <v>47586.03</v>
      </c>
      <c r="P289" s="143"/>
      <c r="Q289" s="135"/>
      <c r="R289" s="135"/>
    </row>
    <row r="290" spans="2:18" s="142" customFormat="1">
      <c r="B290" s="144" t="s">
        <v>125</v>
      </c>
      <c r="C290" s="145" t="s">
        <v>565</v>
      </c>
      <c r="D290" s="176" t="s">
        <v>132</v>
      </c>
      <c r="E290" s="144" t="s">
        <v>485</v>
      </c>
      <c r="F290" s="144" t="s">
        <v>133</v>
      </c>
      <c r="G290" s="210">
        <v>6.2E-2</v>
      </c>
      <c r="H290" s="144" t="s">
        <v>128</v>
      </c>
      <c r="I290" s="144" t="s">
        <v>50</v>
      </c>
      <c r="J290" s="146">
        <v>45831</v>
      </c>
      <c r="K290" s="146">
        <v>45873</v>
      </c>
      <c r="L290" s="189">
        <v>1</v>
      </c>
      <c r="M290" s="147">
        <v>100000</v>
      </c>
      <c r="N290" s="189">
        <v>101012.23</v>
      </c>
      <c r="O290" s="189">
        <v>101122.86</v>
      </c>
      <c r="P290" s="143"/>
      <c r="Q290" s="135"/>
      <c r="R290" s="135"/>
    </row>
    <row r="291" spans="2:18" s="142" customFormat="1">
      <c r="B291" s="144" t="s">
        <v>125</v>
      </c>
      <c r="C291" s="145" t="s">
        <v>566</v>
      </c>
      <c r="D291" s="176" t="s">
        <v>129</v>
      </c>
      <c r="E291" s="144" t="s">
        <v>469</v>
      </c>
      <c r="F291" s="144" t="s">
        <v>143</v>
      </c>
      <c r="G291" s="210">
        <v>7.0000000000000007E-2</v>
      </c>
      <c r="H291" s="144" t="s">
        <v>128</v>
      </c>
      <c r="I291" s="144" t="s">
        <v>50</v>
      </c>
      <c r="J291" s="146">
        <v>45831</v>
      </c>
      <c r="K291" s="146">
        <v>46013</v>
      </c>
      <c r="L291" s="189">
        <v>1</v>
      </c>
      <c r="M291" s="147">
        <v>30000</v>
      </c>
      <c r="N291" s="189">
        <v>30200.26</v>
      </c>
      <c r="O291" s="189">
        <v>30233.34</v>
      </c>
      <c r="P291" s="143"/>
      <c r="Q291" s="135"/>
      <c r="R291" s="135"/>
    </row>
    <row r="292" spans="2:18" s="142" customFormat="1">
      <c r="B292" s="144" t="s">
        <v>125</v>
      </c>
      <c r="C292" s="145" t="s">
        <v>567</v>
      </c>
      <c r="D292" s="176" t="s">
        <v>129</v>
      </c>
      <c r="E292" s="144" t="s">
        <v>469</v>
      </c>
      <c r="F292" s="144" t="s">
        <v>143</v>
      </c>
      <c r="G292" s="210">
        <v>7.0000000000000007E-2</v>
      </c>
      <c r="H292" s="144" t="s">
        <v>128</v>
      </c>
      <c r="I292" s="144" t="s">
        <v>50</v>
      </c>
      <c r="J292" s="146">
        <v>45831</v>
      </c>
      <c r="K292" s="146">
        <v>46013</v>
      </c>
      <c r="L292" s="189">
        <v>1</v>
      </c>
      <c r="M292" s="147">
        <v>30000</v>
      </c>
      <c r="N292" s="189">
        <v>30200.26</v>
      </c>
      <c r="O292" s="189">
        <v>30233.34</v>
      </c>
      <c r="P292" s="143"/>
      <c r="Q292" s="135"/>
      <c r="R292" s="135"/>
    </row>
    <row r="293" spans="2:18" s="142" customFormat="1">
      <c r="B293" s="144" t="s">
        <v>125</v>
      </c>
      <c r="C293" s="145" t="s">
        <v>568</v>
      </c>
      <c r="D293" s="176" t="s">
        <v>129</v>
      </c>
      <c r="E293" s="144" t="s">
        <v>469</v>
      </c>
      <c r="F293" s="144" t="s">
        <v>143</v>
      </c>
      <c r="G293" s="210">
        <v>7.0000000000000007E-2</v>
      </c>
      <c r="H293" s="144" t="s">
        <v>128</v>
      </c>
      <c r="I293" s="144" t="s">
        <v>50</v>
      </c>
      <c r="J293" s="146">
        <v>45831</v>
      </c>
      <c r="K293" s="146">
        <v>46013</v>
      </c>
      <c r="L293" s="189">
        <v>1</v>
      </c>
      <c r="M293" s="147">
        <v>30000</v>
      </c>
      <c r="N293" s="189">
        <v>30200.26</v>
      </c>
      <c r="O293" s="189">
        <v>30233.34</v>
      </c>
      <c r="P293" s="143"/>
      <c r="Q293" s="135"/>
      <c r="R293" s="135"/>
    </row>
    <row r="294" spans="2:18" s="142" customFormat="1">
      <c r="B294" s="144" t="s">
        <v>125</v>
      </c>
      <c r="C294" s="145" t="s">
        <v>569</v>
      </c>
      <c r="D294" s="176" t="s">
        <v>129</v>
      </c>
      <c r="E294" s="144" t="s">
        <v>469</v>
      </c>
      <c r="F294" s="144" t="s">
        <v>143</v>
      </c>
      <c r="G294" s="210">
        <v>7.0000000000000007E-2</v>
      </c>
      <c r="H294" s="144" t="s">
        <v>128</v>
      </c>
      <c r="I294" s="144" t="s">
        <v>50</v>
      </c>
      <c r="J294" s="146">
        <v>45831</v>
      </c>
      <c r="K294" s="146">
        <v>46013</v>
      </c>
      <c r="L294" s="189">
        <v>1</v>
      </c>
      <c r="M294" s="147">
        <v>30000</v>
      </c>
      <c r="N294" s="189">
        <v>30200.26</v>
      </c>
      <c r="O294" s="189">
        <v>30233.34</v>
      </c>
      <c r="P294" s="143"/>
      <c r="Q294" s="135"/>
      <c r="R294" s="135"/>
    </row>
    <row r="295" spans="2:18" s="142" customFormat="1">
      <c r="B295" s="144" t="s">
        <v>125</v>
      </c>
      <c r="C295" s="145" t="s">
        <v>570</v>
      </c>
      <c r="D295" s="176" t="s">
        <v>129</v>
      </c>
      <c r="E295" s="144" t="s">
        <v>469</v>
      </c>
      <c r="F295" s="144" t="s">
        <v>143</v>
      </c>
      <c r="G295" s="210">
        <v>7.0000000000000007E-2</v>
      </c>
      <c r="H295" s="144" t="s">
        <v>128</v>
      </c>
      <c r="I295" s="144" t="s">
        <v>50</v>
      </c>
      <c r="J295" s="146">
        <v>45831</v>
      </c>
      <c r="K295" s="146">
        <v>46013</v>
      </c>
      <c r="L295" s="189">
        <v>1</v>
      </c>
      <c r="M295" s="147">
        <v>30000</v>
      </c>
      <c r="N295" s="189">
        <v>30200.26</v>
      </c>
      <c r="O295" s="189">
        <v>30233.34</v>
      </c>
      <c r="P295" s="143"/>
      <c r="Q295" s="135"/>
      <c r="R295" s="135"/>
    </row>
    <row r="296" spans="2:18" s="142" customFormat="1">
      <c r="B296" s="144" t="s">
        <v>125</v>
      </c>
      <c r="C296" s="145" t="s">
        <v>571</v>
      </c>
      <c r="D296" s="176" t="s">
        <v>129</v>
      </c>
      <c r="E296" s="144" t="s">
        <v>469</v>
      </c>
      <c r="F296" s="144" t="s">
        <v>143</v>
      </c>
      <c r="G296" s="210">
        <v>7.0000000000000007E-2</v>
      </c>
      <c r="H296" s="144" t="s">
        <v>128</v>
      </c>
      <c r="I296" s="144" t="s">
        <v>50</v>
      </c>
      <c r="J296" s="146">
        <v>45831</v>
      </c>
      <c r="K296" s="146">
        <v>46013</v>
      </c>
      <c r="L296" s="189">
        <v>1</v>
      </c>
      <c r="M296" s="147">
        <v>30000</v>
      </c>
      <c r="N296" s="189">
        <v>30200.26</v>
      </c>
      <c r="O296" s="189">
        <v>30233.34</v>
      </c>
      <c r="P296" s="143"/>
      <c r="Q296" s="135"/>
      <c r="R296" s="135"/>
    </row>
    <row r="297" spans="2:18" s="142" customFormat="1">
      <c r="B297" s="144" t="s">
        <v>125</v>
      </c>
      <c r="C297" s="145" t="s">
        <v>572</v>
      </c>
      <c r="D297" s="176" t="s">
        <v>129</v>
      </c>
      <c r="E297" s="144" t="s">
        <v>469</v>
      </c>
      <c r="F297" s="144" t="s">
        <v>143</v>
      </c>
      <c r="G297" s="210">
        <v>7.0000000000000007E-2</v>
      </c>
      <c r="H297" s="144" t="s">
        <v>128</v>
      </c>
      <c r="I297" s="144" t="s">
        <v>50</v>
      </c>
      <c r="J297" s="146">
        <v>45831</v>
      </c>
      <c r="K297" s="146">
        <v>46013</v>
      </c>
      <c r="L297" s="189">
        <v>1</v>
      </c>
      <c r="M297" s="147">
        <v>30000</v>
      </c>
      <c r="N297" s="189">
        <v>30200.26</v>
      </c>
      <c r="O297" s="189">
        <v>30233.34</v>
      </c>
      <c r="P297" s="143"/>
      <c r="Q297" s="135"/>
      <c r="R297" s="135"/>
    </row>
    <row r="298" spans="2:18" s="142" customFormat="1">
      <c r="B298" s="144" t="s">
        <v>125</v>
      </c>
      <c r="C298" s="145" t="s">
        <v>573</v>
      </c>
      <c r="D298" s="176" t="s">
        <v>129</v>
      </c>
      <c r="E298" s="144" t="s">
        <v>469</v>
      </c>
      <c r="F298" s="144" t="s">
        <v>143</v>
      </c>
      <c r="G298" s="210">
        <v>7.0000000000000007E-2</v>
      </c>
      <c r="H298" s="144" t="s">
        <v>128</v>
      </c>
      <c r="I298" s="144" t="s">
        <v>50</v>
      </c>
      <c r="J298" s="146">
        <v>45831</v>
      </c>
      <c r="K298" s="146">
        <v>46013</v>
      </c>
      <c r="L298" s="189">
        <v>1</v>
      </c>
      <c r="M298" s="147">
        <v>30000</v>
      </c>
      <c r="N298" s="189">
        <v>30200.26</v>
      </c>
      <c r="O298" s="189">
        <v>30233.34</v>
      </c>
      <c r="P298" s="143"/>
      <c r="Q298" s="135"/>
      <c r="R298" s="135"/>
    </row>
    <row r="299" spans="2:18" s="142" customFormat="1">
      <c r="B299" s="144" t="s">
        <v>125</v>
      </c>
      <c r="C299" s="145" t="s">
        <v>574</v>
      </c>
      <c r="D299" s="176" t="s">
        <v>129</v>
      </c>
      <c r="E299" s="144" t="s">
        <v>469</v>
      </c>
      <c r="F299" s="144" t="s">
        <v>143</v>
      </c>
      <c r="G299" s="210">
        <v>7.0000000000000007E-2</v>
      </c>
      <c r="H299" s="144" t="s">
        <v>128</v>
      </c>
      <c r="I299" s="144" t="s">
        <v>50</v>
      </c>
      <c r="J299" s="146">
        <v>45831</v>
      </c>
      <c r="K299" s="146">
        <v>46013</v>
      </c>
      <c r="L299" s="189">
        <v>1</v>
      </c>
      <c r="M299" s="147">
        <v>30000</v>
      </c>
      <c r="N299" s="189">
        <v>30200.26</v>
      </c>
      <c r="O299" s="189">
        <v>30233.34</v>
      </c>
      <c r="P299" s="143"/>
      <c r="Q299" s="135"/>
      <c r="R299" s="135"/>
    </row>
    <row r="300" spans="2:18" s="142" customFormat="1">
      <c r="B300" s="144" t="s">
        <v>125</v>
      </c>
      <c r="C300" s="145" t="s">
        <v>575</v>
      </c>
      <c r="D300" s="176" t="s">
        <v>129</v>
      </c>
      <c r="E300" s="144" t="s">
        <v>469</v>
      </c>
      <c r="F300" s="144" t="s">
        <v>143</v>
      </c>
      <c r="G300" s="210">
        <v>7.0000000000000007E-2</v>
      </c>
      <c r="H300" s="144" t="s">
        <v>128</v>
      </c>
      <c r="I300" s="144" t="s">
        <v>50</v>
      </c>
      <c r="J300" s="146">
        <v>45831</v>
      </c>
      <c r="K300" s="146">
        <v>46013</v>
      </c>
      <c r="L300" s="189">
        <v>1</v>
      </c>
      <c r="M300" s="147">
        <v>30000</v>
      </c>
      <c r="N300" s="189">
        <v>30200.26</v>
      </c>
      <c r="O300" s="189">
        <v>30233.34</v>
      </c>
      <c r="P300" s="143"/>
      <c r="Q300" s="135"/>
      <c r="R300" s="135"/>
    </row>
    <row r="301" spans="2:18" s="142" customFormat="1">
      <c r="B301" s="144" t="s">
        <v>125</v>
      </c>
      <c r="C301" s="145" t="s">
        <v>576</v>
      </c>
      <c r="D301" s="176" t="s">
        <v>129</v>
      </c>
      <c r="E301" s="144" t="s">
        <v>469</v>
      </c>
      <c r="F301" s="144" t="s">
        <v>143</v>
      </c>
      <c r="G301" s="210">
        <v>7.0000000000000007E-2</v>
      </c>
      <c r="H301" s="144" t="s">
        <v>128</v>
      </c>
      <c r="I301" s="144" t="s">
        <v>50</v>
      </c>
      <c r="J301" s="146">
        <v>45831</v>
      </c>
      <c r="K301" s="146">
        <v>46013</v>
      </c>
      <c r="L301" s="189">
        <v>1</v>
      </c>
      <c r="M301" s="147">
        <v>30000</v>
      </c>
      <c r="N301" s="189">
        <v>30200.26</v>
      </c>
      <c r="O301" s="189">
        <v>30233.34</v>
      </c>
      <c r="P301" s="143"/>
      <c r="Q301" s="135"/>
      <c r="R301" s="135"/>
    </row>
    <row r="302" spans="2:18" s="142" customFormat="1">
      <c r="B302" s="144" t="s">
        <v>125</v>
      </c>
      <c r="C302" s="145" t="s">
        <v>577</v>
      </c>
      <c r="D302" s="176" t="s">
        <v>129</v>
      </c>
      <c r="E302" s="144" t="s">
        <v>469</v>
      </c>
      <c r="F302" s="144" t="s">
        <v>143</v>
      </c>
      <c r="G302" s="210">
        <v>7.0000000000000007E-2</v>
      </c>
      <c r="H302" s="144" t="s">
        <v>128</v>
      </c>
      <c r="I302" s="144" t="s">
        <v>50</v>
      </c>
      <c r="J302" s="146">
        <v>45831</v>
      </c>
      <c r="K302" s="146">
        <v>46013</v>
      </c>
      <c r="L302" s="189">
        <v>1</v>
      </c>
      <c r="M302" s="147">
        <v>30000</v>
      </c>
      <c r="N302" s="189">
        <v>30200.26</v>
      </c>
      <c r="O302" s="189">
        <v>30233.34</v>
      </c>
      <c r="P302" s="143"/>
      <c r="Q302" s="135"/>
      <c r="R302" s="135"/>
    </row>
    <row r="303" spans="2:18" s="142" customFormat="1">
      <c r="B303" s="144" t="s">
        <v>125</v>
      </c>
      <c r="C303" s="145" t="s">
        <v>578</v>
      </c>
      <c r="D303" s="176" t="s">
        <v>129</v>
      </c>
      <c r="E303" s="144" t="s">
        <v>469</v>
      </c>
      <c r="F303" s="144" t="s">
        <v>143</v>
      </c>
      <c r="G303" s="210">
        <v>7.0000000000000007E-2</v>
      </c>
      <c r="H303" s="144" t="s">
        <v>128</v>
      </c>
      <c r="I303" s="144" t="s">
        <v>50</v>
      </c>
      <c r="J303" s="146">
        <v>45831</v>
      </c>
      <c r="K303" s="146">
        <v>46013</v>
      </c>
      <c r="L303" s="189">
        <v>1</v>
      </c>
      <c r="M303" s="147">
        <v>30000</v>
      </c>
      <c r="N303" s="189">
        <v>30200.26</v>
      </c>
      <c r="O303" s="189">
        <v>30233.34</v>
      </c>
      <c r="P303" s="143"/>
      <c r="Q303" s="135"/>
      <c r="R303" s="135"/>
    </row>
    <row r="304" spans="2:18" s="142" customFormat="1">
      <c r="B304" s="144" t="s">
        <v>125</v>
      </c>
      <c r="C304" s="145" t="s">
        <v>579</v>
      </c>
      <c r="D304" s="176" t="s">
        <v>129</v>
      </c>
      <c r="E304" s="144" t="s">
        <v>469</v>
      </c>
      <c r="F304" s="144" t="s">
        <v>143</v>
      </c>
      <c r="G304" s="210">
        <v>7.0000000000000007E-2</v>
      </c>
      <c r="H304" s="144" t="s">
        <v>128</v>
      </c>
      <c r="I304" s="144" t="s">
        <v>50</v>
      </c>
      <c r="J304" s="146">
        <v>45831</v>
      </c>
      <c r="K304" s="146">
        <v>46013</v>
      </c>
      <c r="L304" s="189">
        <v>1</v>
      </c>
      <c r="M304" s="147">
        <v>30000</v>
      </c>
      <c r="N304" s="189">
        <v>30200.26</v>
      </c>
      <c r="O304" s="189">
        <v>30233.34</v>
      </c>
      <c r="P304" s="143"/>
      <c r="Q304" s="135"/>
      <c r="R304" s="135"/>
    </row>
    <row r="305" spans="2:18" s="142" customFormat="1">
      <c r="B305" s="144" t="s">
        <v>125</v>
      </c>
      <c r="C305" s="145" t="s">
        <v>580</v>
      </c>
      <c r="D305" s="176" t="s">
        <v>129</v>
      </c>
      <c r="E305" s="144" t="s">
        <v>469</v>
      </c>
      <c r="F305" s="144" t="s">
        <v>143</v>
      </c>
      <c r="G305" s="210">
        <v>7.0000000000000007E-2</v>
      </c>
      <c r="H305" s="144" t="s">
        <v>128</v>
      </c>
      <c r="I305" s="144" t="s">
        <v>50</v>
      </c>
      <c r="J305" s="146">
        <v>45831</v>
      </c>
      <c r="K305" s="146">
        <v>46013</v>
      </c>
      <c r="L305" s="189">
        <v>1</v>
      </c>
      <c r="M305" s="147">
        <v>30000</v>
      </c>
      <c r="N305" s="189">
        <v>30200.26</v>
      </c>
      <c r="O305" s="189">
        <v>30233.34</v>
      </c>
      <c r="P305" s="143"/>
      <c r="Q305" s="135"/>
      <c r="R305" s="135"/>
    </row>
    <row r="306" spans="2:18" s="142" customFormat="1">
      <c r="B306" s="144" t="s">
        <v>125</v>
      </c>
      <c r="C306" s="145" t="s">
        <v>581</v>
      </c>
      <c r="D306" s="176" t="s">
        <v>129</v>
      </c>
      <c r="E306" s="144" t="s">
        <v>469</v>
      </c>
      <c r="F306" s="144" t="s">
        <v>143</v>
      </c>
      <c r="G306" s="210">
        <v>7.0000000000000007E-2</v>
      </c>
      <c r="H306" s="144" t="s">
        <v>128</v>
      </c>
      <c r="I306" s="144" t="s">
        <v>50</v>
      </c>
      <c r="J306" s="146">
        <v>45831</v>
      </c>
      <c r="K306" s="146">
        <v>46013</v>
      </c>
      <c r="L306" s="189">
        <v>1</v>
      </c>
      <c r="M306" s="147">
        <v>30000</v>
      </c>
      <c r="N306" s="189">
        <v>30200.26</v>
      </c>
      <c r="O306" s="189">
        <v>30233.34</v>
      </c>
      <c r="P306" s="143"/>
      <c r="Q306" s="135"/>
      <c r="R306" s="135"/>
    </row>
    <row r="307" spans="2:18" s="142" customFormat="1">
      <c r="B307" s="144" t="s">
        <v>125</v>
      </c>
      <c r="C307" s="145" t="s">
        <v>582</v>
      </c>
      <c r="D307" s="176" t="s">
        <v>129</v>
      </c>
      <c r="E307" s="144" t="s">
        <v>469</v>
      </c>
      <c r="F307" s="144" t="s">
        <v>143</v>
      </c>
      <c r="G307" s="210">
        <v>7.4999999999999997E-2</v>
      </c>
      <c r="H307" s="144" t="s">
        <v>128</v>
      </c>
      <c r="I307" s="144" t="s">
        <v>50</v>
      </c>
      <c r="J307" s="146">
        <v>45831</v>
      </c>
      <c r="K307" s="146">
        <v>46923</v>
      </c>
      <c r="L307" s="189">
        <v>1</v>
      </c>
      <c r="M307" s="147">
        <v>25000</v>
      </c>
      <c r="N307" s="189">
        <v>25554.880000000001</v>
      </c>
      <c r="O307" s="189">
        <v>25587.53</v>
      </c>
      <c r="P307" s="143"/>
      <c r="Q307" s="135"/>
      <c r="R307" s="135"/>
    </row>
    <row r="308" spans="2:18" s="142" customFormat="1">
      <c r="B308" s="144" t="s">
        <v>125</v>
      </c>
      <c r="C308" s="145" t="s">
        <v>583</v>
      </c>
      <c r="D308" s="176" t="s">
        <v>129</v>
      </c>
      <c r="E308" s="144" t="s">
        <v>469</v>
      </c>
      <c r="F308" s="144" t="s">
        <v>143</v>
      </c>
      <c r="G308" s="210">
        <v>7.4999999999999997E-2</v>
      </c>
      <c r="H308" s="144" t="s">
        <v>128</v>
      </c>
      <c r="I308" s="144" t="s">
        <v>50</v>
      </c>
      <c r="J308" s="146">
        <v>45831</v>
      </c>
      <c r="K308" s="146">
        <v>46923</v>
      </c>
      <c r="L308" s="189">
        <v>1</v>
      </c>
      <c r="M308" s="147">
        <v>120000</v>
      </c>
      <c r="N308" s="189">
        <v>125399.16</v>
      </c>
      <c r="O308" s="189">
        <v>123152.06</v>
      </c>
      <c r="P308" s="143"/>
      <c r="Q308" s="135"/>
      <c r="R308" s="135"/>
    </row>
    <row r="309" spans="2:18" s="142" customFormat="1">
      <c r="B309" s="144" t="s">
        <v>125</v>
      </c>
      <c r="C309" s="145" t="s">
        <v>584</v>
      </c>
      <c r="D309" s="176" t="s">
        <v>129</v>
      </c>
      <c r="E309" s="144" t="s">
        <v>469</v>
      </c>
      <c r="F309" s="144" t="s">
        <v>143</v>
      </c>
      <c r="G309" s="210">
        <v>0.08</v>
      </c>
      <c r="H309" s="144" t="s">
        <v>128</v>
      </c>
      <c r="I309" s="144" t="s">
        <v>50</v>
      </c>
      <c r="J309" s="146">
        <v>45831</v>
      </c>
      <c r="K309" s="146">
        <v>46381</v>
      </c>
      <c r="L309" s="189">
        <v>1</v>
      </c>
      <c r="M309" s="147">
        <v>37500</v>
      </c>
      <c r="N309" s="189">
        <v>39187.24</v>
      </c>
      <c r="O309" s="189">
        <v>38485.019999999997</v>
      </c>
      <c r="P309" s="143"/>
      <c r="Q309" s="135"/>
      <c r="R309" s="135"/>
    </row>
    <row r="310" spans="2:18" s="142" customFormat="1">
      <c r="B310" s="144" t="s">
        <v>125</v>
      </c>
      <c r="C310" s="145" t="s">
        <v>585</v>
      </c>
      <c r="D310" s="176" t="s">
        <v>129</v>
      </c>
      <c r="E310" s="144" t="s">
        <v>469</v>
      </c>
      <c r="F310" s="144" t="s">
        <v>143</v>
      </c>
      <c r="G310" s="210">
        <v>0.08</v>
      </c>
      <c r="H310" s="144" t="s">
        <v>128</v>
      </c>
      <c r="I310" s="144" t="s">
        <v>50</v>
      </c>
      <c r="J310" s="146">
        <v>45831</v>
      </c>
      <c r="K310" s="146">
        <v>46447</v>
      </c>
      <c r="L310" s="189">
        <v>1</v>
      </c>
      <c r="M310" s="147">
        <v>125000</v>
      </c>
      <c r="N310" s="189">
        <v>129009.83</v>
      </c>
      <c r="O310" s="189">
        <v>129165.49</v>
      </c>
      <c r="P310" s="143"/>
      <c r="Q310" s="135"/>
      <c r="R310" s="135"/>
    </row>
    <row r="311" spans="2:18" s="142" customFormat="1">
      <c r="B311" s="144" t="s">
        <v>125</v>
      </c>
      <c r="C311" s="145" t="s">
        <v>586</v>
      </c>
      <c r="D311" s="176" t="s">
        <v>129</v>
      </c>
      <c r="E311" s="144" t="s">
        <v>469</v>
      </c>
      <c r="F311" s="144" t="s">
        <v>143</v>
      </c>
      <c r="G311" s="210">
        <v>0.08</v>
      </c>
      <c r="H311" s="144" t="s">
        <v>128</v>
      </c>
      <c r="I311" s="144" t="s">
        <v>50</v>
      </c>
      <c r="J311" s="146">
        <v>45831</v>
      </c>
      <c r="K311" s="146">
        <v>46447</v>
      </c>
      <c r="L311" s="189">
        <v>1</v>
      </c>
      <c r="M311" s="147">
        <v>112500</v>
      </c>
      <c r="N311" s="189">
        <v>116108.85</v>
      </c>
      <c r="O311" s="189">
        <v>116248.94</v>
      </c>
      <c r="P311" s="143"/>
      <c r="Q311" s="135"/>
      <c r="R311" s="135"/>
    </row>
    <row r="312" spans="2:18" s="142" customFormat="1">
      <c r="B312" s="144" t="s">
        <v>125</v>
      </c>
      <c r="C312" s="145" t="s">
        <v>587</v>
      </c>
      <c r="D312" s="176" t="s">
        <v>129</v>
      </c>
      <c r="E312" s="144" t="s">
        <v>469</v>
      </c>
      <c r="F312" s="144" t="s">
        <v>143</v>
      </c>
      <c r="G312" s="210">
        <v>0.08</v>
      </c>
      <c r="H312" s="144" t="s">
        <v>128</v>
      </c>
      <c r="I312" s="144" t="s">
        <v>50</v>
      </c>
      <c r="J312" s="146">
        <v>45831</v>
      </c>
      <c r="K312" s="146">
        <v>46587</v>
      </c>
      <c r="L312" s="189">
        <v>1</v>
      </c>
      <c r="M312" s="147">
        <v>112500</v>
      </c>
      <c r="N312" s="189">
        <v>117532.36</v>
      </c>
      <c r="O312" s="189">
        <v>117676.64</v>
      </c>
      <c r="P312" s="143"/>
      <c r="Q312" s="135"/>
      <c r="R312" s="135"/>
    </row>
    <row r="313" spans="2:18" s="142" customFormat="1">
      <c r="B313" s="144" t="s">
        <v>125</v>
      </c>
      <c r="C313" s="145" t="s">
        <v>588</v>
      </c>
      <c r="D313" s="176" t="s">
        <v>129</v>
      </c>
      <c r="E313" s="144" t="s">
        <v>469</v>
      </c>
      <c r="F313" s="144" t="s">
        <v>143</v>
      </c>
      <c r="G313" s="210">
        <v>0.08</v>
      </c>
      <c r="H313" s="144" t="s">
        <v>128</v>
      </c>
      <c r="I313" s="144" t="s">
        <v>50</v>
      </c>
      <c r="J313" s="146">
        <v>45831</v>
      </c>
      <c r="K313" s="146">
        <v>46587</v>
      </c>
      <c r="L313" s="189">
        <v>1</v>
      </c>
      <c r="M313" s="147">
        <v>120000</v>
      </c>
      <c r="N313" s="189">
        <v>125367.85</v>
      </c>
      <c r="O313" s="189">
        <v>125521.74</v>
      </c>
      <c r="P313" s="143"/>
      <c r="Q313" s="135"/>
      <c r="R313" s="135"/>
    </row>
    <row r="314" spans="2:18" s="142" customFormat="1">
      <c r="B314" s="144" t="s">
        <v>125</v>
      </c>
      <c r="C314" s="145" t="s">
        <v>589</v>
      </c>
      <c r="D314" s="176" t="s">
        <v>364</v>
      </c>
      <c r="E314" s="144" t="s">
        <v>508</v>
      </c>
      <c r="F314" s="144" t="s">
        <v>204</v>
      </c>
      <c r="G314" s="210">
        <v>6.8000000000000005E-2</v>
      </c>
      <c r="H314" s="144" t="s">
        <v>128</v>
      </c>
      <c r="I314" s="144" t="s">
        <v>50</v>
      </c>
      <c r="J314" s="146">
        <v>45831</v>
      </c>
      <c r="K314" s="146">
        <v>45873</v>
      </c>
      <c r="L314" s="189">
        <v>1</v>
      </c>
      <c r="M314" s="147">
        <v>100000</v>
      </c>
      <c r="N314" s="189">
        <v>101068.1</v>
      </c>
      <c r="O314" s="189">
        <v>101187.81</v>
      </c>
      <c r="P314" s="143"/>
      <c r="Q314" s="135"/>
      <c r="R314" s="135"/>
    </row>
    <row r="315" spans="2:18">
      <c r="B315" s="200" t="s">
        <v>590</v>
      </c>
      <c r="C315" s="201"/>
      <c r="D315" s="201"/>
      <c r="E315" s="201"/>
      <c r="F315" s="202"/>
      <c r="G315" s="201"/>
      <c r="H315" s="201"/>
      <c r="I315" s="203"/>
      <c r="J315" s="203"/>
      <c r="K315" s="204"/>
      <c r="L315" s="203"/>
      <c r="M315" s="205"/>
      <c r="N315" s="206"/>
      <c r="O315" s="207">
        <f>SUM(O5:O314)</f>
        <v>44085971.690000176</v>
      </c>
      <c r="P315" s="129"/>
    </row>
    <row r="316" spans="2:18">
      <c r="B316" s="200" t="s">
        <v>124</v>
      </c>
      <c r="C316" s="201"/>
      <c r="D316" s="201"/>
      <c r="E316" s="201"/>
      <c r="F316" s="202"/>
      <c r="G316" s="201"/>
      <c r="H316" s="201"/>
      <c r="I316" s="203"/>
      <c r="J316" s="203"/>
      <c r="K316" s="204"/>
      <c r="L316" s="203"/>
      <c r="M316" s="205"/>
      <c r="N316" s="206"/>
      <c r="O316" s="207">
        <v>8180388</v>
      </c>
      <c r="P316" s="129"/>
    </row>
    <row r="317" spans="2:18">
      <c r="B317" s="130"/>
      <c r="C317" s="130"/>
      <c r="D317" s="130"/>
      <c r="E317" s="130"/>
      <c r="F317" s="130"/>
      <c r="G317" s="130"/>
      <c r="H317" s="130"/>
      <c r="I317" s="130"/>
      <c r="J317" s="130"/>
      <c r="K317" s="128"/>
      <c r="L317" s="130"/>
      <c r="M317" s="130"/>
      <c r="N317" s="130"/>
      <c r="O317" s="130"/>
      <c r="P317" s="127"/>
    </row>
    <row r="318" spans="2:18" hidden="1">
      <c r="B318" s="130"/>
      <c r="C318" s="130"/>
      <c r="D318" s="130"/>
      <c r="E318" s="130"/>
      <c r="F318" s="130"/>
      <c r="G318" s="130"/>
      <c r="H318" s="130"/>
      <c r="I318" s="130"/>
      <c r="J318" s="130"/>
      <c r="L318" s="130"/>
      <c r="M318" s="130"/>
      <c r="N318" s="130"/>
      <c r="O318" s="128">
        <f>+O315-'1 - EEFF FONDO'!F19</f>
        <v>-0.30999982357025146</v>
      </c>
      <c r="P318" s="127"/>
    </row>
    <row r="319" spans="2:18" hidden="1">
      <c r="B319" s="130"/>
      <c r="C319" s="130"/>
      <c r="D319" s="130"/>
      <c r="E319" s="130"/>
      <c r="F319" s="130"/>
      <c r="G319" s="130"/>
      <c r="H319" s="130"/>
      <c r="I319" s="130"/>
      <c r="J319" s="130"/>
      <c r="L319" s="130"/>
      <c r="M319" s="130"/>
      <c r="N319" s="130"/>
      <c r="O319" s="128">
        <f>+O316-'1 - EEFF FONDO'!H19</f>
        <v>0</v>
      </c>
      <c r="P319" s="127"/>
    </row>
  </sheetData>
  <sortState ref="B5:O235">
    <sortCondition ref="B5:B235"/>
    <sortCondition ref="E5:E235"/>
    <sortCondition descending="1" ref="O5:O235"/>
  </sortState>
  <conditionalFormatting sqref="C5:C314">
    <cfRule type="duplicateValues" dxfId="0" priority="8"/>
  </conditionalFormatting>
  <pageMargins left="0.7" right="0.7" top="0.75" bottom="0.75" header="0.3" footer="0.3"/>
  <pageSetup scale="52" fitToHeight="0" orientation="landscape"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s>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EfaHybRfXA0YBhKSXm8p8oXquHonWOlZTSOyfx3Eejk=</DigestValue>
    </Reference>
    <Reference Type="http://www.w3.org/2000/09/xmldsig#Object" URI="#idOfficeObject">
      <DigestMethod Algorithm="http://www.w3.org/2001/04/xmlenc#sha256"/>
      <DigestValue>u57Z0f8Cu0Nc8ZwgRWUBiUSdu6OD7G4rt16I2VQ5wmo=</DigestValue>
    </Reference>
    <Reference Type="http://uri.etsi.org/01903#SignedProperties" URI="#idSignedProperties">
      <Transforms>
        <Transform Algorithm="http://www.w3.org/TR/2001/REC-xml-c14n-20010315"/>
      </Transforms>
      <DigestMethod Algorithm="http://www.w3.org/2001/04/xmlenc#sha256"/>
      <DigestValue>a3xS/FZq/66bbZ9ioKUBdR4kWpjGRo7XCGgkXqpuDcM=</DigestValue>
    </Reference>
    <Reference Type="http://www.w3.org/2000/09/xmldsig#Object" URI="#idValidSigLnImg">
      <DigestMethod Algorithm="http://www.w3.org/2001/04/xmlenc#sha256"/>
      <DigestValue>b1HbOvE3xbeD9mjJfAD8cvMdUHNLgAz44SQB+1TkxY8=</DigestValue>
    </Reference>
    <Reference Type="http://www.w3.org/2000/09/xmldsig#Object" URI="#idInvalidSigLnImg">
      <DigestMethod Algorithm="http://www.w3.org/2001/04/xmlenc#sha256"/>
      <DigestValue>XpQwGeRBKFwOvsGkwvSGxWs8GpEGDvoXKFvF0+UdDFk=</DigestValue>
    </Reference>
  </SignedInfo>
  <SignatureValue>bcvT3NMOF05tsEbesJ4F7MwnD8IQAa89Op28g3lauj9arjC4DchDsZAint603DqOq5dFn6QOi1xH
1U1OxTKi951hU1grTJxh9BidmPXODUGjQYdBmsYN2rpxvvnhxIMOh22WHhqBw9l/ubNOKvu8TW5Y
Se68eEMH/v1BgpHIhe5XXPy/MqVc1aQwjk5/K8E+MNmIDP3AVfco7mfssfPQF7aLKQ2Sq6Xqng4L
x2sSAlz7sPyzzosOls43OekNMUDFb/bH0k9FmO9aNGSh2al1zWcZ5JoIoTnnBZ4p+Jj7IyZfY0mS
4BjcpXQW5Y7DkPVN/+ZAibHLwGglZd0Hpxkydw==</SignatureValue>
  <KeyInfo>
    <X509Data>
      <X509Certificate>MIIIiDCCBnCgAwIBAgIIV1Sc97u5h7cwDQYJKoZIhvcNAQELBQAwWjEaMBgGA1UEAwwRQ0EtRE9DVU1FTlRBIFMuQS4xFjAUBgNVBAUTDVJVQzgwMDUwMTcyLTExFzAVBgNVBAoMDkRPQ1VNRU5UQSBTLkEuMQswCQYDVQQGEwJQWTAeFw0yNDA4MDExOTQ3MDBaFw0yNjA4MDExOTQ3MDBaMIG/MSYwJAYDVQQDDB1BTlRPTklPIEhFQ1RPUiBKQVZJRVIgQ0VKVUVMQTESMBAGA1UEBRMJQ0k4NjkxNzExMR4wHAYDVQQqDBVBTlRPTklPIEhFQ1RPUiBKQVZJRVIxEDAOBgNVBAQMB0NFSlVFTEExCzAJBgNVBAsMAkYyMTUwMwYDVQQKDCxDRVJUSUZJQ0FETyBDVUFMSUZJQ0FETyBERSBGSVJNQSBFTEVDVFJPTklDQTELMAkGA1UEBhMCUFkwggEiMA0GCSqGSIb3DQEBAQUAA4IBDwAwggEKAoIBAQD4OCkIjz4p6LeSnroto9Y5XY1KKPm/aZ0VN2/Hc83muvSIrRKBWwnKPPNly1MvpgKHgCWcKPioE+AuwSBH3gheSqQ8LteIKuf10lq6IfJiBlGCnQ01mYQIm4vd2uqcZ3v6uDkhjVXmbGyN2P3mIY2Yswp4IMhtWbhTor6pyX/lNEJVFWGwiQynmS0oK0jvVUI+ZIRX3Ewel137rFXNAvRPUqp7VD+bcf2N34hEq4jU6WNJ+P3oI7fharRFxJvE60fJYOjJB/bbY3J62Y/r89MvAvJgFCsBBC8YWeiyiEU1RZRPQNMWRUiPNOftiM1uDPqDAqRXO2Ck+5NtTVLtiact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hY2VqdWVsYUBwdWVudGVuZXQ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YOqSU5WJS1ny1QEESiVarZ3M1MAwDgYDVR0PAQH/BAQDAgXgMA0GCSqGSIb3DQEBCwUAA4ICAQCABtYc8xpJsLtITTTY6DXknsdqytBqtJ7LzNqe6TiBOrf8gKy71TL41idlNl3mqTCymV62fbiCqC5D6AwRO4bYDjdntwz107jxstFssRnZ5Az1LkFuiEygr2XzF8w88OTrXS814YDh2TgWoSsoBc8mSweydAysGXofHrJ+W6T7ZUyLt/irvoK9rbKliNWHw4xGfTRWxo/uDQg32KGNfYuCnKlrViyRnwuv862m+wAvAM0j9b/RTGFYkPQaMjx6+fu/eSuGQvJ5eXV6k6I7NjOXPaUdeCN72QpHExVEbYhLWibPAGNZUUeNVtm8VzPQ1UEu8JOXD2i/hZ2+LoESYLZ8lOTVc4jEY0QMPOnRKVjys0KfT4o3epaqbBUA8G4VoBlnRKd8ubdi90SZpJeh4WB8/NvdZ1o7r1qLD+IatpdwuqIWmVf0Enpz6PYsF4jK/+OjUz/Ej9jFsfFE9z5+P+8flT17LQ2RYqJghyjLlWrVkHohQuneYlO4P7v9MhS+wN1RBOI6dSM4U9yLFxPiEByDeyz+sxnjLOunPoFBUZiJnDEdhRkg+Al/z1annmTsLDwPme9pKsdOoI+99SOUEXw5+hAU9B8RggwnKp2wzH4GVHfOucDwBfCn9B1y37nrn3vwvZZSrzBgCiLOTfd/JXTKUvLYcA4YL231R6oeMdQMQ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gM7t+b82thSpwaZzwiwW/94R9JpZLHqrY1GZVy8iCQo=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J8klelMufPDYJLphAXM8FYg+xg63UesOXVpb0yMDLN0=</DigestValue>
      </Reference>
      <Reference URI="/xl/drawings/drawing2.xml?ContentType=application/vnd.openxmlformats-officedocument.drawing+xml">
        <DigestMethod Algorithm="http://www.w3.org/2001/04/xmlenc#sha256"/>
        <DigestValue>eFcE8rhGvQU2Uf93Mm7TnCiUzlhv1lGzJ02XqPt/jAA=</DigestValue>
      </Reference>
      <Reference URI="/xl/drawings/drawing3.xml?ContentType=application/vnd.openxmlformats-officedocument.drawing+xml">
        <DigestMethod Algorithm="http://www.w3.org/2001/04/xmlenc#sha256"/>
        <DigestValue>hwkTkWxRr7Z5u/CO8NtfQTRrtXBG05UtiOQdHa1/gQ8=</DigestValue>
      </Reference>
      <Reference URI="/xl/drawings/drawing4.xml?ContentType=application/vnd.openxmlformats-officedocument.drawing+xml">
        <DigestMethod Algorithm="http://www.w3.org/2001/04/xmlenc#sha256"/>
        <DigestValue>xUoSgdocImk5CHUFnTEtiJy6XdlbTJSaLcgJ+XqK1e8=</DigestValue>
      </Reference>
      <Reference URI="/xl/drawings/drawing5.xml?ContentType=application/vnd.openxmlformats-officedocument.drawing+xml">
        <DigestMethod Algorithm="http://www.w3.org/2001/04/xmlenc#sha256"/>
        <DigestValue>TApdoW+hzP9YeGzR3i+p/vfLGvkMpvVmg8/s9cGBbrs=</DigestValue>
      </Reference>
      <Reference URI="/xl/drawings/vmlDrawing1.vml?ContentType=application/vnd.openxmlformats-officedocument.vmlDrawing">
        <DigestMethod Algorithm="http://www.w3.org/2001/04/xmlenc#sha256"/>
        <DigestValue>e/K7LdmoOfcEwDhX259c6DyA/qV9i/6HrpMF4M3PoZ8=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9I+vX7mq7fHNKjVzxfaSkQDIhq3bVlPvbDqyN31q1IM=</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HcYGjOM56VteJ3ajX0m3J6vzNkrma0HZB5DFb0rdcDA=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cnULZDAud0R+KMfMbg8rQbHc1C52olnUd2pKc1iQIi4=</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TfWBUI1EfUsbeyZDYLuHzNkUOrGjzOxeBIPM1D90F7U=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5Xl/dZlDInMzsLxlj2VsiASsLaR5BZhfpXvEyrmpCAY=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0XzKGn3KY25317RqbOFCcO33m+U88la9PyoQPcTKU2M=</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svXFnS4TRJL6DibQErBa7TFeRufBOEhkJuf4P8YN/9Q=</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vJd3949M9OAclQg4IMRpPGS+NNLvcMpVczEuJQ8pwcs=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oeO6rLrwlJ/qrSqvcUvbqj0xQxSkr8PTXoI6GJmtql4=</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EnSuBsjbzjUIGx5HslknQZ5AaQxyeJG8xqI048zHiRk=</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9Iymn3ElZvz4nZ2cuJMI77wFpFf4R+9OA1c5301VwwE=</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tRaYbS+w4ym1bwsCLPWlhWuEuYFctAfr6n5MJt2rlPo=</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BHEQL0OeplMNYXLjKuLUjPW0K1/b3YaOViuF4UyMrlQ=</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MsOwa8NT4km+SqEElbHQhBWy0hBMYicnFbawb2wnWBk=</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cFSQ4AU2aGGuQnFA+QzVa2pTYnM2bllQMiF/eUR2zhQ=</DigestValue>
      </Reference>
      <Reference URI="/xl/media/image2.emf?ContentType=image/x-emf">
        <DigestMethod Algorithm="http://www.w3.org/2001/04/xmlenc#sha256"/>
        <DigestValue>pEA0Z6lBvwdJdxanqStHOq7pCoRQWpMzlQi3jaov130=</DigestValue>
      </Reference>
      <Reference URI="/xl/media/image3.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+r14b2AsqjT4Zc7Y1KBpAKmgdKsPI2MamZWpK3kk5fo=</DigestValue>
      </Reference>
      <Reference URI="/xl/printerSettings/printerSettings2.bin?ContentType=application/vnd.openxmlformats-officedocument.spreadsheetml.printerSettings">
        <DigestMethod Algorithm="http://www.w3.org/2001/04/xmlenc#sha256"/>
        <DigestValue>+r14b2AsqjT4Zc7Y1KBpAKmgdKsPI2MamZWpK3kk5fo=</DigestValue>
      </Reference>
      <Reference URI="/xl/printerSettings/printerSettings3.bin?ContentType=application/vnd.openxmlformats-officedocument.spreadsheetml.printerSettings">
        <DigestMethod Algorithm="http://www.w3.org/2001/04/xmlenc#sha256"/>
        <DigestValue>+r14b2AsqjT4Zc7Y1KBpAKmgdKsPI2MamZWpK3kk5fo=</DigestValue>
      </Reference>
      <Reference URI="/xl/printerSettings/printerSettings4.bin?ContentType=application/vnd.openxmlformats-officedocument.spreadsheetml.printerSettings">
        <DigestMethod Algorithm="http://www.w3.org/2001/04/xmlenc#sha256"/>
        <DigestValue>4WEEJ9ndQDvRdWAN8+XfIdGxlwWstCh7SF5zE8OL/1U=</DigestValue>
      </Reference>
      <Reference URI="/xl/printerSettings/printerSettings5.bin?ContentType=application/vnd.openxmlformats-officedocument.spreadsheetml.printerSettings">
        <DigestMethod Algorithm="http://www.w3.org/2001/04/xmlenc#sha256"/>
        <DigestValue>+r14b2AsqjT4Zc7Y1KBpAKmgdKsPI2MamZWpK3kk5fo=</DigestValue>
      </Reference>
      <Reference URI="/xl/printerSettings/printerSettings6.bin?ContentType=application/vnd.openxmlformats-officedocument.spreadsheetml.printerSettings">
        <DigestMethod Algorithm="http://www.w3.org/2001/04/xmlenc#sha256"/>
        <DigestValue>v5j0VucXOIWCF1prXahGED6zgPuUaYK60gOCTWU3Oeg=</DigestValue>
      </Reference>
      <Reference URI="/xl/printerSettings/printerSettings7.bin?ContentType=application/vnd.openxmlformats-officedocument.spreadsheetml.printerSettings">
        <DigestMethod Algorithm="http://www.w3.org/2001/04/xmlenc#sha256"/>
        <DigestValue>dRKLr3s2Es7R6nUNsFv9MttKLOMF5NWj/HbkVNpu160=</DigestValue>
      </Reference>
      <Reference URI="/xl/sharedStrings.xml?ContentType=application/vnd.openxmlformats-officedocument.spreadsheetml.sharedStrings+xml">
        <DigestMethod Algorithm="http://www.w3.org/2001/04/xmlenc#sha256"/>
        <DigestValue>4Sd8A/UKRehySMqJ5mrSrpYj0UO+DT0DiqX8hZNQRt0=</DigestValue>
      </Reference>
      <Reference URI="/xl/styles.xml?ContentType=application/vnd.openxmlformats-officedocument.spreadsheetml.styles+xml">
        <DigestMethod Algorithm="http://www.w3.org/2001/04/xmlenc#sha256"/>
        <DigestValue>c3x1/+qrv7itRXKLusRNsjLGiOBjdNWpqJQAB5waAyU=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99EQm0Ad2Efzunrkzd6R8oqn0x50ht1VUPybR3dE518=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AtIwvkVUYaHzKo+dVuwr8pPZKZUW49pv/vnuT9X0pPk=</DigestValue>
      </Reference>
      <Reference URI="/xl/worksheets/sheet2.xml?ContentType=application/vnd.openxmlformats-officedocument.spreadsheetml.worksheet+xml">
        <DigestMethod Algorithm="http://www.w3.org/2001/04/xmlenc#sha256"/>
        <DigestValue>N6ZZyRUw+8RPfGTkRRpTIdNchN8Mu97JIixpJgv60ec=</DigestValue>
      </Reference>
      <Reference URI="/xl/worksheets/sheet3.xml?ContentType=application/vnd.openxmlformats-officedocument.spreadsheetml.worksheet+xml">
        <DigestMethod Algorithm="http://www.w3.org/2001/04/xmlenc#sha256"/>
        <DigestValue>TIK0kgNIqrviFVUdicf8LxV+9KFVPfmbXIgNT99R1u8=</DigestValue>
      </Reference>
      <Reference URI="/xl/worksheets/sheet4.xml?ContentType=application/vnd.openxmlformats-officedocument.spreadsheetml.worksheet+xml">
        <DigestMethod Algorithm="http://www.w3.org/2001/04/xmlenc#sha256"/>
        <DigestValue>DJ1CDSW5BF0gQsW4+aCNecRQPEdTPYml8F4vO9Im8bE=</DigestValue>
      </Reference>
      <Reference URI="/xl/worksheets/sheet5.xml?ContentType=application/vnd.openxmlformats-officedocument.spreadsheetml.worksheet+xml">
        <DigestMethod Algorithm="http://www.w3.org/2001/04/xmlenc#sha256"/>
        <DigestValue>UumbcC6aXFSEAy9UK+zrf+6wMaqkgl3zI5A6FK7yyBg=</DigestValue>
      </Reference>
      <Reference URI="/xl/worksheets/sheet6.xml?ContentType=application/vnd.openxmlformats-officedocument.spreadsheetml.worksheet+xml">
        <DigestMethod Algorithm="http://www.w3.org/2001/04/xmlenc#sha256"/>
        <DigestValue>8Zu8TK7uW7ijIZxEpJ+C36JwyNuFp0Uhqd2NgWwFyGU=</DigestValue>
      </Reference>
      <Reference URI="/xl/worksheets/sheet7.xml?ContentType=application/vnd.openxmlformats-officedocument.spreadsheetml.worksheet+xml">
        <DigestMethod Algorithm="http://www.w3.org/2001/04/xmlenc#sha256"/>
        <DigestValue>b2+pKobhmCwl7S0dsgmbsX0pXolT+6LrooIVzN6avEE=</DigestValue>
      </Reference>
    </Manifest>
    <SignatureProperties>
      <SignatureProperty Id="idSignatureTime" Target="#idPackageSignature">
        <mdssi:SignatureTime xmlns:mdssi="http://schemas.openxmlformats.org/package/2006/digital-signature">
          <mdssi:Format>YYYY-MM-DDThh:mm:ssTZD</mdssi:Format>
          <mdssi:Value>2025-08-14T15:03:57Z</mdssi:Value>
        </mdssi:SignatureTime>
      </SignatureProperty>
    </SignatureProperties>
  </Object>
  <Object Id="idOfficeObject">
    <SignatureProperties>
      <SignatureProperty Id="idOfficeV1Details" Target="#idPackageSignature">
        <SignatureInfoV1 xmlns="http://schemas.microsoft.com/office/2006/digsig">
          <SetupID>{815DB8B2-E1A1-4CFD-BFE5-489E63CBE672}</SetupID>
          <SignatureText>Antonio H Cejuela</SignatureText>
          <SignatureImage/>
          <SignatureComments/>
          <WindowsVersion>10.0</WindowsVersion>
          <OfficeVersion>16.0</OfficeVersion>
          <ApplicationVersion>16.0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2025-08-14T15:03:57Z</xd:SigningTime>
          <xd:SigningCertificate>
            <xd:Cert>
              <xd:CertDigest>
                <DigestMethod Algorithm="http://www.w3.org/2001/04/xmlenc#sha256"/>
                <DigestValue>qD7IfNecMxiBiUssDyY1tIVKeoThGdZQo2v+gjXzExE=</DigestValue>
              </xd:CertDigest>
              <xd:IssuerSerial>
                <X509IssuerName>C=PY, O=DOCUMENTA S.A., SERIALNUMBER=RUC80050172-1, CN=CA-DOCUMENTA S.A.</X509IssuerName>
                <X509SerialNumber>6292827167163778999</X509SerialNumber>
              </xd:IssuerSerial>
            </xd:Cert>
          </xd:SigningCertificate>
          <xd:SignaturePolicyIdentifier>
            <xd:SignaturePolicyImplied/>
          </xd:SignaturePolicyIdentifier>
        </xd:SignedSignatureProperties>
      </xd:SignedProperties>
    </xd:QualifyingProperties>
  </Object>
  <Object Id="idValidSigLnImg">AQAAAGwAAAAAAAAAAAAAAAkBAAB/AAAAAAAAAAAAAACCFwAAVAsAACBFTUYAAAEAPBoAAJ0AAAAGAAAAAAAAAAAAAAAAAAAAVgUAAAADAAA1AQAArgAAAAAAAAAAAAAAAAAAAAi3BACwpw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Bh97RBAEC1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pwAAAEcAAAApAAAAMwAAAH8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qAAAAEgAAAAlAAAADAAAAAMAAABUAAAAtAAAACoAAAAzAAAApgAAAEcAAAABAAAAYfe0QQBAtUEqAAAAMwAAABEAAABMAAAAAAAAAAAAAAAAAAAA//////////9wAAAAQQBuAHQAbwBuAGkAbwAgAEgAIABDAGUAagB1AGUAbABhAAAACgAAAAkAAAAFAAAACQAAAAkAAAAEAAAACQAAAAQAAAALAAAABAAAAAoAAAAIAAAABAAAAAkAAAAIAAAABAAAAAgAAABLAAAAQAAAADAAAAAFAAAAIAAAAAEAAAABAAAAEAAAAAAAAAAAAAAACgEAAIAAAAAAAAAAAAAAAAoBAACAAAAAJQAAAAwAAAACAAAAJwAAABgAAAAEAAAAAAAAAP///wAAAAAAJQAAAAwAAAAEAAAATAAAAGQAAAAAAAAAUAAAAAkBAAB8AAAAAAAAAFAAAAAK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BSAAAAcAEAAAQAAAD1////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CQAAAFAAAAAAAQAAXQAAACUAAAAMAAAABAAAAFQAAACoAAAACgAAAFAAAABcAAAAXAAAAAEAAABh97RBAEC1QQoAAABQAAAADwAAAEwAAAAAAAAAAAAAAAAAAAD//////////2wAAABBAG4AdABvAG4AaQBvACAAQwBlAGoAdQBlAGwAYQAAAAcAAAAHAAAABAAAAAcAAAAHAAAAAwAAAAcAAAADAAAABwAAAAYAAAADAAAABwAAAAYAAAADAAAABgAAAEsAAABAAAAAMAAAAAUAAAAgAAAAAQAAAAEAAAAQAAAAAAAAAAAAAAAKAQAAgAAAAAAAAAAAAAAACgEAAIAAAAAlAAAADAAAAAIAAAAnAAAAGAAAAAUAAAAAAAAA////AAAAAAAlAAAADAAAAAUAAABMAAAAZAAAAAkAAABgAAAA/wAAAGwAAAAJAAAAYAAAAPcAAAANAAAAIQDwAAAAAAAAAAAAAACAPwAAAAAAAAAAAACAPwAAAAAAAAAAAAAAAAAAAAAAAAAAAAAAAAAAAAAAAAAAJQAAAAwAAAAAAACAKAAAAAwAAAAFAAAAJQAAAAwAAAAEAAAAGAAAAAwAAAAAAAACEgAAAAwAAAABAAAAHgAAABgAAAAJAAAAYAAAAAABAABtAAAAJQAAAAwAAAAEAAAAVAAAAMAAAAAKAAAAYAAAAHIAAABsAAAAAQAAAGH3tEEAQLVBCgAAAGAAAAATAAAATAAAAAAAAAAAAAAAAAAAAP//////////dAAAAFIAZQBwAHIAZQBzAGUAbgB0AGEAbgB0AGUAIABMAGUAZwBhAGwAAAAHAAAABgAAAAcAAAAEAAAABgAAAAUAAAAGAAAABwAAAAQAAAAGAAAABwAAAAQAAAAGAAAAAwAAAAUAAAAGAAAABwAAAAYAAAADAAAASwAAAEAAAAAwAAAABQAAACAAAAABAAAAAQAAABAAAAAAAAAAAAAAAAoBAACAAAAAAAAAAAAAAAAKAQAAgAAAACUAAAAMAAAAAgAAACcAAAAYAAAABQAAAAAAAAD///8AAAAAACUAAAAMAAAABQAAAEwAAABkAAAACQAAAHAAAAAAAQAAfAAAAAkAAABwAAAA+AAAAA0AAAAhAPAAAAAAAAAAAAAAAIA/AAAAAAAAAAAAAIA/AAAAAAAAAAAAAAAAAAAAAAAAAAAAAAAAAAAAAAAAAAAlAAAADAAAAAAAAIAoAAAADAAAAAUAAAAlAAAADAAAAAQAAAAYAAAADAAAAAAAAAISAAAADAAAAAEAAAAWAAAADAAAAAAAAABUAAAASAEAAAoAAABwAAAA/wAAAHwAAAABAAAAYfe0QQBAtUEKAAAAcAAAACoAAABMAAAABAAAAAkAAABwAAAAAQEAAH0AAACgAAAARgBpAHIAbQBhAGQAbwAgAHAAbwByADoAIABBAE4AVABPAE4ASQBPACAASABFAEMAVABPAFIAIABKAEEAVgBJAEUAUgAgAEMARQBKAFUARQBMAEEABgAAAAMAAAAEAAAACQAAAAYAAAAHAAAABwAAAAMAAAAHAAAABwAAAAQAAAADAAAAAwAAAAcAAAAIAAAABQAAAAkAAAAIAAAAAwAAAAkAAAADAAAACAAAAAYAAAAHAAAABQAAAAkAAAAHAAAAAwAAAAQAAAAHAAAABwAAAAMAAAAGAAAABwAAAAMAAAAHAAAABgAAAAQAAAAIAAAABgAAAAUAAAAHAAAAFgAAAAwAAAAAAAAAJQAAAAwAAAACAAAADgAAABQAAAAAAAAAEAAAABQAAAA=</Object>
  <Object Id="idInvalidSigLnImg">AQAAAGwAAAAAAAAAAAAAAAkBAAB/AAAAAAAAAAAAAACCFwAAVAsAACBFTUYAAAEAlB8AALAAAAAGAAAAAAAAAAAAAAAAAAAAVgUAAAADAAA1AQAArgAAAAAAAAAAAAAAAAAAAAi3BACwpw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LQAAAACcz+7S6ffb7fnC0t1haH0hMm8aLXIuT8ggOIwoRKslP58cK08AAAFlAAAAAMHg9P///////////+bm5k9SXjw/SzBRzTFU0y1NwSAyVzFGXwEBAv//CA8mnM/u69/SvI9jt4tgjIR9FBosDBEjMVTUMlXWMVPRKUSeDxk4AAAA//8AAADT6ff///////+Tk5MjK0krSbkvUcsuT8YVJFoTIFIrSbgtTcEQHEf//wAAAJzP7vT6/bTa8kRleixHhy1Nwi5PxiQtTnBwcJKSki81SRwtZAgOI///AAAAweD02+35gsLqZ5q6Jz1jNEJyOUZ4qamp+/v7////wdPeVnCJAQEC//8AAACv1/Ho8/ubzu6CwuqMudS3u769vb3////////////L5fZymsABAgP//wAAAK/X8fz9/uLx+snk9uTy+vz9/v///////////////8vl9nKawAECA///AAAAotHvtdryxOL1xOL1tdry0+r32+350+r3tdryxOL1pdPvc5rAAQID//8AAABpj7ZnjrZqj7Zqj7ZnjrZtkbdukrdtkbdnjrZqj7ZojrZ3rdUCAwT//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GH3tEEAQLVBIwAAAAQAAAAPAAAATAAAAAAAAAAAAAAAAAAAAP//////////bAAAAEYAaQByAG0AYQAgAG4AbwAgAHYA4QBsAGkAZABhAAAABgAAAAMAAAAEAAAACQAAAAYAAAADAAAABwAAAAcAAAADAAAABQAAAAYAAAADAAAAAwAAAAcAAAAGAAAASwAAAEAAAAAwAAAABQAAACAAAAABAAAAAQAAABAAAAAAAAAAAAAAAAoBAACAAAAAAAAAAAAAAAAK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Yfe0QQBAt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nAAAARwAAACkAAAAzAAAAf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oAAAASAAAACUAAAAMAAAABAAAAFQAAAC0AAAAKgAAADMAAACmAAAARwAAAAEAAABh97RBAEC1QSoAAAAzAAAAEQAAAEwAAAAAAAAAAAAAAAAAAAD//////////3AAAABBAG4AdABvAG4AaQBvACAASAAgAEMAZQBqAHUAZQBsAGEAAAAKAAAACQAAAAUAAAAJAAAACQAAAAQAAAAJAAAABAAAAAsAAAAEAAAACgAAAAgAAAAEAAAACQAAAAgAAAAEAAAACAAAAEsAAABAAAAAMAAAAAUAAAAgAAAAAQAAAAEAAAAQAAAAAAAAAAAAAAAKAQAAgAAAAAAAAAAAAAAACgEAAIAAAAAlAAAADAAAAAIAAAAnAAAAGAAAAAUAAAAAAAAA////AAAAAAAlAAAADAAAAAUAAABMAAAAZAAAAAAAAABQAAAACQEAAHwAAAAAAAAAUAAAAA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CoAAAACgAAAFAAAABcAAAAXAAAAAEAAABh97RBAEC1QQoAAABQAAAADwAAAEwAAAAAAAAAAAAAAAAAAAD//////////2wAAABBAG4AdABvAG4AaQBvACAAQwBlAGoAdQBlAGwAYQAAAAcAAAAHAAAABAAAAAcAAAAHAAAAAwAAAAcAAAADAAAABwAAAAYAAAADAAAABwAAAAYAAAADAAAABgAAAEsAAABAAAAAMAAAAAUAAAAgAAAAAQAAAAEAAAAQAAAAAAAAAAAAAAAKAQAAgAAAAAAAAAAAAAAACgEAAIAAAAAlAAAADAAAAAIAAAAnAAAAGAAAAAUAAAAAAAAA////AAAAAAAlAAAADAAAAAUAAABMAAAAZAAAAAkAAABgAAAA/wAAAGwAAAAJAAAAYAAAAPcAAAANAAAAIQDwAAAAAAAAAAAAAACAPwAAAAAAAAAAAACAPwAAAAAAAAAAAAAAAAAAAAAAAAAAAAAAAAAAAAAAAAAAJQAAAAwAAAAAAACAKAAAAAwAAAAFAAAAJQAAAAwAAAABAAAAGAAAAAwAAAAAAAACEgAAAAwAAAABAAAAHgAAABgAAAAJAAAAYAAAAAABAABtAAAAJQAAAAwAAAABAAAAVAAAAMAAAAAKAAAAYAAAAHIAAABsAAAAAQAAAGH3tEEAQLVBCgAAAGAAAAATAAAATAAAAAAAAAAAAAAAAAAAAP//////////dAAAAFIAZQBwAHIAZQBzAGUAbgB0AGEAbgB0AGUAIABMAGUAZwBhAGwAAAAHAAAABgAAAAcAAAAEAAAABgAAAAUAAAAGAAAABwAAAAQAAAAGAAAABwAAAAQAAAAGAAAAAwAAAAUAAAAGAAAABwAAAAYAAAADAAAASwAAAEAAAAAwAAAABQAAACAAAAABAAAAAQAAABAAAAAAAAAAAAAAAAoBAACAAAAAAAAAAAAAAAAKAQAAgAAAACUAAAAMAAAAAgAAACcAAAAYAAAABQAAAAAAAAD///8AAAAAACUAAAAMAAAABQAAAEwAAABkAAAACQAAAHAAAAAAAQAAfAAAAAkAAABwAAAA+AAAAA0AAAAhAPAAAAAAAAAAAAAAAIA/AAAAAAAAAAAAAIA/AAAAAAAAAAAAAAAAAAAAAAAAAAAAAAAAAAAAAAAAAAAlAAAADAAAAAAAAIAoAAAADAAAAAUAAAAlAAAADAAAAAEAAAAYAAAADAAAAAAAAAISAAAADAAAAAEAAAAWAAAADAAAAAAAAABUAAAASAEAAAoAAABwAAAA/wAAAHwAAAABAAAAYfe0QQBAtUEKAAAAcAAAACoAAABMAAAABAAAAAkAAABwAAAAAQEAAH0AAACgAAAARgBpAHIAbQBhAGQAbwAgAHAAbwByADoAIABBAE4AVABPAE4ASQBPACAASABFAEMAVABPAFIAIABKAEEAVgBJAEUAUgAgAEMARQBKAFUARQBMAEEABgAAAAMAAAAEAAAACQAAAAYAAAAHAAAABwAAAAMAAAAHAAAABwAAAAQAAAADAAAAAwAAAAcAAAAIAAAABQAAAAkAAAAIAAAAAwAAAAkAAAADAAAACAAAAAYAAAAHAAAABQAAAAkAAAAHAAAAAwAAAAQAAAAHAAAABwAAAAMAAAAGAAAABwAAAAMAAAAHAAAABgAAAAQAAAAIAAAABgAAAAU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ykBAzeH7C1zpuulqdQSpajETI/SkCWtRtPygi8rQxxc=</DigestValue>
    </Reference>
    <Reference Type="http://www.w3.org/2000/09/xmldsig#Object" URI="#idOfficeObject">
      <DigestMethod Algorithm="http://www.w3.org/2001/04/xmlenc#sha256"/>
      <DigestValue>qoWOrLBWFGbbCmtuz7HKHw17bGYO8t3iROdSfpqoN+E=</DigestValue>
    </Reference>
    <Reference Type="http://uri.etsi.org/01903#SignedProperties" URI="#idSignedProperties">
      <Transforms>
        <Transform Algorithm="http://www.w3.org/TR/2001/REC-xml-c14n-20010315"/>
      </Transforms>
      <DigestMethod Algorithm="http://www.w3.org/2001/04/xmlenc#sha256"/>
      <DigestValue>p/3HN32yHH82PcXo2sRGqs2eCepuDhY88bqyYZQ08pM=</DigestValue>
    </Reference>
    <Reference Type="http://www.w3.org/2000/09/xmldsig#Object" URI="#idValidSigLnImg">
      <DigestMethod Algorithm="http://www.w3.org/2001/04/xmlenc#sha256"/>
      <DigestValue>5lj0VJykqt809fQuSH0uJZUNmn2UUFPN+xYPPZcZYBw=</DigestValue>
    </Reference>
    <Reference Type="http://www.w3.org/2000/09/xmldsig#Object" URI="#idInvalidSigLnImg">
      <DigestMethod Algorithm="http://www.w3.org/2001/04/xmlenc#sha256"/>
      <DigestValue>L52JhJMIMWr6F3r/9D+iWdlmb7U1heR2uyYXHhM5hKk=</DigestValue>
    </Reference>
  </SignedInfo>
  <SignatureValue>pSwLOcwUikJ0UTTo9jQd4JgJ/pRXF9o66/zFqjAnlvW0Xc/b6iOQZP1hi5MJqJBucfomkjemdH19
M7HuLVLdJJ9dpGn2lSl9hK1tRZe3daPVzUG4v+idyFnWTYgepk/J3J1AlgF/NHxxqk/abV/ZWO2l
E80g12J/pFdArJoI401HK6Tex6swqdTLMPwR8uqrJzI/phtDgruXWoJmnY3R5CZwsQrkxOTOD1DJ
GVmWyfPVLVEBwcpM3IFx3CLqJx3tg9hNM7zPUhowRn62Ah8BYOrwexYm02+3T7wh9nr+b/KMD1Ei
QAZsAerPoXg8ITkORV2iH3YBSi+2aPv8KhY8mg==</SignatureValue>
  <KeyInfo>
    <X509Data>
      <X509Certificate>MIIIjzCCBnegAwIBAgIIL648AryhmRkwDQYJKoZIhvcNAQELBQAwWjEaMBgGA1UEAwwRQ0EtRE9DVU1FTlRBIFMuQS4xFjAUBgNVBAUTDVJVQzgwMDUwMTcyLTExFzAVBgNVBAoMDkRPQ1VNRU5UQSBTLkEuMQswCQYDVQQGEwJQWTAeFw0yNDA2MTkxNzA5MDBaFw0yNjA2MTkxNzA5MDBaMIHDMSgwJgYDVQQDDB9GSU9SRUxMQSBQQU9MQSBDQVJET1pPIE1BUlRJTkVaMRIwEAYDVQQFEwlDSTgyOTA2MzIxFzAVBgNVBCoMDkZJT1JFTExBIFBBT0xBMRkwFwYDVQQEDBBDQVJET1pPIE1BUlRJTkVaMQswCQYDVQQLDAJGMjE1MDMGA1UECgwsQ0VSVElGSUNBRE8gQ1VBTElGSUNBRE8gREUgRklSTUEgRUxFQ1RST05JQ0ExCzAJBgNVBAYTAlBZMIIBIjANBgkqhkiG9w0BAQEFAAOCAQ8AMIIBCgKCAQEAqRdtmEiO/IWz0tgsHmUp3e17usyZ2aYkKgJSfzBbtCY5NQaKKcBrv4QHZrQLVk7pcp2sU1JMjlyCauSYOP387P6QPFOk4QqcG1opf9RHWbXtix/fPGGjQ7gee84ZmyOH3bbFrmoRbKEdrFro2LbyRBe0V91D87y/9nTTMPqOYG9DzlYDzgkoJHPAckTiDqS3dJaXSVompaOKYkFi9QBZRufVCGnnYRfLdPd9RmpeQce5D5U3ZfPaLAacJbABhG8cJyDysOT2aL7NKR77PbYImsXCaMAlQ+PmQ/GLO8fkK/QI0DbfTG1qyKNVF1uaZID/qYxx2KPYg9nWMNib9O1jK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ZmNhcmRvem9AcHVlbnRlbmV0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9Lw8eMEepNAbxYDx3EPk0BU24yMA4GA1UdDwEB/wQEAwIF4DANBgkqhkiG9w0BAQsFAAOCAgEArLoE0jbougdxQFbbLiZgvNUbNMT7NPNGsxdpIHkUZCAImC+DIbtURrh2UfrgebJUd7KDZPiGvAqe6+sPyILU/2owie5gJopzz14iUAZ1SXl8+G4PJWoLN/A137EKw2Oob/79Y05PQ78jQn3v4SSLOhgMMkM3ZVUWLz66YyM46WJvCVMl8blc9GCqxrh8I0e4w03M7zz3viwVEIUWr3k6NAqTWJh90SWdDhBZAmQ579kAiLun8bEZz1kgE4eedoTVt3ycG7t36i3SDgOhpYQcpTqS3c/myDc+hkXWZI0OWebwLmmKK4BptOwR2jow1ljUxlLQ4eRxicZ5t79tcLGswzEAihC1JtaiQWIanGJnvR1lQAhDQX2Mo5+dVYIt2QIORHqXrKblGR1wmE5wkcR5hNsADFGChQLFaMyhfenpJ5CiMga2g0ejrattnxfl1woKNrR/CWga+whUEoLQfrInEqoMoLzddk9mFwX1TrpXnwjICN+7jyKc8D9BksH2jNW2DVMjgB5sEjKzpyLxvE219wPLEOokAcPoeDjxbyLk01/Ogwga46uq3wfCNGRBJW7uMl1hV9zq13Ow54gMQ0UfcvFAl1vC5iOHUrBlQQrk8WopWGcQyFcZ1MDdQcn6/v9Ku4VG7vpyBysoWJGh2mnkIojDLDbEnArgp6k9SQnGTw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gM7t+b82thSpwaZzwiwW/94R9JpZLHqrY1GZVy8iCQo=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J8klelMufPDYJLphAXM8FYg+xg63UesOXVpb0yMDLN0=</DigestValue>
      </Reference>
      <Reference URI="/xl/drawings/drawing2.xml?ContentType=application/vnd.openxmlformats-officedocument.drawing+xml">
        <DigestMethod Algorithm="http://www.w3.org/2001/04/xmlenc#sha256"/>
        <DigestValue>eFcE8rhGvQU2Uf93Mm7TnCiUzlhv1lGzJ02XqPt/jAA=</DigestValue>
      </Reference>
      <Reference URI="/xl/drawings/drawing3.xml?ContentType=application/vnd.openxmlformats-officedocument.drawing+xml">
        <DigestMethod Algorithm="http://www.w3.org/2001/04/xmlenc#sha256"/>
        <DigestValue>hwkTkWxRr7Z5u/CO8NtfQTRrtXBG05UtiOQdHa1/gQ8=</DigestValue>
      </Reference>
      <Reference URI="/xl/drawings/drawing4.xml?ContentType=application/vnd.openxmlformats-officedocument.drawing+xml">
        <DigestMethod Algorithm="http://www.w3.org/2001/04/xmlenc#sha256"/>
        <DigestValue>xUoSgdocImk5CHUFnTEtiJy6XdlbTJSaLcgJ+XqK1e8=</DigestValue>
      </Reference>
      <Reference URI="/xl/drawings/drawing5.xml?ContentType=application/vnd.openxmlformats-officedocument.drawing+xml">
        <DigestMethod Algorithm="http://www.w3.org/2001/04/xmlenc#sha256"/>
        <DigestValue>TApdoW+hzP9YeGzR3i+p/vfLGvkMpvVmg8/s9cGBbrs=</DigestValue>
      </Reference>
      <Reference URI="/xl/drawings/vmlDrawing1.vml?ContentType=application/vnd.openxmlformats-officedocument.vmlDrawing">
        <DigestMethod Algorithm="http://www.w3.org/2001/04/xmlenc#sha256"/>
        <DigestValue>e/K7LdmoOfcEwDhX259c6DyA/qV9i/6HrpMF4M3PoZ8=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9I+vX7mq7fHNKjVzxfaSkQDIhq3bVlPvbDqyN31q1IM=</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HcYGjOM56VteJ3ajX0m3J6vzNkrma0HZB5DFb0rdcDA=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cnULZDAud0R+KMfMbg8rQbHc1C52olnUd2pKc1iQIi4=</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TfWBUI1EfUsbeyZDYLuHzNkUOrGjzOxeBIPM1D90F7U=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5Xl/dZlDInMzsLxlj2VsiASsLaR5BZhfpXvEyrmpCAY=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0XzKGn3KY25317RqbOFCcO33m+U88la9PyoQPcTKU2M=</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svXFnS4TRJL6DibQErBa7TFeRufBOEhkJuf4P8YN/9Q=</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vJd3949M9OAclQg4IMRpPGS+NNLvcMpVczEuJQ8pwcs=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oeO6rLrwlJ/qrSqvcUvbqj0xQxSkr8PTXoI6GJmtql4=</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EnSuBsjbzjUIGx5HslknQZ5AaQxyeJG8xqI048zHiRk=</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9Iymn3ElZvz4nZ2cuJMI77wFpFf4R+9OA1c5301VwwE=</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tRaYbS+w4ym1bwsCLPWlhWuEuYFctAfr6n5MJt2rlPo=</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BHEQL0OeplMNYXLjKuLUjPW0K1/b3YaOViuF4UyMrlQ=</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MsOwa8NT4km+SqEElbHQhBWy0hBMYicnFbawb2wnWBk=</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cFSQ4AU2aGGuQnFA+QzVa2pTYnM2bllQMiF/eUR2zhQ=</DigestValue>
      </Reference>
      <Reference URI="/xl/media/image2.emf?ContentType=image/x-emf">
        <DigestMethod Algorithm="http://www.w3.org/2001/04/xmlenc#sha256"/>
        <DigestValue>pEA0Z6lBvwdJdxanqStHOq7pCoRQWpMzlQi3jaov130=</DigestValue>
      </Reference>
      <Reference URI="/xl/media/image3.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+r14b2AsqjT4Zc7Y1KBpAKmgdKsPI2MamZWpK3kk5fo=</DigestValue>
      </Reference>
      <Reference URI="/xl/printerSettings/printerSettings2.bin?ContentType=application/vnd.openxmlformats-officedocument.spreadsheetml.printerSettings">
        <DigestMethod Algorithm="http://www.w3.org/2001/04/xmlenc#sha256"/>
        <DigestValue>+r14b2AsqjT4Zc7Y1KBpAKmgdKsPI2MamZWpK3kk5fo=</DigestValue>
      </Reference>
      <Reference URI="/xl/printerSettings/printerSettings3.bin?ContentType=application/vnd.openxmlformats-officedocument.spreadsheetml.printerSettings">
        <DigestMethod Algorithm="http://www.w3.org/2001/04/xmlenc#sha256"/>
        <DigestValue>+r14b2AsqjT4Zc7Y1KBpAKmgdKsPI2MamZWpK3kk5fo=</DigestValue>
      </Reference>
      <Reference URI="/xl/printerSettings/printerSettings4.bin?ContentType=application/vnd.openxmlformats-officedocument.spreadsheetml.printerSettings">
        <DigestMethod Algorithm="http://www.w3.org/2001/04/xmlenc#sha256"/>
        <DigestValue>4WEEJ9ndQDvRdWAN8+XfIdGxlwWstCh7SF5zE8OL/1U=</DigestValue>
      </Reference>
      <Reference URI="/xl/printerSettings/printerSettings5.bin?ContentType=application/vnd.openxmlformats-officedocument.spreadsheetml.printerSettings">
        <DigestMethod Algorithm="http://www.w3.org/2001/04/xmlenc#sha256"/>
        <DigestValue>+r14b2AsqjT4Zc7Y1KBpAKmgdKsPI2MamZWpK3kk5fo=</DigestValue>
      </Reference>
      <Reference URI="/xl/printerSettings/printerSettings6.bin?ContentType=application/vnd.openxmlformats-officedocument.spreadsheetml.printerSettings">
        <DigestMethod Algorithm="http://www.w3.org/2001/04/xmlenc#sha256"/>
        <DigestValue>v5j0VucXOIWCF1prXahGED6zgPuUaYK60gOCTWU3Oeg=</DigestValue>
      </Reference>
      <Reference URI="/xl/printerSettings/printerSettings7.bin?ContentType=application/vnd.openxmlformats-officedocument.spreadsheetml.printerSettings">
        <DigestMethod Algorithm="http://www.w3.org/2001/04/xmlenc#sha256"/>
        <DigestValue>dRKLr3s2Es7R6nUNsFv9MttKLOMF5NWj/HbkVNpu160=</DigestValue>
      </Reference>
      <Reference URI="/xl/sharedStrings.xml?ContentType=application/vnd.openxmlformats-officedocument.spreadsheetml.sharedStrings+xml">
        <DigestMethod Algorithm="http://www.w3.org/2001/04/xmlenc#sha256"/>
        <DigestValue>4Sd8A/UKRehySMqJ5mrSrpYj0UO+DT0DiqX8hZNQRt0=</DigestValue>
      </Reference>
      <Reference URI="/xl/styles.xml?ContentType=application/vnd.openxmlformats-officedocument.spreadsheetml.styles+xml">
        <DigestMethod Algorithm="http://www.w3.org/2001/04/xmlenc#sha256"/>
        <DigestValue>c3x1/+qrv7itRXKLusRNsjLGiOBjdNWpqJQAB5waAyU=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99EQm0Ad2Efzunrkzd6R8oqn0x50ht1VUPybR3dE518=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AtIwvkVUYaHzKo+dVuwr8pPZKZUW49pv/vnuT9X0pPk=</DigestValue>
      </Reference>
      <Reference URI="/xl/worksheets/sheet2.xml?ContentType=application/vnd.openxmlformats-officedocument.spreadsheetml.worksheet+xml">
        <DigestMethod Algorithm="http://www.w3.org/2001/04/xmlenc#sha256"/>
        <DigestValue>N6ZZyRUw+8RPfGTkRRpTIdNchN8Mu97JIixpJgv60ec=</DigestValue>
      </Reference>
      <Reference URI="/xl/worksheets/sheet3.xml?ContentType=application/vnd.openxmlformats-officedocument.spreadsheetml.worksheet+xml">
        <DigestMethod Algorithm="http://www.w3.org/2001/04/xmlenc#sha256"/>
        <DigestValue>TIK0kgNIqrviFVUdicf8LxV+9KFVPfmbXIgNT99R1u8=</DigestValue>
      </Reference>
      <Reference URI="/xl/worksheets/sheet4.xml?ContentType=application/vnd.openxmlformats-officedocument.spreadsheetml.worksheet+xml">
        <DigestMethod Algorithm="http://www.w3.org/2001/04/xmlenc#sha256"/>
        <DigestValue>DJ1CDSW5BF0gQsW4+aCNecRQPEdTPYml8F4vO9Im8bE=</DigestValue>
      </Reference>
      <Reference URI="/xl/worksheets/sheet5.xml?ContentType=application/vnd.openxmlformats-officedocument.spreadsheetml.worksheet+xml">
        <DigestMethod Algorithm="http://www.w3.org/2001/04/xmlenc#sha256"/>
        <DigestValue>UumbcC6aXFSEAy9UK+zrf+6wMaqkgl3zI5A6FK7yyBg=</DigestValue>
      </Reference>
      <Reference URI="/xl/worksheets/sheet6.xml?ContentType=application/vnd.openxmlformats-officedocument.spreadsheetml.worksheet+xml">
        <DigestMethod Algorithm="http://www.w3.org/2001/04/xmlenc#sha256"/>
        <DigestValue>8Zu8TK7uW7ijIZxEpJ+C36JwyNuFp0Uhqd2NgWwFyGU=</DigestValue>
      </Reference>
      <Reference URI="/xl/worksheets/sheet7.xml?ContentType=application/vnd.openxmlformats-officedocument.spreadsheetml.worksheet+xml">
        <DigestMethod Algorithm="http://www.w3.org/2001/04/xmlenc#sha256"/>
        <DigestValue>b2+pKobhmCwl7S0dsgmbsX0pXolT+6LrooIVzN6avEE=</DigestValue>
      </Reference>
    </Manifest>
    <SignatureProperties>
      <SignatureProperty Id="idSignatureTime" Target="#idPackageSignature">
        <mdssi:SignatureTime xmlns:mdssi="http://schemas.openxmlformats.org/package/2006/digital-signature">
          <mdssi:Format>YYYY-MM-DDThh:mm:ssTZD</mdssi:Format>
          <mdssi:Value>2025-08-14T15:50:56Z</mdssi:Value>
        </mdssi:SignatureTime>
      </SignatureProperty>
    </SignatureProperties>
  </Object>
  <Object Id="idOfficeObject">
    <SignatureProperties>
      <SignatureProperty Id="idOfficeV1Details" Target="#idPackageSignature">
        <SignatureInfoV1 xmlns="http://schemas.microsoft.com/office/2006/digsig">
          <SetupID>{37F32DA1-0DAB-48CF-8065-2721339EBB26}</SetupID>
          <SignatureText>Fiorella Cardozo</SignatureText>
          <SignatureImage/>
          <SignatureComments/>
          <WindowsVersion>10.0</WindowsVersion>
          <OfficeVersion>15.0</OfficeVersion>
          <ApplicationVersion>15.0</ApplicationVersion>
          <Monitors>3</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2025-08-14T15:50:56Z</xd:SigningTime>
          <xd:SigningCertificate>
            <xd:Cert>
              <xd:CertDigest>
                <DigestMethod Algorithm="http://www.w3.org/2001/04/xmlenc#sha256"/>
                <DigestValue>Lv2PezScS25MG5ESmfGs2yoS16V/PILIeKQoxXpCzz0=</DigestValue>
              </xd:CertDigest>
              <xd:IssuerSerial>
                <X509IssuerName>C=PY, O=DOCUMENTA S.A., SERIALNUMBER=RUC80050172-1, CN=CA-DOCUMENTA S.A.</X509IssuerName>
                <X509SerialNumber>3435749548182575385</X509SerialNumber>
              </xd:IssuerSerial>
            </xd:Cert>
          </xd:SigningCertificate>
          <xd:SignaturePolicyIdentifier>
            <xd:SignaturePolicyImplied/>
          </xd:SignaturePolicyIdentifier>
        </xd:SignedSignatureProperties>
      </xd:SignedProperties>
    </xd:QualifyingProperties>
  </Object>
  <Object Id="idValidSigLnImg">AQAAAGwAAAAAAAAAAAAAABwBAAB/AAAAAAAAAAAAAAAKHAAAkQwAACBFTUYAAAEAABoAAJ0AAAAGAAAAAAAAAAAAAAAAAAAAVgUAAAADAABYAQAAwQAAAAAAAAAAAAAAAAAAAMA/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mwAAAEcAAAApAAAAMwAAAHM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nAAAAEgAAAAlAAAADAAAAAMAAABUAAAArAAAACoAAAAzAAAAmgAAAEcAAAABAAAA0XbJQasKyUEqAAAAMwAAABAAAABMAAAAAAAAAAAAAAAAAAAA//////////9sAAAARgBpAG8AcgBlAGwAbABhACAAQwBhAHIAZABvAHoAbwAIAAAABAAAAAkAAAAGAAAACAAAAAQAAAAEAAAACAAAAAQAAAAKAAAACAAAAAYAAAAJAAAACQAAAAcAAAAJAAAASwAAAEAAAAAwAAAABQAAACAAAAABAAAAAQAAABAAAAAAAAAAAAAAAB0BAACAAAAAAAAAAAAAAAAdAQAAgAAAACUAAAAMAAAAAgAAACcAAAAYAAAABAAAAAAAAAD///8AAAAAACUAAAAMAAAABAAAAEwAAABkAAAAAAAAAFAAAAAcAQAAfAAAAAAAAABQAAAAH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ISAAAADAAAAAEAAAAeAAAAGAAAAAkAAABQAAAAAAEAAF0AAAAlAAAADAAAAAQAAABUAAAArAAAAAoAAABQAAAAXQAAAFwAAAABAAAA0XbJQasKyUEKAAAAUAAAABAAAABMAAAAAAAAAAAAAAAAAAAA//////////9sAAAARgBpAG8AcgBlAGwAbABhACAAQwBhAHIAZABvAHoAbwAGAAAAAwAAAAcAAAAEAAAABgAAAAMAAAADAAAABgAAAAMAAAAHAAAABgAAAAQAAAAHAAAABwAAAAUAAAAHAAAASwAAAEAAAAAwAAAABQAAACAAAAABAAAAAQAAABAAAAAAAAAAAAAAAB0BAACAAAAAAAAAAAAAAAAdAQAAgAAAACUAAAAMAAAAAgAAACcAAAAYAAAABQAAAAAAAAD///8AAAAAACUAAAAMAAAABQAAAEwAAABkAAAACQAAAGAAAAD/AAAAbAAAAAkAAABgAAAA9wAAAA0AAAAhAPAAAAAAAAAAAAAAAIA/AAAAAAAAAAAAAIA/AAAAAAAAAAAAAAAAAAAAAAAAAAAAAAAAAAAAAAAAAAAlAAAADAAAAAAAAIAoAAAADAAAAAUAAAAlAAAADAAAAAQAAAAYAAAADAAAAAAAAAISAAAADAAAAAEAAAAeAAAAGAAAAAkAAABgAAAAAAEAAG0AAAAlAAAADAAAAAQAAABUAAAAfAAAAAoAAABgAAAAOgAAAGwAAAABAAAA0XbJQasKyUEKAAAAYAAAAAgAAABMAAAAAAAAAAAAAAAAAAAA//////////9cAAAAQwBvAG4AdABhAGQAbwByAAcAAAAHAAAABwAAAAQAAAAGAAAABwAAAAcAAAAEAAAASwAAAEAAAAAwAAAABQAAACAAAAABAAAAAQAAABAAAAAAAAAAAAAAAB0BAACAAAAAAAAAAAAAAAAdAQAAgAAAACUAAAAMAAAAAgAAACcAAAAYAAAABQAAAAAAAAD///8AAAAAACUAAAAMAAAABQAAAEwAAABkAAAACQAAAHAAAAATAQAAfAAAAAkAAABwAAAACwEAAA0AAAAhAPAAAAAAAAAAAAAAAIA/AAAAAAAAAAAAAIA/AAAAAAAAAAAAAAAAAAAAAAAAAAAAAAAAAAAAAAAAAAAlAAAADAAAAAAAAIAoAAAADAAAAAUAAAAlAAAADAAAAAQAAAAYAAAADAAAAAAAAAISAAAADAAAAAEAAAAWAAAADAAAAAAAAABUAAAAVAEAAAoAAABwAAAAEgEAAHwAAAABAAAA0XbJQasKyUEKAAAAcAAAACwAAABMAAAABAAAAAkAAABwAAAAFAEAAH0AAACkAAAARgBpAHIAbQBhAGQAbwAgAHAAbwByADoAIABGAEkATwBSAEUATABMAEEAIABQAEEATwBMAEEAIABDAEEAUgBEAE8AWgBPACAATQBBAFIAVABJAE4ARQBaAAYAAAADAAAABAAAAAkAAAAGAAAABwAAAAcAAAADAAAABwAAAAcAAAAEAAAAAwAAAAMAAAAGAAAAAwAAAAkAAAAHAAAABgAAAAUAAAAFAAAABwAAAAMAAAAGAAAABwAAAAkAAAAFAAAABwAAAAMAAAAHAAAABwAAAAcAAAAIAAAACQAAAAYAAAAJAAAAAwAAAAoAAAAHAAAABwAAAAUAAAADAAAACAAAAAYAAAAGAAAAFgAAAAwAAAAAAAAAJQAAAAwAAAACAAAADgAAABQAAAAAAAAAEAAAABQAAAA=</Object>
  <Object Id="idInvalidSigLnImg">AQAAAGwAAAAAAAAAAAAAABwBAAB/AAAAAAAAAAAAAAAKHAAAkQwAACBFTUYAAAEAWB8AALAAAAAGAAAAAAAAAAAAAAAAAAAAVgUAAAADAABYAQAAwQAAAAAAAAAAAAAAAAAAAMA/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KfgAAAAcKDQcKDQcJDQ4WMShFrjFU1TJV1gECBAIDBAECBQoRKyZBowsTMedQAAAAfqbJd6PIeqDCQFZ4JTd0Lk/HMVPSGy5uFiE4GypVJ0KnHjN9AAABv5kAAACcz+7S6ffb7fnC0t1haH0hMm8aLXIuT8ggOIwoRKslP58cK08AAAFx0QAAAMHg9P///////////+bm5k9SXjw/SzBRzTFU0y1NwSAyVzFGXwEBAn8lCA8mnM/u69/SvI9jt4tgjIR9FBosDBEjMVTUMlXWMVPRKUSeDxk4AAAAxRwAAADT6ff///////+Tk5MjK0krSbkvUcsuT8YVJFoTIFIrSbgtTcEQHEcVQwAAAJzP7vT6/bTa8kRleixHhy1Nwi5PxiQtTnBwcJKSki81SRwtZAgOI5JYAAAAweD02+35gsLqZ5q6Jz1jNEJyOUZ4qamp+/v7////wdPeVnCJAQECQyIAAACv1/Ho8/ubzu6CwuqMudS3u769vb3////////////L5fZymsABAgNduAAAAK/X8fz9/uLx+snk9uTy+vz9/v///////////////8vl9nKawAECAzdeAAAAotHvtdryxOL1xOL1tdry0+r32+350+r3tdryxOL1pdPvc5rAAQIDU08AAABpj7ZnjrZqj7Zqj7ZnjrZtkbdukrdtkbdnjrZqj7ZojrZ3rdUCAwQrDgAAAAAAAAAAAAAAAAAAAAAAAAAAAAAAAAAAAAAAAAAAAAAAAAAAAAAAABN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B0BAACAAAAAAAAAAAAAAAAd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bAAAARwAAACkAAAAzAAAAc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cAAAASAAAACUAAAAMAAAABAAAAFQAAACsAAAAKgAAADMAAACaAAAARwAAAAEAAADRdslBqwrJQSoAAAAzAAAAEAAAAEwAAAAAAAAAAAAAAAAAAAD//////////2wAAABGAGkAbwByAGUAbABsAGEAIABDAGEAcgBkAG8AegBvAAgAAAAEAAAACQAAAAYAAAAIAAAABAAAAAQAAAAIAAAABAAAAAoAAAAIAAAABgAAAAkAAAAJAAAABwAAAAkAAABLAAAAQAAAADAAAAAFAAAAIAAAAAEAAAABAAAAEAAAAAAAAAAAAAAAHQEAAIAAAAAAAAAAAAAAAB0BAACAAAAAJQAAAAwAAAACAAAAJwAAABgAAAAFAAAAAAAAAP///wAAAAAAJQAAAAwAAAAFAAAATAAAAGQAAAAAAAAAUAAAABwBAAB8AAAAAAAAAFAAAAAd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rAAAAAoAAABQAAAAXQAAAFwAAAABAAAA0XbJQasKyUEKAAAAUAAAABAAAABMAAAAAAAAAAAAAAAAAAAA//////////9sAAAARgBpAG8AcgBlAGwAbABhACAAQwBhAHIAZABvAHoAbwAGAAAAAwAAAAcAAAAEAAAABgAAAAMAAAADAAAABgAAAAMAAAAHAAAABgAAAAQAAAAHAAAABwAAAAUAAAAHAAAASwAAAEAAAAAwAAAABQAAACAAAAABAAAAAQAAABAAAAAAAAAAAAAAAB0BAACAAAAAAAAAAAAAAAAd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fAAAAAoAAABgAAAAOgAAAGwAAAABAAAA0XbJQasKyUEKAAAAYAAAAAgAAABMAAAAAAAAAAAAAAAAAAAA//////////9cAAAAQwBvAG4AdABhAGQAbwByAAcAAAAHAAAABwAAAAQAAAAGAAAABwAAAAcAAAAEAAAASwAAAEAAAAAwAAAABQAAACAAAAABAAAAAQAAABAAAAAAAAAAAAAAAB0BAACAAAAAAAAAAAAAAAAdAQAAgAAAACUAAAAMAAAAAgAAACcAAAAYAAAABQAAAAAAAAD///8AAAAAACUAAAAMAAAABQAAAEwAAABkAAAACQAAAHAAAAATAQAAfAAAAAkAAABwAAAACwEAAA0AAAAhAPAAAAAAAAAAAAAAAIA/AAAAAAAAAAAAAIA/AAAAAAAAAAAAAAAAAAAAAAAAAAAAAAAAAAAAAAAAAAAlAAAADAAAAAAAAIAoAAAADAAAAAUAAAAlAAAADAAAAAEAAAAYAAAADAAAAAAAAAISAAAADAAAAAEAAAAWAAAADAAAAAAAAABUAAAAVAEAAAoAAABwAAAAEgEAAHwAAAABAAAA0XbJQasKyUEKAAAAcAAAACwAAABMAAAABAAAAAkAAABwAAAAFAEAAH0AAACkAAAARgBpAHIAbQBhAGQAbwAgAHAAbwByADoAIABGAEkATwBSAEUATABMAEEAIABQAEEATwBMAEEAIABDAEEAUgBEAE8AWgBPACAATQBBAFIAVABJAE4ARQBaAAYAAAADAAAABAAAAAkAAAAGAAAABwAAAAcAAAADAAAABwAAAAcAAAAEAAAAAwAAAAMAAAAGAAAAAwAAAAkAAAAHAAAABgAAAAUAAAAFAAAABwAAAAMAAAAGAAAABwAAAAkAAAAFAAAABwAAAAMAAAAHAAAABwAAAAcAAAAIAAAACQAAAAYAAAAJAAAAAwAAAAoAAAAHAAAABwAAAAUAAAADAAAACAAAAAYAAAAG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8</vt:i4>
      </vt:variant>
    </vt:vector>
  </HeadingPairs>
  <TitlesOfParts>
    <vt:vector size="15" baseType="lpstr">
      <vt:lpstr>Caratula</vt:lpstr>
      <vt:lpstr>1 - EEFF FONDO</vt:lpstr>
      <vt:lpstr>2 - EERR FONDO</vt:lpstr>
      <vt:lpstr>3 - PN FONDO</vt:lpstr>
      <vt:lpstr>4 - EFE FONDO</vt:lpstr>
      <vt:lpstr>5 - NOTAS FONDO</vt:lpstr>
      <vt:lpstr>5.2 - NOTA INVERSIONES</vt:lpstr>
      <vt:lpstr>'1 - EEFF FONDO'!Área_de_impresión</vt:lpstr>
      <vt:lpstr>'2 - EERR FONDO'!Área_de_impresión</vt:lpstr>
      <vt:lpstr>'3 - PN FONDO'!Área_de_impresión</vt:lpstr>
      <vt:lpstr>'4 - EFE FONDO'!Área_de_impresión</vt:lpstr>
      <vt:lpstr>'5 - NOTAS FONDO'!Área_de_impresión</vt:lpstr>
      <vt:lpstr>'5.2 - NOTA INVERSIONES'!Área_de_impresión</vt:lpstr>
      <vt:lpstr>Caratula!Área_de_impresión</vt:lpstr>
      <vt:lpstr>'5 - NOTAS FONDO'!Títulos_a_imprimir</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Fiorella Cardozo</dc:creator>
  <cp:lastModifiedBy>Antonio Cejuela</cp:lastModifiedBy>
  <cp:lastPrinted>2025-07-18T20:49:08Z</cp:lastPrinted>
  <dcterms:created xsi:type="dcterms:W3CDTF">2020-06-01T19:26:16Z</dcterms:created>
  <dcterms:modified xsi:type="dcterms:W3CDTF">2025-08-14T15:03:49Z</dcterms:modified>
</cp:coreProperties>
</file>