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3.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26.xml" ContentType="application/vnd.openxmlformats-officedocument.spreadsheetml.externalLink+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51.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27.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4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calcChain.xml" ContentType="application/vnd.openxmlformats-officedocument.spreadsheetml.calcChain+xml"/>
  <Override PartName="/xl/externalLinks/externalLink1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2.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65.xml" ContentType="application/vnd.openxmlformats-officedocument.spreadsheetml.externalLink+xml"/>
  <Override PartName="/xl/externalLinks/externalLink64.xml" ContentType="application/vnd.openxmlformats-officedocument.spreadsheetml.externalLink+xml"/>
  <Override PartName="/xl/externalLinks/externalLink21.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5.xml" ContentType="application/vnd.openxmlformats-officedocument.spreadsheetml.externalLink+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Antonio Cejuela\Cross Capital\Sociedades\AFPISA\Balances\"/>
    </mc:Choice>
  </mc:AlternateContent>
  <bookViews>
    <workbookView xWindow="0" yWindow="0" windowWidth="20490" windowHeight="7320" tabRatio="922"/>
  </bookViews>
  <sheets>
    <sheet name="Caratula" sheetId="11" r:id="rId1"/>
    <sheet name="1 - EEFF FONDO" sheetId="1" r:id="rId2"/>
    <sheet name="2 - EERR FONDO" sheetId="2" r:id="rId3"/>
    <sheet name="3 - PN FONDO" sheetId="4" r:id="rId4"/>
    <sheet name="4 - EFE FONDO" sheetId="3" r:id="rId5"/>
    <sheet name="5 - NOTAS FONDO" sheetId="5" r:id="rId6"/>
    <sheet name="5.2 - NOTA INVERSIONES" sheetId="12"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s>
  <definedNames>
    <definedName name="\a" localSheetId="1">#REF!</definedName>
    <definedName name="\a" localSheetId="4">#REF!</definedName>
    <definedName name="\a">#REF!</definedName>
    <definedName name="_____DAT1" localSheetId="1">'[1]21210002'!#REF!</definedName>
    <definedName name="_____DAT1" localSheetId="4">'[1]21210002'!#REF!</definedName>
    <definedName name="_____DAT1">'[1]21210002'!#REF!</definedName>
    <definedName name="_____DAT12" localSheetId="1">'[1]21210002'!#REF!</definedName>
    <definedName name="_____DAT12" localSheetId="4">'[1]21210002'!#REF!</definedName>
    <definedName name="_____DAT12">'[1]21210002'!#REF!</definedName>
    <definedName name="_____DAT15" localSheetId="1">'[1]21210002'!#REF!</definedName>
    <definedName name="_____DAT15" localSheetId="4">'[1]21210002'!#REF!</definedName>
    <definedName name="_____DAT15">'[1]21210002'!#REF!</definedName>
    <definedName name="_____DAT16" localSheetId="1">'[1]44210001'!#REF!</definedName>
    <definedName name="_____DAT16" localSheetId="4">'[1]44210001'!#REF!</definedName>
    <definedName name="_____DAT16">'[1]44210001'!#REF!</definedName>
    <definedName name="_____DAT2" localSheetId="1">'[1]21210002'!#REF!</definedName>
    <definedName name="_____DAT2" localSheetId="4">'[1]21210002'!#REF!</definedName>
    <definedName name="_____DAT2">'[1]21210002'!#REF!</definedName>
    <definedName name="_____DAT23" localSheetId="1">#REF!</definedName>
    <definedName name="_____DAT23" localSheetId="4">#REF!</definedName>
    <definedName name="_____DAT23">#REF!</definedName>
    <definedName name="_____DAT24" localSheetId="1">#REF!</definedName>
    <definedName name="_____DAT24" localSheetId="4">#REF!</definedName>
    <definedName name="_____DAT24">#REF!</definedName>
    <definedName name="_____DAT6" localSheetId="1">'[1]21210002'!#REF!</definedName>
    <definedName name="_____DAT6" localSheetId="4">'[1]21210002'!#REF!</definedName>
    <definedName name="_____DAT6">'[1]21210002'!#REF!</definedName>
    <definedName name="_____DAT8" localSheetId="1">'[1]21210002'!#REF!</definedName>
    <definedName name="_____DAT8" localSheetId="4">'[1]21210002'!#REF!</definedName>
    <definedName name="_____DAT8">'[1]21210002'!#REF!</definedName>
    <definedName name="____DAT1" localSheetId="1">'[1]21210002'!#REF!</definedName>
    <definedName name="____DAT1" localSheetId="4">'[1]21210002'!#REF!</definedName>
    <definedName name="____DAT1">'[1]21210002'!#REF!</definedName>
    <definedName name="____DAT12" localSheetId="1">'[1]21210002'!#REF!</definedName>
    <definedName name="____DAT12" localSheetId="4">'[1]21210002'!#REF!</definedName>
    <definedName name="____DAT12">'[1]21210002'!#REF!</definedName>
    <definedName name="____DAT15" localSheetId="1">'[1]21210002'!#REF!</definedName>
    <definedName name="____DAT15" localSheetId="4">'[1]21210002'!#REF!</definedName>
    <definedName name="____DAT15">'[1]21210002'!#REF!</definedName>
    <definedName name="____DAT16" localSheetId="1">'[1]44210001'!#REF!</definedName>
    <definedName name="____DAT16" localSheetId="4">'[1]44210001'!#REF!</definedName>
    <definedName name="____DAT16">'[1]44210001'!#REF!</definedName>
    <definedName name="____DAT2" localSheetId="1">'[1]21210002'!#REF!</definedName>
    <definedName name="____DAT2" localSheetId="4">'[1]21210002'!#REF!</definedName>
    <definedName name="____DAT2">'[1]21210002'!#REF!</definedName>
    <definedName name="____DAT23" localSheetId="1">#REF!</definedName>
    <definedName name="____DAT23" localSheetId="4">#REF!</definedName>
    <definedName name="____DAT23">#REF!</definedName>
    <definedName name="____DAT24" localSheetId="1">#REF!</definedName>
    <definedName name="____DAT24" localSheetId="4">#REF!</definedName>
    <definedName name="____DAT24">#REF!</definedName>
    <definedName name="____DAT6" localSheetId="1">'[1]21210002'!#REF!</definedName>
    <definedName name="____DAT6" localSheetId="4">'[1]21210002'!#REF!</definedName>
    <definedName name="____DAT6">'[1]21210002'!#REF!</definedName>
    <definedName name="____DAT8" localSheetId="1">'[1]21210002'!#REF!</definedName>
    <definedName name="____DAT8" localSheetId="4">'[1]21210002'!#REF!</definedName>
    <definedName name="____DAT8">'[1]21210002'!#REF!</definedName>
    <definedName name="___DAT1" localSheetId="1">#REF!</definedName>
    <definedName name="___DAT1" localSheetId="4">#REF!</definedName>
    <definedName name="___DAT1">#REF!</definedName>
    <definedName name="___DAT10" localSheetId="1">'[2]Act Fijo Nov 2002'!#REF!</definedName>
    <definedName name="___DAT10" localSheetId="4">'[2]Act Fijo Nov 2002'!#REF!</definedName>
    <definedName name="___DAT10">'[2]Act Fijo Nov 2002'!#REF!</definedName>
    <definedName name="___DAT11" localSheetId="1">'[2]Act Fijo Nov 2002'!#REF!</definedName>
    <definedName name="___DAT11" localSheetId="4">'[2]Act Fijo Nov 2002'!#REF!</definedName>
    <definedName name="___DAT11">'[2]Act Fijo Nov 2002'!#REF!</definedName>
    <definedName name="___DAT12" localSheetId="1">#REF!</definedName>
    <definedName name="___DAT12" localSheetId="4">#REF!</definedName>
    <definedName name="___DAT12">#REF!</definedName>
    <definedName name="___DAT13" localSheetId="1">#REF!</definedName>
    <definedName name="___DAT13" localSheetId="4">#REF!</definedName>
    <definedName name="___DAT13">#REF!</definedName>
    <definedName name="___DAT14" localSheetId="1">#REF!</definedName>
    <definedName name="___DAT14" localSheetId="4">#REF!</definedName>
    <definedName name="___DAT14">#REF!</definedName>
    <definedName name="___DAT15" localSheetId="1">#REF!</definedName>
    <definedName name="___DAT15" localSheetId="4">#REF!</definedName>
    <definedName name="___DAT15">#REF!</definedName>
    <definedName name="___DAT16" localSheetId="1">#REF!</definedName>
    <definedName name="___DAT16" localSheetId="4">#REF!</definedName>
    <definedName name="___DAT16">#REF!</definedName>
    <definedName name="___DAT17" localSheetId="1">#REF!</definedName>
    <definedName name="___DAT17" localSheetId="4">#REF!</definedName>
    <definedName name="___DAT17">#REF!</definedName>
    <definedName name="___DAT18" localSheetId="1">#REF!</definedName>
    <definedName name="___DAT18" localSheetId="4">#REF!</definedName>
    <definedName name="___DAT18">#REF!</definedName>
    <definedName name="___DAT19" localSheetId="1">#REF!</definedName>
    <definedName name="___DAT19" localSheetId="4">#REF!</definedName>
    <definedName name="___DAT19">#REF!</definedName>
    <definedName name="___DAT2" localSheetId="1">#REF!</definedName>
    <definedName name="___DAT2" localSheetId="4">#REF!</definedName>
    <definedName name="___DAT2">#REF!</definedName>
    <definedName name="___DAT20" localSheetId="1">#REF!</definedName>
    <definedName name="___DAT20" localSheetId="4">#REF!</definedName>
    <definedName name="___DAT20">#REF!</definedName>
    <definedName name="___DAT21" localSheetId="1">'[3]Activo Fijo'!#REF!</definedName>
    <definedName name="___DAT21" localSheetId="4">'[3]Activo Fijo'!#REF!</definedName>
    <definedName name="___DAT21">'[3]Activo Fijo'!#REF!</definedName>
    <definedName name="___DAT22" localSheetId="1">#REF!</definedName>
    <definedName name="___DAT22" localSheetId="4">#REF!</definedName>
    <definedName name="___DAT22">#REF!</definedName>
    <definedName name="___DAT23" localSheetId="1">#REF!</definedName>
    <definedName name="___DAT23" localSheetId="4">#REF!</definedName>
    <definedName name="___DAT23">#REF!</definedName>
    <definedName name="___DAT24" localSheetId="1">#REF!</definedName>
    <definedName name="___DAT24" localSheetId="4">#REF!</definedName>
    <definedName name="___DAT24">#REF!</definedName>
    <definedName name="___DAT3" localSheetId="1">#REF!</definedName>
    <definedName name="___DAT3" localSheetId="4">#REF!</definedName>
    <definedName name="___DAT3">#REF!</definedName>
    <definedName name="___DAT4" localSheetId="1">#REF!</definedName>
    <definedName name="___DAT4" localSheetId="4">#REF!</definedName>
    <definedName name="___DAT4">#REF!</definedName>
    <definedName name="___DAT5" localSheetId="1">#REF!</definedName>
    <definedName name="___DAT5" localSheetId="4">#REF!</definedName>
    <definedName name="___DAT5">#REF!</definedName>
    <definedName name="___DAT6" localSheetId="1">#REF!</definedName>
    <definedName name="___DAT6" localSheetId="4">#REF!</definedName>
    <definedName name="___DAT6">#REF!</definedName>
    <definedName name="___DAT7" localSheetId="1">#REF!</definedName>
    <definedName name="___DAT7" localSheetId="4">#REF!</definedName>
    <definedName name="___DAT7">#REF!</definedName>
    <definedName name="___DAT8" localSheetId="1">#REF!</definedName>
    <definedName name="___DAT8" localSheetId="4">#REF!</definedName>
    <definedName name="___DAT8">#REF!</definedName>
    <definedName name="___DAT9" localSheetId="1">'[2]Act Fijo Nov 2002'!#REF!</definedName>
    <definedName name="___DAT9" localSheetId="4">'[2]Act Fijo Nov 2002'!#REF!</definedName>
    <definedName name="___DAT9">'[2]Act Fijo Nov 2002'!#REF!</definedName>
    <definedName name="___r" localSheetId="1">[4]ARMADO!#REF!</definedName>
    <definedName name="___r" localSheetId="4">[4]ARMADO!#REF!</definedName>
    <definedName name="___r">[4]ARMADO!#REF!</definedName>
    <definedName name="__DAT1" localSheetId="1">#REF!</definedName>
    <definedName name="__DAT1" localSheetId="4">#REF!</definedName>
    <definedName name="__DAT1">#REF!</definedName>
    <definedName name="__DAT10" localSheetId="1">'[2]Act Fijo Nov 2002'!#REF!</definedName>
    <definedName name="__DAT10" localSheetId="4">'[2]Act Fijo Nov 2002'!#REF!</definedName>
    <definedName name="__DAT10">'[2]Act Fijo Nov 2002'!#REF!</definedName>
    <definedName name="__DAT11" localSheetId="1">'[2]Act Fijo Nov 2002'!#REF!</definedName>
    <definedName name="__DAT11" localSheetId="4">'[2]Act Fijo Nov 2002'!#REF!</definedName>
    <definedName name="__DAT11">'[2]Act Fijo Nov 2002'!#REF!</definedName>
    <definedName name="__DAT12" localSheetId="1">#REF!</definedName>
    <definedName name="__DAT12" localSheetId="4">#REF!</definedName>
    <definedName name="__DAT12">#REF!</definedName>
    <definedName name="__DAT13" localSheetId="1">#REF!</definedName>
    <definedName name="__DAT13" localSheetId="4">#REF!</definedName>
    <definedName name="__DAT13">#REF!</definedName>
    <definedName name="__DAT14" localSheetId="1">#REF!</definedName>
    <definedName name="__DAT14" localSheetId="4">#REF!</definedName>
    <definedName name="__DAT14">#REF!</definedName>
    <definedName name="__DAT15" localSheetId="1">#REF!</definedName>
    <definedName name="__DAT15" localSheetId="4">#REF!</definedName>
    <definedName name="__DAT15">#REF!</definedName>
    <definedName name="__DAT16" localSheetId="1">#REF!</definedName>
    <definedName name="__DAT16" localSheetId="4">#REF!</definedName>
    <definedName name="__DAT16">#REF!</definedName>
    <definedName name="__DAT17" localSheetId="1">#REF!</definedName>
    <definedName name="__DAT17" localSheetId="4">#REF!</definedName>
    <definedName name="__DAT17">#REF!</definedName>
    <definedName name="__DAT18" localSheetId="1">#REF!</definedName>
    <definedName name="__DAT18" localSheetId="4">#REF!</definedName>
    <definedName name="__DAT18">#REF!</definedName>
    <definedName name="__DAT19" localSheetId="1">#REF!</definedName>
    <definedName name="__DAT19" localSheetId="4">#REF!</definedName>
    <definedName name="__DAT19">#REF!</definedName>
    <definedName name="__DAT2" localSheetId="1">#REF!</definedName>
    <definedName name="__DAT2" localSheetId="4">#REF!</definedName>
    <definedName name="__DAT2">#REF!</definedName>
    <definedName name="__DAT20" localSheetId="1">#REF!</definedName>
    <definedName name="__DAT20" localSheetId="4">#REF!</definedName>
    <definedName name="__DAT20">#REF!</definedName>
    <definedName name="__DAT21" localSheetId="1">'[3]Activo Fijo'!#REF!</definedName>
    <definedName name="__DAT21" localSheetId="4">'[3]Activo Fijo'!#REF!</definedName>
    <definedName name="__DAT21">'[3]Activo Fijo'!#REF!</definedName>
    <definedName name="__DAT22" localSheetId="1">#REF!</definedName>
    <definedName name="__DAT22" localSheetId="4">#REF!</definedName>
    <definedName name="__DAT22">#REF!</definedName>
    <definedName name="__DAT23" localSheetId="1">#REF!</definedName>
    <definedName name="__DAT23" localSheetId="4">#REF!</definedName>
    <definedName name="__DAT23">#REF!</definedName>
    <definedName name="__DAT24" localSheetId="1">#REF!</definedName>
    <definedName name="__DAT24" localSheetId="4">#REF!</definedName>
    <definedName name="__DAT24">#REF!</definedName>
    <definedName name="__DAT3" localSheetId="1">#REF!</definedName>
    <definedName name="__DAT3" localSheetId="4">#REF!</definedName>
    <definedName name="__DAT3">#REF!</definedName>
    <definedName name="__DAT4" localSheetId="1">#REF!</definedName>
    <definedName name="__DAT4" localSheetId="4">#REF!</definedName>
    <definedName name="__DAT4">#REF!</definedName>
    <definedName name="__DAT5" localSheetId="1">#REF!</definedName>
    <definedName name="__DAT5" localSheetId="4">#REF!</definedName>
    <definedName name="__DAT5">#REF!</definedName>
    <definedName name="__DAT6" localSheetId="1">#REF!</definedName>
    <definedName name="__DAT6" localSheetId="4">#REF!</definedName>
    <definedName name="__DAT6">#REF!</definedName>
    <definedName name="__DAT7" localSheetId="1">#REF!</definedName>
    <definedName name="__DAT7" localSheetId="4">#REF!</definedName>
    <definedName name="__DAT7">#REF!</definedName>
    <definedName name="__DAT8" localSheetId="1">#REF!</definedName>
    <definedName name="__DAT8" localSheetId="4">#REF!</definedName>
    <definedName name="__DAT8">#REF!</definedName>
    <definedName name="__DAT9" localSheetId="1">'[2]Act Fijo Nov 2002'!#REF!</definedName>
    <definedName name="__DAT9" localSheetId="4">'[2]Act Fijo Nov 2002'!#REF!</definedName>
    <definedName name="__DAT9">'[2]Act Fijo Nov 2002'!#REF!</definedName>
    <definedName name="__r" localSheetId="1">[4]ARMADO!#REF!</definedName>
    <definedName name="__r" localSheetId="4">[4]ARMADO!#REF!</definedName>
    <definedName name="__r">[4]ARMADO!#REF!</definedName>
    <definedName name="__RSE1" localSheetId="1">#REF!</definedName>
    <definedName name="__RSE1" localSheetId="4">#REF!</definedName>
    <definedName name="__RSE1">#REF!</definedName>
    <definedName name="__RSE2" localSheetId="1">#REF!</definedName>
    <definedName name="__RSE2" localSheetId="4">#REF!</definedName>
    <definedName name="__RSE2">#REF!</definedName>
    <definedName name="_DAT1" localSheetId="1">#REF!</definedName>
    <definedName name="_DAT1" localSheetId="4">#REF!</definedName>
    <definedName name="_DAT1">#REF!</definedName>
    <definedName name="_DAT10" localSheetId="1">'[2]Act Fijo Nov 2002'!#REF!</definedName>
    <definedName name="_DAT10" localSheetId="4">'[2]Act Fijo Nov 2002'!#REF!</definedName>
    <definedName name="_DAT10">'[2]Act Fijo Nov 2002'!#REF!</definedName>
    <definedName name="_DAT11" localSheetId="1">'[2]Act Fijo Nov 2002'!#REF!</definedName>
    <definedName name="_DAT11" localSheetId="4">'[2]Act Fijo Nov 2002'!#REF!</definedName>
    <definedName name="_DAT11">'[2]Act Fijo Nov 2002'!#REF!</definedName>
    <definedName name="_DAT12" localSheetId="1">#REF!</definedName>
    <definedName name="_DAT12" localSheetId="4">#REF!</definedName>
    <definedName name="_DAT12">#REF!</definedName>
    <definedName name="_DAT13" localSheetId="1">#REF!</definedName>
    <definedName name="_DAT13" localSheetId="4">#REF!</definedName>
    <definedName name="_DAT13">#REF!</definedName>
    <definedName name="_DAT14" localSheetId="1">#REF!</definedName>
    <definedName name="_DAT14" localSheetId="4">#REF!</definedName>
    <definedName name="_DAT14">#REF!</definedName>
    <definedName name="_DAT15" localSheetId="1">#REF!</definedName>
    <definedName name="_DAT15" localSheetId="4">#REF!</definedName>
    <definedName name="_DAT15">#REF!</definedName>
    <definedName name="_DAT16" localSheetId="1">#REF!</definedName>
    <definedName name="_DAT16" localSheetId="4">#REF!</definedName>
    <definedName name="_DAT16">#REF!</definedName>
    <definedName name="_DAT17" localSheetId="1">#REF!</definedName>
    <definedName name="_DAT17" localSheetId="4">#REF!</definedName>
    <definedName name="_DAT17">#REF!</definedName>
    <definedName name="_DAT18" localSheetId="1">#REF!</definedName>
    <definedName name="_DAT18" localSheetId="4">#REF!</definedName>
    <definedName name="_DAT18">#REF!</definedName>
    <definedName name="_DAT19" localSheetId="1">#REF!</definedName>
    <definedName name="_DAT19" localSheetId="4">#REF!</definedName>
    <definedName name="_DAT19">#REF!</definedName>
    <definedName name="_DAT2" localSheetId="1">#REF!</definedName>
    <definedName name="_DAT2" localSheetId="4">#REF!</definedName>
    <definedName name="_DAT2">#REF!</definedName>
    <definedName name="_DAT20" localSheetId="1">#REF!</definedName>
    <definedName name="_DAT20" localSheetId="4">#REF!</definedName>
    <definedName name="_DAT20">#REF!</definedName>
    <definedName name="_DAT21" localSheetId="1">'[3]Activo Fijo'!#REF!</definedName>
    <definedName name="_DAT21" localSheetId="4">'[3]Activo Fijo'!#REF!</definedName>
    <definedName name="_DAT21">'[3]Activo Fijo'!#REF!</definedName>
    <definedName name="_DAT22" localSheetId="1">#REF!</definedName>
    <definedName name="_DAT22" localSheetId="4">#REF!</definedName>
    <definedName name="_DAT22">#REF!</definedName>
    <definedName name="_DAT23" localSheetId="1">#REF!</definedName>
    <definedName name="_DAT23" localSheetId="4">#REF!</definedName>
    <definedName name="_DAT23">#REF!</definedName>
    <definedName name="_DAT24" localSheetId="1">#REF!</definedName>
    <definedName name="_DAT24" localSheetId="4">#REF!</definedName>
    <definedName name="_DAT24">#REF!</definedName>
    <definedName name="_DAT3" localSheetId="1">#REF!</definedName>
    <definedName name="_DAT3" localSheetId="4">#REF!</definedName>
    <definedName name="_DAT3">#REF!</definedName>
    <definedName name="_DAT4" localSheetId="1">#REF!</definedName>
    <definedName name="_DAT4" localSheetId="4">#REF!</definedName>
    <definedName name="_DAT4">#REF!</definedName>
    <definedName name="_DAT5" localSheetId="1">#REF!</definedName>
    <definedName name="_DAT5" localSheetId="4">#REF!</definedName>
    <definedName name="_DAT5">#REF!</definedName>
    <definedName name="_DAT6" localSheetId="1">#REF!</definedName>
    <definedName name="_DAT6" localSheetId="4">#REF!</definedName>
    <definedName name="_DAT6">#REF!</definedName>
    <definedName name="_DAT7" localSheetId="1">#REF!</definedName>
    <definedName name="_DAT7" localSheetId="4">#REF!</definedName>
    <definedName name="_DAT7">#REF!</definedName>
    <definedName name="_DAT8" localSheetId="1">#REF!</definedName>
    <definedName name="_DAT8" localSheetId="4">#REF!</definedName>
    <definedName name="_DAT8">#REF!</definedName>
    <definedName name="_DAT9" localSheetId="1">'[2]Act Fijo Nov 2002'!#REF!</definedName>
    <definedName name="_DAT9" localSheetId="4">'[2]Act Fijo Nov 2002'!#REF!</definedName>
    <definedName name="_DAT9">'[2]Act Fijo Nov 2002'!#REF!</definedName>
    <definedName name="_Key1" localSheetId="1" hidden="1">#REF!</definedName>
    <definedName name="_Key1" localSheetId="4" hidden="1">#REF!</definedName>
    <definedName name="_Key1" hidden="1">#REF!</definedName>
    <definedName name="_Key2" localSheetId="1" hidden="1">#REF!</definedName>
    <definedName name="_Key2" localSheetId="4" hidden="1">#REF!</definedName>
    <definedName name="_Key2" hidden="1">#REF!</definedName>
    <definedName name="_Order1" hidden="1">255</definedName>
    <definedName name="_Order2" hidden="1">255</definedName>
    <definedName name="_Parse_In" localSheetId="1" hidden="1">#REF!</definedName>
    <definedName name="_Parse_In" localSheetId="4" hidden="1">#REF!</definedName>
    <definedName name="_Parse_In" hidden="1">#REF!</definedName>
    <definedName name="_Parse_Out" localSheetId="1" hidden="1">#REF!</definedName>
    <definedName name="_Parse_Out" localSheetId="4" hidden="1">#REF!</definedName>
    <definedName name="_Parse_Out" hidden="1">#REF!</definedName>
    <definedName name="_r" localSheetId="1">[4]ARMADO!#REF!</definedName>
    <definedName name="_r" localSheetId="4">[4]ARMADO!#REF!</definedName>
    <definedName name="_r">[4]ARMADO!#REF!</definedName>
    <definedName name="_RSE1" localSheetId="1">#REF!</definedName>
    <definedName name="_RSE1" localSheetId="4">#REF!</definedName>
    <definedName name="_RSE1">#REF!</definedName>
    <definedName name="_RSE2" localSheetId="1">#REF!</definedName>
    <definedName name="_RSE2" localSheetId="4">#REF!</definedName>
    <definedName name="_RSE2">#REF!</definedName>
    <definedName name="_RSE3">'[5]CMA Calculations- Figure 5440.1'!$H$101</definedName>
    <definedName name="_TPy530231" localSheetId="1">#REF!</definedName>
    <definedName name="_TPy530231" localSheetId="4">#REF!</definedName>
    <definedName name="_TPy530231">#REF!</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#REF!</definedName>
    <definedName name="A_impresión_IM" localSheetId="4">#REF!</definedName>
    <definedName name="A_impresión_IM">#REF!</definedName>
    <definedName name="aa">'[6]3210001'!$A$6:$A$85</definedName>
    <definedName name="AAA" localSheetId="1" hidden="1">'[7]Mov 31.12.08'!#REF!</definedName>
    <definedName name="AAA" localSheetId="4" hidden="1">'[7]Mov 31.12.08'!#REF!</definedName>
    <definedName name="AAA" hidden="1">'[7]Mov 31.12.08'!#REF!</definedName>
    <definedName name="AAAAAAAAAAAAAAAAAAAAAAAAAAAA" localSheetId="1">'[8]Rep. y Mant. Rodados'!#REF!</definedName>
    <definedName name="AAAAAAAAAAAAAAAAAAAAAAAAAAAA" localSheetId="4">'[8]Rep. y Mant. Rodados'!#REF!</definedName>
    <definedName name="AAAAAAAAAAAAAAAAAAAAAAAAAAAA">'[8]Rep. y Mant. Rodados'!#REF!</definedName>
    <definedName name="aaaaaaaaaaaaaaaaaaaaaaaaaaaaaaa" localSheetId="1">'[9]Cálculo del Exceso'!#REF!</definedName>
    <definedName name="aaaaaaaaaaaaaaaaaaaaaaaaaaaaaaa" localSheetId="4">'[9]Cálculo del Exceso'!#REF!</definedName>
    <definedName name="aaaaaaaaaaaaaaaaaaaaaaaaaaaaaaa">'[9]Cálculo del Exceso'!#REF!</definedName>
    <definedName name="aakdkadk" localSheetId="1" hidden="1">#REF!</definedName>
    <definedName name="aakdkadk" localSheetId="4" hidden="1">#REF!</definedName>
    <definedName name="aakdkadk" hidden="1">#REF!</definedName>
    <definedName name="Acceso_Ganado" localSheetId="1">#REF!</definedName>
    <definedName name="Acceso_Ganado" localSheetId="4">#REF!</definedName>
    <definedName name="Acceso_Ganado">#REF!</definedName>
    <definedName name="Account_Balance" localSheetId="1">'[9]Cálculo del Exceso'!#REF!</definedName>
    <definedName name="Account_Balance" localSheetId="4">'[9]Cálculo del Exceso'!#REF!</definedName>
    <definedName name="Account_Balance">'[9]Cálculo del Exceso'!#REF!</definedName>
    <definedName name="ACCT" localSheetId="1">'[10] VTOS'!#REF!</definedName>
    <definedName name="ACCT" localSheetId="4">'[10] VTOS'!#REF!</definedName>
    <definedName name="ACCT">'[10] VTOS'!#REF!</definedName>
    <definedName name="acctascomb" localSheetId="1">#REF!</definedName>
    <definedName name="acctascomb" localSheetId="4">#REF!</definedName>
    <definedName name="acctascomb">#REF!</definedName>
    <definedName name="acctashold1" localSheetId="1">#REF!</definedName>
    <definedName name="acctashold1" localSheetId="4">#REF!</definedName>
    <definedName name="acctashold1">#REF!</definedName>
    <definedName name="acctashold2" localSheetId="1">#REF!</definedName>
    <definedName name="acctashold2" localSheetId="4">#REF!</definedName>
    <definedName name="acctashold2">#REF!</definedName>
    <definedName name="acctasnorte" localSheetId="1">#REF!</definedName>
    <definedName name="acctasnorte" localSheetId="4">#REF!</definedName>
    <definedName name="acctasnorte">#REF!</definedName>
    <definedName name="acctassur" localSheetId="1">#REF!</definedName>
    <definedName name="acctassur" localSheetId="4">#REF!</definedName>
    <definedName name="acctassur">#REF!</definedName>
    <definedName name="ADV_PROM" localSheetId="1">#REF!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1" hidden="1">[13]XREF!#REF!</definedName>
    <definedName name="antomerlo" localSheetId="4" hidden="1">[13]XREF!#REF!</definedName>
    <definedName name="antomerlo" hidden="1">[13]XREF!#REF!</definedName>
    <definedName name="antoooo" localSheetId="1">'[9]Cálculo del Exceso'!#REF!</definedName>
    <definedName name="antoooo" localSheetId="4">'[9]Cálculo del Exceso'!#REF!</definedName>
    <definedName name="antoooo">'[9]Cálculo del Exceso'!#REF!</definedName>
    <definedName name="APSUMMARY" localSheetId="1">#REF!</definedName>
    <definedName name="APSUMMARY" localSheetId="4">#REF!</definedName>
    <definedName name="APSUMMARY">#REF!</definedName>
    <definedName name="AR_Balance" localSheetId="1">#REF!</definedName>
    <definedName name="AR_Balance" localSheetId="4">#REF!</definedName>
    <definedName name="AR_Balance">#REF!</definedName>
    <definedName name="ARA_Threshold" localSheetId="1">#REF!</definedName>
    <definedName name="ARA_Threshold" localSheetId="4">#REF!</definedName>
    <definedName name="ARA_Threshold">#REF!</definedName>
    <definedName name="_xlnm.Print_Area" localSheetId="1">'1 - EEFF FONDO'!$A$1:$I$40</definedName>
    <definedName name="_xlnm.Print_Area" localSheetId="2">'2 - EERR FONDO'!$A$1:$H$33</definedName>
    <definedName name="_xlnm.Print_Area" localSheetId="3">'3 - PN FONDO'!$A$1:$F$28</definedName>
    <definedName name="_xlnm.Print_Area" localSheetId="4">'4 - EFE FONDO'!$A$1:$H$38</definedName>
    <definedName name="_xlnm.Print_Area" localSheetId="5">'5 - NOTAS FONDO'!$A$1:$I$170</definedName>
    <definedName name="_xlnm.Print_Area" localSheetId="6">'5.2 - NOTA INVERSIONES'!$A$1:$P$392</definedName>
    <definedName name="_xlnm.Print_Area" localSheetId="0">Caratula!$A$1:$K$33</definedName>
    <definedName name="Area_de_impresión2" localSheetId="1">#REF!</definedName>
    <definedName name="Area_de_impresión2" localSheetId="4">#REF!</definedName>
    <definedName name="Area_de_impresión2">#REF!</definedName>
    <definedName name="Area_de_impresión3" localSheetId="1">#REF!</definedName>
    <definedName name="Area_de_impresión3" localSheetId="4">#REF!</definedName>
    <definedName name="Area_de_impresión3">#REF!</definedName>
    <definedName name="ARGENTINA" localSheetId="1">#REF!</definedName>
    <definedName name="ARGENTINA" localSheetId="4">#REF!</definedName>
    <definedName name="ARGENTINA">#REF!</definedName>
    <definedName name="ARP_Threshold" localSheetId="1">#REF!</definedName>
    <definedName name="ARP_Threshold" localSheetId="4">#REF!</definedName>
    <definedName name="ARP_Threshold">#REF!</definedName>
    <definedName name="Array" localSheetId="1">#REF!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1" hidden="1">#REF!</definedName>
    <definedName name="AS2StaticLS" localSheetId="4" hidden="1">#REF!</definedName>
    <definedName name="AS2StaticLS" hidden="1">#REF!</definedName>
    <definedName name="AS2SyncStepLS" hidden="1">0</definedName>
    <definedName name="AS2TickmarkLS" localSheetId="1" hidden="1">#REF!</definedName>
    <definedName name="AS2TickmarkLS" localSheetId="4" hidden="1">#REF!</definedName>
    <definedName name="AS2TickmarkLS" hidden="1">#REF!</definedName>
    <definedName name="AS2VersionLS" hidden="1">300</definedName>
    <definedName name="assssssssssssssssssssssssssssssssssssssssss" localSheetId="1" hidden="1">#REF!</definedName>
    <definedName name="assssssssssssssssssssssssssssssssssssssssss" localSheetId="4" hidden="1">#REF!</definedName>
    <definedName name="assssssssssssssssssssssssssssssssssssssssss" hidden="1">#REF!</definedName>
    <definedName name="Auditor_de_la_entidad" localSheetId="1">[14]TR!#REF!</definedName>
    <definedName name="Auditor_de_la_entidad" localSheetId="4">[14]TR!#REF!</definedName>
    <definedName name="Auditor_de_la_entidad">[14]TR!#REF!</definedName>
    <definedName name="B" localSheetId="1">#REF!</definedName>
    <definedName name="B" localSheetId="4">#REF!</definedName>
    <definedName name="B">#REF!</definedName>
    <definedName name="Base">[15]Base!$A$3:$AN$2134</definedName>
    <definedName name="_xlnm.Database" localSheetId="1">#REF!</definedName>
    <definedName name="_xlnm.Database" localSheetId="4">#REF!</definedName>
    <definedName name="_xlnm.Database">#REF!</definedName>
    <definedName name="basemeta" localSheetId="1">#REF!</definedName>
    <definedName name="basemeta" localSheetId="4">#REF!</definedName>
    <definedName name="basemeta">#REF!</definedName>
    <definedName name="basenueva" localSheetId="1">#REF!</definedName>
    <definedName name="basenueva" localSheetId="4">#REF!</definedName>
    <definedName name="basenueva">#REF!</definedName>
    <definedName name="BB" localSheetId="1">#REF!</definedName>
    <definedName name="BB" localSheetId="4">#REF!</definedName>
    <definedName name="BB">#REF!</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1" hidden="1">#REF!</definedName>
    <definedName name="BIHSIEJFIUDHFSKFVHJSF" localSheetId="4" hidden="1">#REF!</definedName>
    <definedName name="BIHSIEJFIUDHFSKFVHJSF" hidden="1">#REF!</definedName>
    <definedName name="bjhgugydrfshdxhcfi" localSheetId="1" hidden="1">#REF!</definedName>
    <definedName name="bjhgugydrfshdxhcfi" localSheetId="4" hidden="1">#REF!</definedName>
    <definedName name="bjhgugydrfshdxhcfi" hidden="1">#REF!</definedName>
    <definedName name="BRASIL" localSheetId="1">#REF!</definedName>
    <definedName name="BRASIL" localSheetId="4">#REF!</definedName>
    <definedName name="BRASIL">#REF!</definedName>
    <definedName name="bsusocomb1" localSheetId="1">#REF!</definedName>
    <definedName name="bsusocomb1" localSheetId="4">#REF!</definedName>
    <definedName name="bsusocomb1">#REF!</definedName>
    <definedName name="bsusonorte1" localSheetId="1">#REF!</definedName>
    <definedName name="bsusonorte1" localSheetId="4">#REF!</definedName>
    <definedName name="bsusonorte1">#REF!</definedName>
    <definedName name="bsusosur1" localSheetId="1">#REF!</definedName>
    <definedName name="bsusosur1" localSheetId="4">#REF!</definedName>
    <definedName name="bsusosur1">#REF!</definedName>
    <definedName name="BuiltIn_Print_Area" localSheetId="1">#REF!</definedName>
    <definedName name="BuiltIn_Print_Area" localSheetId="4">#REF!</definedName>
    <definedName name="BuiltIn_Print_Area">#REF!</definedName>
    <definedName name="BuiltIn_Print_Area___0___0___0___0___0" localSheetId="1">#REF!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1">#REF!</definedName>
    <definedName name="BuiltIn_Print_Area___0___0___0___0___0___0___0___0" localSheetId="4">#REF!</definedName>
    <definedName name="BuiltIn_Print_Area___0___0___0___0___0___0___0___0">#REF!</definedName>
    <definedName name="bvbvbbbbbbbbbbbbbbbb" localSheetId="1">'[9]Cálculo del Exceso'!#REF!</definedName>
    <definedName name="bvbvbbbbbbbbbbbbbbbb" localSheetId="4">'[9]Cálculo del Exceso'!#REF!</definedName>
    <definedName name="bvbvbbbbbbbbbbbbbbbb">'[9]Cálculo del Exceso'!#REF!</definedName>
    <definedName name="canal" localSheetId="1">#REF!</definedName>
    <definedName name="canal" localSheetId="4">#REF!</definedName>
    <definedName name="canal">#REF!</definedName>
    <definedName name="Capitali" localSheetId="1">#REF!</definedName>
    <definedName name="Capitali" localSheetId="4">#REF!</definedName>
    <definedName name="Capitali">#REF!</definedName>
    <definedName name="car" hidden="1">'[17] BG Final'!$B$36</definedName>
    <definedName name="CC" localSheetId="1">#REF!</definedName>
    <definedName name="CC" localSheetId="4">#REF!</definedName>
    <definedName name="CC">#REF!</definedName>
    <definedName name="cdrogtos" localSheetId="1">#REF!</definedName>
    <definedName name="cdrogtos" localSheetId="4">#REF!</definedName>
    <definedName name="cdrogtos">#REF!</definedName>
    <definedName name="cdrogtoscomb" localSheetId="1">#REF!</definedName>
    <definedName name="cdrogtoscomb" localSheetId="4">#REF!</definedName>
    <definedName name="cdrogtoscomb">#REF!</definedName>
    <definedName name="cdrogtoshold" localSheetId="1">#REF!</definedName>
    <definedName name="cdrogtoshold" localSheetId="4">#REF!</definedName>
    <definedName name="cdrogtoshold">#REF!</definedName>
    <definedName name="CdroGtosHYP" localSheetId="1">#REF!</definedName>
    <definedName name="CdroGtosHYP" localSheetId="4">#REF!</definedName>
    <definedName name="CdroGtosHYP">#REF!</definedName>
    <definedName name="cdrogtosnorte" localSheetId="1">#REF!</definedName>
    <definedName name="cdrogtosnorte" localSheetId="4">#REF!</definedName>
    <definedName name="cdrogtosnorte">#REF!</definedName>
    <definedName name="CdroGtosSAP" localSheetId="1">#REF!</definedName>
    <definedName name="CdroGtosSAP" localSheetId="4">#REF!</definedName>
    <definedName name="CdroGtosSAP">#REF!</definedName>
    <definedName name="cdrogtossur" localSheetId="1">#REF!</definedName>
    <definedName name="cdrogtossur" localSheetId="4">#REF!</definedName>
    <definedName name="cdrogtossur">#REF!</definedName>
    <definedName name="celso">'[18]3210001'!$A$3:$H$3</definedName>
    <definedName name="chart1" localSheetId="1">#REF!</definedName>
    <definedName name="chart1" localSheetId="4">#REF!</definedName>
    <definedName name="chart1">#REF!</definedName>
    <definedName name="Clasificación_Final" localSheetId="1">[14]TR!#REF!</definedName>
    <definedName name="Clasificación_Final" localSheetId="4">[14]TR!#REF!</definedName>
    <definedName name="Clasificación_Final">[14]TR!#REF!</definedName>
    <definedName name="cliente" localSheetId="1">#REF!</definedName>
    <definedName name="cliente" localSheetId="4">#REF!</definedName>
    <definedName name="cliente">#REF!</definedName>
    <definedName name="cliente2" localSheetId="1">#REF!</definedName>
    <definedName name="cliente2" localSheetId="4">#REF!</definedName>
    <definedName name="cliente2">#REF!</definedName>
    <definedName name="Clientes" localSheetId="1">#REF!</definedName>
    <definedName name="Clientes" localSheetId="4">#REF!</definedName>
    <definedName name="Clientes">#REF!</definedName>
    <definedName name="Clients_Population_Total" localSheetId="1">#REF!</definedName>
    <definedName name="Clients_Population_Total" localSheetId="4">#REF!</definedName>
    <definedName name="Clients_Population_Total">#REF!</definedName>
    <definedName name="CNDCJDHCFJIDFCSICF" localSheetId="1">'[9]Cálculo del Exceso'!#REF!</definedName>
    <definedName name="CNDCJDHCFJIDFCSICF" localSheetId="4">'[9]Cálculo del Exceso'!#REF!</definedName>
    <definedName name="CNDCJDHCFJIDFCSICF">'[9]Cálculo del Exceso'!#REF!</definedName>
    <definedName name="cndsuuuuuuuuuuuuuuuuuuuuuuuuuuuuuuuuuuuuuuuuuuuuuuuuuuuuu" localSheetId="1" hidden="1">#REF!</definedName>
    <definedName name="cndsuuuuuuuuuuuuuuuuuuuuuuuuuuuuuuuuuuuuuuuuuuuuuuuuuuuuu" localSheetId="4" hidden="1">#REF!</definedName>
    <definedName name="cndsuuuuuuuuuuuuuuuuuuuuuuuuuuuuuuuuuuuuuuuuuuuuuuuuuuuuu" hidden="1">#REF!</definedName>
    <definedName name="co" localSheetId="1">#REF!</definedName>
    <definedName name="co" localSheetId="4">#REF!</definedName>
    <definedName name="co">#REF!</definedName>
    <definedName name="COMPAÑIAS" localSheetId="1">#REF!</definedName>
    <definedName name="COMPAÑIAS" localSheetId="4">#REF!</definedName>
    <definedName name="COMPAÑIAS">#REF!</definedName>
    <definedName name="Compilacion" localSheetId="1">#REF!</definedName>
    <definedName name="Compilacion" localSheetId="4">#REF!</definedName>
    <definedName name="Compilacion">#REF!</definedName>
    <definedName name="complacu" localSheetId="1">#REF!</definedName>
    <definedName name="complacu" localSheetId="4">#REF!</definedName>
    <definedName name="complacu">#REF!</definedName>
    <definedName name="complemes" localSheetId="1">#REF!</definedName>
    <definedName name="complemes" localSheetId="4">#REF!</definedName>
    <definedName name="complemes">#REF!</definedName>
    <definedName name="Comprador">'[19]Asiento de Ajuste'!$G$4</definedName>
    <definedName name="Computed_Sample_Population_Total" localSheetId="1">#REF!</definedName>
    <definedName name="Computed_Sample_Population_Total" localSheetId="4">#REF!</definedName>
    <definedName name="Computed_Sample_Population_Total">#REF!</definedName>
    <definedName name="COST_MP" localSheetId="1">#REF!</definedName>
    <definedName name="COST_MP" localSheetId="4">#REF!</definedName>
    <definedName name="COST_MP">#REF!</definedName>
    <definedName name="CRC_diciembre_2008" localSheetId="1">'[20]DICIEMBRE 07'!#REF!</definedName>
    <definedName name="CRC_diciembre_2008" localSheetId="4">'[20]DICIEMBRE 07'!#REF!</definedName>
    <definedName name="CRC_diciembre_2008">'[20]DICIEMBRE 07'!#REF!</definedName>
    <definedName name="CRC_marzo_2008" localSheetId="1">'[20]MARZO 08'!#REF!</definedName>
    <definedName name="CRC_marzo_2008" localSheetId="4">'[20]MARZO 08'!#REF!</definedName>
    <definedName name="CRC_marzo_2008">'[20]MARZO 08'!#REF!</definedName>
    <definedName name="crin0010" localSheetId="1">#REF!</definedName>
    <definedName name="crin0010" localSheetId="4">#REF!</definedName>
    <definedName name="crin0010">#REF!</definedName>
    <definedName name="ctovtanorte" localSheetId="1">'[10]CTO VTAS'!#REF!</definedName>
    <definedName name="ctovtanorte" localSheetId="4">'[10]CTO VTAS'!#REF!</definedName>
    <definedName name="ctovtanorte">'[10]CTO VTAS'!#REF!</definedName>
    <definedName name="Customer" localSheetId="1">#REF!</definedName>
    <definedName name="Customer" localSheetId="4">#REF!</definedName>
    <definedName name="Customer">#REF!</definedName>
    <definedName name="customerld" localSheetId="1">#REF!</definedName>
    <definedName name="customerld" localSheetId="4">#REF!</definedName>
    <definedName name="customerld">#REF!</definedName>
    <definedName name="CustomerPCS" localSheetId="1">#REF!</definedName>
    <definedName name="CustomerPCS" localSheetId="4">#REF!</definedName>
    <definedName name="CustomerPCS">#REF!</definedName>
    <definedName name="CY_Accounts_Receivable">'[21]Balance Sheet'!$C$9</definedName>
    <definedName name="CY_Administration" localSheetId="1">#REF!</definedName>
    <definedName name="CY_Administration" localSheetId="4">#REF!</definedName>
    <definedName name="CY_Administration">#REF!</definedName>
    <definedName name="CY_Cash">'[21]Balance Sheet'!$C$7</definedName>
    <definedName name="CY_Cash_Div_Dec" localSheetId="1">[22]Estado_Resultados!#REF!</definedName>
    <definedName name="CY_Cash_Div_Dec" localSheetId="4">[22]Estado_Resultados!#REF!</definedName>
    <definedName name="CY_Cash_Div_Dec">[22]Estado_Resultados!#REF!</definedName>
    <definedName name="CY_CASH_DIVIDENDS_DECLARED__per_common_share" localSheetId="1">[22]Estado_Resultados!#REF!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1">#REF!</definedName>
    <definedName name="CY_Disc_mnth" localSheetId="4">#REF!</definedName>
    <definedName name="CY_Disc_mnth">#REF!</definedName>
    <definedName name="CY_Disc_pd" localSheetId="1">#REF!</definedName>
    <definedName name="CY_Disc_pd" localSheetId="4">#REF!</definedName>
    <definedName name="CY_Disc_pd">#REF!</definedName>
    <definedName name="CY_Discounts" localSheetId="1">#REF!</definedName>
    <definedName name="CY_Discounts" localSheetId="4">#REF!</definedName>
    <definedName name="CY_Discounts">#REF!</definedName>
    <definedName name="CY_Earnings_per_share" localSheetId="1">[22]Razones!#REF!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1">#REF!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1">#REF!</definedName>
    <definedName name="CY_LIABIL_EQUITY" localSheetId="4">#REF!</definedName>
    <definedName name="CY_LIABIL_EQUITY">#REF!</definedName>
    <definedName name="CY_Long_term_Debt__excl_Dfd_Taxes">'[21]Balance Sheet'!$C$28</definedName>
    <definedName name="CY_LT_Debt" localSheetId="1">[22]Balance_General!#REF!</definedName>
    <definedName name="CY_LT_Debt" localSheetId="4">[22]Balance_General!#REF!</definedName>
    <definedName name="CY_LT_Debt">[22]Balance_General!#REF!</definedName>
    <definedName name="CY_Market_Value_of_Equity" localSheetId="1">[22]Estado_Resultados!#REF!</definedName>
    <definedName name="CY_Market_Value_of_Equity" localSheetId="4">[22]Estado_Resultados!#REF!</definedName>
    <definedName name="CY_Market_Value_of_Equity">[22]Estado_Resultados!#REF!</definedName>
    <definedName name="CY_Marketable_Sec" localSheetId="1">#REF!</definedName>
    <definedName name="CY_Marketable_Sec" localSheetId="4">#REF!</definedName>
    <definedName name="CY_Marketable_Sec">#REF!</definedName>
    <definedName name="CY_NET_INCOME">'[23]Income Statement'!$C$33</definedName>
    <definedName name="CY_NET_PROFIT" localSheetId="1">#REF!</definedName>
    <definedName name="CY_NET_PROFIT" localSheetId="4">#REF!</definedName>
    <definedName name="CY_NET_PROFIT">#REF!</definedName>
    <definedName name="CY_Net_Revenue">'[21]Income Statement'!$C$7</definedName>
    <definedName name="CY_Operating_Income" localSheetId="1">#REF!</definedName>
    <definedName name="CY_Operating_Income" localSheetId="4">#REF!</definedName>
    <definedName name="CY_Operating_Income">#REF!</definedName>
    <definedName name="CY_Other" localSheetId="1">#REF!</definedName>
    <definedName name="CY_Other" localSheetId="4">#REF!</definedName>
    <definedName name="CY_Other">#REF!</definedName>
    <definedName name="CY_Other_Curr_Assets" localSheetId="1">#REF!</definedName>
    <definedName name="CY_Other_Curr_Assets" localSheetId="4">#REF!</definedName>
    <definedName name="CY_Other_Curr_Assets">#REF!</definedName>
    <definedName name="CY_Other_LT_Assets" localSheetId="1">#REF!</definedName>
    <definedName name="CY_Other_LT_Assets" localSheetId="4">#REF!</definedName>
    <definedName name="CY_Other_LT_Assets">#REF!</definedName>
    <definedName name="CY_Other_LT_Liabilities" localSheetId="1">#REF!</definedName>
    <definedName name="CY_Other_LT_Liabilities" localSheetId="4">#REF!</definedName>
    <definedName name="CY_Other_LT_Liabilities">#REF!</definedName>
    <definedName name="CY_Preferred_Stock" localSheetId="1">#REF!</definedName>
    <definedName name="CY_Preferred_Stock" localSheetId="4">#REF!</definedName>
    <definedName name="CY_Preferred_Stock">#REF!</definedName>
    <definedName name="CY_QUICK_ASSETS">'[21]Balance Sheet'!$C$11</definedName>
    <definedName name="CY_Ret_mnth" localSheetId="1">#REF!</definedName>
    <definedName name="CY_Ret_mnth" localSheetId="4">#REF!</definedName>
    <definedName name="CY_Ret_mnth">#REF!</definedName>
    <definedName name="CY_Ret_pd" localSheetId="1">#REF!</definedName>
    <definedName name="CY_Ret_pd" localSheetId="4">#REF!</definedName>
    <definedName name="CY_Ret_pd">#REF!</definedName>
    <definedName name="CY_Retained_Earnings" localSheetId="1">#REF!</definedName>
    <definedName name="CY_Retained_Earnings" localSheetId="4">#REF!</definedName>
    <definedName name="CY_Retained_Earnings">#REF!</definedName>
    <definedName name="CY_Returns" localSheetId="1">#REF!</definedName>
    <definedName name="CY_Returns" localSheetId="4">#REF!</definedName>
    <definedName name="CY_Returns">#REF!</definedName>
    <definedName name="CY_Selling" localSheetId="1">#REF!</definedName>
    <definedName name="CY_Selling" localSheetId="4">#REF!</definedName>
    <definedName name="CY_Selling">#REF!</definedName>
    <definedName name="CY_Tangible_Assets" localSheetId="1">#REF!</definedName>
    <definedName name="CY_Tangible_Assets" localSheetId="4">#REF!</definedName>
    <definedName name="CY_Tangible_Assets">#REF!</definedName>
    <definedName name="CY_Tangible_Net_Worth" localSheetId="1">[22]Estado_Resultados!#REF!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1">[22]Estado_Resultados!#REF!</definedName>
    <definedName name="CY_Weighted_Average" localSheetId="4">[22]Estado_Resultados!#REF!</definedName>
    <definedName name="CY_Weighted_Average">[22]Estado_Resultados!#REF!</definedName>
    <definedName name="CY_Working_Capital" localSheetId="1">[22]Estado_Resultados!#REF!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#REF!</definedName>
    <definedName name="DAFDFAD" localSheetId="2" hidden="1">{#N/A,#N/A,FALSE,"VOL"}</definedName>
    <definedName name="DAFDFAD" localSheetId="4" hidden="1">{#N/A,#N/A,FALSE,"VOL"}</definedName>
    <definedName name="DAFDFAD" hidden="1">{#N/A,#N/A,FALSE,"VOL"}</definedName>
    <definedName name="DASA" localSheetId="1">#REF!</definedName>
    <definedName name="DASA" localSheetId="4">#REF!</definedName>
    <definedName name="DASA">#REF!</definedName>
    <definedName name="data" localSheetId="1">#REF!</definedName>
    <definedName name="data" localSheetId="4">#REF!</definedName>
    <definedName name="data">#REF!</definedName>
    <definedName name="DATA1" localSheetId="1">#REF!</definedName>
    <definedName name="DATA1" localSheetId="4">#REF!</definedName>
    <definedName name="DATA1">#REF!</definedName>
    <definedName name="DATA10" localSheetId="1">#REF!</definedName>
    <definedName name="DATA10" localSheetId="4">#REF!</definedName>
    <definedName name="DATA10">#REF!</definedName>
    <definedName name="DATA11" localSheetId="1">#REF!</definedName>
    <definedName name="DATA11" localSheetId="4">#REF!</definedName>
    <definedName name="DATA11">#REF!</definedName>
    <definedName name="DATA12" localSheetId="1">#REF!</definedName>
    <definedName name="DATA12" localSheetId="4">#REF!</definedName>
    <definedName name="DATA12">#REF!</definedName>
    <definedName name="DATA13" localSheetId="1">#REF!</definedName>
    <definedName name="DATA13" localSheetId="4">#REF!</definedName>
    <definedName name="DATA13">#REF!</definedName>
    <definedName name="DATA14" localSheetId="1">#REF!</definedName>
    <definedName name="DATA14" localSheetId="4">#REF!</definedName>
    <definedName name="DATA14">#REF!</definedName>
    <definedName name="DATA2" localSheetId="1">#REF!</definedName>
    <definedName name="DATA2" localSheetId="4">#REF!</definedName>
    <definedName name="DATA2">#REF!</definedName>
    <definedName name="DATA3" localSheetId="1">#REF!</definedName>
    <definedName name="DATA3" localSheetId="4">#REF!</definedName>
    <definedName name="DATA3">#REF!</definedName>
    <definedName name="DATA4" localSheetId="1">#REF!</definedName>
    <definedName name="DATA4" localSheetId="4">#REF!</definedName>
    <definedName name="DATA4">#REF!</definedName>
    <definedName name="DATA5" localSheetId="1">#REF!</definedName>
    <definedName name="DATA5" localSheetId="4">#REF!</definedName>
    <definedName name="DATA5">#REF!</definedName>
    <definedName name="DATA6" localSheetId="1">#REF!</definedName>
    <definedName name="DATA6" localSheetId="4">#REF!</definedName>
    <definedName name="DATA6">#REF!</definedName>
    <definedName name="DATA7" localSheetId="1">#REF!</definedName>
    <definedName name="DATA7" localSheetId="4">#REF!</definedName>
    <definedName name="DATA7">#REF!</definedName>
    <definedName name="DATA8" localSheetId="1">#REF!</definedName>
    <definedName name="DATA8" localSheetId="4">#REF!</definedName>
    <definedName name="DATA8">#REF!</definedName>
    <definedName name="DATA9" localSheetId="1">#REF!</definedName>
    <definedName name="DATA9" localSheetId="4">#REF!</definedName>
    <definedName name="DATA9">#REF!</definedName>
    <definedName name="datos" localSheetId="1">#REF!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1">#REF!</definedName>
    <definedName name="Definición" localSheetId="4">#REF!</definedName>
    <definedName name="Definición">#REF!</definedName>
    <definedName name="desc" localSheetId="1">#REF!</definedName>
    <definedName name="desc" localSheetId="4">#REF!</definedName>
    <definedName name="desc">#REF!</definedName>
    <definedName name="detaacu" localSheetId="1">#REF!</definedName>
    <definedName name="detaacu" localSheetId="4">#REF!</definedName>
    <definedName name="detaacu">#REF!</definedName>
    <definedName name="detames" localSheetId="1">#REF!</definedName>
    <definedName name="detames" localSheetId="4">#REF!</definedName>
    <definedName name="detames">#REF!</definedName>
    <definedName name="dgh" localSheetId="1">#REF!</definedName>
    <definedName name="dgh" localSheetId="4">#REF!</definedName>
    <definedName name="dgh">#REF!</definedName>
    <definedName name="Diferencias_de_redondeo" localSheetId="1">#REF!</definedName>
    <definedName name="Diferencias_de_redondeo" localSheetId="4">#REF!</definedName>
    <definedName name="Diferencias_de_redondeo">#REF!</definedName>
    <definedName name="Difference" localSheetId="1">'[9]Cálculo del Exceso'!#REF!</definedName>
    <definedName name="Difference" localSheetId="4">'[9]Cálculo del Exceso'!#REF!</definedName>
    <definedName name="Difference">'[9]Cálculo del Exceso'!#REF!</definedName>
    <definedName name="Disagg_AR_Balance" localSheetId="1">#REF!</definedName>
    <definedName name="Disagg_AR_Balance" localSheetId="4">#REF!</definedName>
    <definedName name="Disagg_AR_Balance">#REF!</definedName>
    <definedName name="Disaggregations_SRD" localSheetId="1">#REF!</definedName>
    <definedName name="Disaggregations_SRD" localSheetId="4">#REF!</definedName>
    <definedName name="Disaggregations_SRD">#REF!</definedName>
    <definedName name="Disc_Allowance" localSheetId="1">#REF!</definedName>
    <definedName name="Disc_Allowance" localSheetId="4">#REF!</definedName>
    <definedName name="Disc_Allowance">#REF!</definedName>
    <definedName name="Dist" localSheetId="1">#REF!</definedName>
    <definedName name="Dist" localSheetId="4">#REF!</definedName>
    <definedName name="Dist">#REF!</definedName>
    <definedName name="distribuidores" localSheetId="1">#REF!</definedName>
    <definedName name="distribuidores" localSheetId="4">#REF!</definedName>
    <definedName name="distribuidores">#REF!</definedName>
    <definedName name="Dollar_Threshold" localSheetId="1">#REF!</definedName>
    <definedName name="Dollar_Threshold" localSheetId="4">#REF!</definedName>
    <definedName name="Dollar_Threshold">#REF!</definedName>
    <definedName name="dtt" localSheetId="1" hidden="1">#REF!</definedName>
    <definedName name="dtt" localSheetId="4" hidden="1">#REF!</definedName>
    <definedName name="dtt" hidden="1">#REF!</definedName>
    <definedName name="Edesa" localSheetId="1">#REF!</definedName>
    <definedName name="Edesa" localSheetId="4">#REF!</definedName>
    <definedName name="Edesa">#REF!</definedName>
    <definedName name="emm" localSheetId="1">'[25]Comparativo BG'!#REF!</definedName>
    <definedName name="emm" localSheetId="4">'[25]Comparativo BG'!#REF!</definedName>
    <definedName name="emm">'[25]Comparativo BG'!#REF!</definedName>
    <definedName name="Enriputo" localSheetId="1">#REF!</definedName>
    <definedName name="Enriputo" localSheetId="4">#REF!</definedName>
    <definedName name="Enriputo">#REF!</definedName>
    <definedName name="eoafh" localSheetId="1">#REF!</definedName>
    <definedName name="eoafh" localSheetId="4">#REF!</definedName>
    <definedName name="eoafh">#REF!</definedName>
    <definedName name="eoafn" localSheetId="1">#REF!</definedName>
    <definedName name="eoafn" localSheetId="4">#REF!</definedName>
    <definedName name="eoafn">#REF!</definedName>
    <definedName name="eoafs" localSheetId="1">#REF!</definedName>
    <definedName name="eoafs" localSheetId="4">#REF!</definedName>
    <definedName name="eoafs">#REF!</definedName>
    <definedName name="est" localSheetId="1">#REF!</definedName>
    <definedName name="est" localSheetId="4">#REF!</definedName>
    <definedName name="est">#REF!</definedName>
    <definedName name="EST00">'[26]EST 00'!$A$3:$R$211</definedName>
    <definedName name="ESTBF" localSheetId="1">#REF!</definedName>
    <definedName name="ESTBF" localSheetId="4">#REF!</definedName>
    <definedName name="ESTBF">#REF!</definedName>
    <definedName name="ESTIMADO" localSheetId="1">#REF!</definedName>
    <definedName name="ESTIMADO" localSheetId="4">#REF!</definedName>
    <definedName name="ESTIMADO">#REF!</definedName>
    <definedName name="ESTIMADOSCONTI">[27]ESTIMADOS!$A$4:$BI$32</definedName>
    <definedName name="EV__LASTREFTIME__" hidden="1">38972.3597337963</definedName>
    <definedName name="EX" localSheetId="1">#REF!</definedName>
    <definedName name="EX" localSheetId="4">#REF!</definedName>
    <definedName name="EX">#REF!</definedName>
    <definedName name="Excel_BuiltIn__FilterDatabase_1_1" localSheetId="1">#REF!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1">'[9]Cálculo del Exceso'!#REF!</definedName>
    <definedName name="Expected_balance" localSheetId="4">'[9]Cálculo del Exceso'!#REF!</definedName>
    <definedName name="Expected_balance">'[9]Cálculo del Exceso'!#REF!</definedName>
    <definedName name="fdg" localSheetId="1">#REF!</definedName>
    <definedName name="fdg" localSheetId="4">#REF!</definedName>
    <definedName name="fdg">#REF!</definedName>
    <definedName name="fds" localSheetId="1">#REF!</definedName>
    <definedName name="fds" localSheetId="4">#REF!</definedName>
    <definedName name="fds">#REF!</definedName>
    <definedName name="ffffff" hidden="1">"AS2DocumentBrowse"</definedName>
    <definedName name="fgg" localSheetId="1">#REF!</definedName>
    <definedName name="fgg" localSheetId="4">#REF!</definedName>
    <definedName name="fgg">#REF!</definedName>
    <definedName name="FNDKSFJKSJFIJSMDF" localSheetId="1">'[9]Cálculo del Exceso'!#REF!</definedName>
    <definedName name="FNDKSFJKSJFIJSMDF" localSheetId="4">'[9]Cálculo del Exceso'!#REF!</definedName>
    <definedName name="FNDKSFJKSJFIJSMDF">'[9]Cálculo del Exceso'!#REF!</definedName>
    <definedName name="fnjrjkkkkkkkkkkkkkkkk" localSheetId="1" hidden="1">#REF!</definedName>
    <definedName name="fnjrjkkkkkkkkkkkkkkkk" localSheetId="4" hidden="1">#REF!</definedName>
    <definedName name="fnjrjkkkkkkkkkkkkkkkk" hidden="1">#REF!</definedName>
    <definedName name="GA" localSheetId="1">#REF!</definedName>
    <definedName name="GA" localSheetId="4">#REF!</definedName>
    <definedName name="GA">#REF!</definedName>
    <definedName name="gald" localSheetId="1">#REF!</definedName>
    <definedName name="gald" localSheetId="4">#REF!</definedName>
    <definedName name="gald">#REF!</definedName>
    <definedName name="GAPCS" localSheetId="1">#REF!</definedName>
    <definedName name="GAPCS" localSheetId="4">#REF!</definedName>
    <definedName name="GAPCS">#REF!</definedName>
    <definedName name="GASTOS" localSheetId="1">#REF!</definedName>
    <definedName name="GASTOS" localSheetId="4">#REF!</definedName>
    <definedName name="GASTOS">#REF!</definedName>
    <definedName name="gg">#REF!</definedName>
    <definedName name="grandes3" localSheetId="1">#REF!</definedName>
    <definedName name="grandes3" localSheetId="4">#REF!</definedName>
    <definedName name="grandes3">#REF!</definedName>
    <definedName name="happy" localSheetId="1">'[9]Cálculo del Exceso'!#REF!</definedName>
    <definedName name="happy" localSheetId="4">'[9]Cálculo del Exceso'!#REF!</definedName>
    <definedName name="happy">'[9]Cálculo del Exceso'!#REF!</definedName>
    <definedName name="hfgdj" localSheetId="1">'[8]Rep. y Mant. Rodados'!#REF!</definedName>
    <definedName name="hfgdj" localSheetId="4">'[8]Rep. y Mant. Rodados'!#REF!</definedName>
    <definedName name="hfgdj">'[8]Rep. y Mant. Rodados'!#REF!</definedName>
    <definedName name="HFSUFKHDDA" localSheetId="1">'[9]Cálculo del Exceso'!#REF!</definedName>
    <definedName name="HFSUFKHDDA" localSheetId="4">'[9]Cálculo del Exceso'!#REF!</definedName>
    <definedName name="HFSUFKHDDA">'[9]Cálculo del Exceso'!#REF!</definedName>
    <definedName name="hgfyfjyfgyyughvyughjygu" localSheetId="1">'[8]Rep.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1"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1">#REF!</definedName>
    <definedName name="histor" localSheetId="4">#REF!</definedName>
    <definedName name="histor">#REF!</definedName>
    <definedName name="hjhukj" localSheetId="1">'[8]Rep. y Mant. Rodados'!#REF!</definedName>
    <definedName name="hjhukj" localSheetId="4">'[8]Rep. y Mant. Rodados'!#REF!</definedName>
    <definedName name="hjhukj">'[8]Rep. y Mant. Rodados'!#REF!</definedName>
    <definedName name="hjkhjficjnkdhfoikds" localSheetId="1" hidden="1">#REF!</definedName>
    <definedName name="hjkhjficjnkdhfoikds" localSheetId="4" hidden="1">#REF!</definedName>
    <definedName name="hjkhjficjnkdhfoikds" hidden="1">#REF!</definedName>
    <definedName name="HJSDHSNHJ" localSheetId="1">'[9]Cálculo del Exceso'!#REF!</definedName>
    <definedName name="HJSDHSNHJ" localSheetId="4">'[9]Cálculo del Exceso'!#REF!</definedName>
    <definedName name="HJSDHSNHJ">'[9]Cálculo del Exceso'!#REF!</definedName>
    <definedName name="Hola" localSheetId="1">#REF!</definedName>
    <definedName name="Hola" localSheetId="4">#REF!</definedName>
    <definedName name="Hola">#REF!</definedName>
    <definedName name="iekjowjrkew\" localSheetId="1">'[9]Cálculo del Exceso'!#REF!</definedName>
    <definedName name="iekjowjrkew\" localSheetId="4">'[9]Cálculo del Exceso'!#REF!</definedName>
    <definedName name="iekjowjrkew\">'[9]Cálculo del Exceso'!#REF!</definedName>
    <definedName name="in" localSheetId="1" hidden="1">#REF!</definedName>
    <definedName name="in" localSheetId="4" hidden="1">#REF!</definedName>
    <definedName name="in" hidden="1">#REF!</definedName>
    <definedName name="INT" localSheetId="1">#REF!</definedName>
    <definedName name="INT" localSheetId="4">#REF!</definedName>
    <definedName name="INT">#REF!</definedName>
    <definedName name="intangcomb" localSheetId="1">#REF!</definedName>
    <definedName name="intangcomb" localSheetId="4">#REF!</definedName>
    <definedName name="intangcomb">#REF!</definedName>
    <definedName name="intanghold" localSheetId="1">#REF!</definedName>
    <definedName name="intanghold" localSheetId="4">#REF!</definedName>
    <definedName name="intanghold">#REF!</definedName>
    <definedName name="intangnorte" localSheetId="1">#REF!</definedName>
    <definedName name="intangnorte" localSheetId="4">#REF!</definedName>
    <definedName name="intangnorte">#REF!</definedName>
    <definedName name="intangsur" localSheetId="1">#REF!</definedName>
    <definedName name="intangsur" localSheetId="4">#REF!</definedName>
    <definedName name="intangsur">#REF!</definedName>
    <definedName name="Interval" localSheetId="1">#REF!</definedName>
    <definedName name="Interval" localSheetId="4">#REF!</definedName>
    <definedName name="Interval">#REF!</definedName>
    <definedName name="Interval_cutoff" localSheetId="1">'[29]Allow {pbe}'!#REF!</definedName>
    <definedName name="Interval_cutoff" localSheetId="4">'[29]Allow {pbe}'!#REF!</definedName>
    <definedName name="Interval_cutoff">'[29]Allow {pbe}'!#REF!</definedName>
    <definedName name="invnorte" localSheetId="1">[10]INVERSIONES!#REF!</definedName>
    <definedName name="invnorte" localSheetId="4">[10]INVERSIONES!#REF!</definedName>
    <definedName name="invnorte">[10]INVERSIONES!#REF!</definedName>
    <definedName name="invsur" localSheetId="1">[10]INVERSIONES!#REF!</definedName>
    <definedName name="invsur" localSheetId="4">[10]INVERSIONES!#REF!</definedName>
    <definedName name="invsur">[10]INVERSIONES!#REF!</definedName>
    <definedName name="J_cutoff" localSheetId="1">'[30]Prev. Incobrables'!#REF!</definedName>
    <definedName name="J_cutoff" localSheetId="4">'[30]Prev. Incobrables'!#REF!</definedName>
    <definedName name="J_cutoff">'[30]Prev. Incobrables'!#REF!</definedName>
    <definedName name="jhhj" localSheetId="1" hidden="1">#REF!</definedName>
    <definedName name="jhhj" localSheetId="4" hidden="1">#REF!</definedName>
    <definedName name="jhhj" hidden="1">#REF!</definedName>
    <definedName name="jjee" localSheetId="1">#REF!</definedName>
    <definedName name="jjee" localSheetId="4">#REF!</definedName>
    <definedName name="jjee">#REF!</definedName>
    <definedName name="jkkj" localSheetId="1" hidden="1">#REF!</definedName>
    <definedName name="jkkj" localSheetId="4" hidden="1">#REF!</definedName>
    <definedName name="jkkj" hidden="1">#REF!</definedName>
    <definedName name="jo" localSheetId="1" hidden="1">'[31]Test de Ventas'!#REF!</definedName>
    <definedName name="jo" localSheetId="4" hidden="1">'[31]Test de Ventas'!#REF!</definedName>
    <definedName name="jo" hidden="1">'[31]Test de Ventas'!#REF!</definedName>
    <definedName name="junio" localSheetId="1">#REF!</definedName>
    <definedName name="junio" localSheetId="4">#REF!</definedName>
    <definedName name="junio">#REF!</definedName>
    <definedName name="JYGJHSDSJDFD" localSheetId="1" hidden="1">#REF!</definedName>
    <definedName name="JYGJHSDSJDFD" localSheetId="4" hidden="1">#REF!</definedName>
    <definedName name="JYGJHSDSJDFD" hidden="1">#REF!</definedName>
    <definedName name="K2_WBEVMODE" hidden="1">-1</definedName>
    <definedName name="kdkdk" localSheetId="1">#REF!</definedName>
    <definedName name="kdkdk" localSheetId="4">#REF!</definedName>
    <definedName name="kdkdk">#REF!</definedName>
    <definedName name="kfdg" localSheetId="1">#REF!</definedName>
    <definedName name="kfdg" localSheetId="4">#REF!</definedName>
    <definedName name="kfdg">#REF!</definedName>
    <definedName name="kfg" localSheetId="1">#REF!</definedName>
    <definedName name="kfg" localSheetId="4">#REF!</definedName>
    <definedName name="kfg">#REF!</definedName>
    <definedName name="KVHFLSHVS" localSheetId="1">'[9]Cálculo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1">#REF!</definedName>
    <definedName name="Leadsheet" localSheetId="4">#REF!</definedName>
    <definedName name="Leadsheet">#REF!</definedName>
    <definedName name="liq" localSheetId="2" hidden="1">{#N/A,#N/A,FALSE,"VOL"}</definedName>
    <definedName name="liq" localSheetId="4" hidden="1">{#N/A,#N/A,FALSE,"VOL"}</definedName>
    <definedName name="liq" hidden="1">{#N/A,#N/A,FALSE,"VOL"}</definedName>
    <definedName name="LISTADO" localSheetId="1">'[33]SAN LUIS'!#REF!</definedName>
    <definedName name="LISTADO" localSheetId="4">'[33]SAN LUIS'!#REF!</definedName>
    <definedName name="LISTADO">'[33]SAN LUIS'!#REF!</definedName>
    <definedName name="listasuper" localSheetId="1">#REF!</definedName>
    <definedName name="listasuper" localSheetId="4">#REF!</definedName>
    <definedName name="listasuper">#REF!</definedName>
    <definedName name="LLLLLLLLLLLLLLLLLLLLLLLLLLLLLLLLLLLLLLLLLLLLLLLLLLLLLL" localSheetId="1">'[8]Rep.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1">#REF!</definedName>
    <definedName name="Maintenance" localSheetId="4">#REF!</definedName>
    <definedName name="Maintenance">#REF!</definedName>
    <definedName name="maintenanceld" localSheetId="1">#REF!</definedName>
    <definedName name="maintenanceld" localSheetId="4">#REF!</definedName>
    <definedName name="maintenanceld">#REF!</definedName>
    <definedName name="MaintenancePCS" localSheetId="1">#REF!</definedName>
    <definedName name="MaintenancePCS" localSheetId="4">#REF!</definedName>
    <definedName name="MaintenancePCS">#REF!</definedName>
    <definedName name="marca" localSheetId="1">#REF!</definedName>
    <definedName name="marca" localSheetId="4">#REF!</definedName>
    <definedName name="marca">#REF!</definedName>
    <definedName name="Marcas" localSheetId="1">#REF!</definedName>
    <definedName name="Marcas" localSheetId="4">#REF!</definedName>
    <definedName name="Marcas">#REF!</definedName>
    <definedName name="menorte" localSheetId="1">[10]MON.EXTRANJERA!#REF!</definedName>
    <definedName name="menorte" localSheetId="4">[10]MON.EXTRANJERA!#REF!</definedName>
    <definedName name="menorte">[10]MON.EXTRANJERA!#REF!</definedName>
    <definedName name="Minimis" localSheetId="1">#REF!</definedName>
    <definedName name="Minimis" localSheetId="4">#REF!</definedName>
    <definedName name="Minimis">#REF!</definedName>
    <definedName name="MKT" localSheetId="1">#REF!</definedName>
    <definedName name="MKT" localSheetId="4">#REF!</definedName>
    <definedName name="MKT">#REF!</definedName>
    <definedName name="mktld" localSheetId="1">#REF!</definedName>
    <definedName name="mktld" localSheetId="4">#REF!</definedName>
    <definedName name="mktld">#REF!</definedName>
    <definedName name="MKTPCS" localSheetId="1">#REF!</definedName>
    <definedName name="MKTPCS" localSheetId="4">#REF!</definedName>
    <definedName name="MKTPCS">#REF!</definedName>
    <definedName name="Monetary_Precision" localSheetId="1">'[30]Prev. Incobrables'!#REF!</definedName>
    <definedName name="Monetary_Precision" localSheetId="4">'[30]Prev. Incobrables'!#REF!</definedName>
    <definedName name="Monetary_Precision">'[30]Prev. Incobrables'!#REF!</definedName>
    <definedName name="MP" localSheetId="1">#REF!</definedName>
    <definedName name="MP" localSheetId="4">#REF!</definedName>
    <definedName name="MP">#REF!</definedName>
    <definedName name="MP_AR_Balance" localSheetId="1">#REF!</definedName>
    <definedName name="MP_AR_Balance" localSheetId="4">#REF!</definedName>
    <definedName name="MP_AR_Balance">#REF!</definedName>
    <definedName name="MP_SRD" localSheetId="1">#REF!</definedName>
    <definedName name="MP_SRD" localSheetId="4">#REF!</definedName>
    <definedName name="MP_SRD">#REF!</definedName>
    <definedName name="Muestrini" hidden="1">3</definedName>
    <definedName name="ncjdbjfkw" localSheetId="1" hidden="1">#REF!</definedName>
    <definedName name="ncjdbjfkw" localSheetId="4" hidden="1">#REF!</definedName>
    <definedName name="ncjdbjfkw" hidden="1">#REF!</definedName>
    <definedName name="NDJFDOVFD" localSheetId="1" hidden="1">#REF!</definedName>
    <definedName name="NDJFDOVFD" localSheetId="4" hidden="1">#REF!</definedName>
    <definedName name="NDJFDOVFD" hidden="1">#REF!</definedName>
    <definedName name="Networ" localSheetId="1">#REF!</definedName>
    <definedName name="Networ" localSheetId="4">#REF!</definedName>
    <definedName name="Networ">#REF!</definedName>
    <definedName name="Network" localSheetId="1">#REF!</definedName>
    <definedName name="Network" localSheetId="4">#REF!</definedName>
    <definedName name="Network">#REF!</definedName>
    <definedName name="networkld" localSheetId="1">#REF!</definedName>
    <definedName name="networkld" localSheetId="4">#REF!</definedName>
    <definedName name="networkld">#REF!</definedName>
    <definedName name="NetworkPCS" localSheetId="1">#REF!</definedName>
    <definedName name="NetworkPCS" localSheetId="4">#REF!</definedName>
    <definedName name="NetworkPCS">#REF!</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1" hidden="1">#REF!</definedName>
    <definedName name="ngughuiyhuhhhhhhhhhhhhhhhhhh" localSheetId="4" hidden="1">#REF!</definedName>
    <definedName name="ngughuiyhuhhhhhhhhhhhhhhhhhh" hidden="1">#REF!</definedName>
    <definedName name="njkhoikh" localSheetId="1" hidden="1">#REF!</definedName>
    <definedName name="njkhoikh" localSheetId="4" hidden="1">#REF!</definedName>
    <definedName name="njkhoikh" hidden="1">#REF!</definedName>
    <definedName name="njsjihsues" localSheetId="1" hidden="1">[28]XREF!#REF!</definedName>
    <definedName name="njsjihsues" localSheetId="4" hidden="1">[28]XREF!#REF!</definedName>
    <definedName name="njsjihsues" hidden="1">[28]XREF!#REF!</definedName>
    <definedName name="nmm" localSheetId="2" hidden="1">{#N/A,#N/A,FALSE,"VOL"}</definedName>
    <definedName name="nmm" localSheetId="4" hidden="1">{#N/A,#N/A,FALSE,"VOL"}</definedName>
    <definedName name="nmm" hidden="1">{#N/A,#N/A,FALSE,"VOL"}</definedName>
    <definedName name="nnnnnnnn" localSheetId="1">'[9]Cálculo del Exceso'!#REF!</definedName>
    <definedName name="nnnnnnnn" localSheetId="4">'[9]Cálculo del Exceso'!#REF!</definedName>
    <definedName name="nnnnnnnn">'[9]Cálculo del Exceso'!#REF!</definedName>
    <definedName name="NO" localSheetId="2" hidden="1">{#N/A,#N/A,FALSE,"VOL"}</definedName>
    <definedName name="NO" localSheetId="4" hidden="1">{#N/A,#N/A,FALSE,"VOL"}</definedName>
    <definedName name="NO" hidden="1">{#N/A,#N/A,FALSE,"VOL"}</definedName>
    <definedName name="NonTop_Stratum_Value" localSheetId="1">#REF!</definedName>
    <definedName name="NonTop_Stratum_Value" localSheetId="4">#REF!</definedName>
    <definedName name="NonTop_Stratum_Value">#REF!</definedName>
    <definedName name="Number_of_Selections" localSheetId="1">#REF!</definedName>
    <definedName name="Number_of_Selections" localSheetId="4">#REF!</definedName>
    <definedName name="Number_of_Selections">#REF!</definedName>
    <definedName name="Número_de_Documento" localSheetId="1">'[14]Inventario de créditos'!#REF!</definedName>
    <definedName name="Número_de_Documento" localSheetId="4">'[14]Inventario de créditos'!#REF!</definedName>
    <definedName name="Número_de_Documento">'[14]Inventario de créditos'!#REF!</definedName>
    <definedName name="Numof_Selections2" localSheetId="1">#REF!</definedName>
    <definedName name="Numof_Selections2" localSheetId="4">#REF!</definedName>
    <definedName name="Numof_Selections2">#REF!</definedName>
    <definedName name="nvjkbgnjldjgmksjcksdksx" localSheetId="1">'[9]Cálculo del Exceso'!#REF!</definedName>
    <definedName name="nvjkbgnjldjgmksjcksdksx" localSheetId="4">'[9]Cálculo del Exceso'!#REF!</definedName>
    <definedName name="nvjkbgnjldjgmksjcksdksx">'[9]Cálculo del Exceso'!#REF!</definedName>
    <definedName name="ñfdsl" localSheetId="1">#REF!</definedName>
    <definedName name="ñfdsl" localSheetId="4">#REF!</definedName>
    <definedName name="ñfdsl">#REF!</definedName>
    <definedName name="ññ" localSheetId="1">#REF!</definedName>
    <definedName name="ññ" localSheetId="4">#REF!</definedName>
    <definedName name="ññ">#REF!</definedName>
    <definedName name="o" hidden="1">'[34]Análisis Gs.'!$B$31</definedName>
    <definedName name="OPPROD" localSheetId="1">#REF!</definedName>
    <definedName name="OPPROD" localSheetId="4">#REF!</definedName>
    <definedName name="OPPROD">#REF!</definedName>
    <definedName name="opt" localSheetId="1">#REF!</definedName>
    <definedName name="opt" localSheetId="4">#REF!</definedName>
    <definedName name="opt">#REF!</definedName>
    <definedName name="optr" localSheetId="1">#REF!</definedName>
    <definedName name="optr" localSheetId="4">#REF!</definedName>
    <definedName name="optr">#REF!</definedName>
    <definedName name="ot">'[4]Income SAP PCS'!$B$357:$D$368</definedName>
    <definedName name="other">'[4]Income SAP LD'!$B$867:$D$872</definedName>
    <definedName name="Others" localSheetId="1">#REF!</definedName>
    <definedName name="Others" localSheetId="4">#REF!</definedName>
    <definedName name="Others">#REF!</definedName>
    <definedName name="othersld" localSheetId="1">#REF!</definedName>
    <definedName name="othersld" localSheetId="4">#REF!</definedName>
    <definedName name="othersld">#REF!</definedName>
    <definedName name="OthersPCS" localSheetId="1">#REF!</definedName>
    <definedName name="OthersPCS" localSheetId="4">#REF!</definedName>
    <definedName name="OthersPCS">#REF!</definedName>
    <definedName name="PARAGUAY" localSheetId="1">#REF!</definedName>
    <definedName name="PARAGUAY" localSheetId="4">#REF!</definedName>
    <definedName name="PARAGUAY">#REF!</definedName>
    <definedName name="participa" localSheetId="1">#REF!</definedName>
    <definedName name="participa" localSheetId="4">#REF!</definedName>
    <definedName name="participa">#REF!</definedName>
    <definedName name="PARTIDA_CONCILIATORIA">'[35]Partidas Conciliatorias'!$I$23</definedName>
    <definedName name="Partidas_seleccionadas_test_de_" localSheetId="1">#REF!</definedName>
    <definedName name="Partidas_seleccionadas_test_de_" localSheetId="4">#REF!</definedName>
    <definedName name="Partidas_seleccionadas_test_de_">#REF!</definedName>
    <definedName name="Partidas_Selecionadas" localSheetId="1">#REF!</definedName>
    <definedName name="Partidas_Selecionadas" localSheetId="4">#REF!</definedName>
    <definedName name="Partidas_Selecionadas">#REF!</definedName>
    <definedName name="Percent_Threshold" localSheetId="1">#REF!</definedName>
    <definedName name="Percent_Threshold" localSheetId="4">#REF!</definedName>
    <definedName name="Percent_Threshold">#REF!</definedName>
    <definedName name="PL_Dollar_Threshold" localSheetId="1">#REF!</definedName>
    <definedName name="PL_Dollar_Threshold" localSheetId="4">#REF!</definedName>
    <definedName name="PL_Dollar_Threshold">#REF!</definedName>
    <definedName name="PL_Percent_Threshold" localSheetId="1">#REF!</definedName>
    <definedName name="PL_Percent_Threshold" localSheetId="4">#REF!</definedName>
    <definedName name="PL_Percent_Threshold">#REF!</definedName>
    <definedName name="pmoslpcomb1" localSheetId="1">#REF!</definedName>
    <definedName name="pmoslpcomb1" localSheetId="4">#REF!</definedName>
    <definedName name="pmoslpcomb1">#REF!</definedName>
    <definedName name="pmoslpcomb2" localSheetId="1">#REF!</definedName>
    <definedName name="pmoslpcomb2" localSheetId="4">#REF!</definedName>
    <definedName name="pmoslpcomb2">#REF!</definedName>
    <definedName name="pmoslpnorte1" localSheetId="1">#REF!</definedName>
    <definedName name="pmoslpnorte1" localSheetId="4">#REF!</definedName>
    <definedName name="pmoslpnorte1">#REF!</definedName>
    <definedName name="pmoslpnorte2" localSheetId="1">#REF!</definedName>
    <definedName name="pmoslpnorte2" localSheetId="4">#REF!</definedName>
    <definedName name="pmoslpnorte2">#REF!</definedName>
    <definedName name="pmoslpsur1" localSheetId="1">#REF!</definedName>
    <definedName name="pmoslpsur1" localSheetId="4">#REF!</definedName>
    <definedName name="pmoslpsur1">#REF!</definedName>
    <definedName name="pmoslpsur2" localSheetId="1">#REF!</definedName>
    <definedName name="pmoslpsur2" localSheetId="4">#REF!</definedName>
    <definedName name="pmoslpsur2">#REF!</definedName>
    <definedName name="POLYAR" localSheetId="1">#REF!</definedName>
    <definedName name="POLYAR" localSheetId="4">#REF!</definedName>
    <definedName name="POLYAR">#REF!</definedName>
    <definedName name="potir" localSheetId="1">#REF!</definedName>
    <definedName name="potir" localSheetId="4">#REF!</definedName>
    <definedName name="potir">#REF!</definedName>
    <definedName name="ppc" localSheetId="1">#REF!</definedName>
    <definedName name="ppc" localSheetId="4">#REF!</definedName>
    <definedName name="ppc">#REF!</definedName>
    <definedName name="pr" localSheetId="1">#REF!</definedName>
    <definedName name="pr" localSheetId="4">#REF!</definedName>
    <definedName name="pr">#REF!</definedName>
    <definedName name="previs" localSheetId="1">#REF!</definedName>
    <definedName name="previs" localSheetId="4">#REF!</definedName>
    <definedName name="previs">#REF!</definedName>
    <definedName name="prevnorte" localSheetId="1">[10]PREVISIONES!#REF!</definedName>
    <definedName name="prevnorte" localSheetId="4">[10]PREVISIONES!#REF!</definedName>
    <definedName name="prevnorte">[10]PREVISIONES!#REF!</definedName>
    <definedName name="prevsur" localSheetId="1">[10]PREVISIONES!#REF!</definedName>
    <definedName name="prevsur" localSheetId="4">[10]PREVISIONES!#REF!</definedName>
    <definedName name="prevsur">[10]PREVISIONES!#REF!</definedName>
    <definedName name="Promedio">'[19]Asiento de Ajuste'!$G$2</definedName>
    <definedName name="PS_Test_de_Gastos" localSheetId="1">#REF!</definedName>
    <definedName name="PS_Test_de_Gastos" localSheetId="4">#REF!</definedName>
    <definedName name="PS_Test_de_Gastos">#REF!</definedName>
    <definedName name="PY_Accounts_Receivable">'[21]Balance Sheet'!$D$9</definedName>
    <definedName name="PY_Administration" localSheetId="1">#REF!</definedName>
    <definedName name="PY_Administration" localSheetId="4">#REF!</definedName>
    <definedName name="PY_Administration">#REF!</definedName>
    <definedName name="PY_Cash">'[21]Balance Sheet'!$D$7</definedName>
    <definedName name="PY_Cash_Div_Dec" localSheetId="1">[22]Estado_Resultados!#REF!</definedName>
    <definedName name="PY_Cash_Div_Dec" localSheetId="4">[22]Estado_Resultados!#REF!</definedName>
    <definedName name="PY_Cash_Div_Dec">[22]Estado_Resultados!#REF!</definedName>
    <definedName name="PY_CASH_DIVIDENDS_DECLARED__per_common_share" localSheetId="1">[22]Estado_Resultados!#REF!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1">#REF!</definedName>
    <definedName name="PY_Disc_allow" localSheetId="4">#REF!</definedName>
    <definedName name="PY_Disc_allow">#REF!</definedName>
    <definedName name="PY_Disc_mnth" localSheetId="1">#REF!</definedName>
    <definedName name="PY_Disc_mnth" localSheetId="4">#REF!</definedName>
    <definedName name="PY_Disc_mnth">#REF!</definedName>
    <definedName name="PY_Disc_pd" localSheetId="1">#REF!</definedName>
    <definedName name="PY_Disc_pd" localSheetId="4">#REF!</definedName>
    <definedName name="PY_Disc_pd">#REF!</definedName>
    <definedName name="PY_Discounts" localSheetId="1">#REF!</definedName>
    <definedName name="PY_Discounts" localSheetId="4">#REF!</definedName>
    <definedName name="PY_Discounts">#REF!</definedName>
    <definedName name="PY_Earnings_per_share" localSheetId="1">[22]Razones!#REF!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1">#REF!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1">#REF!</definedName>
    <definedName name="PY_LIABIL_EQUITY" localSheetId="4">#REF!</definedName>
    <definedName name="PY_LIABIL_EQUITY">#REF!</definedName>
    <definedName name="PY_Long_term_Debt__excl_Dfd_Taxes">'[21]Balance Sheet'!$D$28</definedName>
    <definedName name="PY_LT_Debt" localSheetId="1">[22]Balance_General!#REF!</definedName>
    <definedName name="PY_LT_Debt" localSheetId="4">[22]Balance_General!#REF!</definedName>
    <definedName name="PY_LT_Debt">[22]Balance_General!#REF!</definedName>
    <definedName name="PY_Market_Value_of_Equity" localSheetId="1">[22]Estado_Resultados!#REF!</definedName>
    <definedName name="PY_Market_Value_of_Equity" localSheetId="4">[22]Estado_Resultados!#REF!</definedName>
    <definedName name="PY_Market_Value_of_Equity">[22]Estado_Resultados!#REF!</definedName>
    <definedName name="PY_Marketable_Sec" localSheetId="1">#REF!</definedName>
    <definedName name="PY_Marketable_Sec" localSheetId="4">#REF!</definedName>
    <definedName name="PY_Marketable_Sec">#REF!</definedName>
    <definedName name="PY_NET_INCOME">'[23]Income Statement'!$E$33</definedName>
    <definedName name="PY_NET_PROFIT" localSheetId="1">#REF!</definedName>
    <definedName name="PY_NET_PROFIT" localSheetId="4">#REF!</definedName>
    <definedName name="PY_NET_PROFIT">#REF!</definedName>
    <definedName name="PY_Net_Revenue">'[21]Income Statement'!$E$7</definedName>
    <definedName name="PY_Operating_Inc" localSheetId="1">#REF!</definedName>
    <definedName name="PY_Operating_Inc" localSheetId="4">#REF!</definedName>
    <definedName name="PY_Operating_Inc">#REF!</definedName>
    <definedName name="PY_Operating_Income" localSheetId="1">#REF!</definedName>
    <definedName name="PY_Operating_Income" localSheetId="4">#REF!</definedName>
    <definedName name="PY_Operating_Income">#REF!</definedName>
    <definedName name="PY_Other_Curr_Assets" localSheetId="1">#REF!</definedName>
    <definedName name="PY_Other_Curr_Assets" localSheetId="4">#REF!</definedName>
    <definedName name="PY_Other_Curr_Assets">#REF!</definedName>
    <definedName name="PY_Other_Exp" localSheetId="1">#REF!</definedName>
    <definedName name="PY_Other_Exp" localSheetId="4">#REF!</definedName>
    <definedName name="PY_Other_Exp">#REF!</definedName>
    <definedName name="PY_Other_LT_Assets" localSheetId="1">#REF!</definedName>
    <definedName name="PY_Other_LT_Assets" localSheetId="4">#REF!</definedName>
    <definedName name="PY_Other_LT_Assets">#REF!</definedName>
    <definedName name="PY_Other_LT_Liabilities" localSheetId="1">#REF!</definedName>
    <definedName name="PY_Other_LT_Liabilities" localSheetId="4">#REF!</definedName>
    <definedName name="PY_Other_LT_Liabilities">#REF!</definedName>
    <definedName name="PY_Preferred_Stock" localSheetId="1">#REF!</definedName>
    <definedName name="PY_Preferred_Stock" localSheetId="4">#REF!</definedName>
    <definedName name="PY_Preferred_Stock">#REF!</definedName>
    <definedName name="PY_QUICK_ASSETS">'[21]Balance Sheet'!$D$11</definedName>
    <definedName name="PY_Ret_allow" localSheetId="1">#REF!</definedName>
    <definedName name="PY_Ret_allow" localSheetId="4">#REF!</definedName>
    <definedName name="PY_Ret_allow">#REF!</definedName>
    <definedName name="PY_Ret_mnth" localSheetId="1">#REF!</definedName>
    <definedName name="PY_Ret_mnth" localSheetId="4">#REF!</definedName>
    <definedName name="PY_Ret_mnth">#REF!</definedName>
    <definedName name="PY_Ret_pd" localSheetId="1">#REF!</definedName>
    <definedName name="PY_Ret_pd" localSheetId="4">#REF!</definedName>
    <definedName name="PY_Ret_pd">#REF!</definedName>
    <definedName name="PY_Retained_Earnings" localSheetId="1">#REF!</definedName>
    <definedName name="PY_Retained_Earnings" localSheetId="4">#REF!</definedName>
    <definedName name="PY_Retained_Earnings">#REF!</definedName>
    <definedName name="PY_Returns" localSheetId="1">#REF!</definedName>
    <definedName name="PY_Returns" localSheetId="4">#REF!</definedName>
    <definedName name="PY_Returns">#REF!</definedName>
    <definedName name="PY_Selling" localSheetId="1">#REF!</definedName>
    <definedName name="PY_Selling" localSheetId="4">#REF!</definedName>
    <definedName name="PY_Selling">#REF!</definedName>
    <definedName name="PY_Tangible_Assets" localSheetId="1">#REF!</definedName>
    <definedName name="PY_Tangible_Assets" localSheetId="4">#REF!</definedName>
    <definedName name="PY_Tangible_Assets">#REF!</definedName>
    <definedName name="PY_Tangible_Net_Worth" localSheetId="1">[22]Estado_Resultados!#REF!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1">[22]Estado_Resultados!#REF!</definedName>
    <definedName name="PY_Weighted_Average" localSheetId="4">[22]Estado_Resultados!#REF!</definedName>
    <definedName name="PY_Weighted_Average">[22]Estado_Resultados!#REF!</definedName>
    <definedName name="PY_Working_Capital" localSheetId="1">[22]Estado_Resultados!#REF!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1">[22]Balance_General!#REF!</definedName>
    <definedName name="PY2_Accounts_Receivable" localSheetId="4">[22]Balance_General!#REF!</definedName>
    <definedName name="PY2_Accounts_Receivable">[22]Balance_General!#REF!</definedName>
    <definedName name="PY2_Administration" localSheetId="1">[22]Estado_Resultados!#REF!</definedName>
    <definedName name="PY2_Administration" localSheetId="4">[22]Estado_Resultados!#REF!</definedName>
    <definedName name="PY2_Administration">[22]Estado_Resultados!#REF!</definedName>
    <definedName name="PY2_Cash" localSheetId="1">[22]Balance_General!#REF!</definedName>
    <definedName name="PY2_Cash" localSheetId="4">[22]Balance_General!#REF!</definedName>
    <definedName name="PY2_Cash">[22]Balance_General!#REF!</definedName>
    <definedName name="PY2_Cash_Div_Dec" localSheetId="1">[22]Estado_Resultados!#REF!</definedName>
    <definedName name="PY2_Cash_Div_Dec" localSheetId="4">[22]Estado_Resultados!#REF!</definedName>
    <definedName name="PY2_Cash_Div_Dec">[22]Estado_Resultados!#REF!</definedName>
    <definedName name="PY2_CASH_DIVIDENDS_DECLARED__per_common_share" localSheetId="1">[22]Estado_Resultados!#REF!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1">[22]Balance_General!#REF!</definedName>
    <definedName name="PY2_Common_Equity" localSheetId="4">[22]Balance_General!#REF!</definedName>
    <definedName name="PY2_Common_Equity">[22]Balance_General!#REF!</definedName>
    <definedName name="PY2_Cost_of_Sales" localSheetId="1">[22]Estado_Resultados!#REF!</definedName>
    <definedName name="PY2_Cost_of_Sales" localSheetId="4">[22]Estado_Resultados!#REF!</definedName>
    <definedName name="PY2_Cost_of_Sales">[22]Estado_Resultados!#REF!</definedName>
    <definedName name="PY2_Current_Liabilities" localSheetId="1">[22]Balance_General!#REF!</definedName>
    <definedName name="PY2_Current_Liabilities" localSheetId="4">[22]Balance_General!#REF!</definedName>
    <definedName name="PY2_Current_Liabilities">[22]Balance_General!#REF!</definedName>
    <definedName name="PY2_Depreciation" localSheetId="1">[22]Estado_Resultados!#REF!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1">[22]Razones!#REF!</definedName>
    <definedName name="PY2_Earnings_per_share" localSheetId="4">[22]Razones!#REF!</definedName>
    <definedName name="PY2_Earnings_per_share">[22]Razones!#REF!</definedName>
    <definedName name="PY2_Extraord.">'[23]Income Statement'!$L$31</definedName>
    <definedName name="PY2_Gross_Profit" localSheetId="1">[22]Estado_Resultados!#REF!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1">[22]Estado_Resultados!#REF!</definedName>
    <definedName name="PY2_Inc_Bef_Tax" localSheetId="4">[22]Estado_Resultados!#REF!</definedName>
    <definedName name="PY2_Inc_Bef_Tax">[22]Estado_Resultados!#REF!</definedName>
    <definedName name="PY2_Intangible_Assets" localSheetId="1">[22]Balance_General!#REF!</definedName>
    <definedName name="PY2_Intangible_Assets" localSheetId="4">[22]Balance_General!#REF!</definedName>
    <definedName name="PY2_Intangible_Assets">[22]Balance_General!#REF!</definedName>
    <definedName name="PY2_Interest_Expense" localSheetId="1">[22]Estado_Resultados!#REF!</definedName>
    <definedName name="PY2_Interest_Expense" localSheetId="4">[22]Estado_Resultados!#REF!</definedName>
    <definedName name="PY2_Interest_Expense">[22]Estado_Resultados!#REF!</definedName>
    <definedName name="PY2_Inventory" localSheetId="1">[22]Balance_General!#REF!</definedName>
    <definedName name="PY2_Inventory" localSheetId="4">[22]Balance_General!#REF!</definedName>
    <definedName name="PY2_Inventory">[22]Balance_General!#REF!</definedName>
    <definedName name="PY2_LIABIL_EQUITY" localSheetId="1">[22]Balance_General!#REF!</definedName>
    <definedName name="PY2_LIABIL_EQUITY" localSheetId="4">[22]Balance_General!#REF!</definedName>
    <definedName name="PY2_LIABIL_EQUITY">[22]Balance_General!#REF!</definedName>
    <definedName name="PY2_Long_term_Debt__excl_Dfd_Taxes" localSheetId="1">[22]Balance_General!#REF!</definedName>
    <definedName name="PY2_Long_term_Debt__excl_Dfd_Taxes" localSheetId="4">[22]Balance_General!#REF!</definedName>
    <definedName name="PY2_Long_term_Debt__excl_Dfd_Taxes">[22]Balance_General!#REF!</definedName>
    <definedName name="PY2_LT_Debt" localSheetId="1">[22]Balance_General!#REF!</definedName>
    <definedName name="PY2_LT_Debt" localSheetId="4">[22]Balance_General!#REF!</definedName>
    <definedName name="PY2_LT_Debt">[22]Balance_General!#REF!</definedName>
    <definedName name="PY2_Market_Value_of_Equity" localSheetId="1">[22]Estado_Resultados!#REF!</definedName>
    <definedName name="PY2_Market_Value_of_Equity" localSheetId="4">[22]Estado_Resultados!#REF!</definedName>
    <definedName name="PY2_Market_Value_of_Equity">[22]Estado_Resultados!#REF!</definedName>
    <definedName name="PY2_Marketable_Sec" localSheetId="1">[22]Balance_General!#REF!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1">[22]Estado_Resultados!#REF!</definedName>
    <definedName name="PY2_NET_PROFIT" localSheetId="4">[22]Estado_Resultados!#REF!</definedName>
    <definedName name="PY2_NET_PROFIT">[22]Estado_Resultados!#REF!</definedName>
    <definedName name="PY2_Net_Revenue" localSheetId="1">[22]Estado_Resultados!#REF!</definedName>
    <definedName name="PY2_Net_Revenue" localSheetId="4">[22]Estado_Resultados!#REF!</definedName>
    <definedName name="PY2_Net_Revenue">[22]Estado_Resultados!#REF!</definedName>
    <definedName name="PY2_Operating_Inc" localSheetId="1">[22]Estado_Resultados!#REF!</definedName>
    <definedName name="PY2_Operating_Inc" localSheetId="4">[22]Estado_Resultados!#REF!</definedName>
    <definedName name="PY2_Operating_Inc">[22]Estado_Resultados!#REF!</definedName>
    <definedName name="PY2_Operating_Income" localSheetId="1">[22]Estado_Resultados!#REF!</definedName>
    <definedName name="PY2_Operating_Income" localSheetId="4">[22]Estado_Resultados!#REF!</definedName>
    <definedName name="PY2_Operating_Income">[22]Estado_Resultados!#REF!</definedName>
    <definedName name="PY2_Other_Curr_Assets" localSheetId="1">[22]Balance_General!#REF!</definedName>
    <definedName name="PY2_Other_Curr_Assets" localSheetId="4">[22]Balance_General!#REF!</definedName>
    <definedName name="PY2_Other_Curr_Assets">[22]Balance_General!#REF!</definedName>
    <definedName name="PY2_Other_Exp." localSheetId="1">[22]Estado_Resultados!#REF!</definedName>
    <definedName name="PY2_Other_Exp." localSheetId="4">[22]Estado_Resultados!#REF!</definedName>
    <definedName name="PY2_Other_Exp.">[22]Estado_Resultados!#REF!</definedName>
    <definedName name="PY2_Other_LT_Assets" localSheetId="1">[22]Balance_General!#REF!</definedName>
    <definedName name="PY2_Other_LT_Assets" localSheetId="4">[22]Balance_General!#REF!</definedName>
    <definedName name="PY2_Other_LT_Assets">[22]Balance_General!#REF!</definedName>
    <definedName name="PY2_Other_LT_Liabilities" localSheetId="1">[22]Balance_General!#REF!</definedName>
    <definedName name="PY2_Other_LT_Liabilities" localSheetId="4">[22]Balance_General!#REF!</definedName>
    <definedName name="PY2_Other_LT_Liabilities">[22]Balance_General!#REF!</definedName>
    <definedName name="PY2_Preferred_Stock" localSheetId="1">[22]Balance_General!#REF!</definedName>
    <definedName name="PY2_Preferred_Stock" localSheetId="4">[22]Balance_General!#REF!</definedName>
    <definedName name="PY2_Preferred_Stock">[22]Balance_General!#REF!</definedName>
    <definedName name="PY2_QUICK_ASSETS" localSheetId="1">[22]Balance_General!#REF!</definedName>
    <definedName name="PY2_QUICK_ASSETS" localSheetId="4">[22]Balance_General!#REF!</definedName>
    <definedName name="PY2_QUICK_ASSETS">[22]Balance_General!#REF!</definedName>
    <definedName name="PY2_Retained_Earnings" localSheetId="1">[22]Balance_General!#REF!</definedName>
    <definedName name="PY2_Retained_Earnings" localSheetId="4">[22]Balance_General!#REF!</definedName>
    <definedName name="PY2_Retained_Earnings">[22]Balance_General!#REF!</definedName>
    <definedName name="PY2_Selling" localSheetId="1">[22]Estado_Resultados!#REF!</definedName>
    <definedName name="PY2_Selling" localSheetId="4">[22]Estado_Resultados!#REF!</definedName>
    <definedName name="PY2_Selling">[22]Estado_Resultados!#REF!</definedName>
    <definedName name="PY2_Tangible_Assets" localSheetId="1">[22]Balance_General!#REF!</definedName>
    <definedName name="PY2_Tangible_Assets" localSheetId="4">[22]Balance_General!#REF!</definedName>
    <definedName name="PY2_Tangible_Assets">[22]Balance_General!#REF!</definedName>
    <definedName name="PY2_Tangible_Net_Worth" localSheetId="1">[22]Estado_Resultados!#REF!</definedName>
    <definedName name="PY2_Tangible_Net_Worth" localSheetId="4">[22]Estado_Resultados!#REF!</definedName>
    <definedName name="PY2_Tangible_Net_Worth">[22]Estado_Resultados!#REF!</definedName>
    <definedName name="PY2_Taxes" localSheetId="1">[22]Estado_Resultados!#REF!</definedName>
    <definedName name="PY2_Taxes" localSheetId="4">[22]Estado_Resultados!#REF!</definedName>
    <definedName name="PY2_Taxes">[22]Estado_Resultados!#REF!</definedName>
    <definedName name="PY2_TOTAL_ASSETS" localSheetId="1">[22]Balance_General!#REF!</definedName>
    <definedName name="PY2_TOTAL_ASSETS" localSheetId="4">[22]Balance_General!#REF!</definedName>
    <definedName name="PY2_TOTAL_ASSETS">[22]Balance_General!#REF!</definedName>
    <definedName name="PY2_TOTAL_CURR_ASSETS" localSheetId="1">[22]Balance_General!#REF!</definedName>
    <definedName name="PY2_TOTAL_CURR_ASSETS" localSheetId="4">[22]Balance_General!#REF!</definedName>
    <definedName name="PY2_TOTAL_CURR_ASSETS">[22]Balance_General!#REF!</definedName>
    <definedName name="PY2_TOTAL_DEBT" localSheetId="1">[22]Balance_General!#REF!</definedName>
    <definedName name="PY2_TOTAL_DEBT" localSheetId="4">[22]Balance_General!#REF!</definedName>
    <definedName name="PY2_TOTAL_DEBT">[22]Balance_General!#REF!</definedName>
    <definedName name="PY2_TOTAL_EQUITY" localSheetId="1">[22]Balance_General!#REF!</definedName>
    <definedName name="PY2_TOTAL_EQUITY" localSheetId="4">[22]Balance_General!#REF!</definedName>
    <definedName name="PY2_TOTAL_EQUITY">[22]Balance_General!#REF!</definedName>
    <definedName name="PY2_Trade_Payables" localSheetId="1">[22]Balance_General!#REF!</definedName>
    <definedName name="PY2_Trade_Payables" localSheetId="4">[22]Balance_General!#REF!</definedName>
    <definedName name="PY2_Trade_Payables">[22]Balance_General!#REF!</definedName>
    <definedName name="PY2_Weighted_Average" localSheetId="1">[22]Estado_Resultados!#REF!</definedName>
    <definedName name="PY2_Weighted_Average" localSheetId="4">[22]Estado_Resultados!#REF!</definedName>
    <definedName name="PY2_Weighted_Average">[22]Estado_Resultados!#REF!</definedName>
    <definedName name="PY2_Working_Capital" localSheetId="1">[22]Estado_Resultados!#REF!</definedName>
    <definedName name="PY2_Working_Capital" localSheetId="4">[22]Estado_Resultados!#REF!</definedName>
    <definedName name="PY2_Working_Capital">[22]Estado_Resultados!#REF!</definedName>
    <definedName name="PY2_Year_Income_Statement" localSheetId="1">[22]Estado_Resultados!#REF!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1">#REF!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1">#REF!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1">#REF!</definedName>
    <definedName name="PY3_Other_Curr_Assets" localSheetId="4">#REF!</definedName>
    <definedName name="PY3_Other_Curr_Assets">#REF!</definedName>
    <definedName name="PY3_Other_Exp.">'[23]Income Statement'!$S$14</definedName>
    <definedName name="PY3_Other_LT_Assets" localSheetId="1">#REF!</definedName>
    <definedName name="PY3_Other_LT_Assets" localSheetId="4">#REF!</definedName>
    <definedName name="PY3_Other_LT_Assets">#REF!</definedName>
    <definedName name="PY3_Other_LT_Liabilities" localSheetId="1">#REF!</definedName>
    <definedName name="PY3_Other_LT_Liabilities" localSheetId="4">#REF!</definedName>
    <definedName name="PY3_Other_LT_Liabilities">#REF!</definedName>
    <definedName name="PY3_Preferred_Stock" localSheetId="1">#REF!</definedName>
    <definedName name="PY3_Preferred_Stock" localSheetId="4">#REF!</definedName>
    <definedName name="PY3_Preferred_Stock">#REF!</definedName>
    <definedName name="PY3_QUICK_ASSETS">'[21]Balance Sheet'!$P$11</definedName>
    <definedName name="PY3_Retained_Earnings" localSheetId="1">#REF!</definedName>
    <definedName name="PY3_Retained_Earnings" localSheetId="4">#REF!</definedName>
    <definedName name="PY3_Retained_Earnings">#REF!</definedName>
    <definedName name="PY3_Selling">'[23]Income Statement'!$S$13</definedName>
    <definedName name="PY3_Tangible_Assets" localSheetId="1">#REF!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1">#REF!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1">#REF!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1">#REF!</definedName>
    <definedName name="PY4_Other_Cur_Assets" localSheetId="4">#REF!</definedName>
    <definedName name="PY4_Other_Cur_Assets">#REF!</definedName>
    <definedName name="PY4_Other_Exp.">'[23]Income Statement'!$U$14</definedName>
    <definedName name="PY4_Other_LT_Assets" localSheetId="1">#REF!</definedName>
    <definedName name="PY4_Other_LT_Assets" localSheetId="4">#REF!</definedName>
    <definedName name="PY4_Other_LT_Assets">#REF!</definedName>
    <definedName name="PY4_Other_LT_Liabilities" localSheetId="1">#REF!</definedName>
    <definedName name="PY4_Other_LT_Liabilities" localSheetId="4">#REF!</definedName>
    <definedName name="PY4_Other_LT_Liabilities">#REF!</definedName>
    <definedName name="PY4_Preferred_Stock" localSheetId="1">#REF!</definedName>
    <definedName name="PY4_Preferred_Stock" localSheetId="4">#REF!</definedName>
    <definedName name="PY4_Preferred_Stock">#REF!</definedName>
    <definedName name="PY4_QUICK_ASSETS">'[21]Balance Sheet'!$Q$11</definedName>
    <definedName name="PY4_Retained_Earnings" localSheetId="1">#REF!</definedName>
    <definedName name="PY4_Retained_Earnings" localSheetId="4">#REF!</definedName>
    <definedName name="PY4_Retained_Earnings">#REF!</definedName>
    <definedName name="PY4_Selling">'[23]Income Statement'!$U$13</definedName>
    <definedName name="PY4_Tangible_Assets" localSheetId="1">#REF!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1">#REF!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1">#REF!</definedName>
    <definedName name="PY5_Intangible_Assets" localSheetId="4">#REF!</definedName>
    <definedName name="PY5_Intangible_Assets">#REF!</definedName>
    <definedName name="PY5_Interest_Expense">'[21]Income Statement'!$W$19</definedName>
    <definedName name="PY5_Inventory" localSheetId="1">#REF!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1">#REF!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1">#REF!</definedName>
    <definedName name="PY5_Other_Curr_Assets" localSheetId="4">#REF!</definedName>
    <definedName name="PY5_Other_Curr_Assets">#REF!</definedName>
    <definedName name="PY5_Other_Exp.">'[23]Income Statement'!$W$14</definedName>
    <definedName name="PY5_Other_LT_Assets" localSheetId="1">#REF!</definedName>
    <definedName name="PY5_Other_LT_Assets" localSheetId="4">#REF!</definedName>
    <definedName name="PY5_Other_LT_Assets">#REF!</definedName>
    <definedName name="PY5_Other_LT_Liabilities" localSheetId="1">#REF!</definedName>
    <definedName name="PY5_Other_LT_Liabilities" localSheetId="4">#REF!</definedName>
    <definedName name="PY5_Other_LT_Liabilities">#REF!</definedName>
    <definedName name="PY5_Preferred_Stock" localSheetId="1">#REF!</definedName>
    <definedName name="PY5_Preferred_Stock" localSheetId="4">#REF!</definedName>
    <definedName name="PY5_Preferred_Stock">#REF!</definedName>
    <definedName name="PY5_QUICK_ASSETS">'[21]Balance Sheet'!$R$11</definedName>
    <definedName name="PY5_Retained_Earnings" localSheetId="1">#REF!</definedName>
    <definedName name="PY5_Retained_Earnings" localSheetId="4">#REF!</definedName>
    <definedName name="PY5_Retained_Earnings">#REF!</definedName>
    <definedName name="PY5_Selling">'[23]Income Statement'!$W$13</definedName>
    <definedName name="PY5_Tangible_Assets" localSheetId="1">#REF!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1">#REF!</definedName>
    <definedName name="QGPL_CLTESLB" localSheetId="4">#REF!</definedName>
    <definedName name="QGPL_CLTESLB">#REF!</definedName>
    <definedName name="quarter" localSheetId="1">#REF!</definedName>
    <definedName name="quarter" localSheetId="4">#REF!</definedName>
    <definedName name="quarter">#REF!</definedName>
    <definedName name="R_Factor" localSheetId="1">#REF!</definedName>
    <definedName name="R_Factor" localSheetId="4">#REF!</definedName>
    <definedName name="R_Factor">#REF!</definedName>
    <definedName name="R_Factor_AR_Balance" localSheetId="1">#REF!</definedName>
    <definedName name="R_Factor_AR_Balance" localSheetId="4">#REF!</definedName>
    <definedName name="R_Factor_AR_Balance">#REF!</definedName>
    <definedName name="R_Factor_SRD" localSheetId="1">#REF!</definedName>
    <definedName name="R_Factor_SRD" localSheetId="4">#REF!</definedName>
    <definedName name="R_Factor_SRD">#REF!</definedName>
    <definedName name="rdos" localSheetId="1">[36]BG!#REF!</definedName>
    <definedName name="rdos" localSheetId="4">[36]BG!#REF!</definedName>
    <definedName name="rdos">[36]BG!#REF!</definedName>
    <definedName name="Residual_difference" localSheetId="1">'[9]Cálculo del Exceso'!#REF!</definedName>
    <definedName name="Residual_difference" localSheetId="4">'[9]Cálculo del Exceso'!#REF!</definedName>
    <definedName name="Residual_difference">'[9]Cálculo del Exceso'!#REF!</definedName>
    <definedName name="resumen" localSheetId="1" hidden="1">'[37]Sumaria de Confirmaciones'!#REF!</definedName>
    <definedName name="resumen" localSheetId="4" hidden="1">'[37]Sumaria de Confirmaciones'!#REF!</definedName>
    <definedName name="resumen" hidden="1">'[37]Sumaria de Confirmaciones'!#REF!</definedName>
    <definedName name="Ret_Allowance" localSheetId="1">#REF!</definedName>
    <definedName name="Ret_Allowance" localSheetId="4">#REF!</definedName>
    <definedName name="Ret_Allowance">#REF!</definedName>
    <definedName name="REUMEN" localSheetId="1">'[38]Cos-nue'!#REF!</definedName>
    <definedName name="REUMEN" localSheetId="4">'[38]Cos-nue'!#REF!</definedName>
    <definedName name="REUMEN">'[38]Cos-nue'!#REF!</definedName>
    <definedName name="roie" localSheetId="1">#REF!</definedName>
    <definedName name="roie" localSheetId="4">#REF!</definedName>
    <definedName name="roie">#REF!</definedName>
    <definedName name="rr" localSheetId="1">[22]Estado_Resultados!#REF!</definedName>
    <definedName name="rr" localSheetId="4">[22]Estado_Resultados!#REF!</definedName>
    <definedName name="rr">[22]Estado_Resultados!#REF!</definedName>
    <definedName name="rt" localSheetId="1">#REF!</definedName>
    <definedName name="rt" localSheetId="4">#REF!</definedName>
    <definedName name="rt">#REF!</definedName>
    <definedName name="rte" localSheetId="1">#REF!</definedName>
    <definedName name="rte" localSheetId="4">#REF!</definedName>
    <definedName name="rte">#REF!</definedName>
    <definedName name="s">'[4]Income SAP N S H'!$B$180:$F$279</definedName>
    <definedName name="S_AcctDes" localSheetId="1">#REF!</definedName>
    <definedName name="S_AcctDes" localSheetId="4">#REF!</definedName>
    <definedName name="S_AcctDes">#REF!</definedName>
    <definedName name="S_Adjust" localSheetId="1">#REF!</definedName>
    <definedName name="S_Adjust" localSheetId="4">#REF!</definedName>
    <definedName name="S_Adjust">#REF!</definedName>
    <definedName name="S_Adjust_Data">'[32]TB - BG'!$I$1:$I$32</definedName>
    <definedName name="S_Adjust_GT" localSheetId="1">'[32]TB - EERR'!#REF!</definedName>
    <definedName name="S_Adjust_GT" localSheetId="4">'[32]TB - EERR'!#REF!</definedName>
    <definedName name="S_Adjust_GT">'[32]TB - EERR'!#REF!</definedName>
    <definedName name="S_AJE_Tot" localSheetId="1">#REF!</definedName>
    <definedName name="S_AJE_Tot" localSheetId="4">#REF!</definedName>
    <definedName name="S_AJE_Tot">#REF!</definedName>
    <definedName name="S_AJE_Tot_Data">'[32]TB - BG'!$H$1:$H$32</definedName>
    <definedName name="S_AJE_Tot_GT" localSheetId="1">'[32]TB - EERR'!#REF!</definedName>
    <definedName name="S_AJE_Tot_GT" localSheetId="4">'[32]TB - EERR'!#REF!</definedName>
    <definedName name="S_AJE_Tot_GT">'[32]TB - EERR'!#REF!</definedName>
    <definedName name="S_CompNum" localSheetId="1">#REF!</definedName>
    <definedName name="S_CompNum" localSheetId="4">#REF!</definedName>
    <definedName name="S_CompNum">#REF!</definedName>
    <definedName name="S_CY_Beg" localSheetId="1">#REF!</definedName>
    <definedName name="S_CY_Beg" localSheetId="4">#REF!</definedName>
    <definedName name="S_CY_Beg">#REF!</definedName>
    <definedName name="S_CY_Beg_Data">'[32]TB - BG'!$F$1:$F$32</definedName>
    <definedName name="S_CY_Beg_GT" localSheetId="1">'[32]TB - EERR'!#REF!</definedName>
    <definedName name="S_CY_Beg_GT" localSheetId="4">'[32]TB - EERR'!#REF!</definedName>
    <definedName name="S_CY_Beg_GT">'[32]TB - EERR'!#REF!</definedName>
    <definedName name="S_CY_End" localSheetId="1">#REF!</definedName>
    <definedName name="S_CY_End" localSheetId="4">#REF!</definedName>
    <definedName name="S_CY_End">#REF!</definedName>
    <definedName name="S_CY_End_Data">'[32]TB - BG'!$K$1:$K$32</definedName>
    <definedName name="S_CY_End_GT" localSheetId="1">'[32]TB - EERR'!#REF!</definedName>
    <definedName name="S_CY_End_GT" localSheetId="4">'[32]TB - EERR'!#REF!</definedName>
    <definedName name="S_CY_End_GT">'[32]TB - EERR'!#REF!</definedName>
    <definedName name="S_Diff_Amt" localSheetId="1">#REF!</definedName>
    <definedName name="S_Diff_Amt" localSheetId="4">#REF!</definedName>
    <definedName name="S_Diff_Amt">#REF!</definedName>
    <definedName name="S_Diff_Pct" localSheetId="1">#REF!</definedName>
    <definedName name="S_Diff_Pct" localSheetId="4">#REF!</definedName>
    <definedName name="S_Diff_Pct">#REF!</definedName>
    <definedName name="S_GrpNum" localSheetId="1">#REF!</definedName>
    <definedName name="S_GrpNum" localSheetId="4">#REF!</definedName>
    <definedName name="S_GrpNum">#REF!</definedName>
    <definedName name="S_Headings" localSheetId="1">#REF!</definedName>
    <definedName name="S_Headings" localSheetId="4">#REF!</definedName>
    <definedName name="S_Headings">#REF!</definedName>
    <definedName name="S_KeyValue" localSheetId="1">#REF!</definedName>
    <definedName name="S_KeyValue" localSheetId="4">#REF!</definedName>
    <definedName name="S_KeyValue">#REF!</definedName>
    <definedName name="S_PY_End" localSheetId="1">#REF!</definedName>
    <definedName name="S_PY_End" localSheetId="4">#REF!</definedName>
    <definedName name="S_PY_End">#REF!</definedName>
    <definedName name="S_PY_End_Data">'[32]TB - BG'!$M$1:$M$32</definedName>
    <definedName name="S_PY_End_GT" localSheetId="1">'[32]TB - EERR'!#REF!</definedName>
    <definedName name="S_PY_End_GT" localSheetId="4">'[32]TB - EERR'!#REF!</definedName>
    <definedName name="S_PY_End_GT">'[32]TB - EERR'!#REF!</definedName>
    <definedName name="S_RJE_Tot" localSheetId="1">#REF!</definedName>
    <definedName name="S_RJE_Tot" localSheetId="4">#REF!</definedName>
    <definedName name="S_RJE_Tot">#REF!</definedName>
    <definedName name="S_RJE_Tot_Data">'[32]TB - BG'!$J$1:$J$32</definedName>
    <definedName name="S_RJE_Tot_GT" localSheetId="1">'[32]TB - EERR'!#REF!</definedName>
    <definedName name="S_RJE_Tot_GT" localSheetId="4">'[32]TB - EERR'!#REF!</definedName>
    <definedName name="S_RJE_Tot_GT">'[32]TB - EERR'!#REF!</definedName>
    <definedName name="S_RowNum" localSheetId="1">#REF!</definedName>
    <definedName name="S_RowNum" localSheetId="4">#REF!</definedName>
    <definedName name="S_RowNum">#REF!</definedName>
    <definedName name="sad" localSheetId="1">'[9]Cálculo del Exceso'!#REF!</definedName>
    <definedName name="sad" localSheetId="4">'[9]Cálculo del Exceso'!#REF!</definedName>
    <definedName name="sad">'[9]Cálculo del Exceso'!#REF!</definedName>
    <definedName name="Sales" localSheetId="1">#REF!</definedName>
    <definedName name="Sales" localSheetId="4">#REF!</definedName>
    <definedName name="Sales">#REF!</definedName>
    <definedName name="salesld" localSheetId="1">#REF!</definedName>
    <definedName name="salesld" localSheetId="4">#REF!</definedName>
    <definedName name="salesld">#REF!</definedName>
    <definedName name="SalesPCS" localSheetId="1">#REF!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1" hidden="1">#REF!</definedName>
    <definedName name="sdfnlsd" localSheetId="4" hidden="1">#REF!</definedName>
    <definedName name="sdfnlsd" hidden="1">#REF!</definedName>
    <definedName name="sectores" localSheetId="1">#REF!</definedName>
    <definedName name="sectores" localSheetId="4">#REF!</definedName>
    <definedName name="sectores">#REF!</definedName>
    <definedName name="sedal" localSheetId="1">#REF!</definedName>
    <definedName name="sedal" localSheetId="4">#REF!</definedName>
    <definedName name="sedal">#REF!</definedName>
    <definedName name="Selection_Remainder" localSheetId="1">#REF!</definedName>
    <definedName name="Selection_Remainder" localSheetId="4">#REF!</definedName>
    <definedName name="Selection_Remainder">#REF!</definedName>
    <definedName name="sku" localSheetId="1">#REF!</definedName>
    <definedName name="sku" localSheetId="4">#REF!</definedName>
    <definedName name="sku">#REF!</definedName>
    <definedName name="skus" localSheetId="1">#REF!</definedName>
    <definedName name="skus" localSheetId="4">#REF!</definedName>
    <definedName name="skus">#REF!</definedName>
    <definedName name="ss">'[4]Income SAP PCS'!$B$519:$D$616</definedName>
    <definedName name="Starting_Point" localSheetId="1">#REF!</definedName>
    <definedName name="Starting_Point" localSheetId="4">#REF!</definedName>
    <definedName name="Starting_Point">#REF!</definedName>
    <definedName name="STKDIARIO" localSheetId="1">#REF!</definedName>
    <definedName name="STKDIARIO" localSheetId="4">#REF!</definedName>
    <definedName name="STKDIARIO">#REF!</definedName>
    <definedName name="STKDIARIOPX01" localSheetId="1">#REF!</definedName>
    <definedName name="STKDIARIOPX01" localSheetId="4">#REF!</definedName>
    <definedName name="STKDIARIOPX01">#REF!</definedName>
    <definedName name="STKDIARIOPX04" localSheetId="1">#REF!</definedName>
    <definedName name="STKDIARIOPX04" localSheetId="4">#REF!</definedName>
    <definedName name="STKDIARIOPX04">#REF!</definedName>
    <definedName name="Suma_de_ABR_U_3" localSheetId="1">#REF!</definedName>
    <definedName name="Suma_de_ABR_U_3" localSheetId="4">#REF!</definedName>
    <definedName name="Suma_de_ABR_U_3">#REF!</definedName>
    <definedName name="SUMMARY" localSheetId="1">#REF!</definedName>
    <definedName name="SUMMARY" localSheetId="4">#REF!</definedName>
    <definedName name="SUMMARY">#REF!</definedName>
    <definedName name="super" localSheetId="1">#REF!</definedName>
    <definedName name="super" localSheetId="4">#REF!</definedName>
    <definedName name="super">#REF!</definedName>
    <definedName name="t">'[4]Income SAP N S H'!$B$1183:$F$1277</definedName>
    <definedName name="tablasun" localSheetId="1">#REF!</definedName>
    <definedName name="tablasun" localSheetId="4">#REF!</definedName>
    <definedName name="tablasun">#REF!</definedName>
    <definedName name="TbPy530057" localSheetId="1">'[39]Rem.Pers.Superior'!#REF!</definedName>
    <definedName name="TbPy530057" localSheetId="4">'[39]Rem.Pers.Superior'!#REF!</definedName>
    <definedName name="TbPy530057">'[39]Rem.Pers.Superior'!#REF!</definedName>
    <definedName name="TbPy530159" localSheetId="1">#REF!</definedName>
    <definedName name="TbPy530159" localSheetId="4">#REF!</definedName>
    <definedName name="TbPy530159">#REF!</definedName>
    <definedName name="Tech" localSheetId="1">#REF!</definedName>
    <definedName name="Tech" localSheetId="4">#REF!</definedName>
    <definedName name="Tech">#REF!</definedName>
    <definedName name="techld" localSheetId="1">#REF!</definedName>
    <definedName name="techld" localSheetId="4">#REF!</definedName>
    <definedName name="techld">#REF!</definedName>
    <definedName name="TechPCS" localSheetId="1">#REF!</definedName>
    <definedName name="TechPCS" localSheetId="4">#REF!</definedName>
    <definedName name="TechPCS">#REF!</definedName>
    <definedName name="tep">'[4]Income SAP PCS'!$B$1397:$E$1475</definedName>
    <definedName name="Test_de_Gastos_Mayores" localSheetId="1">#REF!</definedName>
    <definedName name="Test_de_Gastos_Mayores" localSheetId="4">#REF!</definedName>
    <definedName name="Test_de_Gastos_Mayores">#REF!</definedName>
    <definedName name="TEST0" localSheetId="1">#REF!</definedName>
    <definedName name="TEST0" localSheetId="4">#REF!</definedName>
    <definedName name="TEST0">#REF!</definedName>
    <definedName name="TEST1" localSheetId="1">#REF!</definedName>
    <definedName name="TEST1" localSheetId="4">#REF!</definedName>
    <definedName name="TEST1">#REF!</definedName>
    <definedName name="TEST10" localSheetId="1">#REF!</definedName>
    <definedName name="TEST10" localSheetId="4">#REF!</definedName>
    <definedName name="TEST10">#REF!</definedName>
    <definedName name="TEST11" localSheetId="1">#REF!</definedName>
    <definedName name="TEST11" localSheetId="4">#REF!</definedName>
    <definedName name="TEST11">#REF!</definedName>
    <definedName name="TEST12" localSheetId="1">#REF!</definedName>
    <definedName name="TEST12" localSheetId="4">#REF!</definedName>
    <definedName name="TEST12">#REF!</definedName>
    <definedName name="TEST13" localSheetId="1">#REF!</definedName>
    <definedName name="TEST13" localSheetId="4">#REF!</definedName>
    <definedName name="TEST13">#REF!</definedName>
    <definedName name="TEST14" localSheetId="1">#REF!</definedName>
    <definedName name="TEST14" localSheetId="4">#REF!</definedName>
    <definedName name="TEST14">#REF!</definedName>
    <definedName name="TEST15" localSheetId="1">#REF!</definedName>
    <definedName name="TEST15" localSheetId="4">#REF!</definedName>
    <definedName name="TEST15">#REF!</definedName>
    <definedName name="TEST16" localSheetId="1">#REF!</definedName>
    <definedName name="TEST16" localSheetId="4">#REF!</definedName>
    <definedName name="TEST16">#REF!</definedName>
    <definedName name="TEST17" localSheetId="1">#REF!</definedName>
    <definedName name="TEST17" localSheetId="4">#REF!</definedName>
    <definedName name="TEST17">#REF!</definedName>
    <definedName name="TEST18" localSheetId="1">#REF!</definedName>
    <definedName name="TEST18" localSheetId="4">#REF!</definedName>
    <definedName name="TEST18">#REF!</definedName>
    <definedName name="TEST19" localSheetId="1">#REF!</definedName>
    <definedName name="TEST19" localSheetId="4">#REF!</definedName>
    <definedName name="TEST19">#REF!</definedName>
    <definedName name="TEST2" localSheetId="1">'[40]21250000'!#REF!</definedName>
    <definedName name="TEST2" localSheetId="4">'[40]21250000'!#REF!</definedName>
    <definedName name="TEST2">'[40]21250000'!#REF!</definedName>
    <definedName name="TEST20" localSheetId="1">#REF!</definedName>
    <definedName name="TEST20" localSheetId="4">#REF!</definedName>
    <definedName name="TEST20">#REF!</definedName>
    <definedName name="TEST21" localSheetId="1">#REF!</definedName>
    <definedName name="TEST21" localSheetId="4">#REF!</definedName>
    <definedName name="TEST21">#REF!</definedName>
    <definedName name="TEST22" localSheetId="1">#REF!</definedName>
    <definedName name="TEST22" localSheetId="4">#REF!</definedName>
    <definedName name="TEST22">#REF!</definedName>
    <definedName name="TEST23" localSheetId="1">#REF!</definedName>
    <definedName name="TEST23" localSheetId="4">#REF!</definedName>
    <definedName name="TEST23">#REF!</definedName>
    <definedName name="TEST24" localSheetId="1">#REF!</definedName>
    <definedName name="TEST24" localSheetId="4">#REF!</definedName>
    <definedName name="TEST24">#REF!</definedName>
    <definedName name="TEST25" localSheetId="1">#REF!</definedName>
    <definedName name="TEST25" localSheetId="4">#REF!</definedName>
    <definedName name="TEST25">#REF!</definedName>
    <definedName name="TEST26" localSheetId="1">#REF!</definedName>
    <definedName name="TEST26" localSheetId="4">#REF!</definedName>
    <definedName name="TEST26">#REF!</definedName>
    <definedName name="TEST27" localSheetId="1">#REF!</definedName>
    <definedName name="TEST27" localSheetId="4">#REF!</definedName>
    <definedName name="TEST27">#REF!</definedName>
    <definedName name="TEST28" localSheetId="1">#REF!</definedName>
    <definedName name="TEST28" localSheetId="4">#REF!</definedName>
    <definedName name="TEST28">#REF!</definedName>
    <definedName name="TEST29" localSheetId="1">#REF!</definedName>
    <definedName name="TEST29" localSheetId="4">#REF!</definedName>
    <definedName name="TEST29">#REF!</definedName>
    <definedName name="TEST3" localSheetId="1">'[1]21660100'!#REF!</definedName>
    <definedName name="TEST3" localSheetId="4">'[1]21660100'!#REF!</definedName>
    <definedName name="TEST3">'[1]21660100'!#REF!</definedName>
    <definedName name="TEST30" localSheetId="1">#REF!</definedName>
    <definedName name="TEST30" localSheetId="4">#REF!</definedName>
    <definedName name="TEST30">#REF!</definedName>
    <definedName name="TEST31" localSheetId="1">#REF!</definedName>
    <definedName name="TEST31" localSheetId="4">#REF!</definedName>
    <definedName name="TEST31">#REF!</definedName>
    <definedName name="TEST32" localSheetId="1">#REF!</definedName>
    <definedName name="TEST32" localSheetId="4">#REF!</definedName>
    <definedName name="TEST32">#REF!</definedName>
    <definedName name="TEST33" localSheetId="1">#REF!</definedName>
    <definedName name="TEST33" localSheetId="4">#REF!</definedName>
    <definedName name="TEST33">#REF!</definedName>
    <definedName name="TEST34" localSheetId="1">#REF!</definedName>
    <definedName name="TEST34" localSheetId="4">#REF!</definedName>
    <definedName name="TEST34">#REF!</definedName>
    <definedName name="TEST35" localSheetId="1">#REF!</definedName>
    <definedName name="TEST35" localSheetId="4">#REF!</definedName>
    <definedName name="TEST35">#REF!</definedName>
    <definedName name="TEST36" localSheetId="1">#REF!</definedName>
    <definedName name="TEST36" localSheetId="4">#REF!</definedName>
    <definedName name="TEST36">#REF!</definedName>
    <definedName name="TEST4" localSheetId="1">'[1]21660100'!#REF!</definedName>
    <definedName name="TEST4" localSheetId="4">'[1]21660100'!#REF!</definedName>
    <definedName name="TEST4">'[1]21660100'!#REF!</definedName>
    <definedName name="TEST5" localSheetId="1">'[1]21660100'!#REF!</definedName>
    <definedName name="TEST5" localSheetId="4">'[1]21660100'!#REF!</definedName>
    <definedName name="TEST5">'[1]21660100'!#REF!</definedName>
    <definedName name="TEST6" localSheetId="1">#REF!</definedName>
    <definedName name="TEST6" localSheetId="4">#REF!</definedName>
    <definedName name="TEST6">#REF!</definedName>
    <definedName name="TEST7" localSheetId="1">#REF!</definedName>
    <definedName name="TEST7" localSheetId="4">#REF!</definedName>
    <definedName name="TEST7">#REF!</definedName>
    <definedName name="TEST8" localSheetId="1">#REF!</definedName>
    <definedName name="TEST8" localSheetId="4">#REF!</definedName>
    <definedName name="TEST8">#REF!</definedName>
    <definedName name="TEST9" localSheetId="1">#REF!</definedName>
    <definedName name="TEST9" localSheetId="4">#REF!</definedName>
    <definedName name="TEST9">#REF!</definedName>
    <definedName name="TESTHKEY" localSheetId="1">'[41]3210001'!#REF!</definedName>
    <definedName name="TESTHKEY" localSheetId="4">'[41]3210001'!#REF!</definedName>
    <definedName name="TESTHKEY">'[41]3210001'!#REF!</definedName>
    <definedName name="TESTKEYS" localSheetId="1">#REF!</definedName>
    <definedName name="TESTKEYS" localSheetId="4">#REF!</definedName>
    <definedName name="TESTKEYS">#REF!</definedName>
    <definedName name="TESTVKEY" localSheetId="1">'[41]3210001'!#REF!</definedName>
    <definedName name="TESTVKEY" localSheetId="4">'[41]3210001'!#REF!</definedName>
    <definedName name="TESTVKEY">'[41]3210001'!#REF!</definedName>
    <definedName name="TextRefCopy1" localSheetId="1">#REF!</definedName>
    <definedName name="TextRefCopy1" localSheetId="4">#REF!</definedName>
    <definedName name="TextRefCopy1">#REF!</definedName>
    <definedName name="TextRefCopy10" localSheetId="1">#REF!</definedName>
    <definedName name="TextRefCopy10" localSheetId="4">#REF!</definedName>
    <definedName name="TextRefCopy10">#REF!</definedName>
    <definedName name="TextRefCopy100" localSheetId="1">#REF!</definedName>
    <definedName name="TextRefCopy100" localSheetId="4">#REF!</definedName>
    <definedName name="TextRefCopy100">#REF!</definedName>
    <definedName name="TextRefCopy102" localSheetId="1">#REF!</definedName>
    <definedName name="TextRefCopy102" localSheetId="4">#REF!</definedName>
    <definedName name="TextRefCopy102">#REF!</definedName>
    <definedName name="TextRefCopy103" localSheetId="1">#REF!</definedName>
    <definedName name="TextRefCopy103" localSheetId="4">#REF!</definedName>
    <definedName name="TextRefCopy103">#REF!</definedName>
    <definedName name="TextRefCopy104" localSheetId="1">#REF!</definedName>
    <definedName name="TextRefCopy104" localSheetId="4">#REF!</definedName>
    <definedName name="TextRefCopy104">#REF!</definedName>
    <definedName name="TextRefCopy105" localSheetId="1">#REF!</definedName>
    <definedName name="TextRefCopy105" localSheetId="4">#REF!</definedName>
    <definedName name="TextRefCopy105">#REF!</definedName>
    <definedName name="TextRefCopy106">[42]Sumaria!$M$27</definedName>
    <definedName name="TextRefCopy107" localSheetId="1">#REF!</definedName>
    <definedName name="TextRefCopy107" localSheetId="4">#REF!</definedName>
    <definedName name="TextRefCopy107">#REF!</definedName>
    <definedName name="TextRefCopy108" localSheetId="1">#REF!</definedName>
    <definedName name="TextRefCopy108" localSheetId="4">#REF!</definedName>
    <definedName name="TextRefCopy108">#REF!</definedName>
    <definedName name="TextRefCopy109" localSheetId="1">#REF!</definedName>
    <definedName name="TextRefCopy109" localSheetId="4">#REF!</definedName>
    <definedName name="TextRefCopy109">#REF!</definedName>
    <definedName name="TextRefCopy11">'[43]Analítico de ventas'!$D$47</definedName>
    <definedName name="TextRefCopy111" localSheetId="1">#REF!</definedName>
    <definedName name="TextRefCopy111" localSheetId="4">#REF!</definedName>
    <definedName name="TextRefCopy111">#REF!</definedName>
    <definedName name="TextRefCopy112" localSheetId="1">#REF!</definedName>
    <definedName name="TextRefCopy112" localSheetId="4">#REF!</definedName>
    <definedName name="TextRefCopy112">#REF!</definedName>
    <definedName name="TextRefCopy113" localSheetId="1">#REF!</definedName>
    <definedName name="TextRefCopy113" localSheetId="4">#REF!</definedName>
    <definedName name="TextRefCopy113">#REF!</definedName>
    <definedName name="TextRefCopy114" localSheetId="1">#REF!</definedName>
    <definedName name="TextRefCopy114" localSheetId="4">#REF!</definedName>
    <definedName name="TextRefCopy114">#REF!</definedName>
    <definedName name="TextRefCopy116" localSheetId="1">#REF!</definedName>
    <definedName name="TextRefCopy116" localSheetId="4">#REF!</definedName>
    <definedName name="TextRefCopy116">#REF!</definedName>
    <definedName name="TextRefCopy118" localSheetId="1">#REF!</definedName>
    <definedName name="TextRefCopy118" localSheetId="4">#REF!</definedName>
    <definedName name="TextRefCopy118">#REF!</definedName>
    <definedName name="TextRefCopy119" localSheetId="1">#REF!</definedName>
    <definedName name="TextRefCopy119" localSheetId="4">#REF!</definedName>
    <definedName name="TextRefCopy119">#REF!</definedName>
    <definedName name="TextRefCopy12" localSheetId="1">'[44]BG '!#REF!</definedName>
    <definedName name="TextRefCopy12" localSheetId="4">'[44]BG '!#REF!</definedName>
    <definedName name="TextRefCopy12">'[44]BG '!#REF!</definedName>
    <definedName name="TextRefCopy120" localSheetId="1">#REF!</definedName>
    <definedName name="TextRefCopy120" localSheetId="4">#REF!</definedName>
    <definedName name="TextRefCopy120">#REF!</definedName>
    <definedName name="TextRefCopy121" localSheetId="1">#REF!</definedName>
    <definedName name="TextRefCopy121" localSheetId="4">#REF!</definedName>
    <definedName name="TextRefCopy121">#REF!</definedName>
    <definedName name="TextRefCopy122" localSheetId="1">#REF!</definedName>
    <definedName name="TextRefCopy122" localSheetId="4">#REF!</definedName>
    <definedName name="TextRefCopy122">#REF!</definedName>
    <definedName name="TextRefCopy123" localSheetId="1">#REF!</definedName>
    <definedName name="TextRefCopy123" localSheetId="4">#REF!</definedName>
    <definedName name="TextRefCopy123">#REF!</definedName>
    <definedName name="TextRefCopy127" localSheetId="1">#REF!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1">'[44]BG '!#REF!</definedName>
    <definedName name="TextRefCopy13" localSheetId="4">'[44]BG '!#REF!</definedName>
    <definedName name="TextRefCopy13">'[44]BG '!#REF!</definedName>
    <definedName name="TextRefCopy14" localSheetId="1">'[44]BG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1">'[44]BG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1">'[44]BG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1">#REF!</definedName>
    <definedName name="TextRefCopy169" localSheetId="4">#REF!</definedName>
    <definedName name="TextRefCopy169">#REF!</definedName>
    <definedName name="TextRefCopy17" localSheetId="1">'[44]BG '!#REF!</definedName>
    <definedName name="TextRefCopy17" localSheetId="4">'[44]BG '!#REF!</definedName>
    <definedName name="TextRefCopy17">'[44]BG '!#REF!</definedName>
    <definedName name="TextRefCopy171" localSheetId="1">#REF!</definedName>
    <definedName name="TextRefCopy171" localSheetId="4">#REF!</definedName>
    <definedName name="TextRefCopy171">#REF!</definedName>
    <definedName name="TextRefCopy172" localSheetId="1">#REF!</definedName>
    <definedName name="TextRefCopy172" localSheetId="4">#REF!</definedName>
    <definedName name="TextRefCopy172">#REF!</definedName>
    <definedName name="TextRefCopy173" localSheetId="1">#REF!</definedName>
    <definedName name="TextRefCopy173" localSheetId="4">#REF!</definedName>
    <definedName name="TextRefCopy173">#REF!</definedName>
    <definedName name="TextRefCopy175" localSheetId="1">#REF!</definedName>
    <definedName name="TextRefCopy175" localSheetId="4">#REF!</definedName>
    <definedName name="TextRefCopy175">#REF!</definedName>
    <definedName name="TextRefCopy177" localSheetId="1">#REF!</definedName>
    <definedName name="TextRefCopy177" localSheetId="4">#REF!</definedName>
    <definedName name="TextRefCopy177">#REF!</definedName>
    <definedName name="TextRefCopy178" localSheetId="1">#REF!</definedName>
    <definedName name="TextRefCopy178" localSheetId="4">#REF!</definedName>
    <definedName name="TextRefCopy178">#REF!</definedName>
    <definedName name="TextRefCopy18" localSheetId="1">'[44]BG '!#REF!</definedName>
    <definedName name="TextRefCopy18" localSheetId="4">'[44]BG '!#REF!</definedName>
    <definedName name="TextRefCopy18">'[44]BG '!#REF!</definedName>
    <definedName name="TextRefCopy19" localSheetId="1">'[44]BG '!#REF!</definedName>
    <definedName name="TextRefCopy19" localSheetId="4">'[44]BG '!#REF!</definedName>
    <definedName name="TextRefCopy19">'[44]BG '!#REF!</definedName>
    <definedName name="TextRefCopy2" localSheetId="1">[46]BG2007!#REF!</definedName>
    <definedName name="TextRefCopy2" localSheetId="4">[46]BG2007!#REF!</definedName>
    <definedName name="TextRefCopy2">[46]BG2007!#REF!</definedName>
    <definedName name="TextRefCopy20" localSheetId="1">'[44]BG '!#REF!</definedName>
    <definedName name="TextRefCopy20" localSheetId="4">'[44]BG '!#REF!</definedName>
    <definedName name="TextRefCopy20">'[44]BG '!#REF!</definedName>
    <definedName name="TextRefCopy21" localSheetId="1">'[44]BG '!#REF!</definedName>
    <definedName name="TextRefCopy21" localSheetId="4">'[44]BG '!#REF!</definedName>
    <definedName name="TextRefCopy21">'[44]BG '!#REF!</definedName>
    <definedName name="TextRefCopy22" localSheetId="1">'[44]BG '!#REF!</definedName>
    <definedName name="TextRefCopy22" localSheetId="4">'[44]BG '!#REF!</definedName>
    <definedName name="TextRefCopy22">'[44]BG '!#REF!</definedName>
    <definedName name="TextRefCopy23" localSheetId="1">'[44]BG '!#REF!</definedName>
    <definedName name="TextRefCopy23" localSheetId="4">'[44]BG '!#REF!</definedName>
    <definedName name="TextRefCopy23">'[44]BG '!#REF!</definedName>
    <definedName name="TextRefCopy24" localSheetId="1">'[44]BG '!#REF!</definedName>
    <definedName name="TextRefCopy24" localSheetId="4">'[44]BG '!#REF!</definedName>
    <definedName name="TextRefCopy24">'[44]BG '!#REF!</definedName>
    <definedName name="TextRefCopy25" localSheetId="1">'[44]EERR '!#REF!</definedName>
    <definedName name="TextRefCopy25" localSheetId="4">'[44]EERR '!#REF!</definedName>
    <definedName name="TextRefCopy25">'[44]EERR '!#REF!</definedName>
    <definedName name="TextRefCopy26" localSheetId="1">'[44]EERR '!#REF!</definedName>
    <definedName name="TextRefCopy26" localSheetId="4">'[44]EERR '!#REF!</definedName>
    <definedName name="TextRefCopy26">'[44]EERR '!#REF!</definedName>
    <definedName name="TextRefCopy27" localSheetId="1">'[44]EERR '!#REF!</definedName>
    <definedName name="TextRefCopy27" localSheetId="4">'[44]EERR '!#REF!</definedName>
    <definedName name="TextRefCopy27">'[44]EERR '!#REF!</definedName>
    <definedName name="TextRefCopy28" localSheetId="1">'[44]EERR '!#REF!</definedName>
    <definedName name="TextRefCopy28" localSheetId="4">'[44]EERR '!#REF!</definedName>
    <definedName name="TextRefCopy28">'[44]EERR '!#REF!</definedName>
    <definedName name="TextRefCopy29" localSheetId="1">#REF!</definedName>
    <definedName name="TextRefCopy29" localSheetId="4">#REF!</definedName>
    <definedName name="TextRefCopy29">#REF!</definedName>
    <definedName name="TextRefCopy3" localSheetId="1">#REF!</definedName>
    <definedName name="TextRefCopy3" localSheetId="4">#REF!</definedName>
    <definedName name="TextRefCopy3">#REF!</definedName>
    <definedName name="TextRefCopy30" localSheetId="1">#REF!</definedName>
    <definedName name="TextRefCopy30" localSheetId="4">#REF!</definedName>
    <definedName name="TextRefCopy30">#REF!</definedName>
    <definedName name="TextRefCopy31" localSheetId="1">#REF!</definedName>
    <definedName name="TextRefCopy31" localSheetId="4">#REF!</definedName>
    <definedName name="TextRefCopy31">#REF!</definedName>
    <definedName name="TextRefCopy32" localSheetId="1">#REF!</definedName>
    <definedName name="TextRefCopy32" localSheetId="4">#REF!</definedName>
    <definedName name="TextRefCopy32">#REF!</definedName>
    <definedName name="TextRefCopy33" localSheetId="1">'[44]EERR '!#REF!</definedName>
    <definedName name="TextRefCopy33" localSheetId="4">'[44]EERR '!#REF!</definedName>
    <definedName name="TextRefCopy33">'[44]EERR '!#REF!</definedName>
    <definedName name="TextRefCopy34" localSheetId="1">'[44]EERR '!#REF!</definedName>
    <definedName name="TextRefCopy34" localSheetId="4">'[44]EERR '!#REF!</definedName>
    <definedName name="TextRefCopy34">'[44]EERR '!#REF!</definedName>
    <definedName name="TextRefCopy35" localSheetId="1">#REF!</definedName>
    <definedName name="TextRefCopy35" localSheetId="4">#REF!</definedName>
    <definedName name="TextRefCopy35">#REF!</definedName>
    <definedName name="TextRefCopy36" localSheetId="1">'[44]EERR '!#REF!</definedName>
    <definedName name="TextRefCopy36" localSheetId="4">'[44]EERR '!#REF!</definedName>
    <definedName name="TextRefCopy36">'[44]EERR '!#REF!</definedName>
    <definedName name="TextRefCopy37" localSheetId="1">#REF!</definedName>
    <definedName name="TextRefCopy37" localSheetId="4">#REF!</definedName>
    <definedName name="TextRefCopy37">#REF!</definedName>
    <definedName name="TextRefCopy38" localSheetId="1">#REF!</definedName>
    <definedName name="TextRefCopy38" localSheetId="4">#REF!</definedName>
    <definedName name="TextRefCopy38">#REF!</definedName>
    <definedName name="TextRefCopy39" localSheetId="1">#REF!</definedName>
    <definedName name="TextRefCopy39" localSheetId="4">#REF!</definedName>
    <definedName name="TextRefCopy39">#REF!</definedName>
    <definedName name="TextRefCopy4" localSheetId="1">#REF!</definedName>
    <definedName name="TextRefCopy4" localSheetId="4">#REF!</definedName>
    <definedName name="TextRefCopy4">#REF!</definedName>
    <definedName name="TextRefCopy40" localSheetId="1">'[47]Reproceso interes'!#REF!</definedName>
    <definedName name="TextRefCopy40" localSheetId="4">'[47]Reproceso interes'!#REF!</definedName>
    <definedName name="TextRefCopy40">'[47]Reproceso interes'!#REF!</definedName>
    <definedName name="TextRefCopy41" localSheetId="1">#REF!</definedName>
    <definedName name="TextRefCopy41" localSheetId="4">#REF!</definedName>
    <definedName name="TextRefCopy41">#REF!</definedName>
    <definedName name="TextRefCopy42" localSheetId="1">#REF!</definedName>
    <definedName name="TextRefCopy42" localSheetId="4">#REF!</definedName>
    <definedName name="TextRefCopy42">#REF!</definedName>
    <definedName name="TextRefCopy43" localSheetId="1">'[48]Anal. Part. Conc.'!#REF!</definedName>
    <definedName name="TextRefCopy43" localSheetId="4">'[48]Anal. Part. Conc.'!#REF!</definedName>
    <definedName name="TextRefCopy43">'[48]Anal. Part. Conc.'!#REF!</definedName>
    <definedName name="TextRefCopy44" localSheetId="1">#REF!</definedName>
    <definedName name="TextRefCopy44" localSheetId="4">#REF!</definedName>
    <definedName name="TextRefCopy44">#REF!</definedName>
    <definedName name="TextRefCopy45" localSheetId="1">'[48]Anal. Part. Conc.'!#REF!</definedName>
    <definedName name="TextRefCopy45" localSheetId="4">'[48]Anal. Part. Conc.'!#REF!</definedName>
    <definedName name="TextRefCopy45">'[48]Anal. Part. Conc.'!#REF!</definedName>
    <definedName name="TextRefCopy46" localSheetId="1">#REF!</definedName>
    <definedName name="TextRefCopy46" localSheetId="4">#REF!</definedName>
    <definedName name="TextRefCopy46">#REF!</definedName>
    <definedName name="TextRefCopy47" localSheetId="1">'[47]Reproceso interes'!#REF!</definedName>
    <definedName name="TextRefCopy47" localSheetId="4">'[47]Reproceso interes'!#REF!</definedName>
    <definedName name="TextRefCopy47">'[47]Reproceso interes'!#REF!</definedName>
    <definedName name="TextRefCopy48" localSheetId="1">'[47]Reproceso interes'!#REF!</definedName>
    <definedName name="TextRefCopy48" localSheetId="4">'[47]Reproceso interes'!#REF!</definedName>
    <definedName name="TextRefCopy48">'[47]Reproceso interes'!#REF!</definedName>
    <definedName name="TextRefCopy49" localSheetId="1">'[47]Reproceso interes'!#REF!</definedName>
    <definedName name="TextRefCopy49" localSheetId="4">'[47]Reproceso interes'!#REF!</definedName>
    <definedName name="TextRefCopy49">'[47]Reproceso interes'!#REF!</definedName>
    <definedName name="TextRefCopy5" localSheetId="1">'[49]Detallado 2007'!#REF!</definedName>
    <definedName name="TextRefCopy5" localSheetId="4">'[49]Detallado 2007'!#REF!</definedName>
    <definedName name="TextRefCopy5">'[49]Detallado 2007'!#REF!</definedName>
    <definedName name="TextRefCopy50" localSheetId="1">'[47]Reproceso interes'!#REF!</definedName>
    <definedName name="TextRefCopy50" localSheetId="4">'[47]Reproceso interes'!#REF!</definedName>
    <definedName name="TextRefCopy50">'[47]Reproceso interes'!#REF!</definedName>
    <definedName name="TextRefCopy51" localSheetId="1">'[47]Reproceso interes'!#REF!</definedName>
    <definedName name="TextRefCopy51" localSheetId="4">'[47]Reproceso interes'!#REF!</definedName>
    <definedName name="TextRefCopy51">'[47]Reproceso interes'!#REF!</definedName>
    <definedName name="TextRefCopy52" localSheetId="1">'[47]Reproceso interes'!#REF!</definedName>
    <definedName name="TextRefCopy52" localSheetId="4">'[47]Reproceso interes'!#REF!</definedName>
    <definedName name="TextRefCopy52">'[47]Reproceso interes'!#REF!</definedName>
    <definedName name="TextRefCopy53" localSheetId="1">#REF!</definedName>
    <definedName name="TextRefCopy53" localSheetId="4">#REF!</definedName>
    <definedName name="TextRefCopy53">#REF!</definedName>
    <definedName name="TextRefCopy54" localSheetId="1">#REF!</definedName>
    <definedName name="TextRefCopy54" localSheetId="4">#REF!</definedName>
    <definedName name="TextRefCopy54">#REF!</definedName>
    <definedName name="TextRefCopy55" localSheetId="1">#REF!</definedName>
    <definedName name="TextRefCopy55" localSheetId="4">#REF!</definedName>
    <definedName name="TextRefCopy55">#REF!</definedName>
    <definedName name="TextRefCopy56" localSheetId="1">#REF!</definedName>
    <definedName name="TextRefCopy56" localSheetId="4">#REF!</definedName>
    <definedName name="TextRefCopy56">#REF!</definedName>
    <definedName name="TextRefCopy57" localSheetId="1">[47]Resumen!#REF!</definedName>
    <definedName name="TextRefCopy57" localSheetId="4">[47]Resumen!#REF!</definedName>
    <definedName name="TextRefCopy57">[47]Resumen!#REF!</definedName>
    <definedName name="TextRefCopy58" localSheetId="1">'[47]Reproceso interes'!#REF!</definedName>
    <definedName name="TextRefCopy58" localSheetId="4">'[47]Reproceso interes'!#REF!</definedName>
    <definedName name="TextRefCopy58">'[47]Reproceso interes'!#REF!</definedName>
    <definedName name="TextRefCopy59" localSheetId="1">'[47]Reproceso interes'!#REF!</definedName>
    <definedName name="TextRefCopy59" localSheetId="4">'[47]Reproceso interes'!#REF!</definedName>
    <definedName name="TextRefCopy59">'[47]Reproceso interes'!#REF!</definedName>
    <definedName name="TextRefCopy6" localSheetId="1">#REF!</definedName>
    <definedName name="TextRefCopy6" localSheetId="4">#REF!</definedName>
    <definedName name="TextRefCopy6">#REF!</definedName>
    <definedName name="TextRefCopy60" localSheetId="1">'[47]Reproceso interes'!#REF!</definedName>
    <definedName name="TextRefCopy60" localSheetId="4">'[47]Reproceso interes'!#REF!</definedName>
    <definedName name="TextRefCopy60">'[47]Reproceso interes'!#REF!</definedName>
    <definedName name="TextRefCopy61" localSheetId="1">'[47]Reproceso interes'!#REF!</definedName>
    <definedName name="TextRefCopy61" localSheetId="4">'[47]Reproceso interes'!#REF!</definedName>
    <definedName name="TextRefCopy61">'[47]Reproceso interes'!#REF!</definedName>
    <definedName name="TextRefCopy62" localSheetId="1">'[47]Reproceso interes'!#REF!</definedName>
    <definedName name="TextRefCopy62" localSheetId="4">'[47]Reproceso interes'!#REF!</definedName>
    <definedName name="TextRefCopy62">'[47]Reproceso interes'!#REF!</definedName>
    <definedName name="TextRefCopy63" localSheetId="1">#REF!</definedName>
    <definedName name="TextRefCopy63" localSheetId="4">#REF!</definedName>
    <definedName name="TextRefCopy63">#REF!</definedName>
    <definedName name="TextRefCopy64" localSheetId="1">[50]Análisis!#REF!</definedName>
    <definedName name="TextRefCopy64" localSheetId="4">[50]Análisis!#REF!</definedName>
    <definedName name="TextRefCopy64">[50]Análisis!#REF!</definedName>
    <definedName name="TextRefCopy65" localSheetId="1">#REF!</definedName>
    <definedName name="TextRefCopy65" localSheetId="4">#REF!</definedName>
    <definedName name="TextRefCopy65">#REF!</definedName>
    <definedName name="TextRefCopy66" localSheetId="1">#REF!</definedName>
    <definedName name="TextRefCopy66" localSheetId="4">#REF!</definedName>
    <definedName name="TextRefCopy66">#REF!</definedName>
    <definedName name="TextRefCopy67" localSheetId="1">#REF!</definedName>
    <definedName name="TextRefCopy67" localSheetId="4">#REF!</definedName>
    <definedName name="TextRefCopy67">#REF!</definedName>
    <definedName name="TextRefCopy68" localSheetId="1">#REF!</definedName>
    <definedName name="TextRefCopy68" localSheetId="4">#REF!</definedName>
    <definedName name="TextRefCopy68">#REF!</definedName>
    <definedName name="TextRefCopy69" localSheetId="1">'[47]Reproceso interes'!#REF!</definedName>
    <definedName name="TextRefCopy69" localSheetId="4">'[47]Reproceso interes'!#REF!</definedName>
    <definedName name="TextRefCopy69">'[47]Reproceso interes'!#REF!</definedName>
    <definedName name="TextRefCopy7" localSheetId="1">#REF!</definedName>
    <definedName name="TextRefCopy7" localSheetId="4">#REF!</definedName>
    <definedName name="TextRefCopy7">#REF!</definedName>
    <definedName name="TextRefCopy70" localSheetId="1">#REF!</definedName>
    <definedName name="TextRefCopy70" localSheetId="4">#REF!</definedName>
    <definedName name="TextRefCopy70">#REF!</definedName>
    <definedName name="TextRefCopy71" localSheetId="1">#REF!</definedName>
    <definedName name="TextRefCopy71" localSheetId="4">#REF!</definedName>
    <definedName name="TextRefCopy71">#REF!</definedName>
    <definedName name="TextRefCopy72" localSheetId="1">'[47]Reproceso interes'!#REF!</definedName>
    <definedName name="TextRefCopy72" localSheetId="4">'[47]Reproceso interes'!#REF!</definedName>
    <definedName name="TextRefCopy72">'[47]Reproceso interes'!#REF!</definedName>
    <definedName name="TextRefCopy73" localSheetId="1">#REF!</definedName>
    <definedName name="TextRefCopy73" localSheetId="4">#REF!</definedName>
    <definedName name="TextRefCopy73">#REF!</definedName>
    <definedName name="TextRefCopy74" localSheetId="1">'[47]Reproceso interes'!#REF!</definedName>
    <definedName name="TextRefCopy74" localSheetId="4">'[47]Reproceso interes'!#REF!</definedName>
    <definedName name="TextRefCopy74">'[47]Reproceso interes'!#REF!</definedName>
    <definedName name="TextRefCopy75" localSheetId="1">#REF!</definedName>
    <definedName name="TextRefCopy75" localSheetId="4">#REF!</definedName>
    <definedName name="TextRefCopy75">#REF!</definedName>
    <definedName name="TextRefCopy76" localSheetId="1">[42]Sumaria!#REF!</definedName>
    <definedName name="TextRefCopy76" localSheetId="4">[42]Sumaria!#REF!</definedName>
    <definedName name="TextRefCopy76">[42]Sumaria!#REF!</definedName>
    <definedName name="TextRefCopy77" localSheetId="1">#REF!</definedName>
    <definedName name="TextRefCopy77" localSheetId="4">#REF!</definedName>
    <definedName name="TextRefCopy77">#REF!</definedName>
    <definedName name="TextRefCopy78" localSheetId="1">'[47]Reproceso interes'!#REF!</definedName>
    <definedName name="TextRefCopy78" localSheetId="4">'[47]Reproceso interes'!#REF!</definedName>
    <definedName name="TextRefCopy78">'[47]Reproceso interes'!#REF!</definedName>
    <definedName name="TextRefCopy79" localSheetId="1">#REF!</definedName>
    <definedName name="TextRefCopy79" localSheetId="4">#REF!</definedName>
    <definedName name="TextRefCopy79">#REF!</definedName>
    <definedName name="TextRefCopy8" localSheetId="1">#REF!</definedName>
    <definedName name="TextRefCopy8" localSheetId="4">#REF!</definedName>
    <definedName name="TextRefCopy8">#REF!</definedName>
    <definedName name="TextRefCopy80" localSheetId="1">#REF!</definedName>
    <definedName name="TextRefCopy80" localSheetId="4">#REF!</definedName>
    <definedName name="TextRefCopy80">#REF!</definedName>
    <definedName name="TextRefCopy81" localSheetId="1">[50]Análisis!#REF!</definedName>
    <definedName name="TextRefCopy81" localSheetId="4">[50]Análisis!#REF!</definedName>
    <definedName name="TextRefCopy81">[50]Análisis!#REF!</definedName>
    <definedName name="TextRefCopy82" localSheetId="1">#REF!</definedName>
    <definedName name="TextRefCopy82" localSheetId="4">#REF!</definedName>
    <definedName name="TextRefCopy82">#REF!</definedName>
    <definedName name="TextRefCopy83" localSheetId="1">'[47]Reproceso interes'!#REF!</definedName>
    <definedName name="TextRefCopy83" localSheetId="4">'[47]Reproceso interes'!#REF!</definedName>
    <definedName name="TextRefCopy83">'[47]Reproceso interes'!#REF!</definedName>
    <definedName name="TextRefCopy84" localSheetId="1">[51]Sumaria!#REF!</definedName>
    <definedName name="TextRefCopy84" localSheetId="4">[51]Sumaria!#REF!</definedName>
    <definedName name="TextRefCopy84">[51]Sumaria!#REF!</definedName>
    <definedName name="TextRefCopy85" localSheetId="1">[52]ISSUE!#REF!</definedName>
    <definedName name="TextRefCopy85" localSheetId="4">[52]ISSUE!#REF!</definedName>
    <definedName name="TextRefCopy85">[52]ISSUE!#REF!</definedName>
    <definedName name="TextRefCopy86" localSheetId="1">[52]ISSUE!#REF!</definedName>
    <definedName name="TextRefCopy86" localSheetId="4">[52]ISSUE!#REF!</definedName>
    <definedName name="TextRefCopy86">[52]ISSUE!#REF!</definedName>
    <definedName name="TextRefCopy87" localSheetId="1">'[53]Asientos de Aportes'!#REF!</definedName>
    <definedName name="TextRefCopy87" localSheetId="4">'[53]Asientos de Aportes'!#REF!</definedName>
    <definedName name="TextRefCopy87">'[53]Asientos de Aportes'!#REF!</definedName>
    <definedName name="TextRefCopy88" localSheetId="1">[52]ISSUE!#REF!</definedName>
    <definedName name="TextRefCopy88" localSheetId="4">[52]ISSUE!#REF!</definedName>
    <definedName name="TextRefCopy88">[52]ISSUE!#REF!</definedName>
    <definedName name="TextRefCopy89" localSheetId="1">[52]ISSUE!#REF!</definedName>
    <definedName name="TextRefCopy89" localSheetId="4">[52]ISSUE!#REF!</definedName>
    <definedName name="TextRefCopy89">[52]ISSUE!#REF!</definedName>
    <definedName name="TextRefCopy9">'[43]BG Analítico'!$E$53</definedName>
    <definedName name="TextRefCopy90" localSheetId="1">[52]ISSUE!#REF!</definedName>
    <definedName name="TextRefCopy90" localSheetId="4">[52]ISSUE!#REF!</definedName>
    <definedName name="TextRefCopy90">[52]ISSUE!#REF!</definedName>
    <definedName name="TextRefCopy91" localSheetId="1">[52]ISSUE!#REF!</definedName>
    <definedName name="TextRefCopy91" localSheetId="4">[52]ISSUE!#REF!</definedName>
    <definedName name="TextRefCopy91">[52]ISSUE!#REF!</definedName>
    <definedName name="TextRefCopy92" localSheetId="1">[52]ISSUE!#REF!</definedName>
    <definedName name="TextRefCopy92" localSheetId="4">[52]ISSUE!#REF!</definedName>
    <definedName name="TextRefCopy92">[52]ISSUE!#REF!</definedName>
    <definedName name="TextRefCopy93" localSheetId="1">[52]ISSUE!#REF!</definedName>
    <definedName name="TextRefCopy93" localSheetId="4">[52]ISSUE!#REF!</definedName>
    <definedName name="TextRefCopy93">[52]ISSUE!#REF!</definedName>
    <definedName name="TextRefCopy96" localSheetId="1">[51]Sumaria!#REF!</definedName>
    <definedName name="TextRefCopy96" localSheetId="4">[51]Sumaria!#REF!</definedName>
    <definedName name="TextRefCopy96">[51]Sumaria!#REF!</definedName>
    <definedName name="TextRefCopy97" localSheetId="1">#REF!</definedName>
    <definedName name="TextRefCopy97" localSheetId="4">#REF!</definedName>
    <definedName name="TextRefCopy97">#REF!</definedName>
    <definedName name="TextRefCopy98" localSheetId="1">#REF!</definedName>
    <definedName name="TextRefCopy98" localSheetId="4">#REF!</definedName>
    <definedName name="TextRefCopy98">#REF!</definedName>
    <definedName name="TextRefCopy99" localSheetId="1">'[51]Procedimiento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1">'[9]Cálculo del Exceso'!#REF!</definedName>
    <definedName name="Threshold" localSheetId="4">'[9]Cálculo del Exceso'!#REF!</definedName>
    <definedName name="Threshold">'[9]Cálculo del Exceso'!#REF!</definedName>
    <definedName name="_xlnm.Print_Titles" localSheetId="5">'5 - NOTAS FONDO'!$1:$9</definedName>
    <definedName name="tld">'[4]Income SAP LD'!$B$1228:$D$1287</definedName>
    <definedName name="Top_Stratum_Number" localSheetId="1">#REF!</definedName>
    <definedName name="Top_Stratum_Number" localSheetId="4">#REF!</definedName>
    <definedName name="Top_Stratum_Number">#REF!</definedName>
    <definedName name="Top_Stratum_Value" localSheetId="1">#REF!</definedName>
    <definedName name="Top_Stratum_Value" localSheetId="4">#REF!</definedName>
    <definedName name="Top_Stratum_Value">#REF!</definedName>
    <definedName name="Total_Amount" localSheetId="1">#REF!</definedName>
    <definedName name="Total_Amount" localSheetId="4">#REF!</definedName>
    <definedName name="Total_Amount">#REF!</definedName>
    <definedName name="Total_Number_Selections" localSheetId="1">#REF!</definedName>
    <definedName name="Total_Number_Selections" localSheetId="4">#REF!</definedName>
    <definedName name="Total_Number_Selections">#REF!</definedName>
    <definedName name="Total_Population2">'[5]CMA Calculations- Figure 5440.1'!$D$101</definedName>
    <definedName name="tp" localSheetId="1">#REF!</definedName>
    <definedName name="tp" localSheetId="4">#REF!</definedName>
    <definedName name="tp">#REF!</definedName>
    <definedName name="u" localSheetId="1" hidden="1">'[31]Test de Ventas'!#REF!</definedName>
    <definedName name="u" localSheetId="4" hidden="1">'[31]Test de Ventas'!#REF!</definedName>
    <definedName name="u" hidden="1">'[31]Test de Ventas'!#REF!</definedName>
    <definedName name="Unidades" localSheetId="1">#REF!</definedName>
    <definedName name="Unidades" localSheetId="4">#REF!</definedName>
    <definedName name="Unidades">#REF!</definedName>
    <definedName name="URUGUAY" localSheetId="1">#REF!</definedName>
    <definedName name="URUGUAY" localSheetId="4">#REF!</definedName>
    <definedName name="URUGUAY">#REF!</definedName>
    <definedName name="vencidos" localSheetId="1">#REF!</definedName>
    <definedName name="vencidos" localSheetId="4">#REF!</definedName>
    <definedName name="vencidos">#REF!</definedName>
    <definedName name="Vendedor">'[19]Asiento de Ajuste'!$G$3</definedName>
    <definedName name="vghfghhhkh" localSheetId="1">'[9]Cálculo del Exceso'!#REF!</definedName>
    <definedName name="vghfghhhkh" localSheetId="4">'[9]Cálculo del Exceso'!#REF!</definedName>
    <definedName name="vghfghhhkh">'[9]Cálculo del Exceso'!#REF!</definedName>
    <definedName name="vhjvhjvhjhhhhhhhhhhhhhhhhhhhh" localSheetId="1">'[9]Cálculo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1">'[9]Cálculo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1">#REF!</definedName>
    <definedName name="vigencia" localSheetId="4">#REF!</definedName>
    <definedName name="vigencia">#REF!</definedName>
    <definedName name="vpphold" localSheetId="1">#REF!</definedName>
    <definedName name="vpphold" localSheetId="4">#REF!</definedName>
    <definedName name="vpphold">#REF!</definedName>
    <definedName name="VTADIAR" localSheetId="1">#REF!</definedName>
    <definedName name="VTADIAR" localSheetId="4">#REF!</definedName>
    <definedName name="VTADIAR">#REF!</definedName>
    <definedName name="VTO" localSheetId="1">#REF!</definedName>
    <definedName name="VTO" localSheetId="4">#REF!</definedName>
    <definedName name="VTO">#REF!</definedName>
    <definedName name="vtoañoc" localSheetId="1">#REF!</definedName>
    <definedName name="vtoañoc" localSheetId="4">#REF!</definedName>
    <definedName name="vtoañoc">#REF!</definedName>
    <definedName name="vtoañon" localSheetId="1">#REF!</definedName>
    <definedName name="vtoañon" localSheetId="4">#REF!</definedName>
    <definedName name="vtoañon">#REF!</definedName>
    <definedName name="vtoaños" localSheetId="1">#REF!</definedName>
    <definedName name="vtoaños" localSheetId="4">#REF!</definedName>
    <definedName name="vtoaños">#REF!</definedName>
    <definedName name="vtoshold1" localSheetId="1">'[10] VTOS'!#REF!</definedName>
    <definedName name="vtoshold1" localSheetId="4">'[10] VTOS'!#REF!</definedName>
    <definedName name="vtoshold1">'[10] VTOS'!#REF!</definedName>
    <definedName name="vtoshold2" localSheetId="1">'[10] VTOS'!#REF!</definedName>
    <definedName name="vtoshold2" localSheetId="4">'[10] VTOS'!#REF!</definedName>
    <definedName name="vtoshold2">'[10] VTOS'!#REF!</definedName>
    <definedName name="VTOSN" localSheetId="1">#REF!</definedName>
    <definedName name="VTOSN" localSheetId="4">#REF!</definedName>
    <definedName name="VTOSN">#REF!</definedName>
    <definedName name="vvvvvvvvvvvvvvvvvvvvvvvvvvvvvvvvvvvvvvvvvvvvvv" localSheetId="1">'[8]Rep. y Mant. Rodados'!#REF!</definedName>
    <definedName name="vvvvvvvvvvvvvvvvvvvvvvvvvvvvvvvvvvvvvvvvvvvvvv" localSheetId="4">'[8]Rep. y Mant. Rodados'!#REF!</definedName>
    <definedName name="vvvvvvvvvvvvvvvvvvvvvvvvvvvvvvvvvvvvvvvvvvvvvv">'[8]Rep. y Mant. Rodados'!#REF!</definedName>
    <definedName name="WDSD" localSheetId="1" hidden="1">#REF!</definedName>
    <definedName name="WDSD" localSheetId="4" hidden="1">#REF!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4" hidden="1">{#N/A,#N/A,FALSE,"VOL"}</definedName>
    <definedName name="wrn.Volumen." hidden="1">{#N/A,#N/A,FALSE,"VOL"}</definedName>
    <definedName name="xdc" localSheetId="1">#REF!</definedName>
    <definedName name="xdc" localSheetId="4">#REF!</definedName>
    <definedName name="xdc">#REF!</definedName>
    <definedName name="XREF_COLUMN_1" localSheetId="1" hidden="1">#REF!</definedName>
    <definedName name="XREF_COLUMN_1" localSheetId="4" hidden="1">#REF!</definedName>
    <definedName name="XREF_COLUMN_1" hidden="1">#REF!</definedName>
    <definedName name="XREF_COLUMN_10" localSheetId="1" hidden="1">#REF!</definedName>
    <definedName name="XREF_COLUMN_10" localSheetId="4" hidden="1">#REF!</definedName>
    <definedName name="XREF_COLUMN_10" hidden="1">#REF!</definedName>
    <definedName name="XREF_COLUMN_11" localSheetId="1" hidden="1">'[54]Nov 05 PPC'!#REF!</definedName>
    <definedName name="XREF_COLUMN_11" localSheetId="4" hidden="1">'[54]Nov 05 PPC'!#REF!</definedName>
    <definedName name="XREF_COLUMN_11" hidden="1">'[54]Nov 05 PPC'!#REF!</definedName>
    <definedName name="XREF_COLUMN_12" localSheetId="1" hidden="1">#REF!</definedName>
    <definedName name="XREF_COLUMN_12" localSheetId="4" hidden="1">#REF!</definedName>
    <definedName name="XREF_COLUMN_12" hidden="1">#REF!</definedName>
    <definedName name="XREF_COLUMN_13" localSheetId="1" hidden="1">#REF!</definedName>
    <definedName name="XREF_COLUMN_13" localSheetId="4" hidden="1">#REF!</definedName>
    <definedName name="XREF_COLUMN_13" hidden="1">#REF!</definedName>
    <definedName name="XREF_COLUMN_14" localSheetId="1" hidden="1">#REF!</definedName>
    <definedName name="XREF_COLUMN_14" localSheetId="4" hidden="1">#REF!</definedName>
    <definedName name="XREF_COLUMN_14" hidden="1">#REF!</definedName>
    <definedName name="XREF_COLUMN_15" localSheetId="1" hidden="1">#REF!</definedName>
    <definedName name="XREF_COLUMN_15" localSheetId="4" hidden="1">#REF!</definedName>
    <definedName name="XREF_COLUMN_15" hidden="1">#REF!</definedName>
    <definedName name="XREF_COLUMN_16" localSheetId="1" hidden="1">'[55]Análisis detallado 2248'!#REF!</definedName>
    <definedName name="XREF_COLUMN_16" localSheetId="4" hidden="1">'[55]Análisis detallado 2248'!#REF!</definedName>
    <definedName name="XREF_COLUMN_16" hidden="1">'[55]Análisis detallado 2248'!#REF!</definedName>
    <definedName name="XREF_COLUMN_17" localSheetId="1" hidden="1">#REF!</definedName>
    <definedName name="XREF_COLUMN_17" localSheetId="4" hidden="1">#REF!</definedName>
    <definedName name="XREF_COLUMN_17" hidden="1">#REF!</definedName>
    <definedName name="XREF_COLUMN_18" localSheetId="1" hidden="1">[47]Resumen!#REF!</definedName>
    <definedName name="XREF_COLUMN_18" localSheetId="4" hidden="1">[47]Resumen!#REF!</definedName>
    <definedName name="XREF_COLUMN_18" hidden="1">[47]Resumen!#REF!</definedName>
    <definedName name="XREF_COLUMN_2" localSheetId="1" hidden="1">#REF!</definedName>
    <definedName name="XREF_COLUMN_2" localSheetId="4" hidden="1">#REF!</definedName>
    <definedName name="XREF_COLUMN_2" hidden="1">#REF!</definedName>
    <definedName name="XREF_COLUMN_20" localSheetId="1" hidden="1">'[44]Evolucion PN'!#REF!</definedName>
    <definedName name="XREF_COLUMN_20" localSheetId="4" hidden="1">'[44]Evolucion PN'!#REF!</definedName>
    <definedName name="XREF_COLUMN_20" hidden="1">'[44]Evolucion PN'!#REF!</definedName>
    <definedName name="XREF_COLUMN_21" localSheetId="1" hidden="1">'[44]Evolucion PN'!#REF!</definedName>
    <definedName name="XREF_COLUMN_21" localSheetId="4" hidden="1">'[44]Evolucion PN'!#REF!</definedName>
    <definedName name="XREF_COLUMN_21" hidden="1">'[44]Evolucion PN'!#REF!</definedName>
    <definedName name="XREF_COLUMN_22" localSheetId="1" hidden="1">'[44]Evolucion PN'!#REF!</definedName>
    <definedName name="XREF_COLUMN_22" localSheetId="4" hidden="1">'[44]Evolucion PN'!#REF!</definedName>
    <definedName name="XREF_COLUMN_22" hidden="1">'[44]Evolucion PN'!#REF!</definedName>
    <definedName name="XREF_COLUMN_23" localSheetId="1" hidden="1">'[44]Evolucion PN'!#REF!</definedName>
    <definedName name="XREF_COLUMN_23" localSheetId="4" hidden="1">'[44]Evolucion PN'!#REF!</definedName>
    <definedName name="XREF_COLUMN_23" hidden="1">'[44]Evolucion PN'!#REF!</definedName>
    <definedName name="XREF_COLUMN_24" localSheetId="1" hidden="1">#REF!</definedName>
    <definedName name="XREF_COLUMN_24" localSheetId="4" hidden="1">#REF!</definedName>
    <definedName name="XREF_COLUMN_24" hidden="1">#REF!</definedName>
    <definedName name="XREF_COLUMN_26" localSheetId="1" hidden="1">'[56]Evolucion PN'!#REF!</definedName>
    <definedName name="XREF_COLUMN_26" localSheetId="4" hidden="1">'[56]Evolucion PN'!#REF!</definedName>
    <definedName name="XREF_COLUMN_26" hidden="1">'[56]Evolucion PN'!#REF!</definedName>
    <definedName name="XREF_COLUMN_27" localSheetId="1" hidden="1">'[56]Evolucion PN'!#REF!</definedName>
    <definedName name="XREF_COLUMN_27" localSheetId="4" hidden="1">'[56]Evolucion PN'!#REF!</definedName>
    <definedName name="XREF_COLUMN_27" hidden="1">'[56]Evolucion PN'!#REF!</definedName>
    <definedName name="XREF_COLUMN_3" localSheetId="1" hidden="1">'[57]BG Dic 06 vs. Dic 05 '!#REF!</definedName>
    <definedName name="XREF_COLUMN_3" localSheetId="4" hidden="1">'[57]BG Dic 06 vs. Dic 05 '!#REF!</definedName>
    <definedName name="XREF_COLUMN_3" hidden="1">'[57]BG Dic 06 vs. Dic 05 '!#REF!</definedName>
    <definedName name="XREF_COLUMN_4" localSheetId="1" hidden="1">'[58] Movimiento AF'!#REF!</definedName>
    <definedName name="XREF_COLUMN_4" localSheetId="4" hidden="1">'[58] Movimiento AF'!#REF!</definedName>
    <definedName name="XREF_COLUMN_4" hidden="1">'[58] Movimiento AF'!#REF!</definedName>
    <definedName name="XREF_COLUMN_5" localSheetId="1" hidden="1">'[58] Movimiento AF'!#REF!</definedName>
    <definedName name="XREF_COLUMN_5" localSheetId="4" hidden="1">'[58] Movimiento AF'!#REF!</definedName>
    <definedName name="XREF_COLUMN_5" hidden="1">'[58] Movimiento AF'!#REF!</definedName>
    <definedName name="XREF_COLUMN_6" localSheetId="1" hidden="1">'[58] Movimiento AF'!#REF!</definedName>
    <definedName name="XREF_COLUMN_6" localSheetId="4" hidden="1">'[58] Movimiento AF'!#REF!</definedName>
    <definedName name="XREF_COLUMN_6" hidden="1">'[58] Movimiento AF'!#REF!</definedName>
    <definedName name="XREF_COLUMN_7" localSheetId="1" hidden="1">#REF!</definedName>
    <definedName name="XREF_COLUMN_7" localSheetId="4" hidden="1">#REF!</definedName>
    <definedName name="XREF_COLUMN_7" hidden="1">#REF!</definedName>
    <definedName name="XREF_COLUMN_8" localSheetId="1" hidden="1">'[54]Ago 05 PPC'!#REF!</definedName>
    <definedName name="XREF_COLUMN_8" localSheetId="4" hidden="1">'[54]Ago 05 PPC'!#REF!</definedName>
    <definedName name="XREF_COLUMN_8" hidden="1">'[54]Ago 05 PPC'!#REF!</definedName>
    <definedName name="XREF_COLUMN_9" localSheetId="1" hidden="1">#REF!</definedName>
    <definedName name="XREF_COLUMN_9" localSheetId="4" hidden="1">#REF!</definedName>
    <definedName name="XREF_COLUMN_9" hidden="1">#REF!</definedName>
    <definedName name="XRefActiveRow" localSheetId="1" hidden="1">#REF!</definedName>
    <definedName name="XRefActiveRow" localSheetId="4" hidden="1">#REF!</definedName>
    <definedName name="XRefActiveRow" hidden="1">#REF!</definedName>
    <definedName name="XRefColumnsCount" hidden="1">2</definedName>
    <definedName name="XRefCopy1" localSheetId="1" hidden="1">#REF!</definedName>
    <definedName name="XRefCopy1" localSheetId="4" hidden="1">#REF!</definedName>
    <definedName name="XRefCopy1" hidden="1">#REF!</definedName>
    <definedName name="XRefCopy10" localSheetId="1" hidden="1">'[58] Movimiento AF'!#REF!</definedName>
    <definedName name="XRefCopy10" localSheetId="4" hidden="1">'[58] Movimiento AF'!#REF!</definedName>
    <definedName name="XRefCopy10" hidden="1">'[58] Movimiento AF'!#REF!</definedName>
    <definedName name="XRefCopy100" localSheetId="1" hidden="1">#REF!</definedName>
    <definedName name="XRefCopy100" localSheetId="4" hidden="1">#REF!</definedName>
    <definedName name="XRefCopy100" hidden="1">#REF!</definedName>
    <definedName name="XRefCopy100Row" localSheetId="1" hidden="1">#REF!</definedName>
    <definedName name="XRefCopy100Row" localSheetId="4" hidden="1">#REF!</definedName>
    <definedName name="XRefCopy100Row" hidden="1">#REF!</definedName>
    <definedName name="XRefCopy101" localSheetId="1" hidden="1">#REF!</definedName>
    <definedName name="XRefCopy101" localSheetId="4" hidden="1">#REF!</definedName>
    <definedName name="XRefCopy101" hidden="1">#REF!</definedName>
    <definedName name="XRefCopy101Row" localSheetId="1" hidden="1">#REF!</definedName>
    <definedName name="XRefCopy101Row" localSheetId="4" hidden="1">#REF!</definedName>
    <definedName name="XRefCopy101Row" hidden="1">#REF!</definedName>
    <definedName name="XRefCopy102" localSheetId="1" hidden="1">#REF!</definedName>
    <definedName name="XRefCopy102" localSheetId="4" hidden="1">#REF!</definedName>
    <definedName name="XRefCopy102" hidden="1">#REF!</definedName>
    <definedName name="XRefCopy102Row" localSheetId="1" hidden="1">#REF!</definedName>
    <definedName name="XRefCopy102Row" localSheetId="4" hidden="1">#REF!</definedName>
    <definedName name="XRefCopy102Row" hidden="1">#REF!</definedName>
    <definedName name="XRefCopy103" localSheetId="1" hidden="1">#REF!</definedName>
    <definedName name="XRefCopy103" localSheetId="4" hidden="1">#REF!</definedName>
    <definedName name="XRefCopy103" hidden="1">#REF!</definedName>
    <definedName name="XRefCopy103Row" localSheetId="1" hidden="1">#REF!</definedName>
    <definedName name="XRefCopy103Row" localSheetId="4" hidden="1">#REF!</definedName>
    <definedName name="XRefCopy103Row" hidden="1">#REF!</definedName>
    <definedName name="XRefCopy104" localSheetId="1" hidden="1">#REF!</definedName>
    <definedName name="XRefCopy104" localSheetId="4" hidden="1">#REF!</definedName>
    <definedName name="XRefCopy104" hidden="1">#REF!</definedName>
    <definedName name="XRefCopy104Row" localSheetId="1" hidden="1">#REF!</definedName>
    <definedName name="XRefCopy104Row" localSheetId="4" hidden="1">#REF!</definedName>
    <definedName name="XRefCopy104Row" hidden="1">#REF!</definedName>
    <definedName name="XRefCopy105" localSheetId="1" hidden="1">#REF!</definedName>
    <definedName name="XRefCopy105" localSheetId="4" hidden="1">#REF!</definedName>
    <definedName name="XRefCopy105" hidden="1">#REF!</definedName>
    <definedName name="XRefCopy105Row" localSheetId="1" hidden="1">#REF!</definedName>
    <definedName name="XRefCopy105Row" localSheetId="4" hidden="1">#REF!</definedName>
    <definedName name="XRefCopy105Row" hidden="1">#REF!</definedName>
    <definedName name="XRefCopy106" localSheetId="1" hidden="1">#REF!</definedName>
    <definedName name="XRefCopy106" localSheetId="4" hidden="1">#REF!</definedName>
    <definedName name="XRefCopy106" hidden="1">#REF!</definedName>
    <definedName name="XRefCopy106Row" localSheetId="1" hidden="1">#REF!</definedName>
    <definedName name="XRefCopy106Row" localSheetId="4" hidden="1">#REF!</definedName>
    <definedName name="XRefCopy106Row" hidden="1">#REF!</definedName>
    <definedName name="XRefCopy107" localSheetId="1" hidden="1">#REF!</definedName>
    <definedName name="XRefCopy107" localSheetId="4" hidden="1">#REF!</definedName>
    <definedName name="XRefCopy107" hidden="1">#REF!</definedName>
    <definedName name="XRefCopy107Row" localSheetId="1" hidden="1">#REF!</definedName>
    <definedName name="XRefCopy107Row" localSheetId="4" hidden="1">#REF!</definedName>
    <definedName name="XRefCopy107Row" hidden="1">#REF!</definedName>
    <definedName name="XRefCopy108" localSheetId="1" hidden="1">#REF!</definedName>
    <definedName name="XRefCopy108" localSheetId="4" hidden="1">#REF!</definedName>
    <definedName name="XRefCopy108" hidden="1">#REF!</definedName>
    <definedName name="XRefCopy108Row" localSheetId="1" hidden="1">#REF!</definedName>
    <definedName name="XRefCopy108Row" localSheetId="4" hidden="1">#REF!</definedName>
    <definedName name="XRefCopy108Row" hidden="1">#REF!</definedName>
    <definedName name="XRefCopy109" localSheetId="1" hidden="1">#REF!</definedName>
    <definedName name="XRefCopy109" localSheetId="4" hidden="1">#REF!</definedName>
    <definedName name="XRefCopy109" hidden="1">#REF!</definedName>
    <definedName name="XRefCopy109Row" localSheetId="1" hidden="1">#REF!</definedName>
    <definedName name="XRefCopy109Row" localSheetId="4" hidden="1">#REF!</definedName>
    <definedName name="XRefCopy109Row" hidden="1">#REF!</definedName>
    <definedName name="XRefCopy10Row" localSheetId="1" hidden="1">#REF!</definedName>
    <definedName name="XRefCopy10Row" localSheetId="4" hidden="1">#REF!</definedName>
    <definedName name="XRefCopy10Row" hidden="1">#REF!</definedName>
    <definedName name="XRefCopy11" localSheetId="1" hidden="1">'[58] Movimiento AF'!#REF!</definedName>
    <definedName name="XRefCopy11" localSheetId="4" hidden="1">'[58] Movimiento AF'!#REF!</definedName>
    <definedName name="XRefCopy11" hidden="1">'[58] Movimiento AF'!#REF!</definedName>
    <definedName name="XRefCopy110" localSheetId="1" hidden="1">'[31]Test de Ventas'!#REF!</definedName>
    <definedName name="XRefCopy110" localSheetId="4" hidden="1">'[31]Test de Ventas'!#REF!</definedName>
    <definedName name="XRefCopy110" hidden="1">'[31]Test de Ventas'!#REF!</definedName>
    <definedName name="XRefCopy110Row" localSheetId="1" hidden="1">#REF!</definedName>
    <definedName name="XRefCopy110Row" localSheetId="4" hidden="1">#REF!</definedName>
    <definedName name="XRefCopy110Row" hidden="1">#REF!</definedName>
    <definedName name="XRefCopy111" localSheetId="1" hidden="1">'[31]Test de Ventas'!#REF!</definedName>
    <definedName name="XRefCopy111" localSheetId="4" hidden="1">'[31]Test de Ventas'!#REF!</definedName>
    <definedName name="XRefCopy111" hidden="1">'[31]Test de Ventas'!#REF!</definedName>
    <definedName name="XRefCopy111Row" localSheetId="1" hidden="1">#REF!</definedName>
    <definedName name="XRefCopy111Row" localSheetId="4" hidden="1">#REF!</definedName>
    <definedName name="XRefCopy111Row" hidden="1">#REF!</definedName>
    <definedName name="XRefCopy112" localSheetId="1" hidden="1">#REF!</definedName>
    <definedName name="XRefCopy112" localSheetId="4" hidden="1">#REF!</definedName>
    <definedName name="XRefCopy112" hidden="1">#REF!</definedName>
    <definedName name="XRefCopy112Row" localSheetId="1" hidden="1">#REF!</definedName>
    <definedName name="XRefCopy112Row" localSheetId="4" hidden="1">#REF!</definedName>
    <definedName name="XRefCopy112Row" hidden="1">#REF!</definedName>
    <definedName name="XRefCopy113" localSheetId="1" hidden="1">#REF!</definedName>
    <definedName name="XRefCopy113" localSheetId="4" hidden="1">#REF!</definedName>
    <definedName name="XRefCopy113" hidden="1">#REF!</definedName>
    <definedName name="XRefCopy113Row" localSheetId="1" hidden="1">#REF!</definedName>
    <definedName name="XRefCopy113Row" localSheetId="4" hidden="1">#REF!</definedName>
    <definedName name="XRefCopy113Row" hidden="1">#REF!</definedName>
    <definedName name="XRefCopy114" localSheetId="1" hidden="1">#REF!</definedName>
    <definedName name="XRefCopy114" localSheetId="4" hidden="1">#REF!</definedName>
    <definedName name="XRefCopy114" hidden="1">#REF!</definedName>
    <definedName name="XRefCopy114Row" localSheetId="1" hidden="1">#REF!</definedName>
    <definedName name="XRefCopy114Row" localSheetId="4" hidden="1">#REF!</definedName>
    <definedName name="XRefCopy114Row" hidden="1">#REF!</definedName>
    <definedName name="XRefCopy115" localSheetId="1" hidden="1">#REF!</definedName>
    <definedName name="XRefCopy115" localSheetId="4" hidden="1">#REF!</definedName>
    <definedName name="XRefCopy115" hidden="1">#REF!</definedName>
    <definedName name="XRefCopy115Row" localSheetId="1" hidden="1">#REF!</definedName>
    <definedName name="XRefCopy115Row" localSheetId="4" hidden="1">#REF!</definedName>
    <definedName name="XRefCopy115Row" hidden="1">#REF!</definedName>
    <definedName name="XRefCopy116" localSheetId="1" hidden="1">#REF!</definedName>
    <definedName name="XRefCopy116" localSheetId="4" hidden="1">#REF!</definedName>
    <definedName name="XRefCopy116" hidden="1">#REF!</definedName>
    <definedName name="XRefCopy116Row" localSheetId="1" hidden="1">#REF!</definedName>
    <definedName name="XRefCopy116Row" localSheetId="4" hidden="1">#REF!</definedName>
    <definedName name="XRefCopy116Row" hidden="1">#REF!</definedName>
    <definedName name="XRefCopy117" localSheetId="1" hidden="1">#REF!</definedName>
    <definedName name="XRefCopy117" localSheetId="4" hidden="1">#REF!</definedName>
    <definedName name="XRefCopy117" hidden="1">#REF!</definedName>
    <definedName name="XRefCopy117Row" localSheetId="1" hidden="1">#REF!</definedName>
    <definedName name="XRefCopy117Row" localSheetId="4" hidden="1">#REF!</definedName>
    <definedName name="XRefCopy117Row" hidden="1">#REF!</definedName>
    <definedName name="XRefCopy118" localSheetId="1" hidden="1">#REF!</definedName>
    <definedName name="XRefCopy118" localSheetId="4" hidden="1">#REF!</definedName>
    <definedName name="XRefCopy118" hidden="1">#REF!</definedName>
    <definedName name="XRefCopy118Row" localSheetId="1" hidden="1">#REF!</definedName>
    <definedName name="XRefCopy118Row" localSheetId="4" hidden="1">#REF!</definedName>
    <definedName name="XRefCopy118Row" hidden="1">#REF!</definedName>
    <definedName name="XRefCopy119" localSheetId="1" hidden="1">#REF!</definedName>
    <definedName name="XRefCopy119" localSheetId="4" hidden="1">#REF!</definedName>
    <definedName name="XRefCopy119" hidden="1">#REF!</definedName>
    <definedName name="XRefCopy119Row" localSheetId="1" hidden="1">#REF!</definedName>
    <definedName name="XRefCopy119Row" localSheetId="4" hidden="1">#REF!</definedName>
    <definedName name="XRefCopy119Row" hidden="1">#REF!</definedName>
    <definedName name="XRefCopy11Row" localSheetId="1" hidden="1">#REF!</definedName>
    <definedName name="XRefCopy11Row" localSheetId="4" hidden="1">#REF!</definedName>
    <definedName name="XRefCopy11Row" hidden="1">#REF!</definedName>
    <definedName name="XRefCopy12" localSheetId="1" hidden="1">#REF!</definedName>
    <definedName name="XRefCopy12" localSheetId="4" hidden="1">#REF!</definedName>
    <definedName name="XRefCopy12" hidden="1">#REF!</definedName>
    <definedName name="XRefCopy120" localSheetId="1" hidden="1">#REF!</definedName>
    <definedName name="XRefCopy120" localSheetId="4" hidden="1">#REF!</definedName>
    <definedName name="XRefCopy120" hidden="1">#REF!</definedName>
    <definedName name="XRefCopy120Row" localSheetId="1" hidden="1">#REF!</definedName>
    <definedName name="XRefCopy120Row" localSheetId="4" hidden="1">#REF!</definedName>
    <definedName name="XRefCopy120Row" hidden="1">#REF!</definedName>
    <definedName name="XRefCopy121" localSheetId="1" hidden="1">#REF!</definedName>
    <definedName name="XRefCopy121" localSheetId="4" hidden="1">#REF!</definedName>
    <definedName name="XRefCopy121" hidden="1">#REF!</definedName>
    <definedName name="XRefCopy121Row" localSheetId="1" hidden="1">#REF!</definedName>
    <definedName name="XRefCopy121Row" localSheetId="4" hidden="1">#REF!</definedName>
    <definedName name="XRefCopy121Row" hidden="1">#REF!</definedName>
    <definedName name="XRefCopy122" localSheetId="1" hidden="1">#REF!</definedName>
    <definedName name="XRefCopy122" localSheetId="4" hidden="1">#REF!</definedName>
    <definedName name="XRefCopy122" hidden="1">#REF!</definedName>
    <definedName name="XRefCopy122Row" localSheetId="1" hidden="1">#REF!</definedName>
    <definedName name="XRefCopy122Row" localSheetId="4" hidden="1">#REF!</definedName>
    <definedName name="XRefCopy122Row" hidden="1">#REF!</definedName>
    <definedName name="XRefCopy123" localSheetId="1" hidden="1">#REF!</definedName>
    <definedName name="XRefCopy123" localSheetId="4" hidden="1">#REF!</definedName>
    <definedName name="XRefCopy123" hidden="1">#REF!</definedName>
    <definedName name="XRefCopy123Row" localSheetId="1" hidden="1">#REF!</definedName>
    <definedName name="XRefCopy123Row" localSheetId="4" hidden="1">#REF!</definedName>
    <definedName name="XRefCopy123Row" hidden="1">#REF!</definedName>
    <definedName name="XRefCopy124" localSheetId="1" hidden="1">#REF!</definedName>
    <definedName name="XRefCopy124" localSheetId="4" hidden="1">#REF!</definedName>
    <definedName name="XRefCopy124" hidden="1">#REF!</definedName>
    <definedName name="XRefCopy124Row" localSheetId="1" hidden="1">#REF!</definedName>
    <definedName name="XRefCopy124Row" localSheetId="4" hidden="1">#REF!</definedName>
    <definedName name="XRefCopy124Row" hidden="1">#REF!</definedName>
    <definedName name="XRefCopy125" localSheetId="1" hidden="1">#REF!</definedName>
    <definedName name="XRefCopy125" localSheetId="4" hidden="1">#REF!</definedName>
    <definedName name="XRefCopy125" hidden="1">#REF!</definedName>
    <definedName name="XRefCopy125Row" localSheetId="1" hidden="1">#REF!</definedName>
    <definedName name="XRefCopy125Row" localSheetId="4" hidden="1">#REF!</definedName>
    <definedName name="XRefCopy125Row" hidden="1">#REF!</definedName>
    <definedName name="XRefCopy126" localSheetId="1" hidden="1">#REF!</definedName>
    <definedName name="XRefCopy126" localSheetId="4" hidden="1">#REF!</definedName>
    <definedName name="XRefCopy126" hidden="1">#REF!</definedName>
    <definedName name="XRefCopy126Row" localSheetId="1" hidden="1">#REF!</definedName>
    <definedName name="XRefCopy126Row" localSheetId="4" hidden="1">#REF!</definedName>
    <definedName name="XRefCopy126Row" hidden="1">#REF!</definedName>
    <definedName name="XRefCopy127" localSheetId="1" hidden="1">#REF!</definedName>
    <definedName name="XRefCopy127" localSheetId="4" hidden="1">#REF!</definedName>
    <definedName name="XRefCopy127" hidden="1">#REF!</definedName>
    <definedName name="XRefCopy127Row" localSheetId="1" hidden="1">#REF!</definedName>
    <definedName name="XRefCopy127Row" localSheetId="4" hidden="1">#REF!</definedName>
    <definedName name="XRefCopy127Row" hidden="1">#REF!</definedName>
    <definedName name="XRefCopy128" localSheetId="1" hidden="1">#REF!</definedName>
    <definedName name="XRefCopy128" localSheetId="4" hidden="1">#REF!</definedName>
    <definedName name="XRefCopy128" hidden="1">#REF!</definedName>
    <definedName name="XRefCopy128Row" localSheetId="1" hidden="1">[54]XREF!#REF!</definedName>
    <definedName name="XRefCopy128Row" localSheetId="4" hidden="1">[54]XREF!#REF!</definedName>
    <definedName name="XRefCopy128Row" hidden="1">[54]XREF!#REF!</definedName>
    <definedName name="XRefCopy129" localSheetId="1" hidden="1">#REF!</definedName>
    <definedName name="XRefCopy129" localSheetId="4" hidden="1">#REF!</definedName>
    <definedName name="XRefCopy129" hidden="1">#REF!</definedName>
    <definedName name="XRefCopy129Row" localSheetId="1" hidden="1">#REF!</definedName>
    <definedName name="XRefCopy129Row" localSheetId="4" hidden="1">#REF!</definedName>
    <definedName name="XRefCopy129Row" hidden="1">#REF!</definedName>
    <definedName name="XRefCopy12Row" localSheetId="1" hidden="1">#REF!</definedName>
    <definedName name="XRefCopy12Row" localSheetId="4" hidden="1">#REF!</definedName>
    <definedName name="XRefCopy12Row" hidden="1">#REF!</definedName>
    <definedName name="XRefCopy13" localSheetId="1" hidden="1">[59]Aguinaldos!#REF!</definedName>
    <definedName name="XRefCopy13" localSheetId="4" hidden="1">[59]Aguinaldos!#REF!</definedName>
    <definedName name="XRefCopy13" hidden="1">[59]Aguinaldos!#REF!</definedName>
    <definedName name="XRefCopy130" localSheetId="1" hidden="1">#REF!</definedName>
    <definedName name="XRefCopy130" localSheetId="4" hidden="1">#REF!</definedName>
    <definedName name="XRefCopy130" hidden="1">#REF!</definedName>
    <definedName name="XRefCopy130Row" localSheetId="1" hidden="1">#REF!</definedName>
    <definedName name="XRefCopy130Row" localSheetId="4" hidden="1">#REF!</definedName>
    <definedName name="XRefCopy130Row" hidden="1">#REF!</definedName>
    <definedName name="XRefCopy131" localSheetId="1" hidden="1">#REF!</definedName>
    <definedName name="XRefCopy131" localSheetId="4" hidden="1">#REF!</definedName>
    <definedName name="XRefCopy131" hidden="1">#REF!</definedName>
    <definedName name="XRefCopy131Row" localSheetId="1" hidden="1">#REF!</definedName>
    <definedName name="XRefCopy131Row" localSheetId="4" hidden="1">#REF!</definedName>
    <definedName name="XRefCopy131Row" hidden="1">#REF!</definedName>
    <definedName name="XRefCopy132" localSheetId="1" hidden="1">#REF!</definedName>
    <definedName name="XRefCopy132" localSheetId="4" hidden="1">#REF!</definedName>
    <definedName name="XRefCopy132" hidden="1">#REF!</definedName>
    <definedName name="XRefCopy132Row" localSheetId="1" hidden="1">#REF!</definedName>
    <definedName name="XRefCopy132Row" localSheetId="4" hidden="1">#REF!</definedName>
    <definedName name="XRefCopy132Row" hidden="1">#REF!</definedName>
    <definedName name="XRefCopy133" localSheetId="1" hidden="1">#REF!</definedName>
    <definedName name="XRefCopy133" localSheetId="4" hidden="1">#REF!</definedName>
    <definedName name="XRefCopy133" hidden="1">#REF!</definedName>
    <definedName name="XRefCopy133Row" localSheetId="1" hidden="1">#REF!</definedName>
    <definedName name="XRefCopy133Row" localSheetId="4" hidden="1">#REF!</definedName>
    <definedName name="XRefCopy133Row" hidden="1">#REF!</definedName>
    <definedName name="XRefCopy134" localSheetId="1" hidden="1">#REF!</definedName>
    <definedName name="XRefCopy134" localSheetId="4" hidden="1">#REF!</definedName>
    <definedName name="XRefCopy134" hidden="1">#REF!</definedName>
    <definedName name="XRefCopy134Row" localSheetId="1" hidden="1">#REF!</definedName>
    <definedName name="XRefCopy134Row" localSheetId="4" hidden="1">#REF!</definedName>
    <definedName name="XRefCopy134Row" hidden="1">#REF!</definedName>
    <definedName name="XRefCopy135" localSheetId="1" hidden="1">#REF!</definedName>
    <definedName name="XRefCopy135" localSheetId="4" hidden="1">#REF!</definedName>
    <definedName name="XRefCopy135" hidden="1">#REF!</definedName>
    <definedName name="XRefCopy135Row" localSheetId="1" hidden="1">#REF!</definedName>
    <definedName name="XRefCopy135Row" localSheetId="4" hidden="1">#REF!</definedName>
    <definedName name="XRefCopy135Row" hidden="1">#REF!</definedName>
    <definedName name="XRefCopy136" localSheetId="1" hidden="1">#REF!</definedName>
    <definedName name="XRefCopy136" localSheetId="4" hidden="1">#REF!</definedName>
    <definedName name="XRefCopy136" hidden="1">#REF!</definedName>
    <definedName name="XRefCopy136Row" localSheetId="1" hidden="1">#REF!</definedName>
    <definedName name="XRefCopy136Row" localSheetId="4" hidden="1">#REF!</definedName>
    <definedName name="XRefCopy136Row" hidden="1">#REF!</definedName>
    <definedName name="XRefCopy137" localSheetId="1" hidden="1">#REF!</definedName>
    <definedName name="XRefCopy137" localSheetId="4" hidden="1">#REF!</definedName>
    <definedName name="XRefCopy137" hidden="1">#REF!</definedName>
    <definedName name="XRefCopy137Row" localSheetId="1" hidden="1">#REF!</definedName>
    <definedName name="XRefCopy137Row" localSheetId="4" hidden="1">#REF!</definedName>
    <definedName name="XRefCopy137Row" hidden="1">#REF!</definedName>
    <definedName name="XRefCopy138" localSheetId="1" hidden="1">#REF!</definedName>
    <definedName name="XRefCopy138" localSheetId="4" hidden="1">#REF!</definedName>
    <definedName name="XRefCopy138" hidden="1">#REF!</definedName>
    <definedName name="XRefCopy138Row" localSheetId="1" hidden="1">#REF!</definedName>
    <definedName name="XRefCopy138Row" localSheetId="4" hidden="1">#REF!</definedName>
    <definedName name="XRefCopy138Row" hidden="1">#REF!</definedName>
    <definedName name="XRefCopy139" localSheetId="1" hidden="1">#REF!</definedName>
    <definedName name="XRefCopy139" localSheetId="4" hidden="1">#REF!</definedName>
    <definedName name="XRefCopy139" hidden="1">#REF!</definedName>
    <definedName name="XRefCopy139Row" localSheetId="1" hidden="1">#REF!</definedName>
    <definedName name="XRefCopy139Row" localSheetId="4" hidden="1">#REF!</definedName>
    <definedName name="XRefCopy139Row" hidden="1">#REF!</definedName>
    <definedName name="XRefCopy13Row" localSheetId="1" hidden="1">#REF!</definedName>
    <definedName name="XRefCopy13Row" localSheetId="4" hidden="1">#REF!</definedName>
    <definedName name="XRefCopy13Row" hidden="1">#REF!</definedName>
    <definedName name="XRefCopy14" localSheetId="1" hidden="1">[59]Aguinaldos!#REF!</definedName>
    <definedName name="XRefCopy14" localSheetId="4" hidden="1">[59]Aguinaldos!#REF!</definedName>
    <definedName name="XRefCopy14" hidden="1">[59]Aguinaldos!#REF!</definedName>
    <definedName name="XRefCopy140" localSheetId="1" hidden="1">#REF!</definedName>
    <definedName name="XRefCopy140" localSheetId="4" hidden="1">#REF!</definedName>
    <definedName name="XRefCopy140" hidden="1">#REF!</definedName>
    <definedName name="XRefCopy140Row" localSheetId="1" hidden="1">#REF!</definedName>
    <definedName name="XRefCopy140Row" localSheetId="4" hidden="1">#REF!</definedName>
    <definedName name="XRefCopy140Row" hidden="1">#REF!</definedName>
    <definedName name="XRefCopy141" localSheetId="1" hidden="1">'[31]Test de Ventas'!#REF!</definedName>
    <definedName name="XRefCopy141" localSheetId="4" hidden="1">'[31]Test de Ventas'!#REF!</definedName>
    <definedName name="XRefCopy141" hidden="1">'[31]Test de Ventas'!#REF!</definedName>
    <definedName name="XRefCopy141Row" localSheetId="1" hidden="1">#REF!</definedName>
    <definedName name="XRefCopy141Row" localSheetId="4" hidden="1">#REF!</definedName>
    <definedName name="XRefCopy141Row" hidden="1">#REF!</definedName>
    <definedName name="XRefCopy142" localSheetId="1" hidden="1">'[31]Test de Ventas'!#REF!</definedName>
    <definedName name="XRefCopy142" localSheetId="4" hidden="1">'[31]Test de Ventas'!#REF!</definedName>
    <definedName name="XRefCopy142" hidden="1">'[31]Test de Ventas'!#REF!</definedName>
    <definedName name="XRefCopy142Row" localSheetId="1" hidden="1">#REF!</definedName>
    <definedName name="XRefCopy142Row" localSheetId="4" hidden="1">#REF!</definedName>
    <definedName name="XRefCopy142Row" hidden="1">#REF!</definedName>
    <definedName name="XRefCopy143" localSheetId="1" hidden="1">'[31]Test de Ventas'!#REF!</definedName>
    <definedName name="XRefCopy143" localSheetId="4" hidden="1">'[31]Test de Ventas'!#REF!</definedName>
    <definedName name="XRefCopy143" hidden="1">'[31]Test de Ventas'!#REF!</definedName>
    <definedName name="XRefCopy143Row" localSheetId="1" hidden="1">#REF!</definedName>
    <definedName name="XRefCopy143Row" localSheetId="4" hidden="1">#REF!</definedName>
    <definedName name="XRefCopy143Row" hidden="1">#REF!</definedName>
    <definedName name="XRefCopy144" localSheetId="1" hidden="1">'[31]Test de Ventas'!#REF!</definedName>
    <definedName name="XRefCopy144" localSheetId="4" hidden="1">'[31]Test de Ventas'!#REF!</definedName>
    <definedName name="XRefCopy144" hidden="1">'[31]Test de Ventas'!#REF!</definedName>
    <definedName name="XRefCopy144Row" localSheetId="1" hidden="1">#REF!</definedName>
    <definedName name="XRefCopy144Row" localSheetId="4" hidden="1">#REF!</definedName>
    <definedName name="XRefCopy144Row" hidden="1">#REF!</definedName>
    <definedName name="XRefCopy145" localSheetId="1" hidden="1">'[31]Test de Ventas'!#REF!</definedName>
    <definedName name="XRefCopy145" localSheetId="4" hidden="1">'[31]Test de Ventas'!#REF!</definedName>
    <definedName name="XRefCopy145" hidden="1">'[31]Test de Ventas'!#REF!</definedName>
    <definedName name="XRefCopy145Row" localSheetId="1" hidden="1">#REF!</definedName>
    <definedName name="XRefCopy145Row" localSheetId="4" hidden="1">#REF!</definedName>
    <definedName name="XRefCopy145Row" hidden="1">#REF!</definedName>
    <definedName name="XRefCopy146" localSheetId="1" hidden="1">'[31]Test de Ventas'!#REF!</definedName>
    <definedName name="XRefCopy146" localSheetId="4" hidden="1">'[31]Test de Ventas'!#REF!</definedName>
    <definedName name="XRefCopy146" hidden="1">'[31]Test de Ventas'!#REF!</definedName>
    <definedName name="XRefCopy146Row" localSheetId="1" hidden="1">#REF!</definedName>
    <definedName name="XRefCopy146Row" localSheetId="4" hidden="1">#REF!</definedName>
    <definedName name="XRefCopy146Row" hidden="1">#REF!</definedName>
    <definedName name="XRefCopy147" localSheetId="1" hidden="1">'[31]Test de Ventas'!#REF!</definedName>
    <definedName name="XRefCopy147" localSheetId="4" hidden="1">'[31]Test de Ventas'!#REF!</definedName>
    <definedName name="XRefCopy147" hidden="1">'[31]Test de Ventas'!#REF!</definedName>
    <definedName name="XRefCopy147Row" localSheetId="1" hidden="1">#REF!</definedName>
    <definedName name="XRefCopy147Row" localSheetId="4" hidden="1">#REF!</definedName>
    <definedName name="XRefCopy147Row" hidden="1">#REF!</definedName>
    <definedName name="XRefCopy148" localSheetId="1" hidden="1">'[31]Test de Ventas'!#REF!</definedName>
    <definedName name="XRefCopy148" localSheetId="4" hidden="1">'[31]Test de Ventas'!#REF!</definedName>
    <definedName name="XRefCopy148" hidden="1">'[31]Test de Ventas'!#REF!</definedName>
    <definedName name="XRefCopy148Row" localSheetId="1" hidden="1">#REF!</definedName>
    <definedName name="XRefCopy148Row" localSheetId="4" hidden="1">#REF!</definedName>
    <definedName name="XRefCopy148Row" hidden="1">#REF!</definedName>
    <definedName name="XRefCopy149" localSheetId="1" hidden="1">#REF!</definedName>
    <definedName name="XRefCopy149" localSheetId="4" hidden="1">#REF!</definedName>
    <definedName name="XRefCopy149" hidden="1">#REF!</definedName>
    <definedName name="XRefCopy149Row" localSheetId="1" hidden="1">#REF!</definedName>
    <definedName name="XRefCopy149Row" localSheetId="4" hidden="1">#REF!</definedName>
    <definedName name="XRefCopy149Row" hidden="1">#REF!</definedName>
    <definedName name="XRefCopy14Row" localSheetId="1" hidden="1">#REF!</definedName>
    <definedName name="XRefCopy14Row" localSheetId="4" hidden="1">#REF!</definedName>
    <definedName name="XRefCopy14Row" hidden="1">#REF!</definedName>
    <definedName name="XRefCopy15" localSheetId="1" hidden="1">'[60]Prov. Circularizados'!#REF!</definedName>
    <definedName name="XRefCopy15" localSheetId="4" hidden="1">'[60]Prov. Circularizados'!#REF!</definedName>
    <definedName name="XRefCopy15" hidden="1">'[60]Prov. Circularizados'!#REF!</definedName>
    <definedName name="XRefCopy150" localSheetId="1" hidden="1">#REF!</definedName>
    <definedName name="XRefCopy150" localSheetId="4" hidden="1">#REF!</definedName>
    <definedName name="XRefCopy150" hidden="1">#REF!</definedName>
    <definedName name="XRefCopy150Row" localSheetId="1" hidden="1">#REF!</definedName>
    <definedName name="XRefCopy150Row" localSheetId="4" hidden="1">#REF!</definedName>
    <definedName name="XRefCopy150Row" hidden="1">#REF!</definedName>
    <definedName name="XRefCopy151" localSheetId="1" hidden="1">#REF!</definedName>
    <definedName name="XRefCopy151" localSheetId="4" hidden="1">#REF!</definedName>
    <definedName name="XRefCopy151" hidden="1">#REF!</definedName>
    <definedName name="XRefCopy151Row" localSheetId="1" hidden="1">#REF!</definedName>
    <definedName name="XRefCopy151Row" localSheetId="4" hidden="1">#REF!</definedName>
    <definedName name="XRefCopy151Row" hidden="1">#REF!</definedName>
    <definedName name="XRefCopy152" localSheetId="1" hidden="1">#REF!</definedName>
    <definedName name="XRefCopy152" localSheetId="4" hidden="1">#REF!</definedName>
    <definedName name="XRefCopy152" hidden="1">#REF!</definedName>
    <definedName name="XRefCopy152Row" localSheetId="1" hidden="1">#REF!</definedName>
    <definedName name="XRefCopy152Row" localSheetId="4" hidden="1">#REF!</definedName>
    <definedName name="XRefCopy152Row" hidden="1">#REF!</definedName>
    <definedName name="XRefCopy153" localSheetId="1" hidden="1">#REF!</definedName>
    <definedName name="XRefCopy153" localSheetId="4" hidden="1">#REF!</definedName>
    <definedName name="XRefCopy153" hidden="1">#REF!</definedName>
    <definedName name="XRefCopy153Row" localSheetId="1" hidden="1">#REF!</definedName>
    <definedName name="XRefCopy153Row" localSheetId="4" hidden="1">#REF!</definedName>
    <definedName name="XRefCopy153Row" hidden="1">#REF!</definedName>
    <definedName name="XRefCopy154" localSheetId="1" hidden="1">#REF!</definedName>
    <definedName name="XRefCopy154" localSheetId="4" hidden="1">#REF!</definedName>
    <definedName name="XRefCopy154" hidden="1">#REF!</definedName>
    <definedName name="XRefCopy154Row" localSheetId="1" hidden="1">#REF!</definedName>
    <definedName name="XRefCopy154Row" localSheetId="4" hidden="1">#REF!</definedName>
    <definedName name="XRefCopy154Row" hidden="1">#REF!</definedName>
    <definedName name="XRefCopy155" localSheetId="1" hidden="1">#REF!</definedName>
    <definedName name="XRefCopy155" localSheetId="4" hidden="1">#REF!</definedName>
    <definedName name="XRefCopy155" hidden="1">#REF!</definedName>
    <definedName name="XRefCopy155Row" localSheetId="1" hidden="1">#REF!</definedName>
    <definedName name="XRefCopy155Row" localSheetId="4" hidden="1">#REF!</definedName>
    <definedName name="XRefCopy155Row" hidden="1">#REF!</definedName>
    <definedName name="XRefCopy156" localSheetId="1" hidden="1">#REF!</definedName>
    <definedName name="XRefCopy156" localSheetId="4" hidden="1">#REF!</definedName>
    <definedName name="XRefCopy156" hidden="1">#REF!</definedName>
    <definedName name="XRefCopy156Row" localSheetId="1" hidden="1">#REF!</definedName>
    <definedName name="XRefCopy156Row" localSheetId="4" hidden="1">#REF!</definedName>
    <definedName name="XRefCopy156Row" hidden="1">#REF!</definedName>
    <definedName name="XRefCopy157" localSheetId="1" hidden="1">#REF!</definedName>
    <definedName name="XRefCopy157" localSheetId="4" hidden="1">#REF!</definedName>
    <definedName name="XRefCopy157" hidden="1">#REF!</definedName>
    <definedName name="XRefCopy157Row" localSheetId="1" hidden="1">#REF!</definedName>
    <definedName name="XRefCopy157Row" localSheetId="4" hidden="1">#REF!</definedName>
    <definedName name="XRefCopy157Row" hidden="1">#REF!</definedName>
    <definedName name="XRefCopy158" localSheetId="1" hidden="1">#REF!</definedName>
    <definedName name="XRefCopy158" localSheetId="4" hidden="1">#REF!</definedName>
    <definedName name="XRefCopy158" hidden="1">#REF!</definedName>
    <definedName name="XRefCopy158Row" localSheetId="1" hidden="1">#REF!</definedName>
    <definedName name="XRefCopy158Row" localSheetId="4" hidden="1">#REF!</definedName>
    <definedName name="XRefCopy158Row" hidden="1">#REF!</definedName>
    <definedName name="XRefCopy159" localSheetId="1" hidden="1">#REF!</definedName>
    <definedName name="XRefCopy159" localSheetId="4" hidden="1">#REF!</definedName>
    <definedName name="XRefCopy159" hidden="1">#REF!</definedName>
    <definedName name="XRefCopy159Row" localSheetId="1" hidden="1">#REF!</definedName>
    <definedName name="XRefCopy159Row" localSheetId="4" hidden="1">#REF!</definedName>
    <definedName name="XRefCopy159Row" hidden="1">#REF!</definedName>
    <definedName name="XRefCopy15Row" localSheetId="1" hidden="1">[57]XREF!#REF!</definedName>
    <definedName name="XRefCopy15Row" localSheetId="4" hidden="1">[57]XREF!#REF!</definedName>
    <definedName name="XRefCopy15Row" hidden="1">[57]XREF!#REF!</definedName>
    <definedName name="XRefCopy16" localSheetId="1" hidden="1">'[60]Prov. Circularizados'!#REF!</definedName>
    <definedName name="XRefCopy16" localSheetId="4" hidden="1">'[60]Prov. Circularizados'!#REF!</definedName>
    <definedName name="XRefCopy16" hidden="1">'[60]Prov. Circularizados'!#REF!</definedName>
    <definedName name="XRefCopy160" localSheetId="1" hidden="1">#REF!</definedName>
    <definedName name="XRefCopy160" localSheetId="4" hidden="1">#REF!</definedName>
    <definedName name="XRefCopy160" hidden="1">#REF!</definedName>
    <definedName name="XRefCopy160Row" localSheetId="1" hidden="1">#REF!</definedName>
    <definedName name="XRefCopy160Row" localSheetId="4" hidden="1">#REF!</definedName>
    <definedName name="XRefCopy160Row" hidden="1">#REF!</definedName>
    <definedName name="XRefCopy161" localSheetId="1" hidden="1">#REF!</definedName>
    <definedName name="XRefCopy161" localSheetId="4" hidden="1">#REF!</definedName>
    <definedName name="XRefCopy161" hidden="1">#REF!</definedName>
    <definedName name="XRefCopy161Row" localSheetId="1" hidden="1">#REF!</definedName>
    <definedName name="XRefCopy161Row" localSheetId="4" hidden="1">#REF!</definedName>
    <definedName name="XRefCopy161Row" hidden="1">#REF!</definedName>
    <definedName name="XRefCopy162" localSheetId="1" hidden="1">#REF!</definedName>
    <definedName name="XRefCopy162" localSheetId="4" hidden="1">#REF!</definedName>
    <definedName name="XRefCopy162" hidden="1">#REF!</definedName>
    <definedName name="XRefCopy162Row" localSheetId="1" hidden="1">#REF!</definedName>
    <definedName name="XRefCopy162Row" localSheetId="4" hidden="1">#REF!</definedName>
    <definedName name="XRefCopy162Row" hidden="1">#REF!</definedName>
    <definedName name="XRefCopy163" localSheetId="1" hidden="1">#REF!</definedName>
    <definedName name="XRefCopy163" localSheetId="4" hidden="1">#REF!</definedName>
    <definedName name="XRefCopy163" hidden="1">#REF!</definedName>
    <definedName name="XRefCopy163Row" localSheetId="1" hidden="1">#REF!</definedName>
    <definedName name="XRefCopy163Row" localSheetId="4" hidden="1">#REF!</definedName>
    <definedName name="XRefCopy163Row" hidden="1">#REF!</definedName>
    <definedName name="XRefCopy164" localSheetId="1" hidden="1">#REF!</definedName>
    <definedName name="XRefCopy164" localSheetId="4" hidden="1">#REF!</definedName>
    <definedName name="XRefCopy164" hidden="1">#REF!</definedName>
    <definedName name="XRefCopy164Row" localSheetId="1" hidden="1">#REF!</definedName>
    <definedName name="XRefCopy164Row" localSheetId="4" hidden="1">#REF!</definedName>
    <definedName name="XRefCopy164Row" hidden="1">#REF!</definedName>
    <definedName name="XRefCopy165" localSheetId="1" hidden="1">#REF!</definedName>
    <definedName name="XRefCopy165" localSheetId="4" hidden="1">#REF!</definedName>
    <definedName name="XRefCopy165" hidden="1">#REF!</definedName>
    <definedName name="XRefCopy165Row" localSheetId="1" hidden="1">#REF!</definedName>
    <definedName name="XRefCopy165Row" localSheetId="4" hidden="1">#REF!</definedName>
    <definedName name="XRefCopy165Row" hidden="1">#REF!</definedName>
    <definedName name="XRefCopy166" localSheetId="1" hidden="1">#REF!</definedName>
    <definedName name="XRefCopy166" localSheetId="4" hidden="1">#REF!</definedName>
    <definedName name="XRefCopy166" hidden="1">#REF!</definedName>
    <definedName name="XRefCopy166Row" localSheetId="1" hidden="1">#REF!</definedName>
    <definedName name="XRefCopy166Row" localSheetId="4" hidden="1">#REF!</definedName>
    <definedName name="XRefCopy166Row" hidden="1">#REF!</definedName>
    <definedName name="XRefCopy167" localSheetId="1" hidden="1">#REF!</definedName>
    <definedName name="XRefCopy167" localSheetId="4" hidden="1">#REF!</definedName>
    <definedName name="XRefCopy167" hidden="1">#REF!</definedName>
    <definedName name="XRefCopy167Row" localSheetId="1" hidden="1">#REF!</definedName>
    <definedName name="XRefCopy167Row" localSheetId="4" hidden="1">#REF!</definedName>
    <definedName name="XRefCopy167Row" hidden="1">#REF!</definedName>
    <definedName name="XRefCopy168" localSheetId="1" hidden="1">#REF!</definedName>
    <definedName name="XRefCopy168" localSheetId="4" hidden="1">#REF!</definedName>
    <definedName name="XRefCopy168" hidden="1">#REF!</definedName>
    <definedName name="XRefCopy168Row" localSheetId="1" hidden="1">#REF!</definedName>
    <definedName name="XRefCopy168Row" localSheetId="4" hidden="1">#REF!</definedName>
    <definedName name="XRefCopy168Row" hidden="1">#REF!</definedName>
    <definedName name="XRefCopy169" localSheetId="1" hidden="1">#REF!</definedName>
    <definedName name="XRefCopy169" localSheetId="4" hidden="1">#REF!</definedName>
    <definedName name="XRefCopy169" hidden="1">#REF!</definedName>
    <definedName name="XRefCopy169Row" localSheetId="1" hidden="1">#REF!</definedName>
    <definedName name="XRefCopy169Row" localSheetId="4" hidden="1">#REF!</definedName>
    <definedName name="XRefCopy169Row" hidden="1">#REF!</definedName>
    <definedName name="XRefCopy16Row" localSheetId="1" hidden="1">#REF!</definedName>
    <definedName name="XRefCopy16Row" localSheetId="4" hidden="1">#REF!</definedName>
    <definedName name="XRefCopy16Row" hidden="1">#REF!</definedName>
    <definedName name="XRefCopy17" localSheetId="1" hidden="1">#REF!</definedName>
    <definedName name="XRefCopy17" localSheetId="4" hidden="1">#REF!</definedName>
    <definedName name="XRefCopy17" hidden="1">#REF!</definedName>
    <definedName name="XRefCopy170" localSheetId="1" hidden="1">#REF!</definedName>
    <definedName name="XRefCopy170" localSheetId="4" hidden="1">#REF!</definedName>
    <definedName name="XRefCopy170" hidden="1">#REF!</definedName>
    <definedName name="XRefCopy170Row" localSheetId="1" hidden="1">#REF!</definedName>
    <definedName name="XRefCopy170Row" localSheetId="4" hidden="1">#REF!</definedName>
    <definedName name="XRefCopy170Row" hidden="1">#REF!</definedName>
    <definedName name="XRefCopy171" localSheetId="1" hidden="1">#REF!</definedName>
    <definedName name="XRefCopy171" localSheetId="4" hidden="1">#REF!</definedName>
    <definedName name="XRefCopy171" hidden="1">#REF!</definedName>
    <definedName name="XRefCopy171Row" localSheetId="1" hidden="1">#REF!</definedName>
    <definedName name="XRefCopy171Row" localSheetId="4" hidden="1">#REF!</definedName>
    <definedName name="XRefCopy171Row" hidden="1">#REF!</definedName>
    <definedName name="XRefCopy172" localSheetId="1" hidden="1">#REF!</definedName>
    <definedName name="XRefCopy172" localSheetId="4" hidden="1">#REF!</definedName>
    <definedName name="XRefCopy172" hidden="1">#REF!</definedName>
    <definedName name="XRefCopy172Row" localSheetId="1" hidden="1">#REF!</definedName>
    <definedName name="XRefCopy172Row" localSheetId="4" hidden="1">#REF!</definedName>
    <definedName name="XRefCopy172Row" hidden="1">#REF!</definedName>
    <definedName name="XRefCopy173" localSheetId="1" hidden="1">#REF!</definedName>
    <definedName name="XRefCopy173" localSheetId="4" hidden="1">#REF!</definedName>
    <definedName name="XRefCopy173" hidden="1">#REF!</definedName>
    <definedName name="XRefCopy173Row" localSheetId="1" hidden="1">#REF!</definedName>
    <definedName name="XRefCopy173Row" localSheetId="4" hidden="1">#REF!</definedName>
    <definedName name="XRefCopy173Row" hidden="1">#REF!</definedName>
    <definedName name="XRefCopy174" localSheetId="1" hidden="1">#REF!</definedName>
    <definedName name="XRefCopy174" localSheetId="4" hidden="1">#REF!</definedName>
    <definedName name="XRefCopy174" hidden="1">#REF!</definedName>
    <definedName name="XRefCopy174Row" localSheetId="1" hidden="1">#REF!</definedName>
    <definedName name="XRefCopy174Row" localSheetId="4" hidden="1">#REF!</definedName>
    <definedName name="XRefCopy174Row" hidden="1">#REF!</definedName>
    <definedName name="XRefCopy175" localSheetId="1" hidden="1">#REF!</definedName>
    <definedName name="XRefCopy175" localSheetId="4" hidden="1">#REF!</definedName>
    <definedName name="XRefCopy175" hidden="1">#REF!</definedName>
    <definedName name="XRefCopy175Row" localSheetId="1" hidden="1">#REF!</definedName>
    <definedName name="XRefCopy175Row" localSheetId="4" hidden="1">#REF!</definedName>
    <definedName name="XRefCopy175Row" hidden="1">#REF!</definedName>
    <definedName name="XRefCopy176" localSheetId="1" hidden="1">#REF!</definedName>
    <definedName name="XRefCopy176" localSheetId="4" hidden="1">#REF!</definedName>
    <definedName name="XRefCopy176" hidden="1">#REF!</definedName>
    <definedName name="XRefCopy176Row" localSheetId="1" hidden="1">#REF!</definedName>
    <definedName name="XRefCopy176Row" localSheetId="4" hidden="1">#REF!</definedName>
    <definedName name="XRefCopy176Row" hidden="1">#REF!</definedName>
    <definedName name="XRefCopy177" localSheetId="1" hidden="1">#REF!</definedName>
    <definedName name="XRefCopy177" localSheetId="4" hidden="1">#REF!</definedName>
    <definedName name="XRefCopy177" hidden="1">#REF!</definedName>
    <definedName name="XRefCopy177Row" localSheetId="1" hidden="1">#REF!</definedName>
    <definedName name="XRefCopy177Row" localSheetId="4" hidden="1">#REF!</definedName>
    <definedName name="XRefCopy177Row" hidden="1">#REF!</definedName>
    <definedName name="XRefCopy178" localSheetId="1" hidden="1">#REF!</definedName>
    <definedName name="XRefCopy178" localSheetId="4" hidden="1">#REF!</definedName>
    <definedName name="XRefCopy178" hidden="1">#REF!</definedName>
    <definedName name="XRefCopy178Row" localSheetId="1" hidden="1">#REF!</definedName>
    <definedName name="XRefCopy178Row" localSheetId="4" hidden="1">#REF!</definedName>
    <definedName name="XRefCopy178Row" hidden="1">#REF!</definedName>
    <definedName name="XRefCopy179" localSheetId="1" hidden="1">#REF!</definedName>
    <definedName name="XRefCopy179" localSheetId="4" hidden="1">#REF!</definedName>
    <definedName name="XRefCopy179" hidden="1">#REF!</definedName>
    <definedName name="XRefCopy179Row" localSheetId="1" hidden="1">#REF!</definedName>
    <definedName name="XRefCopy179Row" localSheetId="4" hidden="1">#REF!</definedName>
    <definedName name="XRefCopy179Row" hidden="1">#REF!</definedName>
    <definedName name="XRefCopy17Row" localSheetId="1" hidden="1">#REF!</definedName>
    <definedName name="XRefCopy17Row" localSheetId="4" hidden="1">#REF!</definedName>
    <definedName name="XRefCopy17Row" hidden="1">#REF!</definedName>
    <definedName name="XRefCopy18" localSheetId="1" hidden="1">'[61]Selección de Cuentas'!#REF!</definedName>
    <definedName name="XRefCopy18" localSheetId="4" hidden="1">'[61]Selección de Cuentas'!#REF!</definedName>
    <definedName name="XRefCopy18" hidden="1">'[61]Selección de Cuentas'!#REF!</definedName>
    <definedName name="XRefCopy180" localSheetId="1" hidden="1">#REF!</definedName>
    <definedName name="XRefCopy180" localSheetId="4" hidden="1">#REF!</definedName>
    <definedName name="XRefCopy180" hidden="1">#REF!</definedName>
    <definedName name="XRefCopy180Row" localSheetId="1" hidden="1">#REF!</definedName>
    <definedName name="XRefCopy180Row" localSheetId="4" hidden="1">#REF!</definedName>
    <definedName name="XRefCopy180Row" hidden="1">#REF!</definedName>
    <definedName name="XRefCopy181" localSheetId="1" hidden="1">#REF!</definedName>
    <definedName name="XRefCopy181" localSheetId="4" hidden="1">#REF!</definedName>
    <definedName name="XRefCopy181" hidden="1">#REF!</definedName>
    <definedName name="XRefCopy181Row" localSheetId="1" hidden="1">#REF!</definedName>
    <definedName name="XRefCopy181Row" localSheetId="4" hidden="1">#REF!</definedName>
    <definedName name="XRefCopy181Row" hidden="1">#REF!</definedName>
    <definedName name="XRefCopy182" localSheetId="1" hidden="1">#REF!</definedName>
    <definedName name="XRefCopy182" localSheetId="4" hidden="1">#REF!</definedName>
    <definedName name="XRefCopy182" hidden="1">#REF!</definedName>
    <definedName name="XRefCopy182Row" localSheetId="1" hidden="1">#REF!</definedName>
    <definedName name="XRefCopy182Row" localSheetId="4" hidden="1">#REF!</definedName>
    <definedName name="XRefCopy182Row" hidden="1">#REF!</definedName>
    <definedName name="XRefCopy183" localSheetId="1" hidden="1">#REF!</definedName>
    <definedName name="XRefCopy183" localSheetId="4" hidden="1">#REF!</definedName>
    <definedName name="XRefCopy183" hidden="1">#REF!</definedName>
    <definedName name="XRefCopy183Row" localSheetId="1" hidden="1">#REF!</definedName>
    <definedName name="XRefCopy183Row" localSheetId="4" hidden="1">#REF!</definedName>
    <definedName name="XRefCopy183Row" hidden="1">#REF!</definedName>
    <definedName name="XRefCopy184" localSheetId="1" hidden="1">#REF!</definedName>
    <definedName name="XRefCopy184" localSheetId="4" hidden="1">#REF!</definedName>
    <definedName name="XRefCopy184" hidden="1">#REF!</definedName>
    <definedName name="XRefCopy184Row" localSheetId="1" hidden="1">#REF!</definedName>
    <definedName name="XRefCopy184Row" localSheetId="4" hidden="1">#REF!</definedName>
    <definedName name="XRefCopy184Row" hidden="1">#REF!</definedName>
    <definedName name="XRefCopy185" localSheetId="1" hidden="1">#REF!</definedName>
    <definedName name="XRefCopy185" localSheetId="4" hidden="1">#REF!</definedName>
    <definedName name="XRefCopy185" hidden="1">#REF!</definedName>
    <definedName name="XRefCopy185Row" localSheetId="1" hidden="1">#REF!</definedName>
    <definedName name="XRefCopy185Row" localSheetId="4" hidden="1">#REF!</definedName>
    <definedName name="XRefCopy185Row" hidden="1">#REF!</definedName>
    <definedName name="XRefCopy186" localSheetId="1" hidden="1">#REF!</definedName>
    <definedName name="XRefCopy186" localSheetId="4" hidden="1">#REF!</definedName>
    <definedName name="XRefCopy186" hidden="1">#REF!</definedName>
    <definedName name="XRefCopy186Row" localSheetId="1" hidden="1">#REF!</definedName>
    <definedName name="XRefCopy186Row" localSheetId="4" hidden="1">#REF!</definedName>
    <definedName name="XRefCopy186Row" hidden="1">#REF!</definedName>
    <definedName name="XRefCopy187" localSheetId="1" hidden="1">#REF!</definedName>
    <definedName name="XRefCopy187" localSheetId="4" hidden="1">#REF!</definedName>
    <definedName name="XRefCopy187" hidden="1">#REF!</definedName>
    <definedName name="XRefCopy187Row" localSheetId="1" hidden="1">#REF!</definedName>
    <definedName name="XRefCopy187Row" localSheetId="4" hidden="1">#REF!</definedName>
    <definedName name="XRefCopy187Row" hidden="1">#REF!</definedName>
    <definedName name="XRefCopy188" localSheetId="1" hidden="1">#REF!</definedName>
    <definedName name="XRefCopy188" localSheetId="4" hidden="1">#REF!</definedName>
    <definedName name="XRefCopy188" hidden="1">#REF!</definedName>
    <definedName name="XRefCopy188Row" localSheetId="1" hidden="1">#REF!</definedName>
    <definedName name="XRefCopy188Row" localSheetId="4" hidden="1">#REF!</definedName>
    <definedName name="XRefCopy188Row" hidden="1">#REF!</definedName>
    <definedName name="XRefCopy189" localSheetId="1" hidden="1">#REF!</definedName>
    <definedName name="XRefCopy189" localSheetId="4" hidden="1">#REF!</definedName>
    <definedName name="XRefCopy189" hidden="1">#REF!</definedName>
    <definedName name="XRefCopy189Row" localSheetId="1" hidden="1">#REF!</definedName>
    <definedName name="XRefCopy189Row" localSheetId="4" hidden="1">#REF!</definedName>
    <definedName name="XRefCopy189Row" hidden="1">#REF!</definedName>
    <definedName name="XRefCopy18Row" localSheetId="1" hidden="1">[57]XREF!#REF!</definedName>
    <definedName name="XRefCopy18Row" localSheetId="4" hidden="1">[57]XREF!#REF!</definedName>
    <definedName name="XRefCopy18Row" hidden="1">[57]XREF!#REF!</definedName>
    <definedName name="XRefCopy19" localSheetId="1" hidden="1">'[60]Prov. Circularizados'!#REF!</definedName>
    <definedName name="XRefCopy19" localSheetId="4" hidden="1">'[60]Prov. Circularizados'!#REF!</definedName>
    <definedName name="XRefCopy19" hidden="1">'[60]Prov. Circularizados'!#REF!</definedName>
    <definedName name="XRefCopy190" localSheetId="1" hidden="1">#REF!</definedName>
    <definedName name="XRefCopy190" localSheetId="4" hidden="1">#REF!</definedName>
    <definedName name="XRefCopy190" hidden="1">#REF!</definedName>
    <definedName name="XRefCopy190Row" localSheetId="1" hidden="1">#REF!</definedName>
    <definedName name="XRefCopy190Row" localSheetId="4" hidden="1">#REF!</definedName>
    <definedName name="XRefCopy190Row" hidden="1">#REF!</definedName>
    <definedName name="XRefCopy191" localSheetId="1" hidden="1">#REF!</definedName>
    <definedName name="XRefCopy191" localSheetId="4" hidden="1">#REF!</definedName>
    <definedName name="XRefCopy191" hidden="1">#REF!</definedName>
    <definedName name="XRefCopy191Row" localSheetId="1" hidden="1">#REF!</definedName>
    <definedName name="XRefCopy191Row" localSheetId="4" hidden="1">#REF!</definedName>
    <definedName name="XRefCopy191Row" hidden="1">#REF!</definedName>
    <definedName name="XRefCopy192" localSheetId="1" hidden="1">#REF!</definedName>
    <definedName name="XRefCopy192" localSheetId="4" hidden="1">#REF!</definedName>
    <definedName name="XRefCopy192" hidden="1">#REF!</definedName>
    <definedName name="XRefCopy192Row" localSheetId="1" hidden="1">#REF!</definedName>
    <definedName name="XRefCopy192Row" localSheetId="4" hidden="1">#REF!</definedName>
    <definedName name="XRefCopy192Row" hidden="1">#REF!</definedName>
    <definedName name="XRefCopy193" localSheetId="1" hidden="1">#REF!</definedName>
    <definedName name="XRefCopy193" localSheetId="4" hidden="1">#REF!</definedName>
    <definedName name="XRefCopy193" hidden="1">#REF!</definedName>
    <definedName name="XRefCopy193Row" localSheetId="1" hidden="1">#REF!</definedName>
    <definedName name="XRefCopy193Row" localSheetId="4" hidden="1">#REF!</definedName>
    <definedName name="XRefCopy193Row" hidden="1">#REF!</definedName>
    <definedName name="XRefCopy194" localSheetId="1" hidden="1">#REF!</definedName>
    <definedName name="XRefCopy194" localSheetId="4" hidden="1">#REF!</definedName>
    <definedName name="XRefCopy194" hidden="1">#REF!</definedName>
    <definedName name="XRefCopy194Row" localSheetId="1" hidden="1">#REF!</definedName>
    <definedName name="XRefCopy194Row" localSheetId="4" hidden="1">#REF!</definedName>
    <definedName name="XRefCopy194Row" hidden="1">#REF!</definedName>
    <definedName name="XRefCopy195" localSheetId="1" hidden="1">#REF!</definedName>
    <definedName name="XRefCopy195" localSheetId="4" hidden="1">#REF!</definedName>
    <definedName name="XRefCopy195" hidden="1">#REF!</definedName>
    <definedName name="XRefCopy195Row" localSheetId="1" hidden="1">#REF!</definedName>
    <definedName name="XRefCopy195Row" localSheetId="4" hidden="1">#REF!</definedName>
    <definedName name="XRefCopy195Row" hidden="1">#REF!</definedName>
    <definedName name="XRefCopy196" localSheetId="1" hidden="1">#REF!</definedName>
    <definedName name="XRefCopy196" localSheetId="4" hidden="1">#REF!</definedName>
    <definedName name="XRefCopy196" hidden="1">#REF!</definedName>
    <definedName name="XRefCopy196Row" localSheetId="1" hidden="1">#REF!</definedName>
    <definedName name="XRefCopy196Row" localSheetId="4" hidden="1">#REF!</definedName>
    <definedName name="XRefCopy196Row" hidden="1">#REF!</definedName>
    <definedName name="XRefCopy197" localSheetId="1" hidden="1">#REF!</definedName>
    <definedName name="XRefCopy197" localSheetId="4" hidden="1">#REF!</definedName>
    <definedName name="XRefCopy197" hidden="1">#REF!</definedName>
    <definedName name="XRefCopy197Row" localSheetId="1" hidden="1">#REF!</definedName>
    <definedName name="XRefCopy197Row" localSheetId="4" hidden="1">#REF!</definedName>
    <definedName name="XRefCopy197Row" hidden="1">#REF!</definedName>
    <definedName name="XRefCopy198" localSheetId="1" hidden="1">#REF!</definedName>
    <definedName name="XRefCopy198" localSheetId="4" hidden="1">#REF!</definedName>
    <definedName name="XRefCopy198" hidden="1">#REF!</definedName>
    <definedName name="XRefCopy198Row" localSheetId="1" hidden="1">#REF!</definedName>
    <definedName name="XRefCopy198Row" localSheetId="4" hidden="1">#REF!</definedName>
    <definedName name="XRefCopy198Row" hidden="1">#REF!</definedName>
    <definedName name="XRefCopy199" localSheetId="1" hidden="1">#REF!</definedName>
    <definedName name="XRefCopy199" localSheetId="4" hidden="1">#REF!</definedName>
    <definedName name="XRefCopy199" hidden="1">#REF!</definedName>
    <definedName name="XRefCopy199Row" localSheetId="1" hidden="1">#REF!</definedName>
    <definedName name="XRefCopy199Row" localSheetId="4" hidden="1">#REF!</definedName>
    <definedName name="XRefCopy199Row" hidden="1">#REF!</definedName>
    <definedName name="XRefCopy19Row" localSheetId="1" hidden="1">#REF!</definedName>
    <definedName name="XRefCopy19Row" localSheetId="4" hidden="1">#REF!</definedName>
    <definedName name="XRefCopy19Row" hidden="1">#REF!</definedName>
    <definedName name="XRefCopy1Row" localSheetId="1" hidden="1">#REF!</definedName>
    <definedName name="XRefCopy1Row" localSheetId="4" hidden="1">#REF!</definedName>
    <definedName name="XRefCopy1Row" hidden="1">#REF!</definedName>
    <definedName name="XRefCopy2" localSheetId="1" hidden="1">#REF!</definedName>
    <definedName name="XRefCopy2" localSheetId="4" hidden="1">#REF!</definedName>
    <definedName name="XRefCopy2" hidden="1">#REF!</definedName>
    <definedName name="XRefCopy20" localSheetId="1" hidden="1">'[62]Selección de Cuentas'!#REF!</definedName>
    <definedName name="XRefCopy20" localSheetId="4" hidden="1">'[62]Selección de Cuentas'!#REF!</definedName>
    <definedName name="XRefCopy20" hidden="1">'[62]Selección de Cuentas'!#REF!</definedName>
    <definedName name="XRefCopy200" localSheetId="1" hidden="1">#REF!</definedName>
    <definedName name="XRefCopy200" localSheetId="4" hidden="1">#REF!</definedName>
    <definedName name="XRefCopy200" hidden="1">#REF!</definedName>
    <definedName name="XRefCopy200Row" localSheetId="1" hidden="1">#REF!</definedName>
    <definedName name="XRefCopy200Row" localSheetId="4" hidden="1">#REF!</definedName>
    <definedName name="XRefCopy200Row" hidden="1">#REF!</definedName>
    <definedName name="XRefCopy201" localSheetId="1" hidden="1">#REF!</definedName>
    <definedName name="XRefCopy201" localSheetId="4" hidden="1">#REF!</definedName>
    <definedName name="XRefCopy201" hidden="1">#REF!</definedName>
    <definedName name="XRefCopy201Row" localSheetId="1" hidden="1">#REF!</definedName>
    <definedName name="XRefCopy201Row" localSheetId="4" hidden="1">#REF!</definedName>
    <definedName name="XRefCopy201Row" hidden="1">#REF!</definedName>
    <definedName name="XRefCopy202" localSheetId="1" hidden="1">#REF!</definedName>
    <definedName name="XRefCopy202" localSheetId="4" hidden="1">#REF!</definedName>
    <definedName name="XRefCopy202" hidden="1">#REF!</definedName>
    <definedName name="XRefCopy202Row" localSheetId="1" hidden="1">#REF!</definedName>
    <definedName name="XRefCopy202Row" localSheetId="4" hidden="1">#REF!</definedName>
    <definedName name="XRefCopy202Row" hidden="1">#REF!</definedName>
    <definedName name="XRefCopy203" localSheetId="1" hidden="1">#REF!</definedName>
    <definedName name="XRefCopy203" localSheetId="4" hidden="1">#REF!</definedName>
    <definedName name="XRefCopy203" hidden="1">#REF!</definedName>
    <definedName name="XRefCopy203Row" localSheetId="1" hidden="1">#REF!</definedName>
    <definedName name="XRefCopy203Row" localSheetId="4" hidden="1">#REF!</definedName>
    <definedName name="XRefCopy203Row" hidden="1">#REF!</definedName>
    <definedName name="XRefCopy204" localSheetId="1" hidden="1">#REF!</definedName>
    <definedName name="XRefCopy204" localSheetId="4" hidden="1">#REF!</definedName>
    <definedName name="XRefCopy204" hidden="1">#REF!</definedName>
    <definedName name="XRefCopy204Row" localSheetId="1" hidden="1">#REF!</definedName>
    <definedName name="XRefCopy204Row" localSheetId="4" hidden="1">#REF!</definedName>
    <definedName name="XRefCopy204Row" hidden="1">#REF!</definedName>
    <definedName name="XRefCopy205" localSheetId="1" hidden="1">#REF!</definedName>
    <definedName name="XRefCopy205" localSheetId="4" hidden="1">#REF!</definedName>
    <definedName name="XRefCopy205" hidden="1">#REF!</definedName>
    <definedName name="XRefCopy205Row" localSheetId="1" hidden="1">#REF!</definedName>
    <definedName name="XRefCopy205Row" localSheetId="4" hidden="1">#REF!</definedName>
    <definedName name="XRefCopy205Row" hidden="1">#REF!</definedName>
    <definedName name="XRefCopy206" localSheetId="1" hidden="1">#REF!</definedName>
    <definedName name="XRefCopy206" localSheetId="4" hidden="1">#REF!</definedName>
    <definedName name="XRefCopy206" hidden="1">#REF!</definedName>
    <definedName name="XRefCopy206Row" localSheetId="1" hidden="1">#REF!</definedName>
    <definedName name="XRefCopy206Row" localSheetId="4" hidden="1">#REF!</definedName>
    <definedName name="XRefCopy206Row" hidden="1">#REF!</definedName>
    <definedName name="XRefCopy207" localSheetId="1" hidden="1">#REF!</definedName>
    <definedName name="XRefCopy207" localSheetId="4" hidden="1">#REF!</definedName>
    <definedName name="XRefCopy207" hidden="1">#REF!</definedName>
    <definedName name="XRefCopy207Row" localSheetId="1" hidden="1">#REF!</definedName>
    <definedName name="XRefCopy207Row" localSheetId="4" hidden="1">#REF!</definedName>
    <definedName name="XRefCopy207Row" hidden="1">#REF!</definedName>
    <definedName name="XRefCopy208" localSheetId="1" hidden="1">#REF!</definedName>
    <definedName name="XRefCopy208" localSheetId="4" hidden="1">#REF!</definedName>
    <definedName name="XRefCopy208" hidden="1">#REF!</definedName>
    <definedName name="XRefCopy208Row" localSheetId="1" hidden="1">#REF!</definedName>
    <definedName name="XRefCopy208Row" localSheetId="4" hidden="1">#REF!</definedName>
    <definedName name="XRefCopy208Row" hidden="1">#REF!</definedName>
    <definedName name="XRefCopy209" localSheetId="1" hidden="1">#REF!</definedName>
    <definedName name="XRefCopy209" localSheetId="4" hidden="1">#REF!</definedName>
    <definedName name="XRefCopy209" hidden="1">#REF!</definedName>
    <definedName name="XRefCopy209Row" localSheetId="1" hidden="1">#REF!</definedName>
    <definedName name="XRefCopy209Row" localSheetId="4" hidden="1">#REF!</definedName>
    <definedName name="XRefCopy209Row" hidden="1">#REF!</definedName>
    <definedName name="XRefCopy20Row" localSheetId="1" hidden="1">#REF!</definedName>
    <definedName name="XRefCopy20Row" localSheetId="4" hidden="1">#REF!</definedName>
    <definedName name="XRefCopy20Row" hidden="1">#REF!</definedName>
    <definedName name="XRefCopy21" localSheetId="1" hidden="1">'[61]Selección de Cuentas'!#REF!</definedName>
    <definedName name="XRefCopy21" localSheetId="4" hidden="1">'[61]Selección de Cuentas'!#REF!</definedName>
    <definedName name="XRefCopy21" hidden="1">'[61]Selección de Cuentas'!#REF!</definedName>
    <definedName name="XRefCopy210" localSheetId="1" hidden="1">#REF!</definedName>
    <definedName name="XRefCopy210" localSheetId="4" hidden="1">#REF!</definedName>
    <definedName name="XRefCopy210" hidden="1">#REF!</definedName>
    <definedName name="XRefCopy210Row" localSheetId="1" hidden="1">#REF!</definedName>
    <definedName name="XRefCopy210Row" localSheetId="4" hidden="1">#REF!</definedName>
    <definedName name="XRefCopy210Row" hidden="1">#REF!</definedName>
    <definedName name="XRefCopy211" localSheetId="1" hidden="1">#REF!</definedName>
    <definedName name="XRefCopy211" localSheetId="4" hidden="1">#REF!</definedName>
    <definedName name="XRefCopy211" hidden="1">#REF!</definedName>
    <definedName name="XRefCopy211Row" localSheetId="1" hidden="1">#REF!</definedName>
    <definedName name="XRefCopy211Row" localSheetId="4" hidden="1">#REF!</definedName>
    <definedName name="XRefCopy211Row" hidden="1">#REF!</definedName>
    <definedName name="XRefCopy212" localSheetId="1" hidden="1">#REF!</definedName>
    <definedName name="XRefCopy212" localSheetId="4" hidden="1">#REF!</definedName>
    <definedName name="XRefCopy212" hidden="1">#REF!</definedName>
    <definedName name="XRefCopy212Row" localSheetId="1" hidden="1">#REF!</definedName>
    <definedName name="XRefCopy212Row" localSheetId="4" hidden="1">#REF!</definedName>
    <definedName name="XRefCopy212Row" hidden="1">#REF!</definedName>
    <definedName name="XRefCopy213" localSheetId="1" hidden="1">#REF!</definedName>
    <definedName name="XRefCopy213" localSheetId="4" hidden="1">#REF!</definedName>
    <definedName name="XRefCopy213" hidden="1">#REF!</definedName>
    <definedName name="XRefCopy213Row" localSheetId="1" hidden="1">#REF!</definedName>
    <definedName name="XRefCopy213Row" localSheetId="4" hidden="1">#REF!</definedName>
    <definedName name="XRefCopy213Row" hidden="1">#REF!</definedName>
    <definedName name="XRefCopy214" localSheetId="1" hidden="1">#REF!</definedName>
    <definedName name="XRefCopy214" localSheetId="4" hidden="1">#REF!</definedName>
    <definedName name="XRefCopy214" hidden="1">#REF!</definedName>
    <definedName name="XRefCopy214Row" localSheetId="1" hidden="1">#REF!</definedName>
    <definedName name="XRefCopy214Row" localSheetId="4" hidden="1">#REF!</definedName>
    <definedName name="XRefCopy214Row" hidden="1">#REF!</definedName>
    <definedName name="XRefCopy215" localSheetId="1" hidden="1">#REF!</definedName>
    <definedName name="XRefCopy215" localSheetId="4" hidden="1">#REF!</definedName>
    <definedName name="XRefCopy215" hidden="1">#REF!</definedName>
    <definedName name="XRefCopy215Row" localSheetId="1" hidden="1">#REF!</definedName>
    <definedName name="XRefCopy215Row" localSheetId="4" hidden="1">#REF!</definedName>
    <definedName name="XRefCopy215Row" hidden="1">#REF!</definedName>
    <definedName name="XRefCopy216" localSheetId="1" hidden="1">#REF!</definedName>
    <definedName name="XRefCopy216" localSheetId="4" hidden="1">#REF!</definedName>
    <definedName name="XRefCopy216" hidden="1">#REF!</definedName>
    <definedName name="XRefCopy216Row" localSheetId="1" hidden="1">#REF!</definedName>
    <definedName name="XRefCopy216Row" localSheetId="4" hidden="1">#REF!</definedName>
    <definedName name="XRefCopy216Row" hidden="1">#REF!</definedName>
    <definedName name="XRefCopy217" localSheetId="1" hidden="1">#REF!</definedName>
    <definedName name="XRefCopy217" localSheetId="4" hidden="1">#REF!</definedName>
    <definedName name="XRefCopy217" hidden="1">#REF!</definedName>
    <definedName name="XRefCopy217Row" localSheetId="1" hidden="1">#REF!</definedName>
    <definedName name="XRefCopy217Row" localSheetId="4" hidden="1">#REF!</definedName>
    <definedName name="XRefCopy217Row" hidden="1">#REF!</definedName>
    <definedName name="XRefCopy218" localSheetId="1" hidden="1">#REF!</definedName>
    <definedName name="XRefCopy218" localSheetId="4" hidden="1">#REF!</definedName>
    <definedName name="XRefCopy218" hidden="1">#REF!</definedName>
    <definedName name="XRefCopy218Row" localSheetId="1" hidden="1">#REF!</definedName>
    <definedName name="XRefCopy218Row" localSheetId="4" hidden="1">#REF!</definedName>
    <definedName name="XRefCopy218Row" hidden="1">#REF!</definedName>
    <definedName name="XRefCopy219" localSheetId="1" hidden="1">#REF!</definedName>
    <definedName name="XRefCopy219" localSheetId="4" hidden="1">#REF!</definedName>
    <definedName name="XRefCopy219" hidden="1">#REF!</definedName>
    <definedName name="XRefCopy219Row" localSheetId="1" hidden="1">#REF!</definedName>
    <definedName name="XRefCopy219Row" localSheetId="4" hidden="1">#REF!</definedName>
    <definedName name="XRefCopy219Row" hidden="1">#REF!</definedName>
    <definedName name="XRefCopy21Row" localSheetId="1" hidden="1">#REF!</definedName>
    <definedName name="XRefCopy21Row" localSheetId="4" hidden="1">#REF!</definedName>
    <definedName name="XRefCopy21Row" hidden="1">#REF!</definedName>
    <definedName name="XRefCopy22" localSheetId="1" hidden="1">'[61]Selección de Cuentas'!#REF!</definedName>
    <definedName name="XRefCopy22" localSheetId="4" hidden="1">'[61]Selección de Cuentas'!#REF!</definedName>
    <definedName name="XRefCopy22" hidden="1">'[61]Selección de Cuentas'!#REF!</definedName>
    <definedName name="XRefCopy220" localSheetId="1" hidden="1">#REF!</definedName>
    <definedName name="XRefCopy220" localSheetId="4" hidden="1">#REF!</definedName>
    <definedName name="XRefCopy220" hidden="1">#REF!</definedName>
    <definedName name="XRefCopy220Row" localSheetId="1" hidden="1">#REF!</definedName>
    <definedName name="XRefCopy220Row" localSheetId="4" hidden="1">#REF!</definedName>
    <definedName name="XRefCopy220Row" hidden="1">#REF!</definedName>
    <definedName name="XRefCopy221" localSheetId="1" hidden="1">#REF!</definedName>
    <definedName name="XRefCopy221" localSheetId="4" hidden="1">#REF!</definedName>
    <definedName name="XRefCopy221" hidden="1">#REF!</definedName>
    <definedName name="XRefCopy221Row" localSheetId="1" hidden="1">#REF!</definedName>
    <definedName name="XRefCopy221Row" localSheetId="4" hidden="1">#REF!</definedName>
    <definedName name="XRefCopy221Row" hidden="1">#REF!</definedName>
    <definedName name="XRefCopy222" localSheetId="1" hidden="1">#REF!</definedName>
    <definedName name="XRefCopy222" localSheetId="4" hidden="1">#REF!</definedName>
    <definedName name="XRefCopy222" hidden="1">#REF!</definedName>
    <definedName name="XRefCopy222Row" localSheetId="1" hidden="1">#REF!</definedName>
    <definedName name="XRefCopy222Row" localSheetId="4" hidden="1">#REF!</definedName>
    <definedName name="XRefCopy222Row" hidden="1">#REF!</definedName>
    <definedName name="XRefCopy223" localSheetId="1" hidden="1">#REF!</definedName>
    <definedName name="XRefCopy223" localSheetId="4" hidden="1">#REF!</definedName>
    <definedName name="XRefCopy223" hidden="1">#REF!</definedName>
    <definedName name="XRefCopy224" localSheetId="1" hidden="1">#REF!</definedName>
    <definedName name="XRefCopy224" localSheetId="4" hidden="1">#REF!</definedName>
    <definedName name="XRefCopy224" hidden="1">#REF!</definedName>
    <definedName name="XRefCopy224Row" localSheetId="1" hidden="1">#REF!</definedName>
    <definedName name="XRefCopy224Row" localSheetId="4" hidden="1">#REF!</definedName>
    <definedName name="XRefCopy224Row" hidden="1">#REF!</definedName>
    <definedName name="XRefCopy225" localSheetId="1" hidden="1">#REF!</definedName>
    <definedName name="XRefCopy225" localSheetId="4" hidden="1">#REF!</definedName>
    <definedName name="XRefCopy225" hidden="1">#REF!</definedName>
    <definedName name="XRefCopy225Row" localSheetId="1" hidden="1">#REF!</definedName>
    <definedName name="XRefCopy225Row" localSheetId="4" hidden="1">#REF!</definedName>
    <definedName name="XRefCopy225Row" hidden="1">#REF!</definedName>
    <definedName name="XRefCopy226" localSheetId="1" hidden="1">#REF!</definedName>
    <definedName name="XRefCopy226" localSheetId="4" hidden="1">#REF!</definedName>
    <definedName name="XRefCopy226" hidden="1">#REF!</definedName>
    <definedName name="XRefCopy226Row" localSheetId="1" hidden="1">#REF!</definedName>
    <definedName name="XRefCopy226Row" localSheetId="4" hidden="1">#REF!</definedName>
    <definedName name="XRefCopy226Row" hidden="1">#REF!</definedName>
    <definedName name="XRefCopy227" localSheetId="1" hidden="1">#REF!</definedName>
    <definedName name="XRefCopy227" localSheetId="4" hidden="1">#REF!</definedName>
    <definedName name="XRefCopy227" hidden="1">#REF!</definedName>
    <definedName name="XRefCopy227Row" localSheetId="1" hidden="1">#REF!</definedName>
    <definedName name="XRefCopy227Row" localSheetId="4" hidden="1">#REF!</definedName>
    <definedName name="XRefCopy227Row" hidden="1">#REF!</definedName>
    <definedName name="XRefCopy228" localSheetId="1" hidden="1">#REF!</definedName>
    <definedName name="XRefCopy228" localSheetId="4" hidden="1">#REF!</definedName>
    <definedName name="XRefCopy228" hidden="1">#REF!</definedName>
    <definedName name="XRefCopy228Row" localSheetId="1" hidden="1">#REF!</definedName>
    <definedName name="XRefCopy228Row" localSheetId="4" hidden="1">#REF!</definedName>
    <definedName name="XRefCopy228Row" hidden="1">#REF!</definedName>
    <definedName name="XRefCopy229" localSheetId="1" hidden="1">#REF!</definedName>
    <definedName name="XRefCopy229" localSheetId="4" hidden="1">#REF!</definedName>
    <definedName name="XRefCopy229" hidden="1">#REF!</definedName>
    <definedName name="XRefCopy229Row" localSheetId="1" hidden="1">#REF!</definedName>
    <definedName name="XRefCopy229Row" localSheetId="4" hidden="1">#REF!</definedName>
    <definedName name="XRefCopy229Row" hidden="1">#REF!</definedName>
    <definedName name="XRefCopy22Row" localSheetId="1" hidden="1">#REF!</definedName>
    <definedName name="XRefCopy22Row" localSheetId="4" hidden="1">#REF!</definedName>
    <definedName name="XRefCopy22Row" hidden="1">#REF!</definedName>
    <definedName name="XRefCopy23" localSheetId="1" hidden="1">'[61]Selección de Cuentas'!#REF!</definedName>
    <definedName name="XRefCopy23" localSheetId="4" hidden="1">'[61]Selección de Cuentas'!#REF!</definedName>
    <definedName name="XRefCopy23" hidden="1">'[61]Selección de Cuentas'!#REF!</definedName>
    <definedName name="XRefCopy230" localSheetId="1" hidden="1">#REF!</definedName>
    <definedName name="XRefCopy230" localSheetId="4" hidden="1">#REF!</definedName>
    <definedName name="XRefCopy230" hidden="1">#REF!</definedName>
    <definedName name="XRefCopy230Row" localSheetId="1" hidden="1">#REF!</definedName>
    <definedName name="XRefCopy230Row" localSheetId="4" hidden="1">#REF!</definedName>
    <definedName name="XRefCopy230Row" hidden="1">#REF!</definedName>
    <definedName name="XRefCopy231" localSheetId="1" hidden="1">#REF!</definedName>
    <definedName name="XRefCopy231" localSheetId="4" hidden="1">#REF!</definedName>
    <definedName name="XRefCopy231" hidden="1">#REF!</definedName>
    <definedName name="XRefCopy231Row" localSheetId="1" hidden="1">#REF!</definedName>
    <definedName name="XRefCopy231Row" localSheetId="4" hidden="1">#REF!</definedName>
    <definedName name="XRefCopy231Row" hidden="1">#REF!</definedName>
    <definedName name="XRefCopy232" localSheetId="1" hidden="1">#REF!</definedName>
    <definedName name="XRefCopy232" localSheetId="4" hidden="1">#REF!</definedName>
    <definedName name="XRefCopy232" hidden="1">#REF!</definedName>
    <definedName name="XRefCopy232Row" localSheetId="1" hidden="1">#REF!</definedName>
    <definedName name="XRefCopy232Row" localSheetId="4" hidden="1">#REF!</definedName>
    <definedName name="XRefCopy232Row" hidden="1">#REF!</definedName>
    <definedName name="XRefCopy233" localSheetId="1" hidden="1">#REF!</definedName>
    <definedName name="XRefCopy233" localSheetId="4" hidden="1">#REF!</definedName>
    <definedName name="XRefCopy233" hidden="1">#REF!</definedName>
    <definedName name="XRefCopy233Row" localSheetId="1" hidden="1">#REF!</definedName>
    <definedName name="XRefCopy233Row" localSheetId="4" hidden="1">#REF!</definedName>
    <definedName name="XRefCopy233Row" hidden="1">#REF!</definedName>
    <definedName name="XRefCopy234" localSheetId="1" hidden="1">#REF!</definedName>
    <definedName name="XRefCopy234" localSheetId="4" hidden="1">#REF!</definedName>
    <definedName name="XRefCopy234" hidden="1">#REF!</definedName>
    <definedName name="XRefCopy234Row" localSheetId="1" hidden="1">#REF!</definedName>
    <definedName name="XRefCopy234Row" localSheetId="4" hidden="1">#REF!</definedName>
    <definedName name="XRefCopy234Row" hidden="1">#REF!</definedName>
    <definedName name="XRefCopy235" localSheetId="1" hidden="1">#REF!</definedName>
    <definedName name="XRefCopy235" localSheetId="4" hidden="1">#REF!</definedName>
    <definedName name="XRefCopy235" hidden="1">#REF!</definedName>
    <definedName name="XRefCopy235Row" localSheetId="1" hidden="1">#REF!</definedName>
    <definedName name="XRefCopy235Row" localSheetId="4" hidden="1">#REF!</definedName>
    <definedName name="XRefCopy235Row" hidden="1">#REF!</definedName>
    <definedName name="XRefCopy236" localSheetId="1" hidden="1">#REF!</definedName>
    <definedName name="XRefCopy236" localSheetId="4" hidden="1">#REF!</definedName>
    <definedName name="XRefCopy236" hidden="1">#REF!</definedName>
    <definedName name="XRefCopy236Row" localSheetId="1" hidden="1">#REF!</definedName>
    <definedName name="XRefCopy236Row" localSheetId="4" hidden="1">#REF!</definedName>
    <definedName name="XRefCopy236Row" hidden="1">#REF!</definedName>
    <definedName name="XRefCopy237" localSheetId="1" hidden="1">#REF!</definedName>
    <definedName name="XRefCopy237" localSheetId="4" hidden="1">#REF!</definedName>
    <definedName name="XRefCopy237" hidden="1">#REF!</definedName>
    <definedName name="XRefCopy237Row" localSheetId="1" hidden="1">#REF!</definedName>
    <definedName name="XRefCopy237Row" localSheetId="4" hidden="1">#REF!</definedName>
    <definedName name="XRefCopy237Row" hidden="1">#REF!</definedName>
    <definedName name="XRefCopy238" localSheetId="1" hidden="1">#REF!</definedName>
    <definedName name="XRefCopy238" localSheetId="4" hidden="1">#REF!</definedName>
    <definedName name="XRefCopy238" hidden="1">#REF!</definedName>
    <definedName name="XRefCopy238Row" localSheetId="1" hidden="1">#REF!</definedName>
    <definedName name="XRefCopy238Row" localSheetId="4" hidden="1">#REF!</definedName>
    <definedName name="XRefCopy238Row" hidden="1">#REF!</definedName>
    <definedName name="XRefCopy239" localSheetId="1" hidden="1">#REF!</definedName>
    <definedName name="XRefCopy239" localSheetId="4" hidden="1">#REF!</definedName>
    <definedName name="XRefCopy239" hidden="1">#REF!</definedName>
    <definedName name="XRefCopy239Row" localSheetId="1" hidden="1">#REF!</definedName>
    <definedName name="XRefCopy239Row" localSheetId="4" hidden="1">#REF!</definedName>
    <definedName name="XRefCopy239Row" hidden="1">#REF!</definedName>
    <definedName name="XRefCopy23Row" localSheetId="1" hidden="1">#REF!</definedName>
    <definedName name="XRefCopy23Row" localSheetId="4" hidden="1">#REF!</definedName>
    <definedName name="XRefCopy23Row" hidden="1">#REF!</definedName>
    <definedName name="XRefCopy24" localSheetId="1" hidden="1">'[61]Selección de Cuentas'!#REF!</definedName>
    <definedName name="XRefCopy24" localSheetId="4" hidden="1">'[61]Selección de Cuentas'!#REF!</definedName>
    <definedName name="XRefCopy24" hidden="1">'[61]Selección de Cuentas'!#REF!</definedName>
    <definedName name="XRefCopy240" localSheetId="1" hidden="1">#REF!</definedName>
    <definedName name="XRefCopy240" localSheetId="4" hidden="1">#REF!</definedName>
    <definedName name="XRefCopy240" hidden="1">#REF!</definedName>
    <definedName name="XRefCopy240Row" localSheetId="1" hidden="1">#REF!</definedName>
    <definedName name="XRefCopy240Row" localSheetId="4" hidden="1">#REF!</definedName>
    <definedName name="XRefCopy240Row" hidden="1">#REF!</definedName>
    <definedName name="XRefCopy241" localSheetId="1" hidden="1">#REF!</definedName>
    <definedName name="XRefCopy241" localSheetId="4" hidden="1">#REF!</definedName>
    <definedName name="XRefCopy241" hidden="1">#REF!</definedName>
    <definedName name="XRefCopy241Row" localSheetId="1" hidden="1">#REF!</definedName>
    <definedName name="XRefCopy241Row" localSheetId="4" hidden="1">#REF!</definedName>
    <definedName name="XRefCopy241Row" hidden="1">#REF!</definedName>
    <definedName name="XRefCopy242" localSheetId="1" hidden="1">#REF!</definedName>
    <definedName name="XRefCopy242" localSheetId="4" hidden="1">#REF!</definedName>
    <definedName name="XRefCopy242" hidden="1">#REF!</definedName>
    <definedName name="XRefCopy242Row" localSheetId="1" hidden="1">#REF!</definedName>
    <definedName name="XRefCopy242Row" localSheetId="4" hidden="1">#REF!</definedName>
    <definedName name="XRefCopy242Row" hidden="1">#REF!</definedName>
    <definedName name="XRefCopy243" localSheetId="1" hidden="1">#REF!</definedName>
    <definedName name="XRefCopy243" localSheetId="4" hidden="1">#REF!</definedName>
    <definedName name="XRefCopy243" hidden="1">#REF!</definedName>
    <definedName name="XRefCopy243Row" localSheetId="1" hidden="1">#REF!</definedName>
    <definedName name="XRefCopy243Row" localSheetId="4" hidden="1">#REF!</definedName>
    <definedName name="XRefCopy243Row" hidden="1">#REF!</definedName>
    <definedName name="XRefCopy244" localSheetId="1" hidden="1">#REF!</definedName>
    <definedName name="XRefCopy244" localSheetId="4" hidden="1">#REF!</definedName>
    <definedName name="XRefCopy244" hidden="1">#REF!</definedName>
    <definedName name="XRefCopy244Row" localSheetId="1" hidden="1">#REF!</definedName>
    <definedName name="XRefCopy244Row" localSheetId="4" hidden="1">#REF!</definedName>
    <definedName name="XRefCopy244Row" hidden="1">#REF!</definedName>
    <definedName name="XRefCopy245" localSheetId="1" hidden="1">#REF!</definedName>
    <definedName name="XRefCopy245" localSheetId="4" hidden="1">#REF!</definedName>
    <definedName name="XRefCopy245" hidden="1">#REF!</definedName>
    <definedName name="XRefCopy245Row" localSheetId="1" hidden="1">#REF!</definedName>
    <definedName name="XRefCopy245Row" localSheetId="4" hidden="1">#REF!</definedName>
    <definedName name="XRefCopy245Row" hidden="1">#REF!</definedName>
    <definedName name="XRefCopy246" localSheetId="1" hidden="1">#REF!</definedName>
    <definedName name="XRefCopy246" localSheetId="4" hidden="1">#REF!</definedName>
    <definedName name="XRefCopy246" hidden="1">#REF!</definedName>
    <definedName name="XRefCopy246Row" localSheetId="1" hidden="1">#REF!</definedName>
    <definedName name="XRefCopy246Row" localSheetId="4" hidden="1">#REF!</definedName>
    <definedName name="XRefCopy246Row" hidden="1">#REF!</definedName>
    <definedName name="XRefCopy247" localSheetId="1" hidden="1">#REF!</definedName>
    <definedName name="XRefCopy247" localSheetId="4" hidden="1">#REF!</definedName>
    <definedName name="XRefCopy247" hidden="1">#REF!</definedName>
    <definedName name="XRefCopy247Row" localSheetId="1" hidden="1">#REF!</definedName>
    <definedName name="XRefCopy247Row" localSheetId="4" hidden="1">#REF!</definedName>
    <definedName name="XRefCopy247Row" hidden="1">#REF!</definedName>
    <definedName name="XRefCopy248" localSheetId="1" hidden="1">#REF!</definedName>
    <definedName name="XRefCopy248" localSheetId="4" hidden="1">#REF!</definedName>
    <definedName name="XRefCopy248" hidden="1">#REF!</definedName>
    <definedName name="XRefCopy248Row" localSheetId="1" hidden="1">#REF!</definedName>
    <definedName name="XRefCopy248Row" localSheetId="4" hidden="1">#REF!</definedName>
    <definedName name="XRefCopy248Row" hidden="1">#REF!</definedName>
    <definedName name="XRefCopy249" localSheetId="1" hidden="1">#REF!</definedName>
    <definedName name="XRefCopy249" localSheetId="4" hidden="1">#REF!</definedName>
    <definedName name="XRefCopy249" hidden="1">#REF!</definedName>
    <definedName name="XRefCopy249Row" localSheetId="1" hidden="1">#REF!</definedName>
    <definedName name="XRefCopy249Row" localSheetId="4" hidden="1">#REF!</definedName>
    <definedName name="XRefCopy249Row" hidden="1">#REF!</definedName>
    <definedName name="XRefCopy24Row" localSheetId="1" hidden="1">#REF!</definedName>
    <definedName name="XRefCopy24Row" localSheetId="4" hidden="1">#REF!</definedName>
    <definedName name="XRefCopy24Row" hidden="1">#REF!</definedName>
    <definedName name="XRefCopy25" localSheetId="1" hidden="1">'[61]Selección de Cuentas'!#REF!</definedName>
    <definedName name="XRefCopy25" localSheetId="4" hidden="1">'[61]Selección de Cuentas'!#REF!</definedName>
    <definedName name="XRefCopy25" hidden="1">'[61]Selección de Cuentas'!#REF!</definedName>
    <definedName name="XRefCopy250" localSheetId="1" hidden="1">#REF!</definedName>
    <definedName name="XRefCopy250" localSheetId="4" hidden="1">#REF!</definedName>
    <definedName name="XRefCopy250" hidden="1">#REF!</definedName>
    <definedName name="XRefCopy250Row" localSheetId="1" hidden="1">#REF!</definedName>
    <definedName name="XRefCopy250Row" localSheetId="4" hidden="1">#REF!</definedName>
    <definedName name="XRefCopy250Row" hidden="1">#REF!</definedName>
    <definedName name="XRefCopy251" localSheetId="1" hidden="1">#REF!</definedName>
    <definedName name="XRefCopy251" localSheetId="4" hidden="1">#REF!</definedName>
    <definedName name="XRefCopy251" hidden="1">#REF!</definedName>
    <definedName name="XRefCopy251Row" localSheetId="1" hidden="1">#REF!</definedName>
    <definedName name="XRefCopy251Row" localSheetId="4" hidden="1">#REF!</definedName>
    <definedName name="XRefCopy251Row" hidden="1">#REF!</definedName>
    <definedName name="XRefCopy252" localSheetId="1" hidden="1">#REF!</definedName>
    <definedName name="XRefCopy252" localSheetId="4" hidden="1">#REF!</definedName>
    <definedName name="XRefCopy252" hidden="1">#REF!</definedName>
    <definedName name="XRefCopy252Row" localSheetId="1" hidden="1">#REF!</definedName>
    <definedName name="XRefCopy252Row" localSheetId="4" hidden="1">#REF!</definedName>
    <definedName name="XRefCopy252Row" hidden="1">#REF!</definedName>
    <definedName name="XRefCopy253" localSheetId="1" hidden="1">#REF!</definedName>
    <definedName name="XRefCopy253" localSheetId="4" hidden="1">#REF!</definedName>
    <definedName name="XRefCopy253" hidden="1">#REF!</definedName>
    <definedName name="XRefCopy253Row" localSheetId="1" hidden="1">#REF!</definedName>
    <definedName name="XRefCopy253Row" localSheetId="4" hidden="1">#REF!</definedName>
    <definedName name="XRefCopy253Row" hidden="1">#REF!</definedName>
    <definedName name="XRefCopy254" localSheetId="1" hidden="1">#REF!</definedName>
    <definedName name="XRefCopy254" localSheetId="4" hidden="1">#REF!</definedName>
    <definedName name="XRefCopy254" hidden="1">#REF!</definedName>
    <definedName name="XRefCopy254Row" localSheetId="1" hidden="1">#REF!</definedName>
    <definedName name="XRefCopy254Row" localSheetId="4" hidden="1">#REF!</definedName>
    <definedName name="XRefCopy254Row" hidden="1">#REF!</definedName>
    <definedName name="XRefCopy255" localSheetId="1" hidden="1">#REF!</definedName>
    <definedName name="XRefCopy255" localSheetId="4" hidden="1">#REF!</definedName>
    <definedName name="XRefCopy255" hidden="1">#REF!</definedName>
    <definedName name="XRefCopy255Row" localSheetId="1" hidden="1">#REF!</definedName>
    <definedName name="XRefCopy255Row" localSheetId="4" hidden="1">#REF!</definedName>
    <definedName name="XRefCopy255Row" hidden="1">#REF!</definedName>
    <definedName name="XRefCopy256" localSheetId="1" hidden="1">#REF!</definedName>
    <definedName name="XRefCopy256" localSheetId="4" hidden="1">#REF!</definedName>
    <definedName name="XRefCopy256" hidden="1">#REF!</definedName>
    <definedName name="XRefCopy256Row" localSheetId="1" hidden="1">#REF!</definedName>
    <definedName name="XRefCopy256Row" localSheetId="4" hidden="1">#REF!</definedName>
    <definedName name="XRefCopy256Row" hidden="1">#REF!</definedName>
    <definedName name="XRefCopy257" localSheetId="1" hidden="1">#REF!</definedName>
    <definedName name="XRefCopy257" localSheetId="4" hidden="1">#REF!</definedName>
    <definedName name="XRefCopy257" hidden="1">#REF!</definedName>
    <definedName name="XRefCopy257Row" localSheetId="1" hidden="1">#REF!</definedName>
    <definedName name="XRefCopy257Row" localSheetId="4" hidden="1">#REF!</definedName>
    <definedName name="XRefCopy257Row" hidden="1">#REF!</definedName>
    <definedName name="XRefCopy258" localSheetId="1" hidden="1">#REF!</definedName>
    <definedName name="XRefCopy258" localSheetId="4" hidden="1">#REF!</definedName>
    <definedName name="XRefCopy258" hidden="1">#REF!</definedName>
    <definedName name="XRefCopy258Row" localSheetId="1" hidden="1">#REF!</definedName>
    <definedName name="XRefCopy258Row" localSheetId="4" hidden="1">#REF!</definedName>
    <definedName name="XRefCopy258Row" hidden="1">#REF!</definedName>
    <definedName name="XRefCopy259" localSheetId="1" hidden="1">#REF!</definedName>
    <definedName name="XRefCopy259" localSheetId="4" hidden="1">#REF!</definedName>
    <definedName name="XRefCopy259" hidden="1">#REF!</definedName>
    <definedName name="XRefCopy259Row" localSheetId="1" hidden="1">#REF!</definedName>
    <definedName name="XRefCopy259Row" localSheetId="4" hidden="1">#REF!</definedName>
    <definedName name="XRefCopy259Row" hidden="1">#REF!</definedName>
    <definedName name="XRefCopy25Row" localSheetId="1" hidden="1">#REF!</definedName>
    <definedName name="XRefCopy25Row" localSheetId="4" hidden="1">#REF!</definedName>
    <definedName name="XRefCopy25Row" hidden="1">#REF!</definedName>
    <definedName name="XRefCopy26" localSheetId="1" hidden="1">'[61]Selección de Cuentas'!#REF!</definedName>
    <definedName name="XRefCopy26" localSheetId="4" hidden="1">'[61]Selección de Cuentas'!#REF!</definedName>
    <definedName name="XRefCopy26" hidden="1">'[61]Selección de Cuentas'!#REF!</definedName>
    <definedName name="XRefCopy260" localSheetId="1" hidden="1">#REF!</definedName>
    <definedName name="XRefCopy260" localSheetId="4" hidden="1">#REF!</definedName>
    <definedName name="XRefCopy260" hidden="1">#REF!</definedName>
    <definedName name="XRefCopy260Row" localSheetId="1" hidden="1">#REF!</definedName>
    <definedName name="XRefCopy260Row" localSheetId="4" hidden="1">#REF!</definedName>
    <definedName name="XRefCopy260Row" hidden="1">#REF!</definedName>
    <definedName name="XRefCopy261" localSheetId="1" hidden="1">#REF!</definedName>
    <definedName name="XRefCopy261" localSheetId="4" hidden="1">#REF!</definedName>
    <definedName name="XRefCopy261" hidden="1">#REF!</definedName>
    <definedName name="XRefCopy261Row" localSheetId="1" hidden="1">#REF!</definedName>
    <definedName name="XRefCopy261Row" localSheetId="4" hidden="1">#REF!</definedName>
    <definedName name="XRefCopy261Row" hidden="1">#REF!</definedName>
    <definedName name="XRefCopy262" localSheetId="1" hidden="1">#REF!</definedName>
    <definedName name="XRefCopy262" localSheetId="4" hidden="1">#REF!</definedName>
    <definedName name="XRefCopy262" hidden="1">#REF!</definedName>
    <definedName name="XRefCopy262Row" localSheetId="1" hidden="1">#REF!</definedName>
    <definedName name="XRefCopy262Row" localSheetId="4" hidden="1">#REF!</definedName>
    <definedName name="XRefCopy262Row" hidden="1">#REF!</definedName>
    <definedName name="XRefCopy263" localSheetId="1" hidden="1">#REF!</definedName>
    <definedName name="XRefCopy263" localSheetId="4" hidden="1">#REF!</definedName>
    <definedName name="XRefCopy263" hidden="1">#REF!</definedName>
    <definedName name="XRefCopy263Row" localSheetId="1" hidden="1">#REF!</definedName>
    <definedName name="XRefCopy263Row" localSheetId="4" hidden="1">#REF!</definedName>
    <definedName name="XRefCopy263Row" hidden="1">#REF!</definedName>
    <definedName name="XRefCopy264" localSheetId="1" hidden="1">#REF!</definedName>
    <definedName name="XRefCopy264" localSheetId="4" hidden="1">#REF!</definedName>
    <definedName name="XRefCopy264" hidden="1">#REF!</definedName>
    <definedName name="XRefCopy264Row" localSheetId="1" hidden="1">#REF!</definedName>
    <definedName name="XRefCopy264Row" localSheetId="4" hidden="1">#REF!</definedName>
    <definedName name="XRefCopy264Row" hidden="1">#REF!</definedName>
    <definedName name="XRefCopy265" localSheetId="1" hidden="1">#REF!</definedName>
    <definedName name="XRefCopy265" localSheetId="4" hidden="1">#REF!</definedName>
    <definedName name="XRefCopy265" hidden="1">#REF!</definedName>
    <definedName name="XRefCopy265Row" localSheetId="1" hidden="1">#REF!</definedName>
    <definedName name="XRefCopy265Row" localSheetId="4" hidden="1">#REF!</definedName>
    <definedName name="XRefCopy265Row" hidden="1">#REF!</definedName>
    <definedName name="XRefCopy266" localSheetId="1" hidden="1">#REF!</definedName>
    <definedName name="XRefCopy266" localSheetId="4" hidden="1">#REF!</definedName>
    <definedName name="XRefCopy266" hidden="1">#REF!</definedName>
    <definedName name="XRefCopy266Row" localSheetId="1" hidden="1">#REF!</definedName>
    <definedName name="XRefCopy266Row" localSheetId="4" hidden="1">#REF!</definedName>
    <definedName name="XRefCopy266Row" hidden="1">#REF!</definedName>
    <definedName name="XRefCopy267" localSheetId="1" hidden="1">#REF!</definedName>
    <definedName name="XRefCopy267" localSheetId="4" hidden="1">#REF!</definedName>
    <definedName name="XRefCopy267" hidden="1">#REF!</definedName>
    <definedName name="XRefCopy267Row" localSheetId="1" hidden="1">#REF!</definedName>
    <definedName name="XRefCopy267Row" localSheetId="4" hidden="1">#REF!</definedName>
    <definedName name="XRefCopy267Row" hidden="1">#REF!</definedName>
    <definedName name="XRefCopy268" localSheetId="1" hidden="1">#REF!</definedName>
    <definedName name="XRefCopy268" localSheetId="4" hidden="1">#REF!</definedName>
    <definedName name="XRefCopy268" hidden="1">#REF!</definedName>
    <definedName name="XRefCopy268Row" localSheetId="1" hidden="1">#REF!</definedName>
    <definedName name="XRefCopy268Row" localSheetId="4" hidden="1">#REF!</definedName>
    <definedName name="XRefCopy268Row" hidden="1">#REF!</definedName>
    <definedName name="XRefCopy269" localSheetId="1" hidden="1">#REF!</definedName>
    <definedName name="XRefCopy269" localSheetId="4" hidden="1">#REF!</definedName>
    <definedName name="XRefCopy269" hidden="1">#REF!</definedName>
    <definedName name="XRefCopy269Row" localSheetId="1" hidden="1">#REF!</definedName>
    <definedName name="XRefCopy269Row" localSheetId="4" hidden="1">#REF!</definedName>
    <definedName name="XRefCopy269Row" hidden="1">#REF!</definedName>
    <definedName name="XRefCopy26Row" localSheetId="1" hidden="1">#REF!</definedName>
    <definedName name="XRefCopy26Row" localSheetId="4" hidden="1">#REF!</definedName>
    <definedName name="XRefCopy26Row" hidden="1">#REF!</definedName>
    <definedName name="XRefCopy27" localSheetId="1" hidden="1">'[61]Selección de Cuentas'!#REF!</definedName>
    <definedName name="XRefCopy27" localSheetId="4" hidden="1">'[61]Selección de Cuentas'!#REF!</definedName>
    <definedName name="XRefCopy27" hidden="1">'[61]Selección de Cuentas'!#REF!</definedName>
    <definedName name="XRefCopy270" localSheetId="1" hidden="1">#REF!</definedName>
    <definedName name="XRefCopy270" localSheetId="4" hidden="1">#REF!</definedName>
    <definedName name="XRefCopy270" hidden="1">#REF!</definedName>
    <definedName name="XRefCopy270Row" localSheetId="1" hidden="1">#REF!</definedName>
    <definedName name="XRefCopy270Row" localSheetId="4" hidden="1">#REF!</definedName>
    <definedName name="XRefCopy270Row" hidden="1">#REF!</definedName>
    <definedName name="XRefCopy271" localSheetId="1" hidden="1">#REF!</definedName>
    <definedName name="XRefCopy271" localSheetId="4" hidden="1">#REF!</definedName>
    <definedName name="XRefCopy271" hidden="1">#REF!</definedName>
    <definedName name="XRefCopy271Row" localSheetId="1" hidden="1">#REF!</definedName>
    <definedName name="XRefCopy271Row" localSheetId="4" hidden="1">#REF!</definedName>
    <definedName name="XRefCopy271Row" hidden="1">#REF!</definedName>
    <definedName name="XRefCopy272" localSheetId="1" hidden="1">#REF!</definedName>
    <definedName name="XRefCopy272" localSheetId="4" hidden="1">#REF!</definedName>
    <definedName name="XRefCopy272" hidden="1">#REF!</definedName>
    <definedName name="XRefCopy272Row" localSheetId="1" hidden="1">#REF!</definedName>
    <definedName name="XRefCopy272Row" localSheetId="4" hidden="1">#REF!</definedName>
    <definedName name="XRefCopy272Row" hidden="1">#REF!</definedName>
    <definedName name="XRefCopy273" localSheetId="1" hidden="1">#REF!</definedName>
    <definedName name="XRefCopy273" localSheetId="4" hidden="1">#REF!</definedName>
    <definedName name="XRefCopy273" hidden="1">#REF!</definedName>
    <definedName name="XRefCopy273Row" localSheetId="1" hidden="1">#REF!</definedName>
    <definedName name="XRefCopy273Row" localSheetId="4" hidden="1">#REF!</definedName>
    <definedName name="XRefCopy273Row" hidden="1">#REF!</definedName>
    <definedName name="XRefCopy274" localSheetId="1" hidden="1">#REF!</definedName>
    <definedName name="XRefCopy274" localSheetId="4" hidden="1">#REF!</definedName>
    <definedName name="XRefCopy274" hidden="1">#REF!</definedName>
    <definedName name="XRefCopy274Row" localSheetId="1" hidden="1">#REF!</definedName>
    <definedName name="XRefCopy274Row" localSheetId="4" hidden="1">#REF!</definedName>
    <definedName name="XRefCopy274Row" hidden="1">#REF!</definedName>
    <definedName name="XRefCopy275" localSheetId="1" hidden="1">#REF!</definedName>
    <definedName name="XRefCopy275" localSheetId="4" hidden="1">#REF!</definedName>
    <definedName name="XRefCopy275" hidden="1">#REF!</definedName>
    <definedName name="XRefCopy275Row" localSheetId="1" hidden="1">#REF!</definedName>
    <definedName name="XRefCopy275Row" localSheetId="4" hidden="1">#REF!</definedName>
    <definedName name="XRefCopy275Row" hidden="1">#REF!</definedName>
    <definedName name="XRefCopy276" localSheetId="1" hidden="1">#REF!</definedName>
    <definedName name="XRefCopy276" localSheetId="4" hidden="1">#REF!</definedName>
    <definedName name="XRefCopy276" hidden="1">#REF!</definedName>
    <definedName name="XRefCopy276Row" localSheetId="1" hidden="1">#REF!</definedName>
    <definedName name="XRefCopy276Row" localSheetId="4" hidden="1">#REF!</definedName>
    <definedName name="XRefCopy276Row" hidden="1">#REF!</definedName>
    <definedName name="XRefCopy277" localSheetId="1" hidden="1">#REF!</definedName>
    <definedName name="XRefCopy277" localSheetId="4" hidden="1">#REF!</definedName>
    <definedName name="XRefCopy277" hidden="1">#REF!</definedName>
    <definedName name="XRefCopy277Row" localSheetId="1" hidden="1">#REF!</definedName>
    <definedName name="XRefCopy277Row" localSheetId="4" hidden="1">#REF!</definedName>
    <definedName name="XRefCopy277Row" hidden="1">#REF!</definedName>
    <definedName name="XRefCopy278" localSheetId="1" hidden="1">#REF!</definedName>
    <definedName name="XRefCopy278" localSheetId="4" hidden="1">#REF!</definedName>
    <definedName name="XRefCopy278" hidden="1">#REF!</definedName>
    <definedName name="XRefCopy278Row" localSheetId="1" hidden="1">#REF!</definedName>
    <definedName name="XRefCopy278Row" localSheetId="4" hidden="1">#REF!</definedName>
    <definedName name="XRefCopy278Row" hidden="1">#REF!</definedName>
    <definedName name="XRefCopy279" localSheetId="1" hidden="1">#REF!</definedName>
    <definedName name="XRefCopy279" localSheetId="4" hidden="1">#REF!</definedName>
    <definedName name="XRefCopy279" hidden="1">#REF!</definedName>
    <definedName name="XRefCopy279Row" localSheetId="1" hidden="1">#REF!</definedName>
    <definedName name="XRefCopy279Row" localSheetId="4" hidden="1">#REF!</definedName>
    <definedName name="XRefCopy279Row" hidden="1">#REF!</definedName>
    <definedName name="XRefCopy27Row" localSheetId="1" hidden="1">#REF!</definedName>
    <definedName name="XRefCopy27Row" localSheetId="4" hidden="1">#REF!</definedName>
    <definedName name="XRefCopy27Row" hidden="1">#REF!</definedName>
    <definedName name="XRefCopy28" localSheetId="1" hidden="1">'[61]Selección de Cuentas'!#REF!</definedName>
    <definedName name="XRefCopy28" localSheetId="4" hidden="1">'[61]Selección de Cuentas'!#REF!</definedName>
    <definedName name="XRefCopy28" hidden="1">'[61]Selección de Cuentas'!#REF!</definedName>
    <definedName name="XRefCopy280" localSheetId="1" hidden="1">#REF!</definedName>
    <definedName name="XRefCopy280" localSheetId="4" hidden="1">#REF!</definedName>
    <definedName name="XRefCopy280" hidden="1">#REF!</definedName>
    <definedName name="XRefCopy280Row" localSheetId="1" hidden="1">#REF!</definedName>
    <definedName name="XRefCopy280Row" localSheetId="4" hidden="1">#REF!</definedName>
    <definedName name="XRefCopy280Row" hidden="1">#REF!</definedName>
    <definedName name="XRefCopy281" localSheetId="1" hidden="1">#REF!</definedName>
    <definedName name="XRefCopy281" localSheetId="4" hidden="1">#REF!</definedName>
    <definedName name="XRefCopy281" hidden="1">#REF!</definedName>
    <definedName name="XRefCopy281Row" localSheetId="1" hidden="1">#REF!</definedName>
    <definedName name="XRefCopy281Row" localSheetId="4" hidden="1">#REF!</definedName>
    <definedName name="XRefCopy281Row" hidden="1">#REF!</definedName>
    <definedName name="XRefCopy282" localSheetId="1" hidden="1">#REF!</definedName>
    <definedName name="XRefCopy282" localSheetId="4" hidden="1">#REF!</definedName>
    <definedName name="XRefCopy282" hidden="1">#REF!</definedName>
    <definedName name="XRefCopy282Row" localSheetId="1" hidden="1">#REF!</definedName>
    <definedName name="XRefCopy282Row" localSheetId="4" hidden="1">#REF!</definedName>
    <definedName name="XRefCopy282Row" hidden="1">#REF!</definedName>
    <definedName name="XRefCopy283" localSheetId="1" hidden="1">#REF!</definedName>
    <definedName name="XRefCopy283" localSheetId="4" hidden="1">#REF!</definedName>
    <definedName name="XRefCopy283" hidden="1">#REF!</definedName>
    <definedName name="XRefCopy283Row" localSheetId="1" hidden="1">#REF!</definedName>
    <definedName name="XRefCopy283Row" localSheetId="4" hidden="1">#REF!</definedName>
    <definedName name="XRefCopy283Row" hidden="1">#REF!</definedName>
    <definedName name="XRefCopy284" localSheetId="1" hidden="1">#REF!</definedName>
    <definedName name="XRefCopy284" localSheetId="4" hidden="1">#REF!</definedName>
    <definedName name="XRefCopy284" hidden="1">#REF!</definedName>
    <definedName name="XRefCopy284Row" localSheetId="1" hidden="1">#REF!</definedName>
    <definedName name="XRefCopy284Row" localSheetId="4" hidden="1">#REF!</definedName>
    <definedName name="XRefCopy284Row" hidden="1">#REF!</definedName>
    <definedName name="XRefCopy285" localSheetId="1" hidden="1">#REF!</definedName>
    <definedName name="XRefCopy285" localSheetId="4" hidden="1">#REF!</definedName>
    <definedName name="XRefCopy285" hidden="1">#REF!</definedName>
    <definedName name="XRefCopy285Row" localSheetId="1" hidden="1">#REF!</definedName>
    <definedName name="XRefCopy285Row" localSheetId="4" hidden="1">#REF!</definedName>
    <definedName name="XRefCopy285Row" hidden="1">#REF!</definedName>
    <definedName name="XRefCopy286" localSheetId="1" hidden="1">#REF!</definedName>
    <definedName name="XRefCopy286" localSheetId="4" hidden="1">#REF!</definedName>
    <definedName name="XRefCopy286" hidden="1">#REF!</definedName>
    <definedName name="XRefCopy286Row" localSheetId="1" hidden="1">#REF!</definedName>
    <definedName name="XRefCopy286Row" localSheetId="4" hidden="1">#REF!</definedName>
    <definedName name="XRefCopy286Row" hidden="1">#REF!</definedName>
    <definedName name="XRefCopy287" localSheetId="1" hidden="1">#REF!</definedName>
    <definedName name="XRefCopy287" localSheetId="4" hidden="1">#REF!</definedName>
    <definedName name="XRefCopy287" hidden="1">#REF!</definedName>
    <definedName name="XRefCopy287Row" localSheetId="1" hidden="1">#REF!</definedName>
    <definedName name="XRefCopy287Row" localSheetId="4" hidden="1">#REF!</definedName>
    <definedName name="XRefCopy287Row" hidden="1">#REF!</definedName>
    <definedName name="XRefCopy288" localSheetId="1" hidden="1">#REF!</definedName>
    <definedName name="XRefCopy288" localSheetId="4" hidden="1">#REF!</definedName>
    <definedName name="XRefCopy288" hidden="1">#REF!</definedName>
    <definedName name="XRefCopy288Row" localSheetId="1" hidden="1">#REF!</definedName>
    <definedName name="XRefCopy288Row" localSheetId="4" hidden="1">#REF!</definedName>
    <definedName name="XRefCopy288Row" hidden="1">#REF!</definedName>
    <definedName name="XRefCopy289" localSheetId="1" hidden="1">#REF!</definedName>
    <definedName name="XRefCopy289" localSheetId="4" hidden="1">#REF!</definedName>
    <definedName name="XRefCopy289" hidden="1">#REF!</definedName>
    <definedName name="XRefCopy289Row" localSheetId="1" hidden="1">#REF!</definedName>
    <definedName name="XRefCopy289Row" localSheetId="4" hidden="1">#REF!</definedName>
    <definedName name="XRefCopy289Row" hidden="1">#REF!</definedName>
    <definedName name="XRefCopy28Row" localSheetId="1" hidden="1">#REF!</definedName>
    <definedName name="XRefCopy28Row" localSheetId="4" hidden="1">#REF!</definedName>
    <definedName name="XRefCopy28Row" hidden="1">#REF!</definedName>
    <definedName name="XRefCopy29" localSheetId="1" hidden="1">'[61]Selección de Cuentas'!#REF!</definedName>
    <definedName name="XRefCopy29" localSheetId="4" hidden="1">'[61]Selección de Cuentas'!#REF!</definedName>
    <definedName name="XRefCopy29" hidden="1">'[61]Selección de Cuentas'!#REF!</definedName>
    <definedName name="XRefCopy290" localSheetId="1" hidden="1">#REF!</definedName>
    <definedName name="XRefCopy290" localSheetId="4" hidden="1">#REF!</definedName>
    <definedName name="XRefCopy290" hidden="1">#REF!</definedName>
    <definedName name="XRefCopy290Row" localSheetId="1" hidden="1">#REF!</definedName>
    <definedName name="XRefCopy290Row" localSheetId="4" hidden="1">#REF!</definedName>
    <definedName name="XRefCopy290Row" hidden="1">#REF!</definedName>
    <definedName name="XRefCopy291" localSheetId="1" hidden="1">#REF!</definedName>
    <definedName name="XRefCopy291" localSheetId="4" hidden="1">#REF!</definedName>
    <definedName name="XRefCopy291" hidden="1">#REF!</definedName>
    <definedName name="XRefCopy291Row" localSheetId="1" hidden="1">#REF!</definedName>
    <definedName name="XRefCopy291Row" localSheetId="4" hidden="1">#REF!</definedName>
    <definedName name="XRefCopy291Row" hidden="1">#REF!</definedName>
    <definedName name="XRefCopy292" localSheetId="1" hidden="1">#REF!</definedName>
    <definedName name="XRefCopy292" localSheetId="4" hidden="1">#REF!</definedName>
    <definedName name="XRefCopy292" hidden="1">#REF!</definedName>
    <definedName name="XRefCopy292Row" localSheetId="1" hidden="1">#REF!</definedName>
    <definedName name="XRefCopy292Row" localSheetId="4" hidden="1">#REF!</definedName>
    <definedName name="XRefCopy292Row" hidden="1">#REF!</definedName>
    <definedName name="XRefCopy29Row" localSheetId="1" hidden="1">#REF!</definedName>
    <definedName name="XRefCopy29Row" localSheetId="4" hidden="1">#REF!</definedName>
    <definedName name="XRefCopy29Row" hidden="1">#REF!</definedName>
    <definedName name="XRefCopy2Row" localSheetId="1" hidden="1">#REF!</definedName>
    <definedName name="XRefCopy2Row" localSheetId="4" hidden="1">#REF!</definedName>
    <definedName name="XRefCopy2Row" hidden="1">#REF!</definedName>
    <definedName name="XRefCopy3" hidden="1">'[63]Ventas vs Costo EERR'!$C$19</definedName>
    <definedName name="XRefCopy30" localSheetId="1" hidden="1">'[61]Selección de Cuentas'!#REF!</definedName>
    <definedName name="XRefCopy30" localSheetId="4" hidden="1">'[61]Selección de Cuentas'!#REF!</definedName>
    <definedName name="XRefCopy30" hidden="1">'[61]Selección de Cuentas'!#REF!</definedName>
    <definedName name="XRefCopy30Row" localSheetId="1" hidden="1">#REF!</definedName>
    <definedName name="XRefCopy30Row" localSheetId="4" hidden="1">#REF!</definedName>
    <definedName name="XRefCopy30Row" hidden="1">#REF!</definedName>
    <definedName name="XRefCopy31" localSheetId="1" hidden="1">'[61]Selección de Cuentas'!#REF!</definedName>
    <definedName name="XRefCopy31" localSheetId="4" hidden="1">'[61]Selección de Cuentas'!#REF!</definedName>
    <definedName name="XRefCopy31" hidden="1">'[61]Selección de Cuentas'!#REF!</definedName>
    <definedName name="XRefCopy31Row" localSheetId="1" hidden="1">#REF!</definedName>
    <definedName name="XRefCopy31Row" localSheetId="4" hidden="1">#REF!</definedName>
    <definedName name="XRefCopy31Row" hidden="1">#REF!</definedName>
    <definedName name="XRefCopy32" localSheetId="1" hidden="1">'[61]Selección de Cuentas'!#REF!</definedName>
    <definedName name="XRefCopy32" localSheetId="4" hidden="1">'[61]Selección de Cuentas'!#REF!</definedName>
    <definedName name="XRefCopy32" hidden="1">'[61]Selección de Cuentas'!#REF!</definedName>
    <definedName name="XRefCopy32Row" localSheetId="1" hidden="1">#REF!</definedName>
    <definedName name="XRefCopy32Row" localSheetId="4" hidden="1">#REF!</definedName>
    <definedName name="XRefCopy32Row" hidden="1">#REF!</definedName>
    <definedName name="XRefCopy33" localSheetId="1" hidden="1">'[61]Selección de Cuentas'!#REF!</definedName>
    <definedName name="XRefCopy33" localSheetId="4" hidden="1">'[61]Selección de Cuentas'!#REF!</definedName>
    <definedName name="XRefCopy33" hidden="1">'[61]Selección de Cuentas'!#REF!</definedName>
    <definedName name="XRefCopy33Row" localSheetId="1" hidden="1">#REF!</definedName>
    <definedName name="XRefCopy33Row" localSheetId="4" hidden="1">#REF!</definedName>
    <definedName name="XRefCopy33Row" hidden="1">#REF!</definedName>
    <definedName name="XRefCopy34" localSheetId="1" hidden="1">'[61]Selección de Cuentas'!#REF!</definedName>
    <definedName name="XRefCopy34" localSheetId="4" hidden="1">'[61]Selección de Cuentas'!#REF!</definedName>
    <definedName name="XRefCopy34" hidden="1">'[61]Selección de Cuentas'!#REF!</definedName>
    <definedName name="XRefCopy34Row" localSheetId="1" hidden="1">#REF!</definedName>
    <definedName name="XRefCopy34Row" localSheetId="4" hidden="1">#REF!</definedName>
    <definedName name="XRefCopy34Row" hidden="1">#REF!</definedName>
    <definedName name="XRefCopy35" localSheetId="1" hidden="1">'[61]Selección de Cuentas'!#REF!</definedName>
    <definedName name="XRefCopy35" localSheetId="4" hidden="1">'[61]Selección de Cuentas'!#REF!</definedName>
    <definedName name="XRefCopy35" hidden="1">'[61]Selección de Cuentas'!#REF!</definedName>
    <definedName name="XRefCopy35Row" localSheetId="1" hidden="1">#REF!</definedName>
    <definedName name="XRefCopy35Row" localSheetId="4" hidden="1">#REF!</definedName>
    <definedName name="XRefCopy35Row" hidden="1">#REF!</definedName>
    <definedName name="XRefCopy36" localSheetId="1" hidden="1">'[61]Selección de Cuentas'!#REF!</definedName>
    <definedName name="XRefCopy36" localSheetId="4" hidden="1">'[61]Selección de Cuentas'!#REF!</definedName>
    <definedName name="XRefCopy36" hidden="1">'[61]Selección de Cuentas'!#REF!</definedName>
    <definedName name="XRefCopy36Row" localSheetId="1" hidden="1">#REF!</definedName>
    <definedName name="XRefCopy36Row" localSheetId="4" hidden="1">#REF!</definedName>
    <definedName name="XRefCopy36Row" hidden="1">#REF!</definedName>
    <definedName name="XRefCopy37" localSheetId="1" hidden="1">'[61]Selección de Cuentas'!#REF!</definedName>
    <definedName name="XRefCopy37" localSheetId="4" hidden="1">'[61]Selección de Cuentas'!#REF!</definedName>
    <definedName name="XRefCopy37" hidden="1">'[61]Selección de Cuentas'!#REF!</definedName>
    <definedName name="XRefCopy37Row" localSheetId="1" hidden="1">#REF!</definedName>
    <definedName name="XRefCopy37Row" localSheetId="4" hidden="1">#REF!</definedName>
    <definedName name="XRefCopy37Row" hidden="1">#REF!</definedName>
    <definedName name="XRefCopy38" localSheetId="1" hidden="1">'[61]Selección de Cuentas'!#REF!</definedName>
    <definedName name="XRefCopy38" localSheetId="4" hidden="1">'[61]Selección de Cuentas'!#REF!</definedName>
    <definedName name="XRefCopy38" hidden="1">'[61]Selección de Cuentas'!#REF!</definedName>
    <definedName name="XRefCopy38Row" localSheetId="1" hidden="1">#REF!</definedName>
    <definedName name="XRefCopy38Row" localSheetId="4" hidden="1">#REF!</definedName>
    <definedName name="XRefCopy38Row" hidden="1">#REF!</definedName>
    <definedName name="XRefCopy39" localSheetId="1" hidden="1">'[61]Selección de Cuentas'!#REF!</definedName>
    <definedName name="XRefCopy39" localSheetId="4" hidden="1">'[61]Selección de Cuentas'!#REF!</definedName>
    <definedName name="XRefCopy39" hidden="1">'[61]Selección de Cuentas'!#REF!</definedName>
    <definedName name="XRefCopy39Row" localSheetId="1"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1" hidden="1">'[61]Selección de Cuentas'!#REF!</definedName>
    <definedName name="XRefCopy40" localSheetId="4" hidden="1">'[61]Selección de Cuentas'!#REF!</definedName>
    <definedName name="XRefCopy40" hidden="1">'[61]Selección de Cuentas'!#REF!</definedName>
    <definedName name="XRefCopy40Row" localSheetId="1" hidden="1">#REF!</definedName>
    <definedName name="XRefCopy40Row" localSheetId="4" hidden="1">#REF!</definedName>
    <definedName name="XRefCopy40Row" hidden="1">#REF!</definedName>
    <definedName name="XRefCopy41" localSheetId="1" hidden="1">'[61]Selección de Cuentas'!#REF!</definedName>
    <definedName name="XRefCopy41" localSheetId="4" hidden="1">'[61]Selección de Cuentas'!#REF!</definedName>
    <definedName name="XRefCopy41" hidden="1">'[61]Selección de Cuentas'!#REF!</definedName>
    <definedName name="XRefCopy41Row" localSheetId="1" hidden="1">#REF!</definedName>
    <definedName name="XRefCopy41Row" localSheetId="4" hidden="1">#REF!</definedName>
    <definedName name="XRefCopy41Row" hidden="1">#REF!</definedName>
    <definedName name="XRefCopy42" localSheetId="1" hidden="1">'[61]Selección de Cuentas'!#REF!</definedName>
    <definedName name="XRefCopy42" localSheetId="4" hidden="1">'[61]Selección de Cuentas'!#REF!</definedName>
    <definedName name="XRefCopy42" hidden="1">'[61]Selección de Cuentas'!#REF!</definedName>
    <definedName name="XRefCopy42Row" localSheetId="1" hidden="1">#REF!</definedName>
    <definedName name="XRefCopy42Row" localSheetId="4" hidden="1">#REF!</definedName>
    <definedName name="XRefCopy42Row" hidden="1">#REF!</definedName>
    <definedName name="XRefCopy43" localSheetId="1" hidden="1">'[62]Selección de Cuentas'!#REF!</definedName>
    <definedName name="XRefCopy43" localSheetId="4" hidden="1">'[62]Selección de Cuentas'!#REF!</definedName>
    <definedName name="XRefCopy43" hidden="1">'[62]Selección de Cuentas'!#REF!</definedName>
    <definedName name="XRefCopy43Row" localSheetId="1" hidden="1">#REF!</definedName>
    <definedName name="XRefCopy43Row" localSheetId="4" hidden="1">#REF!</definedName>
    <definedName name="XRefCopy43Row" hidden="1">#REF!</definedName>
    <definedName name="XRefCopy44" localSheetId="1" hidden="1">'[62]Selección de Cuentas'!#REF!</definedName>
    <definedName name="XRefCopy44" localSheetId="4" hidden="1">'[62]Selección de Cuentas'!#REF!</definedName>
    <definedName name="XRefCopy44" hidden="1">'[62]Selección de Cuentas'!#REF!</definedName>
    <definedName name="XRefCopy44Row" localSheetId="1" hidden="1">#REF!</definedName>
    <definedName name="XRefCopy44Row" localSheetId="4" hidden="1">#REF!</definedName>
    <definedName name="XRefCopy44Row" hidden="1">#REF!</definedName>
    <definedName name="XRefCopy45" localSheetId="1" hidden="1">'[62]Selección de Cuentas'!#REF!</definedName>
    <definedName name="XRefCopy45" localSheetId="4" hidden="1">'[62]Selección de Cuentas'!#REF!</definedName>
    <definedName name="XRefCopy45" hidden="1">'[62]Selección de Cuentas'!#REF!</definedName>
    <definedName name="XRefCopy45Row" localSheetId="1" hidden="1">#REF!</definedName>
    <definedName name="XRefCopy45Row" localSheetId="4" hidden="1">#REF!</definedName>
    <definedName name="XRefCopy45Row" hidden="1">#REF!</definedName>
    <definedName name="XRefCopy46" localSheetId="1" hidden="1">'[61]Selección de Cuentas'!#REF!</definedName>
    <definedName name="XRefCopy46" localSheetId="4" hidden="1">'[61]Selección de Cuentas'!#REF!</definedName>
    <definedName name="XRefCopy46" hidden="1">'[61]Selección de Cuentas'!#REF!</definedName>
    <definedName name="XRefCopy46Row" localSheetId="1" hidden="1">#REF!</definedName>
    <definedName name="XRefCopy46Row" localSheetId="4" hidden="1">#REF!</definedName>
    <definedName name="XRefCopy46Row" hidden="1">#REF!</definedName>
    <definedName name="XRefCopy47" localSheetId="1" hidden="1">'[61]Selección de Cuentas'!#REF!</definedName>
    <definedName name="XRefCopy47" localSheetId="4" hidden="1">'[61]Selección de Cuentas'!#REF!</definedName>
    <definedName name="XRefCopy47" hidden="1">'[61]Selección de Cuentas'!#REF!</definedName>
    <definedName name="XRefCopy47Row" localSheetId="1" hidden="1">#REF!</definedName>
    <definedName name="XRefCopy47Row" localSheetId="4" hidden="1">#REF!</definedName>
    <definedName name="XRefCopy47Row" hidden="1">#REF!</definedName>
    <definedName name="XRefCopy48" localSheetId="1" hidden="1">'[61]Selección de Cuentas'!#REF!</definedName>
    <definedName name="XRefCopy48" localSheetId="4" hidden="1">'[61]Selección de Cuentas'!#REF!</definedName>
    <definedName name="XRefCopy48" hidden="1">'[61]Selección de Cuentas'!#REF!</definedName>
    <definedName name="XRefCopy48Row" localSheetId="1" hidden="1">#REF!</definedName>
    <definedName name="XRefCopy48Row" localSheetId="4" hidden="1">#REF!</definedName>
    <definedName name="XRefCopy48Row" hidden="1">#REF!</definedName>
    <definedName name="XRefCopy49" localSheetId="1" hidden="1">'[61]Selección de Cuentas'!#REF!</definedName>
    <definedName name="XRefCopy49" localSheetId="4" hidden="1">'[61]Selección de Cuentas'!#REF!</definedName>
    <definedName name="XRefCopy49" hidden="1">'[61]Selección de Cuentas'!#REF!</definedName>
    <definedName name="XRefCopy49Row" localSheetId="1"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1" hidden="1">'[61]Selección de Cuentas'!#REF!</definedName>
    <definedName name="XRefCopy50" localSheetId="4" hidden="1">'[61]Selección de Cuentas'!#REF!</definedName>
    <definedName name="XRefCopy50" hidden="1">'[61]Selección de Cuentas'!#REF!</definedName>
    <definedName name="XRefCopy50Row" localSheetId="1" hidden="1">#REF!</definedName>
    <definedName name="XRefCopy50Row" localSheetId="4" hidden="1">#REF!</definedName>
    <definedName name="XRefCopy50Row" hidden="1">#REF!</definedName>
    <definedName name="XRefCopy51" localSheetId="1" hidden="1">'[61]Selección de Cuentas'!#REF!</definedName>
    <definedName name="XRefCopy51" localSheetId="4" hidden="1">'[61]Selección de Cuentas'!#REF!</definedName>
    <definedName name="XRefCopy51" hidden="1">'[61]Selección de Cuentas'!#REF!</definedName>
    <definedName name="XRefCopy51Row" localSheetId="1" hidden="1">#REF!</definedName>
    <definedName name="XRefCopy51Row" localSheetId="4" hidden="1">#REF!</definedName>
    <definedName name="XRefCopy51Row" hidden="1">#REF!</definedName>
    <definedName name="XRefCopy52" localSheetId="1" hidden="1">'[61]Selección de Cuentas'!#REF!</definedName>
    <definedName name="XRefCopy52" localSheetId="4" hidden="1">'[61]Selección de Cuentas'!#REF!</definedName>
    <definedName name="XRefCopy52" hidden="1">'[61]Selección de Cuentas'!#REF!</definedName>
    <definedName name="XRefCopy52Row" localSheetId="1" hidden="1">#REF!</definedName>
    <definedName name="XRefCopy52Row" localSheetId="4" hidden="1">#REF!</definedName>
    <definedName name="XRefCopy52Row" hidden="1">#REF!</definedName>
    <definedName name="XRefCopy53" localSheetId="1" hidden="1">#REF!</definedName>
    <definedName name="XRefCopy53" localSheetId="4" hidden="1">#REF!</definedName>
    <definedName name="XRefCopy53" hidden="1">#REF!</definedName>
    <definedName name="XRefCopy53Row" localSheetId="1" hidden="1">#REF!</definedName>
    <definedName name="XRefCopy53Row" localSheetId="4" hidden="1">#REF!</definedName>
    <definedName name="XRefCopy53Row" hidden="1">#REF!</definedName>
    <definedName name="XRefCopy54" localSheetId="1" hidden="1">#REF!</definedName>
    <definedName name="XRefCopy54" localSheetId="4" hidden="1">#REF!</definedName>
    <definedName name="XRefCopy54" hidden="1">#REF!</definedName>
    <definedName name="XRefCopy54Row" localSheetId="1" hidden="1">#REF!</definedName>
    <definedName name="XRefCopy54Row" localSheetId="4" hidden="1">#REF!</definedName>
    <definedName name="XRefCopy54Row" hidden="1">#REF!</definedName>
    <definedName name="XRefCopy55" localSheetId="1" hidden="1">#REF!</definedName>
    <definedName name="XRefCopy55" localSheetId="4" hidden="1">#REF!</definedName>
    <definedName name="XRefCopy55" hidden="1">#REF!</definedName>
    <definedName name="XRefCopy55Row" localSheetId="1" hidden="1">#REF!</definedName>
    <definedName name="XRefCopy55Row" localSheetId="4" hidden="1">#REF!</definedName>
    <definedName name="XRefCopy55Row" hidden="1">#REF!</definedName>
    <definedName name="XRefCopy56" localSheetId="1" hidden="1">#REF!</definedName>
    <definedName name="XRefCopy56" localSheetId="4" hidden="1">#REF!</definedName>
    <definedName name="XRefCopy56" hidden="1">#REF!</definedName>
    <definedName name="XRefCopy56Row" localSheetId="1" hidden="1">#REF!</definedName>
    <definedName name="XRefCopy56Row" localSheetId="4" hidden="1">#REF!</definedName>
    <definedName name="XRefCopy56Row" hidden="1">#REF!</definedName>
    <definedName name="XRefCopy57" localSheetId="1" hidden="1">#REF!</definedName>
    <definedName name="XRefCopy57" localSheetId="4" hidden="1">#REF!</definedName>
    <definedName name="XRefCopy57" hidden="1">#REF!</definedName>
    <definedName name="XRefCopy57Row" localSheetId="1" hidden="1">#REF!</definedName>
    <definedName name="XRefCopy57Row" localSheetId="4" hidden="1">#REF!</definedName>
    <definedName name="XRefCopy57Row" hidden="1">#REF!</definedName>
    <definedName name="XRefCopy58" localSheetId="1" hidden="1">#REF!</definedName>
    <definedName name="XRefCopy58" localSheetId="4" hidden="1">#REF!</definedName>
    <definedName name="XRefCopy58" hidden="1">#REF!</definedName>
    <definedName name="XRefCopy58Row" localSheetId="1" hidden="1">#REF!</definedName>
    <definedName name="XRefCopy58Row" localSheetId="4" hidden="1">#REF!</definedName>
    <definedName name="XRefCopy58Row" hidden="1">#REF!</definedName>
    <definedName name="XRefCopy59" localSheetId="1" hidden="1">#REF!</definedName>
    <definedName name="XRefCopy59" localSheetId="4" hidden="1">#REF!</definedName>
    <definedName name="XRefCopy59" hidden="1">#REF!</definedName>
    <definedName name="XRefCopy59Row" localSheetId="1" hidden="1">#REF!</definedName>
    <definedName name="XRefCopy59Row" localSheetId="4" hidden="1">#REF!</definedName>
    <definedName name="XRefCopy59Row" hidden="1">#REF!</definedName>
    <definedName name="XRefCopy5Row" localSheetId="1" hidden="1">[64]XREF!#REF!</definedName>
    <definedName name="XRefCopy5Row" localSheetId="4" hidden="1">[64]XREF!#REF!</definedName>
    <definedName name="XRefCopy5Row" hidden="1">[64]XREF!#REF!</definedName>
    <definedName name="XRefCopy6" hidden="1">'[64]Ventas vs Costo EERR'!$D$26</definedName>
    <definedName name="XRefCopy60" localSheetId="1" hidden="1">#REF!</definedName>
    <definedName name="XRefCopy60" localSheetId="4" hidden="1">#REF!</definedName>
    <definedName name="XRefCopy60" hidden="1">#REF!</definedName>
    <definedName name="XRefCopy60Row" localSheetId="1" hidden="1">#REF!</definedName>
    <definedName name="XRefCopy60Row" localSheetId="4" hidden="1">#REF!</definedName>
    <definedName name="XRefCopy60Row" hidden="1">#REF!</definedName>
    <definedName name="XRefCopy61" localSheetId="1" hidden="1">#REF!</definedName>
    <definedName name="XRefCopy61" localSheetId="4" hidden="1">#REF!</definedName>
    <definedName name="XRefCopy61" hidden="1">#REF!</definedName>
    <definedName name="XRefCopy61Row" localSheetId="1" hidden="1">#REF!</definedName>
    <definedName name="XRefCopy61Row" localSheetId="4" hidden="1">#REF!</definedName>
    <definedName name="XRefCopy61Row" hidden="1">#REF!</definedName>
    <definedName name="XRefCopy62" localSheetId="1" hidden="1">#REF!</definedName>
    <definedName name="XRefCopy62" localSheetId="4" hidden="1">#REF!</definedName>
    <definedName name="XRefCopy62" hidden="1">#REF!</definedName>
    <definedName name="XRefCopy62Row" localSheetId="1" hidden="1">#REF!</definedName>
    <definedName name="XRefCopy62Row" localSheetId="4" hidden="1">#REF!</definedName>
    <definedName name="XRefCopy62Row" hidden="1">#REF!</definedName>
    <definedName name="XRefCopy63" localSheetId="1" hidden="1">#REF!</definedName>
    <definedName name="XRefCopy63" localSheetId="4" hidden="1">#REF!</definedName>
    <definedName name="XRefCopy63" hidden="1">#REF!</definedName>
    <definedName name="XRefCopy63Row" localSheetId="1" hidden="1">#REF!</definedName>
    <definedName name="XRefCopy63Row" localSheetId="4" hidden="1">#REF!</definedName>
    <definedName name="XRefCopy63Row" hidden="1">#REF!</definedName>
    <definedName name="XRefCopy64" localSheetId="1" hidden="1">#REF!</definedName>
    <definedName name="XRefCopy64" localSheetId="4" hidden="1">#REF!</definedName>
    <definedName name="XRefCopy64" hidden="1">#REF!</definedName>
    <definedName name="XRefCopy64Row" localSheetId="1" hidden="1">#REF!</definedName>
    <definedName name="XRefCopy64Row" localSheetId="4" hidden="1">#REF!</definedName>
    <definedName name="XRefCopy64Row" hidden="1">#REF!</definedName>
    <definedName name="XRefCopy65" localSheetId="1" hidden="1">#REF!</definedName>
    <definedName name="XRefCopy65" localSheetId="4" hidden="1">#REF!</definedName>
    <definedName name="XRefCopy65" hidden="1">#REF!</definedName>
    <definedName name="XRefCopy65Row" localSheetId="1" hidden="1">#REF!</definedName>
    <definedName name="XRefCopy65Row" localSheetId="4" hidden="1">#REF!</definedName>
    <definedName name="XRefCopy65Row" hidden="1">#REF!</definedName>
    <definedName name="XRefCopy66" localSheetId="1" hidden="1">#REF!</definedName>
    <definedName name="XRefCopy66" localSheetId="4" hidden="1">#REF!</definedName>
    <definedName name="XRefCopy66" hidden="1">#REF!</definedName>
    <definedName name="XRefCopy66Row" localSheetId="1" hidden="1">#REF!</definedName>
    <definedName name="XRefCopy66Row" localSheetId="4" hidden="1">#REF!</definedName>
    <definedName name="XRefCopy66Row" hidden="1">#REF!</definedName>
    <definedName name="XRefCopy67" localSheetId="1" hidden="1">#REF!</definedName>
    <definedName name="XRefCopy67" localSheetId="4" hidden="1">#REF!</definedName>
    <definedName name="XRefCopy67" hidden="1">#REF!</definedName>
    <definedName name="XRefCopy67Row" localSheetId="1" hidden="1">#REF!</definedName>
    <definedName name="XRefCopy67Row" localSheetId="4" hidden="1">#REF!</definedName>
    <definedName name="XRefCopy67Row" hidden="1">#REF!</definedName>
    <definedName name="XRefCopy68" localSheetId="1" hidden="1">#REF!</definedName>
    <definedName name="XRefCopy68" localSheetId="4" hidden="1">#REF!</definedName>
    <definedName name="XRefCopy68" hidden="1">#REF!</definedName>
    <definedName name="XRefCopy68Row" localSheetId="1" hidden="1">#REF!</definedName>
    <definedName name="XRefCopy68Row" localSheetId="4" hidden="1">#REF!</definedName>
    <definedName name="XRefCopy68Row" hidden="1">#REF!</definedName>
    <definedName name="XRefCopy69" localSheetId="1" hidden="1">#REF!</definedName>
    <definedName name="XRefCopy69" localSheetId="4" hidden="1">#REF!</definedName>
    <definedName name="XRefCopy69" hidden="1">#REF!</definedName>
    <definedName name="XRefCopy69Row" localSheetId="1" hidden="1">#REF!</definedName>
    <definedName name="XRefCopy69Row" localSheetId="4" hidden="1">#REF!</definedName>
    <definedName name="XRefCopy69Row" hidden="1">#REF!</definedName>
    <definedName name="XRefCopy6Row" localSheetId="1" hidden="1">[64]XREF!#REF!</definedName>
    <definedName name="XRefCopy6Row" localSheetId="4" hidden="1">[64]XREF!#REF!</definedName>
    <definedName name="XRefCopy6Row" hidden="1">[64]XREF!#REF!</definedName>
    <definedName name="XRefCopy7" hidden="1">'[64]Ventas vs Costo EERR'!$D$35</definedName>
    <definedName name="XRefCopy70" localSheetId="1" hidden="1">#REF!</definedName>
    <definedName name="XRefCopy70" localSheetId="4" hidden="1">#REF!</definedName>
    <definedName name="XRefCopy70" hidden="1">#REF!</definedName>
    <definedName name="XRefCopy70Row" localSheetId="1" hidden="1">#REF!</definedName>
    <definedName name="XRefCopy70Row" localSheetId="4" hidden="1">#REF!</definedName>
    <definedName name="XRefCopy70Row" hidden="1">#REF!</definedName>
    <definedName name="XRefCopy71" localSheetId="1" hidden="1">#REF!</definedName>
    <definedName name="XRefCopy71" localSheetId="4" hidden="1">#REF!</definedName>
    <definedName name="XRefCopy71" hidden="1">#REF!</definedName>
    <definedName name="XRefCopy71Row" localSheetId="1" hidden="1">#REF!</definedName>
    <definedName name="XRefCopy71Row" localSheetId="4" hidden="1">#REF!</definedName>
    <definedName name="XRefCopy71Row" hidden="1">#REF!</definedName>
    <definedName name="XRefCopy72" localSheetId="1" hidden="1">#REF!</definedName>
    <definedName name="XRefCopy72" localSheetId="4" hidden="1">#REF!</definedName>
    <definedName name="XRefCopy72" hidden="1">#REF!</definedName>
    <definedName name="XRefCopy72Row" localSheetId="1" hidden="1">#REF!</definedName>
    <definedName name="XRefCopy72Row" localSheetId="4" hidden="1">#REF!</definedName>
    <definedName name="XRefCopy72Row" hidden="1">#REF!</definedName>
    <definedName name="XRefCopy73" localSheetId="1" hidden="1">#REF!</definedName>
    <definedName name="XRefCopy73" localSheetId="4" hidden="1">#REF!</definedName>
    <definedName name="XRefCopy73" hidden="1">#REF!</definedName>
    <definedName name="XRefCopy73Row" localSheetId="1" hidden="1">#REF!</definedName>
    <definedName name="XRefCopy73Row" localSheetId="4" hidden="1">#REF!</definedName>
    <definedName name="XRefCopy73Row" hidden="1">#REF!</definedName>
    <definedName name="XRefCopy74" localSheetId="1" hidden="1">#REF!</definedName>
    <definedName name="XRefCopy74" localSheetId="4" hidden="1">#REF!</definedName>
    <definedName name="XRefCopy74" hidden="1">#REF!</definedName>
    <definedName name="XRefCopy74Row" localSheetId="1" hidden="1">#REF!</definedName>
    <definedName name="XRefCopy74Row" localSheetId="4" hidden="1">#REF!</definedName>
    <definedName name="XRefCopy74Row" hidden="1">#REF!</definedName>
    <definedName name="XRefCopy75" localSheetId="1" hidden="1">#REF!</definedName>
    <definedName name="XRefCopy75" localSheetId="4" hidden="1">#REF!</definedName>
    <definedName name="XRefCopy75" hidden="1">#REF!</definedName>
    <definedName name="XRefCopy75Row" localSheetId="1" hidden="1">#REF!</definedName>
    <definedName name="XRefCopy75Row" localSheetId="4" hidden="1">#REF!</definedName>
    <definedName name="XRefCopy75Row" hidden="1">#REF!</definedName>
    <definedName name="XRefCopy76" localSheetId="1" hidden="1">#REF!</definedName>
    <definedName name="XRefCopy76" localSheetId="4" hidden="1">#REF!</definedName>
    <definedName name="XRefCopy76" hidden="1">#REF!</definedName>
    <definedName name="XRefCopy76Row" localSheetId="1" hidden="1">#REF!</definedName>
    <definedName name="XRefCopy76Row" localSheetId="4" hidden="1">#REF!</definedName>
    <definedName name="XRefCopy76Row" hidden="1">#REF!</definedName>
    <definedName name="XRefCopy77" localSheetId="1" hidden="1">#REF!</definedName>
    <definedName name="XRefCopy77" localSheetId="4" hidden="1">#REF!</definedName>
    <definedName name="XRefCopy77" hidden="1">#REF!</definedName>
    <definedName name="XRefCopy77Row" localSheetId="1" hidden="1">#REF!</definedName>
    <definedName name="XRefCopy77Row" localSheetId="4" hidden="1">#REF!</definedName>
    <definedName name="XRefCopy77Row" hidden="1">#REF!</definedName>
    <definedName name="XRefCopy78" localSheetId="1" hidden="1">#REF!</definedName>
    <definedName name="XRefCopy78" localSheetId="4" hidden="1">#REF!</definedName>
    <definedName name="XRefCopy78" hidden="1">#REF!</definedName>
    <definedName name="XRefCopy78Row" localSheetId="1" hidden="1">#REF!</definedName>
    <definedName name="XRefCopy78Row" localSheetId="4" hidden="1">#REF!</definedName>
    <definedName name="XRefCopy78Row" hidden="1">#REF!</definedName>
    <definedName name="XRefCopy79" localSheetId="1" hidden="1">#REF!</definedName>
    <definedName name="XRefCopy79" localSheetId="4" hidden="1">#REF!</definedName>
    <definedName name="XRefCopy79" hidden="1">#REF!</definedName>
    <definedName name="XRefCopy79Row" localSheetId="1" hidden="1">#REF!</definedName>
    <definedName name="XRefCopy79Row" localSheetId="4" hidden="1">#REF!</definedName>
    <definedName name="XRefCopy79Row" hidden="1">#REF!</definedName>
    <definedName name="XRefCopy7Row" localSheetId="1" hidden="1">#REF!</definedName>
    <definedName name="XRefCopy7Row" localSheetId="4" hidden="1">#REF!</definedName>
    <definedName name="XRefCopy7Row" hidden="1">#REF!</definedName>
    <definedName name="XRefCopy8" localSheetId="1" hidden="1">'[58] Movimiento AF'!#REF!</definedName>
    <definedName name="XRefCopy8" localSheetId="4" hidden="1">'[58] Movimiento AF'!#REF!</definedName>
    <definedName name="XRefCopy8" hidden="1">'[58] Movimiento AF'!#REF!</definedName>
    <definedName name="XRefCopy80" localSheetId="1" hidden="1">'[31]Test de Ventas'!#REF!</definedName>
    <definedName name="XRefCopy80" localSheetId="4" hidden="1">'[31]Test de Ventas'!#REF!</definedName>
    <definedName name="XRefCopy80" hidden="1">'[31]Test de Ventas'!#REF!</definedName>
    <definedName name="XRefCopy80Row" localSheetId="1" hidden="1">#REF!</definedName>
    <definedName name="XRefCopy80Row" localSheetId="4" hidden="1">#REF!</definedName>
    <definedName name="XRefCopy80Row" hidden="1">#REF!</definedName>
    <definedName name="XRefCopy81" localSheetId="1" hidden="1">'[31]Test de Ventas'!#REF!</definedName>
    <definedName name="XRefCopy81" localSheetId="4" hidden="1">'[31]Test de Ventas'!#REF!</definedName>
    <definedName name="XRefCopy81" hidden="1">'[31]Test de Ventas'!#REF!</definedName>
    <definedName name="XRefCopy81Row" localSheetId="1" hidden="1">#REF!</definedName>
    <definedName name="XRefCopy81Row" localSheetId="4" hidden="1">#REF!</definedName>
    <definedName name="XRefCopy81Row" hidden="1">#REF!</definedName>
    <definedName name="XRefCopy82" localSheetId="1" hidden="1">'[31]Test de Ventas'!#REF!</definedName>
    <definedName name="XRefCopy82" localSheetId="4" hidden="1">'[31]Test de Ventas'!#REF!</definedName>
    <definedName name="XRefCopy82" hidden="1">'[31]Test de Ventas'!#REF!</definedName>
    <definedName name="XRefCopy82Row" localSheetId="1" hidden="1">#REF!</definedName>
    <definedName name="XRefCopy82Row" localSheetId="4" hidden="1">#REF!</definedName>
    <definedName name="XRefCopy82Row" hidden="1">#REF!</definedName>
    <definedName name="XRefCopy83" localSheetId="1" hidden="1">'[31]Test de Ventas'!#REF!</definedName>
    <definedName name="XRefCopy83" localSheetId="4" hidden="1">'[31]Test de Ventas'!#REF!</definedName>
    <definedName name="XRefCopy83" hidden="1">'[31]Test de Ventas'!#REF!</definedName>
    <definedName name="XRefCopy83Row" localSheetId="1" hidden="1">#REF!</definedName>
    <definedName name="XRefCopy83Row" localSheetId="4" hidden="1">#REF!</definedName>
    <definedName name="XRefCopy83Row" hidden="1">#REF!</definedName>
    <definedName name="XRefCopy84" localSheetId="1" hidden="1">'[31]Test de Ventas'!#REF!</definedName>
    <definedName name="XRefCopy84" localSheetId="4" hidden="1">'[31]Test de Ventas'!#REF!</definedName>
    <definedName name="XRefCopy84" hidden="1">'[31]Test de Ventas'!#REF!</definedName>
    <definedName name="XRefCopy84Row" localSheetId="1" hidden="1">#REF!</definedName>
    <definedName name="XRefCopy84Row" localSheetId="4" hidden="1">#REF!</definedName>
    <definedName name="XRefCopy84Row" hidden="1">#REF!</definedName>
    <definedName name="XRefCopy85" localSheetId="1" hidden="1">#REF!</definedName>
    <definedName name="XRefCopy85" localSheetId="4" hidden="1">#REF!</definedName>
    <definedName name="XRefCopy85" hidden="1">#REF!</definedName>
    <definedName name="XRefCopy85Row" localSheetId="1" hidden="1">#REF!</definedName>
    <definedName name="XRefCopy85Row" localSheetId="4" hidden="1">#REF!</definedName>
    <definedName name="XRefCopy85Row" hidden="1">#REF!</definedName>
    <definedName name="XRefCopy86" localSheetId="1" hidden="1">#REF!</definedName>
    <definedName name="XRefCopy86" localSheetId="4" hidden="1">#REF!</definedName>
    <definedName name="XRefCopy86" hidden="1">#REF!</definedName>
    <definedName name="XRefCopy86Row" localSheetId="1" hidden="1">#REF!</definedName>
    <definedName name="XRefCopy86Row" localSheetId="4" hidden="1">#REF!</definedName>
    <definedName name="XRefCopy86Row" hidden="1">#REF!</definedName>
    <definedName name="XRefCopy87" localSheetId="1" hidden="1">#REF!</definedName>
    <definedName name="XRefCopy87" localSheetId="4" hidden="1">#REF!</definedName>
    <definedName name="XRefCopy87" hidden="1">#REF!</definedName>
    <definedName name="XRefCopy87Row" localSheetId="1" hidden="1">#REF!</definedName>
    <definedName name="XRefCopy87Row" localSheetId="4" hidden="1">#REF!</definedName>
    <definedName name="XRefCopy87Row" hidden="1">#REF!</definedName>
    <definedName name="XRefCopy88" localSheetId="1" hidden="1">#REF!</definedName>
    <definedName name="XRefCopy88" localSheetId="4" hidden="1">#REF!</definedName>
    <definedName name="XRefCopy88" hidden="1">#REF!</definedName>
    <definedName name="XRefCopy88Row" localSheetId="1" hidden="1">#REF!</definedName>
    <definedName name="XRefCopy88Row" localSheetId="4" hidden="1">#REF!</definedName>
    <definedName name="XRefCopy88Row" hidden="1">#REF!</definedName>
    <definedName name="XRefCopy89" localSheetId="1" hidden="1">#REF!</definedName>
    <definedName name="XRefCopy89" localSheetId="4" hidden="1">#REF!</definedName>
    <definedName name="XRefCopy89" hidden="1">#REF!</definedName>
    <definedName name="XRefCopy89Row" localSheetId="1" hidden="1">#REF!</definedName>
    <definedName name="XRefCopy89Row" localSheetId="4" hidden="1">#REF!</definedName>
    <definedName name="XRefCopy89Row" hidden="1">#REF!</definedName>
    <definedName name="XRefCopy8Row" localSheetId="1" hidden="1">#REF!</definedName>
    <definedName name="XRefCopy8Row" localSheetId="4" hidden="1">#REF!</definedName>
    <definedName name="XRefCopy8Row" hidden="1">#REF!</definedName>
    <definedName name="XRefCopy9" localSheetId="1" hidden="1">'[58] Movimiento AF'!#REF!</definedName>
    <definedName name="XRefCopy9" localSheetId="4" hidden="1">'[58] Movimiento AF'!#REF!</definedName>
    <definedName name="XRefCopy9" hidden="1">'[58] Movimiento AF'!#REF!</definedName>
    <definedName name="XRefCopy90" localSheetId="1" hidden="1">#REF!</definedName>
    <definedName name="XRefCopy90" localSheetId="4" hidden="1">#REF!</definedName>
    <definedName name="XRefCopy90" hidden="1">#REF!</definedName>
    <definedName name="XRefCopy90Row" localSheetId="1" hidden="1">#REF!</definedName>
    <definedName name="XRefCopy90Row" localSheetId="4" hidden="1">#REF!</definedName>
    <definedName name="XRefCopy90Row" hidden="1">#REF!</definedName>
    <definedName name="XRefCopy91" localSheetId="1" hidden="1">#REF!</definedName>
    <definedName name="XRefCopy91" localSheetId="4" hidden="1">#REF!</definedName>
    <definedName name="XRefCopy91" hidden="1">#REF!</definedName>
    <definedName name="XRefCopy91Row" localSheetId="1" hidden="1">#REF!</definedName>
    <definedName name="XRefCopy91Row" localSheetId="4" hidden="1">#REF!</definedName>
    <definedName name="XRefCopy91Row" hidden="1">#REF!</definedName>
    <definedName name="XRefCopy92" localSheetId="1" hidden="1">#REF!</definedName>
    <definedName name="XRefCopy92" localSheetId="4" hidden="1">#REF!</definedName>
    <definedName name="XRefCopy92" hidden="1">#REF!</definedName>
    <definedName name="XRefCopy92Row" localSheetId="1" hidden="1">#REF!</definedName>
    <definedName name="XRefCopy92Row" localSheetId="4" hidden="1">#REF!</definedName>
    <definedName name="XRefCopy92Row" hidden="1">#REF!</definedName>
    <definedName name="XRefCopy93" localSheetId="1" hidden="1">#REF!</definedName>
    <definedName name="XRefCopy93" localSheetId="4" hidden="1">#REF!</definedName>
    <definedName name="XRefCopy93" hidden="1">#REF!</definedName>
    <definedName name="XRefCopy93Row" localSheetId="1" hidden="1">#REF!</definedName>
    <definedName name="XRefCopy93Row" localSheetId="4" hidden="1">#REF!</definedName>
    <definedName name="XRefCopy93Row" hidden="1">#REF!</definedName>
    <definedName name="XRefCopy94" localSheetId="1" hidden="1">#REF!</definedName>
    <definedName name="XRefCopy94" localSheetId="4" hidden="1">#REF!</definedName>
    <definedName name="XRefCopy94" hidden="1">#REF!</definedName>
    <definedName name="XRefCopy94Row" localSheetId="1" hidden="1">#REF!</definedName>
    <definedName name="XRefCopy94Row" localSheetId="4" hidden="1">#REF!</definedName>
    <definedName name="XRefCopy94Row" hidden="1">#REF!</definedName>
    <definedName name="XRefCopy95" localSheetId="1" hidden="1">#REF!</definedName>
    <definedName name="XRefCopy95" localSheetId="4" hidden="1">#REF!</definedName>
    <definedName name="XRefCopy95" hidden="1">#REF!</definedName>
    <definedName name="XRefCopy95Row" localSheetId="1" hidden="1">#REF!</definedName>
    <definedName name="XRefCopy95Row" localSheetId="4" hidden="1">#REF!</definedName>
    <definedName name="XRefCopy95Row" hidden="1">#REF!</definedName>
    <definedName name="XRefCopy96" localSheetId="1" hidden="1">#REF!</definedName>
    <definedName name="XRefCopy96" localSheetId="4" hidden="1">#REF!</definedName>
    <definedName name="XRefCopy96" hidden="1">#REF!</definedName>
    <definedName name="XRefCopy96Row" localSheetId="1" hidden="1">#REF!</definedName>
    <definedName name="XRefCopy96Row" localSheetId="4" hidden="1">#REF!</definedName>
    <definedName name="XRefCopy96Row" hidden="1">#REF!</definedName>
    <definedName name="XRefCopy97" localSheetId="1" hidden="1">#REF!</definedName>
    <definedName name="XRefCopy97" localSheetId="4" hidden="1">#REF!</definedName>
    <definedName name="XRefCopy97" hidden="1">#REF!</definedName>
    <definedName name="XRefCopy97Row" localSheetId="1" hidden="1">#REF!</definedName>
    <definedName name="XRefCopy97Row" localSheetId="4" hidden="1">#REF!</definedName>
    <definedName name="XRefCopy97Row" hidden="1">#REF!</definedName>
    <definedName name="XRefCopy98" localSheetId="1" hidden="1">#REF!</definedName>
    <definedName name="XRefCopy98" localSheetId="4" hidden="1">#REF!</definedName>
    <definedName name="XRefCopy98" hidden="1">#REF!</definedName>
    <definedName name="XRefCopy98Row" localSheetId="1" hidden="1">#REF!</definedName>
    <definedName name="XRefCopy98Row" localSheetId="4" hidden="1">#REF!</definedName>
    <definedName name="XRefCopy98Row" hidden="1">#REF!</definedName>
    <definedName name="XRefCopy99" localSheetId="1" hidden="1">#REF!</definedName>
    <definedName name="XRefCopy99" localSheetId="4" hidden="1">#REF!</definedName>
    <definedName name="XRefCopy99" hidden="1">#REF!</definedName>
    <definedName name="XRefCopy99Row" localSheetId="1" hidden="1">#REF!</definedName>
    <definedName name="XRefCopy99Row" localSheetId="4" hidden="1">#REF!</definedName>
    <definedName name="XRefCopy99Row" hidden="1">#REF!</definedName>
    <definedName name="XRefCopy9Row" localSheetId="1" hidden="1">#REF!</definedName>
    <definedName name="XRefCopy9Row" localSheetId="4" hidden="1">#REF!</definedName>
    <definedName name="XRefCopy9Row" hidden="1">#REF!</definedName>
    <definedName name="XRefCopyRangeCount" hidden="1">4</definedName>
    <definedName name="XRefPaste1" localSheetId="1" hidden="1">#REF!</definedName>
    <definedName name="XRefPaste1" localSheetId="4" hidden="1">#REF!</definedName>
    <definedName name="XRefPaste1" hidden="1">#REF!</definedName>
    <definedName name="XRefPaste10" localSheetId="1" hidden="1">#REF!</definedName>
    <definedName name="XRefPaste10" localSheetId="4" hidden="1">#REF!</definedName>
    <definedName name="XRefPaste10" hidden="1">#REF!</definedName>
    <definedName name="XRefPaste100" localSheetId="1" hidden="1">#REF!</definedName>
    <definedName name="XRefPaste100" localSheetId="4" hidden="1">#REF!</definedName>
    <definedName name="XRefPaste100" hidden="1">#REF!</definedName>
    <definedName name="XRefPaste100Row" localSheetId="1" hidden="1">#REF!</definedName>
    <definedName name="XRefPaste100Row" localSheetId="4" hidden="1">#REF!</definedName>
    <definedName name="XRefPaste100Row" hidden="1">#REF!</definedName>
    <definedName name="XRefPaste101" localSheetId="1" hidden="1">#REF!</definedName>
    <definedName name="XRefPaste101" localSheetId="4" hidden="1">#REF!</definedName>
    <definedName name="XRefPaste101" hidden="1">#REF!</definedName>
    <definedName name="XRefPaste101Row" localSheetId="1" hidden="1">#REF!</definedName>
    <definedName name="XRefPaste101Row" localSheetId="4" hidden="1">#REF!</definedName>
    <definedName name="XRefPaste101Row" hidden="1">#REF!</definedName>
    <definedName name="XRefPaste102" localSheetId="1" hidden="1">#REF!</definedName>
    <definedName name="XRefPaste102" localSheetId="4" hidden="1">#REF!</definedName>
    <definedName name="XRefPaste102" hidden="1">#REF!</definedName>
    <definedName name="XRefPaste102Row" localSheetId="1" hidden="1">#REF!</definedName>
    <definedName name="XRefPaste102Row" localSheetId="4" hidden="1">#REF!</definedName>
    <definedName name="XRefPaste102Row" hidden="1">#REF!</definedName>
    <definedName name="XRefPaste103" localSheetId="1" hidden="1">#REF!</definedName>
    <definedName name="XRefPaste103" localSheetId="4" hidden="1">#REF!</definedName>
    <definedName name="XRefPaste103" hidden="1">#REF!</definedName>
    <definedName name="XRefPaste103Row" localSheetId="1" hidden="1">#REF!</definedName>
    <definedName name="XRefPaste103Row" localSheetId="4" hidden="1">#REF!</definedName>
    <definedName name="XRefPaste103Row" hidden="1">#REF!</definedName>
    <definedName name="XRefPaste104" localSheetId="1" hidden="1">#REF!</definedName>
    <definedName name="XRefPaste104" localSheetId="4" hidden="1">#REF!</definedName>
    <definedName name="XRefPaste104" hidden="1">#REF!</definedName>
    <definedName name="XRefPaste104Row" localSheetId="1" hidden="1">#REF!</definedName>
    <definedName name="XRefPaste104Row" localSheetId="4" hidden="1">#REF!</definedName>
    <definedName name="XRefPaste104Row" hidden="1">#REF!</definedName>
    <definedName name="XRefPaste105" localSheetId="1" hidden="1">#REF!</definedName>
    <definedName name="XRefPaste105" localSheetId="4" hidden="1">#REF!</definedName>
    <definedName name="XRefPaste105" hidden="1">#REF!</definedName>
    <definedName name="XRefPaste105Row" localSheetId="1" hidden="1">#REF!</definedName>
    <definedName name="XRefPaste105Row" localSheetId="4" hidden="1">#REF!</definedName>
    <definedName name="XRefPaste105Row" hidden="1">#REF!</definedName>
    <definedName name="XRefPaste106" localSheetId="1" hidden="1">#REF!</definedName>
    <definedName name="XRefPaste106" localSheetId="4" hidden="1">#REF!</definedName>
    <definedName name="XRefPaste106" hidden="1">#REF!</definedName>
    <definedName name="XRefPaste106Row" localSheetId="1" hidden="1">#REF!</definedName>
    <definedName name="XRefPaste106Row" localSheetId="4" hidden="1">#REF!</definedName>
    <definedName name="XRefPaste106Row" hidden="1">#REF!</definedName>
    <definedName name="XRefPaste107" localSheetId="1" hidden="1">#REF!</definedName>
    <definedName name="XRefPaste107" localSheetId="4" hidden="1">#REF!</definedName>
    <definedName name="XRefPaste107" hidden="1">#REF!</definedName>
    <definedName name="XRefPaste107Row" localSheetId="1" hidden="1">#REF!</definedName>
    <definedName name="XRefPaste107Row" localSheetId="4" hidden="1">#REF!</definedName>
    <definedName name="XRefPaste107Row" hidden="1">#REF!</definedName>
    <definedName name="XRefPaste108" localSheetId="1" hidden="1">#REF!</definedName>
    <definedName name="XRefPaste108" localSheetId="4" hidden="1">#REF!</definedName>
    <definedName name="XRefPaste108" hidden="1">#REF!</definedName>
    <definedName name="XRefPaste108Row" localSheetId="1" hidden="1">#REF!</definedName>
    <definedName name="XRefPaste108Row" localSheetId="4" hidden="1">#REF!</definedName>
    <definedName name="XRefPaste108Row" hidden="1">#REF!</definedName>
    <definedName name="XRefPaste109" localSheetId="1" hidden="1">#REF!</definedName>
    <definedName name="XRefPaste109" localSheetId="4" hidden="1">#REF!</definedName>
    <definedName name="XRefPaste109" hidden="1">#REF!</definedName>
    <definedName name="XRefPaste109Row" localSheetId="1" hidden="1">#REF!</definedName>
    <definedName name="XRefPaste109Row" localSheetId="4" hidden="1">#REF!</definedName>
    <definedName name="XRefPaste109Row" hidden="1">#REF!</definedName>
    <definedName name="XRefPaste10Row" localSheetId="1" hidden="1">#REF!</definedName>
    <definedName name="XRefPaste10Row" localSheetId="4" hidden="1">#REF!</definedName>
    <definedName name="XRefPaste10Row" hidden="1">#REF!</definedName>
    <definedName name="XRefPaste11" localSheetId="1" hidden="1">#REF!</definedName>
    <definedName name="XRefPaste11" localSheetId="4" hidden="1">#REF!</definedName>
    <definedName name="XRefPaste11" hidden="1">#REF!</definedName>
    <definedName name="XRefPaste110" localSheetId="1" hidden="1">#REF!</definedName>
    <definedName name="XRefPaste110" localSheetId="4" hidden="1">#REF!</definedName>
    <definedName name="XRefPaste110" hidden="1">#REF!</definedName>
    <definedName name="XRefPaste110Row" localSheetId="1" hidden="1">#REF!</definedName>
    <definedName name="XRefPaste110Row" localSheetId="4" hidden="1">#REF!</definedName>
    <definedName name="XRefPaste110Row" hidden="1">#REF!</definedName>
    <definedName name="XRefPaste111" localSheetId="1" hidden="1">#REF!</definedName>
    <definedName name="XRefPaste111" localSheetId="4" hidden="1">#REF!</definedName>
    <definedName name="XRefPaste111" hidden="1">#REF!</definedName>
    <definedName name="XRefPaste111Row" localSheetId="1" hidden="1">#REF!</definedName>
    <definedName name="XRefPaste111Row" localSheetId="4" hidden="1">#REF!</definedName>
    <definedName name="XRefPaste111Row" hidden="1">#REF!</definedName>
    <definedName name="XRefPaste112" localSheetId="1" hidden="1">#REF!</definedName>
    <definedName name="XRefPaste112" localSheetId="4" hidden="1">#REF!</definedName>
    <definedName name="XRefPaste112" hidden="1">#REF!</definedName>
    <definedName name="XRefPaste112Row" localSheetId="1" hidden="1">#REF!</definedName>
    <definedName name="XRefPaste112Row" localSheetId="4" hidden="1">#REF!</definedName>
    <definedName name="XRefPaste112Row" hidden="1">#REF!</definedName>
    <definedName name="XRefPaste113" localSheetId="1" hidden="1">#REF!</definedName>
    <definedName name="XRefPaste113" localSheetId="4" hidden="1">#REF!</definedName>
    <definedName name="XRefPaste113" hidden="1">#REF!</definedName>
    <definedName name="XRefPaste113Row" localSheetId="1" hidden="1">#REF!</definedName>
    <definedName name="XRefPaste113Row" localSheetId="4" hidden="1">#REF!</definedName>
    <definedName name="XRefPaste113Row" hidden="1">#REF!</definedName>
    <definedName name="XRefPaste114" localSheetId="1" hidden="1">#REF!</definedName>
    <definedName name="XRefPaste114" localSheetId="4" hidden="1">#REF!</definedName>
    <definedName name="XRefPaste114" hidden="1">#REF!</definedName>
    <definedName name="XRefPaste114Row" localSheetId="1" hidden="1">#REF!</definedName>
    <definedName name="XRefPaste114Row" localSheetId="4" hidden="1">#REF!</definedName>
    <definedName name="XRefPaste114Row" hidden="1">#REF!</definedName>
    <definedName name="XRefPaste115" localSheetId="1" hidden="1">#REF!</definedName>
    <definedName name="XRefPaste115" localSheetId="4" hidden="1">#REF!</definedName>
    <definedName name="XRefPaste115" hidden="1">#REF!</definedName>
    <definedName name="XRefPaste115Row" localSheetId="1" hidden="1">#REF!</definedName>
    <definedName name="XRefPaste115Row" localSheetId="4" hidden="1">#REF!</definedName>
    <definedName name="XRefPaste115Row" hidden="1">#REF!</definedName>
    <definedName name="XRefPaste116" localSheetId="1" hidden="1">#REF!</definedName>
    <definedName name="XRefPaste116" localSheetId="4" hidden="1">#REF!</definedName>
    <definedName name="XRefPaste116" hidden="1">#REF!</definedName>
    <definedName name="XRefPaste116Row" localSheetId="1" hidden="1">#REF!</definedName>
    <definedName name="XRefPaste116Row" localSheetId="4" hidden="1">#REF!</definedName>
    <definedName name="XRefPaste116Row" hidden="1">#REF!</definedName>
    <definedName name="XRefPaste117" localSheetId="1" hidden="1">#REF!</definedName>
    <definedName name="XRefPaste117" localSheetId="4" hidden="1">#REF!</definedName>
    <definedName name="XRefPaste117" hidden="1">#REF!</definedName>
    <definedName name="XRefPaste117Row" localSheetId="1" hidden="1">#REF!</definedName>
    <definedName name="XRefPaste117Row" localSheetId="4" hidden="1">#REF!</definedName>
    <definedName name="XRefPaste117Row" hidden="1">#REF!</definedName>
    <definedName name="XRefPaste118" localSheetId="1" hidden="1">#REF!</definedName>
    <definedName name="XRefPaste118" localSheetId="4" hidden="1">#REF!</definedName>
    <definedName name="XRefPaste118" hidden="1">#REF!</definedName>
    <definedName name="XRefPaste118Row" localSheetId="1" hidden="1">#REF!</definedName>
    <definedName name="XRefPaste118Row" localSheetId="4" hidden="1">#REF!</definedName>
    <definedName name="XRefPaste118Row" hidden="1">#REF!</definedName>
    <definedName name="XRefPaste119" localSheetId="1" hidden="1">#REF!</definedName>
    <definedName name="XRefPaste119" localSheetId="4" hidden="1">#REF!</definedName>
    <definedName name="XRefPaste119" hidden="1">#REF!</definedName>
    <definedName name="XRefPaste119Row" localSheetId="1" hidden="1">#REF!</definedName>
    <definedName name="XRefPaste119Row" localSheetId="4" hidden="1">#REF!</definedName>
    <definedName name="XRefPaste119Row" hidden="1">#REF!</definedName>
    <definedName name="XRefPaste11Row" localSheetId="1" hidden="1">#REF!</definedName>
    <definedName name="XRefPaste11Row" localSheetId="4" hidden="1">#REF!</definedName>
    <definedName name="XRefPaste11Row" hidden="1">#REF!</definedName>
    <definedName name="XRefPaste12" localSheetId="1" hidden="1">#REF!</definedName>
    <definedName name="XRefPaste12" localSheetId="4" hidden="1">#REF!</definedName>
    <definedName name="XRefPaste12" hidden="1">#REF!</definedName>
    <definedName name="XRefPaste120" localSheetId="1" hidden="1">#REF!</definedName>
    <definedName name="XRefPaste120" localSheetId="4" hidden="1">#REF!</definedName>
    <definedName name="XRefPaste120" hidden="1">#REF!</definedName>
    <definedName name="XRefPaste120Row" localSheetId="1" hidden="1">#REF!</definedName>
    <definedName name="XRefPaste120Row" localSheetId="4" hidden="1">#REF!</definedName>
    <definedName name="XRefPaste120Row" hidden="1">#REF!</definedName>
    <definedName name="XRefPaste121" localSheetId="1" hidden="1">#REF!</definedName>
    <definedName name="XRefPaste121" localSheetId="4" hidden="1">#REF!</definedName>
    <definedName name="XRefPaste121" hidden="1">#REF!</definedName>
    <definedName name="XRefPaste121Row" localSheetId="1" hidden="1">#REF!</definedName>
    <definedName name="XRefPaste121Row" localSheetId="4" hidden="1">#REF!</definedName>
    <definedName name="XRefPaste121Row" hidden="1">#REF!</definedName>
    <definedName name="XRefPaste122" localSheetId="1" hidden="1">#REF!</definedName>
    <definedName name="XRefPaste122" localSheetId="4" hidden="1">#REF!</definedName>
    <definedName name="XRefPaste122" hidden="1">#REF!</definedName>
    <definedName name="XRefPaste122Row" localSheetId="1" hidden="1">#REF!</definedName>
    <definedName name="XRefPaste122Row" localSheetId="4" hidden="1">#REF!</definedName>
    <definedName name="XRefPaste122Row" hidden="1">#REF!</definedName>
    <definedName name="XRefPaste123" localSheetId="1" hidden="1">#REF!</definedName>
    <definedName name="XRefPaste123" localSheetId="4" hidden="1">#REF!</definedName>
    <definedName name="XRefPaste123" hidden="1">#REF!</definedName>
    <definedName name="XRefPaste123Row" localSheetId="1" hidden="1">#REF!</definedName>
    <definedName name="XRefPaste123Row" localSheetId="4" hidden="1">#REF!</definedName>
    <definedName name="XRefPaste123Row" hidden="1">#REF!</definedName>
    <definedName name="XRefPaste124" localSheetId="1" hidden="1">#REF!</definedName>
    <definedName name="XRefPaste124" localSheetId="4" hidden="1">#REF!</definedName>
    <definedName name="XRefPaste124" hidden="1">#REF!</definedName>
    <definedName name="XRefPaste124Row" localSheetId="1" hidden="1">#REF!</definedName>
    <definedName name="XRefPaste124Row" localSheetId="4" hidden="1">#REF!</definedName>
    <definedName name="XRefPaste124Row" hidden="1">#REF!</definedName>
    <definedName name="XRefPaste125" localSheetId="1" hidden="1">#REF!</definedName>
    <definedName name="XRefPaste125" localSheetId="4" hidden="1">#REF!</definedName>
    <definedName name="XRefPaste125" hidden="1">#REF!</definedName>
    <definedName name="XRefPaste125Row" localSheetId="1" hidden="1">#REF!</definedName>
    <definedName name="XRefPaste125Row" localSheetId="4" hidden="1">#REF!</definedName>
    <definedName name="XRefPaste125Row" hidden="1">#REF!</definedName>
    <definedName name="XRefPaste126" localSheetId="1" hidden="1">#REF!</definedName>
    <definedName name="XRefPaste126" localSheetId="4" hidden="1">#REF!</definedName>
    <definedName name="XRefPaste126" hidden="1">#REF!</definedName>
    <definedName name="XRefPaste126Row" localSheetId="1" hidden="1">#REF!</definedName>
    <definedName name="XRefPaste126Row" localSheetId="4" hidden="1">#REF!</definedName>
    <definedName name="XRefPaste126Row" hidden="1">#REF!</definedName>
    <definedName name="XRefPaste127" localSheetId="1" hidden="1">#REF!</definedName>
    <definedName name="XRefPaste127" localSheetId="4" hidden="1">#REF!</definedName>
    <definedName name="XRefPaste127" hidden="1">#REF!</definedName>
    <definedName name="XRefPaste127Row" localSheetId="1" hidden="1">#REF!</definedName>
    <definedName name="XRefPaste127Row" localSheetId="4" hidden="1">#REF!</definedName>
    <definedName name="XRefPaste127Row" hidden="1">#REF!</definedName>
    <definedName name="XRefPaste128" localSheetId="1" hidden="1">#REF!</definedName>
    <definedName name="XRefPaste128" localSheetId="4" hidden="1">#REF!</definedName>
    <definedName name="XRefPaste128" hidden="1">#REF!</definedName>
    <definedName name="XRefPaste128Row" localSheetId="1" hidden="1">#REF!</definedName>
    <definedName name="XRefPaste128Row" localSheetId="4" hidden="1">#REF!</definedName>
    <definedName name="XRefPaste128Row" hidden="1">#REF!</definedName>
    <definedName name="XRefPaste129" localSheetId="1" hidden="1">#REF!</definedName>
    <definedName name="XRefPaste129" localSheetId="4" hidden="1">#REF!</definedName>
    <definedName name="XRefPaste129" hidden="1">#REF!</definedName>
    <definedName name="XRefPaste129Row" localSheetId="1" hidden="1">#REF!</definedName>
    <definedName name="XRefPaste129Row" localSheetId="4" hidden="1">#REF!</definedName>
    <definedName name="XRefPaste129Row" hidden="1">#REF!</definedName>
    <definedName name="XRefPaste12Row" localSheetId="1" hidden="1">#REF!</definedName>
    <definedName name="XRefPaste12Row" localSheetId="4" hidden="1">#REF!</definedName>
    <definedName name="XRefPaste12Row" hidden="1">#REF!</definedName>
    <definedName name="XRefPaste13" localSheetId="1" hidden="1">[59]Aguinaldos!#REF!</definedName>
    <definedName name="XRefPaste13" localSheetId="4" hidden="1">[59]Aguinaldos!#REF!</definedName>
    <definedName name="XRefPaste13" hidden="1">[59]Aguinaldos!#REF!</definedName>
    <definedName name="XRefPaste130" localSheetId="1" hidden="1">#REF!</definedName>
    <definedName name="XRefPaste130" localSheetId="4" hidden="1">#REF!</definedName>
    <definedName name="XRefPaste130" hidden="1">#REF!</definedName>
    <definedName name="XRefPaste130Row" localSheetId="1" hidden="1">#REF!</definedName>
    <definedName name="XRefPaste130Row" localSheetId="4" hidden="1">#REF!</definedName>
    <definedName name="XRefPaste130Row" hidden="1">#REF!</definedName>
    <definedName name="XRefPaste131" localSheetId="1" hidden="1">#REF!</definedName>
    <definedName name="XRefPaste131" localSheetId="4" hidden="1">#REF!</definedName>
    <definedName name="XRefPaste131" hidden="1">#REF!</definedName>
    <definedName name="XRefPaste131Row" localSheetId="1" hidden="1">#REF!</definedName>
    <definedName name="XRefPaste131Row" localSheetId="4" hidden="1">#REF!</definedName>
    <definedName name="XRefPaste131Row" hidden="1">#REF!</definedName>
    <definedName name="XRefPaste132" localSheetId="1" hidden="1">#REF!</definedName>
    <definedName name="XRefPaste132" localSheetId="4" hidden="1">#REF!</definedName>
    <definedName name="XRefPaste132" hidden="1">#REF!</definedName>
    <definedName name="XRefPaste132Row" localSheetId="1" hidden="1">#REF!</definedName>
    <definedName name="XRefPaste132Row" localSheetId="4" hidden="1">#REF!</definedName>
    <definedName name="XRefPaste132Row" hidden="1">#REF!</definedName>
    <definedName name="XRefPaste133" localSheetId="1" hidden="1">#REF!</definedName>
    <definedName name="XRefPaste133" localSheetId="4" hidden="1">#REF!</definedName>
    <definedName name="XRefPaste133" hidden="1">#REF!</definedName>
    <definedName name="XRefPaste133Row" localSheetId="1" hidden="1">#REF!</definedName>
    <definedName name="XRefPaste133Row" localSheetId="4" hidden="1">#REF!</definedName>
    <definedName name="XRefPaste133Row" hidden="1">#REF!</definedName>
    <definedName name="XRefPaste134" localSheetId="1" hidden="1">#REF!</definedName>
    <definedName name="XRefPaste134" localSheetId="4" hidden="1">#REF!</definedName>
    <definedName name="XRefPaste134" hidden="1">#REF!</definedName>
    <definedName name="XRefPaste134Row" localSheetId="1" hidden="1">#REF!</definedName>
    <definedName name="XRefPaste134Row" localSheetId="4" hidden="1">#REF!</definedName>
    <definedName name="XRefPaste134Row" hidden="1">#REF!</definedName>
    <definedName name="XRefPaste135" localSheetId="1" hidden="1">#REF!</definedName>
    <definedName name="XRefPaste135" localSheetId="4" hidden="1">#REF!</definedName>
    <definedName name="XRefPaste135" hidden="1">#REF!</definedName>
    <definedName name="XRefPaste135Row" localSheetId="1" hidden="1">#REF!</definedName>
    <definedName name="XRefPaste135Row" localSheetId="4" hidden="1">#REF!</definedName>
    <definedName name="XRefPaste135Row" hidden="1">#REF!</definedName>
    <definedName name="XRefPaste136" localSheetId="1" hidden="1">#REF!</definedName>
    <definedName name="XRefPaste136" localSheetId="4" hidden="1">#REF!</definedName>
    <definedName name="XRefPaste136" hidden="1">#REF!</definedName>
    <definedName name="XRefPaste136Row" localSheetId="1" hidden="1">#REF!</definedName>
    <definedName name="XRefPaste136Row" localSheetId="4" hidden="1">#REF!</definedName>
    <definedName name="XRefPaste136Row" hidden="1">#REF!</definedName>
    <definedName name="XRefPaste137" localSheetId="1" hidden="1">#REF!</definedName>
    <definedName name="XRefPaste137" localSheetId="4" hidden="1">#REF!</definedName>
    <definedName name="XRefPaste137" hidden="1">#REF!</definedName>
    <definedName name="XRefPaste137Row" localSheetId="1" hidden="1">#REF!</definedName>
    <definedName name="XRefPaste137Row" localSheetId="4" hidden="1">#REF!</definedName>
    <definedName name="XRefPaste137Row" hidden="1">#REF!</definedName>
    <definedName name="XRefPaste138" localSheetId="1" hidden="1">#REF!</definedName>
    <definedName name="XRefPaste138" localSheetId="4" hidden="1">#REF!</definedName>
    <definedName name="XRefPaste138" hidden="1">#REF!</definedName>
    <definedName name="XRefPaste138Row" localSheetId="1" hidden="1">#REF!</definedName>
    <definedName name="XRefPaste138Row" localSheetId="4" hidden="1">#REF!</definedName>
    <definedName name="XRefPaste138Row" hidden="1">#REF!</definedName>
    <definedName name="XRefPaste139" localSheetId="1" hidden="1">#REF!</definedName>
    <definedName name="XRefPaste139" localSheetId="4" hidden="1">#REF!</definedName>
    <definedName name="XRefPaste139" hidden="1">#REF!</definedName>
    <definedName name="XRefPaste139Row" localSheetId="1" hidden="1">#REF!</definedName>
    <definedName name="XRefPaste139Row" localSheetId="4" hidden="1">#REF!</definedName>
    <definedName name="XRefPaste139Row" hidden="1">#REF!</definedName>
    <definedName name="XRefPaste13Row" localSheetId="1" hidden="1">#REF!</definedName>
    <definedName name="XRefPaste13Row" localSheetId="4" hidden="1">#REF!</definedName>
    <definedName name="XRefPaste13Row" hidden="1">#REF!</definedName>
    <definedName name="XRefPaste14" localSheetId="1" hidden="1">[59]Aguinaldos!#REF!</definedName>
    <definedName name="XRefPaste14" localSheetId="4" hidden="1">[59]Aguinaldos!#REF!</definedName>
    <definedName name="XRefPaste14" hidden="1">[59]Aguinaldos!#REF!</definedName>
    <definedName name="XRefPaste140" localSheetId="1" hidden="1">#REF!</definedName>
    <definedName name="XRefPaste140" localSheetId="4" hidden="1">#REF!</definedName>
    <definedName name="XRefPaste140" hidden="1">#REF!</definedName>
    <definedName name="XRefPaste140Row" localSheetId="1" hidden="1">#REF!</definedName>
    <definedName name="XRefPaste140Row" localSheetId="4" hidden="1">#REF!</definedName>
    <definedName name="XRefPaste140Row" hidden="1">#REF!</definedName>
    <definedName name="XRefPaste141" localSheetId="1" hidden="1">#REF!</definedName>
    <definedName name="XRefPaste141" localSheetId="4" hidden="1">#REF!</definedName>
    <definedName name="XRefPaste141" hidden="1">#REF!</definedName>
    <definedName name="XRefPaste141Row" localSheetId="1" hidden="1">#REF!</definedName>
    <definedName name="XRefPaste141Row" localSheetId="4" hidden="1">#REF!</definedName>
    <definedName name="XRefPaste141Row" hidden="1">#REF!</definedName>
    <definedName name="XRefPaste142" localSheetId="1" hidden="1">#REF!</definedName>
    <definedName name="XRefPaste142" localSheetId="4" hidden="1">#REF!</definedName>
    <definedName name="XRefPaste142" hidden="1">#REF!</definedName>
    <definedName name="XRefPaste142Row" localSheetId="1" hidden="1">#REF!</definedName>
    <definedName name="XRefPaste142Row" localSheetId="4" hidden="1">#REF!</definedName>
    <definedName name="XRefPaste142Row" hidden="1">#REF!</definedName>
    <definedName name="XRefPaste143" localSheetId="1" hidden="1">#REF!</definedName>
    <definedName name="XRefPaste143" localSheetId="4" hidden="1">#REF!</definedName>
    <definedName name="XRefPaste143" hidden="1">#REF!</definedName>
    <definedName name="XRefPaste143Row" localSheetId="1" hidden="1">#REF!</definedName>
    <definedName name="XRefPaste143Row" localSheetId="4" hidden="1">#REF!</definedName>
    <definedName name="XRefPaste143Row" hidden="1">#REF!</definedName>
    <definedName name="XRefPaste144" localSheetId="1" hidden="1">#REF!</definedName>
    <definedName name="XRefPaste144" localSheetId="4" hidden="1">#REF!</definedName>
    <definedName name="XRefPaste144" hidden="1">#REF!</definedName>
    <definedName name="XRefPaste144Row" localSheetId="1" hidden="1">#REF!</definedName>
    <definedName name="XRefPaste144Row" localSheetId="4" hidden="1">#REF!</definedName>
    <definedName name="XRefPaste144Row" hidden="1">#REF!</definedName>
    <definedName name="XRefPaste145" localSheetId="1" hidden="1">#REF!</definedName>
    <definedName name="XRefPaste145" localSheetId="4" hidden="1">#REF!</definedName>
    <definedName name="XRefPaste145" hidden="1">#REF!</definedName>
    <definedName name="XRefPaste145Row" localSheetId="1" hidden="1">#REF!</definedName>
    <definedName name="XRefPaste145Row" localSheetId="4" hidden="1">#REF!</definedName>
    <definedName name="XRefPaste145Row" hidden="1">#REF!</definedName>
    <definedName name="XRefPaste146" localSheetId="1" hidden="1">#REF!</definedName>
    <definedName name="XRefPaste146" localSheetId="4" hidden="1">#REF!</definedName>
    <definedName name="XRefPaste146" hidden="1">#REF!</definedName>
    <definedName name="XRefPaste146Row" localSheetId="1" hidden="1">#REF!</definedName>
    <definedName name="XRefPaste146Row" localSheetId="4" hidden="1">#REF!</definedName>
    <definedName name="XRefPaste146Row" hidden="1">#REF!</definedName>
    <definedName name="XRefPaste147" localSheetId="1" hidden="1">#REF!</definedName>
    <definedName name="XRefPaste147" localSheetId="4" hidden="1">#REF!</definedName>
    <definedName name="XRefPaste147" hidden="1">#REF!</definedName>
    <definedName name="XRefPaste147Row" localSheetId="1" hidden="1">#REF!</definedName>
    <definedName name="XRefPaste147Row" localSheetId="4" hidden="1">#REF!</definedName>
    <definedName name="XRefPaste147Row" hidden="1">#REF!</definedName>
    <definedName name="XRefPaste148" localSheetId="1" hidden="1">#REF!</definedName>
    <definedName name="XRefPaste148" localSheetId="4" hidden="1">#REF!</definedName>
    <definedName name="XRefPaste148" hidden="1">#REF!</definedName>
    <definedName name="XRefPaste148Row" localSheetId="1" hidden="1">#REF!</definedName>
    <definedName name="XRefPaste148Row" localSheetId="4" hidden="1">#REF!</definedName>
    <definedName name="XRefPaste148Row" hidden="1">#REF!</definedName>
    <definedName name="XRefPaste14Row" localSheetId="1" hidden="1">#REF!</definedName>
    <definedName name="XRefPaste14Row" localSheetId="4" hidden="1">#REF!</definedName>
    <definedName name="XRefPaste14Row" hidden="1">#REF!</definedName>
    <definedName name="XRefPaste15" localSheetId="1" hidden="1">#REF!</definedName>
    <definedName name="XRefPaste15" localSheetId="4" hidden="1">#REF!</definedName>
    <definedName name="XRefPaste15" hidden="1">#REF!</definedName>
    <definedName name="XRefPaste15Row" localSheetId="1" hidden="1">#REF!</definedName>
    <definedName name="XRefPaste15Row" localSheetId="4" hidden="1">#REF!</definedName>
    <definedName name="XRefPaste15Row" hidden="1">#REF!</definedName>
    <definedName name="XRefPaste16" localSheetId="1" hidden="1">#REF!</definedName>
    <definedName name="XRefPaste16" localSheetId="4" hidden="1">#REF!</definedName>
    <definedName name="XRefPaste16" hidden="1">#REF!</definedName>
    <definedName name="XRefPaste16Row" localSheetId="1" hidden="1">[65]XREF!#REF!</definedName>
    <definedName name="XRefPaste16Row" localSheetId="4" hidden="1">[65]XREF!#REF!</definedName>
    <definedName name="XRefPaste16Row" hidden="1">[65]XREF!#REF!</definedName>
    <definedName name="XRefPaste17" localSheetId="1" hidden="1">#REF!</definedName>
    <definedName name="XRefPaste17" localSheetId="4" hidden="1">#REF!</definedName>
    <definedName name="XRefPaste17" hidden="1">#REF!</definedName>
    <definedName name="XRefPaste17Row" localSheetId="1" hidden="1">#REF!</definedName>
    <definedName name="XRefPaste17Row" localSheetId="4" hidden="1">#REF!</definedName>
    <definedName name="XRefPaste17Row" hidden="1">#REF!</definedName>
    <definedName name="XRefPaste18" localSheetId="1" hidden="1">#REF!</definedName>
    <definedName name="XRefPaste18" localSheetId="4" hidden="1">#REF!</definedName>
    <definedName name="XRefPaste18" hidden="1">#REF!</definedName>
    <definedName name="XRefPaste18Row" localSheetId="1" hidden="1">#REF!</definedName>
    <definedName name="XRefPaste18Row" localSheetId="4" hidden="1">#REF!</definedName>
    <definedName name="XRefPaste18Row" hidden="1">#REF!</definedName>
    <definedName name="XRefPaste19" localSheetId="1" hidden="1">#REF!</definedName>
    <definedName name="XRefPaste19" localSheetId="4" hidden="1">#REF!</definedName>
    <definedName name="XRefPaste19" hidden="1">#REF!</definedName>
    <definedName name="XRefPaste19Row" localSheetId="1" hidden="1">#REF!</definedName>
    <definedName name="XRefPaste19Row" localSheetId="4" hidden="1">#REF!</definedName>
    <definedName name="XRefPaste19Row" hidden="1">#REF!</definedName>
    <definedName name="XRefPaste1Row" localSheetId="1" hidden="1">#REF!</definedName>
    <definedName name="XRefPaste1Row" localSheetId="4" hidden="1">#REF!</definedName>
    <definedName name="XRefPaste1Row" hidden="1">#REF!</definedName>
    <definedName name="XRefPaste2" hidden="1">'[63]Ventas vs Costo EERR'!$C$19</definedName>
    <definedName name="XRefPaste20" localSheetId="1" hidden="1">#REF!</definedName>
    <definedName name="XRefPaste20" localSheetId="4" hidden="1">#REF!</definedName>
    <definedName name="XRefPaste20" hidden="1">#REF!</definedName>
    <definedName name="XRefPaste20Row" localSheetId="1" hidden="1">[57]XREF!#REF!</definedName>
    <definedName name="XRefPaste20Row" localSheetId="4" hidden="1">[57]XREF!#REF!</definedName>
    <definedName name="XRefPaste20Row" hidden="1">[57]XREF!#REF!</definedName>
    <definedName name="XRefPaste21" localSheetId="1" hidden="1">#REF!</definedName>
    <definedName name="XRefPaste21" localSheetId="4" hidden="1">#REF!</definedName>
    <definedName name="XRefPaste21" hidden="1">#REF!</definedName>
    <definedName name="XRefPaste21Row" localSheetId="1" hidden="1">#REF!</definedName>
    <definedName name="XRefPaste21Row" localSheetId="4" hidden="1">#REF!</definedName>
    <definedName name="XRefPaste21Row" hidden="1">#REF!</definedName>
    <definedName name="XRefPaste22" localSheetId="1" hidden="1">#REF!</definedName>
    <definedName name="XRefPaste22" localSheetId="4" hidden="1">#REF!</definedName>
    <definedName name="XRefPaste22" hidden="1">#REF!</definedName>
    <definedName name="XRefPaste22Row" localSheetId="1" hidden="1">[57]XREF!#REF!</definedName>
    <definedName name="XRefPaste22Row" localSheetId="4" hidden="1">[57]XREF!#REF!</definedName>
    <definedName name="XRefPaste22Row" hidden="1">[57]XREF!#REF!</definedName>
    <definedName name="XRefPaste23" localSheetId="1" hidden="1">#REF!</definedName>
    <definedName name="XRefPaste23" localSheetId="4" hidden="1">#REF!</definedName>
    <definedName name="XRefPaste23" hidden="1">#REF!</definedName>
    <definedName name="XRefPaste23Row" localSheetId="1" hidden="1">[57]XREF!#REF!</definedName>
    <definedName name="XRefPaste23Row" localSheetId="4" hidden="1">[57]XREF!#REF!</definedName>
    <definedName name="XRefPaste23Row" hidden="1">[57]XREF!#REF!</definedName>
    <definedName name="XRefPaste24" localSheetId="1" hidden="1">#REF!</definedName>
    <definedName name="XRefPaste24" localSheetId="4" hidden="1">#REF!</definedName>
    <definedName name="XRefPaste24" hidden="1">#REF!</definedName>
    <definedName name="XRefPaste24Row" localSheetId="1" hidden="1">#REF!</definedName>
    <definedName name="XRefPaste24Row" localSheetId="4" hidden="1">#REF!</definedName>
    <definedName name="XRefPaste24Row" hidden="1">#REF!</definedName>
    <definedName name="XRefPaste25" localSheetId="1" hidden="1">#REF!</definedName>
    <definedName name="XRefPaste25" localSheetId="4" hidden="1">#REF!</definedName>
    <definedName name="XRefPaste25" hidden="1">#REF!</definedName>
    <definedName name="XRefPaste25Row" localSheetId="1" hidden="1">#REF!</definedName>
    <definedName name="XRefPaste25Row" localSheetId="4" hidden="1">#REF!</definedName>
    <definedName name="XRefPaste25Row" hidden="1">#REF!</definedName>
    <definedName name="XRefPaste26" localSheetId="1" hidden="1">#REF!</definedName>
    <definedName name="XRefPaste26" localSheetId="4" hidden="1">#REF!</definedName>
    <definedName name="XRefPaste26" hidden="1">#REF!</definedName>
    <definedName name="XRefPaste26Row" localSheetId="1" hidden="1">#REF!</definedName>
    <definedName name="XRefPaste26Row" localSheetId="4" hidden="1">#REF!</definedName>
    <definedName name="XRefPaste26Row" hidden="1">#REF!</definedName>
    <definedName name="XRefPaste27" localSheetId="1" hidden="1">#REF!</definedName>
    <definedName name="XRefPaste27" localSheetId="4" hidden="1">#REF!</definedName>
    <definedName name="XRefPaste27" hidden="1">#REF!</definedName>
    <definedName name="XRefPaste27Row" localSheetId="1" hidden="1">#REF!</definedName>
    <definedName name="XRefPaste27Row" localSheetId="4" hidden="1">#REF!</definedName>
    <definedName name="XRefPaste27Row" hidden="1">#REF!</definedName>
    <definedName name="XRefPaste28" localSheetId="1" hidden="1">#REF!</definedName>
    <definedName name="XRefPaste28" localSheetId="4" hidden="1">#REF!</definedName>
    <definedName name="XRefPaste28" hidden="1">#REF!</definedName>
    <definedName name="XRefPaste28Row" localSheetId="1" hidden="1">#REF!</definedName>
    <definedName name="XRefPaste28Row" localSheetId="4" hidden="1">#REF!</definedName>
    <definedName name="XRefPaste28Row" hidden="1">#REF!</definedName>
    <definedName name="XRefPaste29" localSheetId="1" hidden="1">#REF!</definedName>
    <definedName name="XRefPaste29" localSheetId="4" hidden="1">#REF!</definedName>
    <definedName name="XRefPaste29" hidden="1">#REF!</definedName>
    <definedName name="XRefPaste29Row" localSheetId="1" hidden="1">#REF!</definedName>
    <definedName name="XRefPaste29Row" localSheetId="4" hidden="1">#REF!</definedName>
    <definedName name="XRefPaste29Row" hidden="1">#REF!</definedName>
    <definedName name="XRefPaste2Row" localSheetId="1" hidden="1">#REF!</definedName>
    <definedName name="XRefPaste2Row" localSheetId="4" hidden="1">#REF!</definedName>
    <definedName name="XRefPaste2Row" hidden="1">#REF!</definedName>
    <definedName name="XRefPaste3" hidden="1">'[64]Ventas vs Costo EERR'!$D$25</definedName>
    <definedName name="XRefPaste30" localSheetId="1" hidden="1">#REF!</definedName>
    <definedName name="XRefPaste30" localSheetId="4" hidden="1">#REF!</definedName>
    <definedName name="XRefPaste30" hidden="1">#REF!</definedName>
    <definedName name="XRefPaste30Row" localSheetId="1" hidden="1">[57]XREF!#REF!</definedName>
    <definedName name="XRefPaste30Row" localSheetId="4" hidden="1">[57]XREF!#REF!</definedName>
    <definedName name="XRefPaste30Row" hidden="1">[57]XREF!#REF!</definedName>
    <definedName name="XRefPaste31" localSheetId="1" hidden="1">#REF!</definedName>
    <definedName name="XRefPaste31" localSheetId="4" hidden="1">#REF!</definedName>
    <definedName name="XRefPaste31" hidden="1">#REF!</definedName>
    <definedName name="XRefPaste31Row" localSheetId="1" hidden="1">[57]XREF!#REF!</definedName>
    <definedName name="XRefPaste31Row" localSheetId="4" hidden="1">[57]XREF!#REF!</definedName>
    <definedName name="XRefPaste31Row" hidden="1">[57]XREF!#REF!</definedName>
    <definedName name="XRefPaste32" localSheetId="1" hidden="1">#REF!</definedName>
    <definedName name="XRefPaste32" localSheetId="4" hidden="1">#REF!</definedName>
    <definedName name="XRefPaste32" hidden="1">#REF!</definedName>
    <definedName name="XRefPaste32Row" localSheetId="1" hidden="1">#REF!</definedName>
    <definedName name="XRefPaste32Row" localSheetId="4" hidden="1">#REF!</definedName>
    <definedName name="XRefPaste32Row" hidden="1">#REF!</definedName>
    <definedName name="XRefPaste33" localSheetId="1" hidden="1">#REF!</definedName>
    <definedName name="XRefPaste33" localSheetId="4" hidden="1">#REF!</definedName>
    <definedName name="XRefPaste33" hidden="1">#REF!</definedName>
    <definedName name="XRefPaste33Row" localSheetId="1" hidden="1">#REF!</definedName>
    <definedName name="XRefPaste33Row" localSheetId="4" hidden="1">#REF!</definedName>
    <definedName name="XRefPaste33Row" hidden="1">#REF!</definedName>
    <definedName name="XRefPaste34" localSheetId="1" hidden="1">#REF!</definedName>
    <definedName name="XRefPaste34" localSheetId="4" hidden="1">#REF!</definedName>
    <definedName name="XRefPaste34" hidden="1">#REF!</definedName>
    <definedName name="XRefPaste34Row" localSheetId="1" hidden="1">#REF!</definedName>
    <definedName name="XRefPaste34Row" localSheetId="4" hidden="1">#REF!</definedName>
    <definedName name="XRefPaste34Row" hidden="1">#REF!</definedName>
    <definedName name="XRefPaste35" localSheetId="1" hidden="1">#REF!</definedName>
    <definedName name="XRefPaste35" localSheetId="4" hidden="1">#REF!</definedName>
    <definedName name="XRefPaste35" hidden="1">#REF!</definedName>
    <definedName name="XRefPaste35Row" localSheetId="1" hidden="1">#REF!</definedName>
    <definedName name="XRefPaste35Row" localSheetId="4" hidden="1">#REF!</definedName>
    <definedName name="XRefPaste35Row" hidden="1">#REF!</definedName>
    <definedName name="XRefPaste36" localSheetId="1" hidden="1">#REF!</definedName>
    <definedName name="XRefPaste36" localSheetId="4" hidden="1">#REF!</definedName>
    <definedName name="XRefPaste36" hidden="1">#REF!</definedName>
    <definedName name="XRefPaste36Row" localSheetId="1" hidden="1">#REF!</definedName>
    <definedName name="XRefPaste36Row" localSheetId="4" hidden="1">#REF!</definedName>
    <definedName name="XRefPaste36Row" hidden="1">#REF!</definedName>
    <definedName name="XRefPaste37" localSheetId="1" hidden="1">#REF!</definedName>
    <definedName name="XRefPaste37" localSheetId="4" hidden="1">#REF!</definedName>
    <definedName name="XRefPaste37" hidden="1">#REF!</definedName>
    <definedName name="XRefPaste37Row" localSheetId="1" hidden="1">#REF!</definedName>
    <definedName name="XRefPaste37Row" localSheetId="4" hidden="1">#REF!</definedName>
    <definedName name="XRefPaste37Row" hidden="1">#REF!</definedName>
    <definedName name="XRefPaste38" localSheetId="1" hidden="1">#REF!</definedName>
    <definedName name="XRefPaste38" localSheetId="4" hidden="1">#REF!</definedName>
    <definedName name="XRefPaste38" hidden="1">#REF!</definedName>
    <definedName name="XRefPaste38Row" localSheetId="1" hidden="1">#REF!</definedName>
    <definedName name="XRefPaste38Row" localSheetId="4" hidden="1">#REF!</definedName>
    <definedName name="XRefPaste38Row" hidden="1">#REF!</definedName>
    <definedName name="XRefPaste39" localSheetId="1" hidden="1">#REF!</definedName>
    <definedName name="XRefPaste39" localSheetId="4" hidden="1">#REF!</definedName>
    <definedName name="XRefPaste39" hidden="1">#REF!</definedName>
    <definedName name="XRefPaste39Row" localSheetId="1" hidden="1">#REF!</definedName>
    <definedName name="XRefPaste39Row" localSheetId="4" hidden="1">#REF!</definedName>
    <definedName name="XRefPaste39Row" hidden="1">#REF!</definedName>
    <definedName name="XRefPaste3Row" localSheetId="1" hidden="1">[64]XREF!#REF!</definedName>
    <definedName name="XRefPaste3Row" localSheetId="4" hidden="1">[64]XREF!#REF!</definedName>
    <definedName name="XRefPaste3Row" hidden="1">[64]XREF!#REF!</definedName>
    <definedName name="XRefPaste4" localSheetId="1" hidden="1">'[58] Movimiento AF'!#REF!</definedName>
    <definedName name="XRefPaste4" localSheetId="4" hidden="1">'[58] Movimiento AF'!#REF!</definedName>
    <definedName name="XRefPaste4" hidden="1">'[58] Movimiento AF'!#REF!</definedName>
    <definedName name="XRefPaste40" localSheetId="1" hidden="1">#REF!</definedName>
    <definedName name="XRefPaste40" localSheetId="4" hidden="1">#REF!</definedName>
    <definedName name="XRefPaste40" hidden="1">#REF!</definedName>
    <definedName name="XRefPaste40Row" localSheetId="1" hidden="1">#REF!</definedName>
    <definedName name="XRefPaste40Row" localSheetId="4" hidden="1">#REF!</definedName>
    <definedName name="XRefPaste40Row" hidden="1">#REF!</definedName>
    <definedName name="XRefPaste41" localSheetId="1" hidden="1">#REF!</definedName>
    <definedName name="XRefPaste41" localSheetId="4" hidden="1">#REF!</definedName>
    <definedName name="XRefPaste41" hidden="1">#REF!</definedName>
    <definedName name="XRefPaste41Row" localSheetId="1" hidden="1">#REF!</definedName>
    <definedName name="XRefPaste41Row" localSheetId="4" hidden="1">#REF!</definedName>
    <definedName name="XRefPaste41Row" hidden="1">#REF!</definedName>
    <definedName name="XRefPaste42" localSheetId="1" hidden="1">#REF!</definedName>
    <definedName name="XRefPaste42" localSheetId="4" hidden="1">#REF!</definedName>
    <definedName name="XRefPaste42" hidden="1">#REF!</definedName>
    <definedName name="XRefPaste42Row" localSheetId="1" hidden="1">#REF!</definedName>
    <definedName name="XRefPaste42Row" localSheetId="4" hidden="1">#REF!</definedName>
    <definedName name="XRefPaste42Row" hidden="1">#REF!</definedName>
    <definedName name="XRefPaste43" localSheetId="1" hidden="1">#REF!</definedName>
    <definedName name="XRefPaste43" localSheetId="4" hidden="1">#REF!</definedName>
    <definedName name="XRefPaste43" hidden="1">#REF!</definedName>
    <definedName name="XRefPaste43Row" localSheetId="1" hidden="1">#REF!</definedName>
    <definedName name="XRefPaste43Row" localSheetId="4" hidden="1">#REF!</definedName>
    <definedName name="XRefPaste43Row" hidden="1">#REF!</definedName>
    <definedName name="XRefPaste44" localSheetId="1" hidden="1">#REF!</definedName>
    <definedName name="XRefPaste44" localSheetId="4" hidden="1">#REF!</definedName>
    <definedName name="XRefPaste44" hidden="1">#REF!</definedName>
    <definedName name="XRefPaste44Row" localSheetId="1" hidden="1">#REF!</definedName>
    <definedName name="XRefPaste44Row" localSheetId="4" hidden="1">#REF!</definedName>
    <definedName name="XRefPaste44Row" hidden="1">#REF!</definedName>
    <definedName name="XRefPaste45" localSheetId="1" hidden="1">#REF!</definedName>
    <definedName name="XRefPaste45" localSheetId="4" hidden="1">#REF!</definedName>
    <definedName name="XRefPaste45" hidden="1">#REF!</definedName>
    <definedName name="XRefPaste45Row" localSheetId="1" hidden="1">#REF!</definedName>
    <definedName name="XRefPaste45Row" localSheetId="4" hidden="1">#REF!</definedName>
    <definedName name="XRefPaste45Row" hidden="1">#REF!</definedName>
    <definedName name="XRefPaste46" localSheetId="1" hidden="1">#REF!</definedName>
    <definedName name="XRefPaste46" localSheetId="4" hidden="1">#REF!</definedName>
    <definedName name="XRefPaste46" hidden="1">#REF!</definedName>
    <definedName name="XRefPaste46Row" localSheetId="1" hidden="1">#REF!</definedName>
    <definedName name="XRefPaste46Row" localSheetId="4" hidden="1">#REF!</definedName>
    <definedName name="XRefPaste46Row" hidden="1">#REF!</definedName>
    <definedName name="XRefPaste47" localSheetId="1" hidden="1">#REF!</definedName>
    <definedName name="XRefPaste47" localSheetId="4" hidden="1">#REF!</definedName>
    <definedName name="XRefPaste47" hidden="1">#REF!</definedName>
    <definedName name="XRefPaste47Row" localSheetId="1" hidden="1">#REF!</definedName>
    <definedName name="XRefPaste47Row" localSheetId="4" hidden="1">#REF!</definedName>
    <definedName name="XRefPaste47Row" hidden="1">#REF!</definedName>
    <definedName name="XRefPaste48" localSheetId="1" hidden="1">#REF!</definedName>
    <definedName name="XRefPaste48" localSheetId="4" hidden="1">#REF!</definedName>
    <definedName name="XRefPaste48" hidden="1">#REF!</definedName>
    <definedName name="XRefPaste48Row" localSheetId="1" hidden="1">#REF!</definedName>
    <definedName name="XRefPaste48Row" localSheetId="4" hidden="1">#REF!</definedName>
    <definedName name="XRefPaste48Row" hidden="1">#REF!</definedName>
    <definedName name="XRefPaste49" localSheetId="1" hidden="1">#REF!</definedName>
    <definedName name="XRefPaste49" localSheetId="4" hidden="1">#REF!</definedName>
    <definedName name="XRefPaste49" hidden="1">#REF!</definedName>
    <definedName name="XRefPaste49Row" localSheetId="1" hidden="1">#REF!</definedName>
    <definedName name="XRefPaste49Row" localSheetId="4" hidden="1">#REF!</definedName>
    <definedName name="XRefPaste49Row" hidden="1">#REF!</definedName>
    <definedName name="XRefPaste4Row" localSheetId="1" hidden="1">#REF!</definedName>
    <definedName name="XRefPaste4Row" localSheetId="4" hidden="1">#REF!</definedName>
    <definedName name="XRefPaste4Row" hidden="1">#REF!</definedName>
    <definedName name="XRefPaste5" localSheetId="1" hidden="1">'[58] Movimiento AF'!#REF!</definedName>
    <definedName name="XRefPaste5" localSheetId="4" hidden="1">'[58] Movimiento AF'!#REF!</definedName>
    <definedName name="XRefPaste5" hidden="1">'[58] Movimiento AF'!#REF!</definedName>
    <definedName name="XRefPaste50" localSheetId="1" hidden="1">#REF!</definedName>
    <definedName name="XRefPaste50" localSheetId="4" hidden="1">#REF!</definedName>
    <definedName name="XRefPaste50" hidden="1">#REF!</definedName>
    <definedName name="XRefPaste50Row" localSheetId="1" hidden="1">#REF!</definedName>
    <definedName name="XRefPaste50Row" localSheetId="4" hidden="1">#REF!</definedName>
    <definedName name="XRefPaste50Row" hidden="1">#REF!</definedName>
    <definedName name="XRefPaste51" localSheetId="1" hidden="1">#REF!</definedName>
    <definedName name="XRefPaste51" localSheetId="4" hidden="1">#REF!</definedName>
    <definedName name="XRefPaste51" hidden="1">#REF!</definedName>
    <definedName name="XRefPaste51Row" localSheetId="1" hidden="1">#REF!</definedName>
    <definedName name="XRefPaste51Row" localSheetId="4" hidden="1">#REF!</definedName>
    <definedName name="XRefPaste51Row" hidden="1">#REF!</definedName>
    <definedName name="XRefPaste52" localSheetId="1" hidden="1">#REF!</definedName>
    <definedName name="XRefPaste52" localSheetId="4" hidden="1">#REF!</definedName>
    <definedName name="XRefPaste52" hidden="1">#REF!</definedName>
    <definedName name="XRefPaste52Row" localSheetId="1" hidden="1">#REF!</definedName>
    <definedName name="XRefPaste52Row" localSheetId="4" hidden="1">#REF!</definedName>
    <definedName name="XRefPaste52Row" hidden="1">#REF!</definedName>
    <definedName name="XRefPaste53" localSheetId="1" hidden="1">#REF!</definedName>
    <definedName name="XRefPaste53" localSheetId="4" hidden="1">#REF!</definedName>
    <definedName name="XRefPaste53" hidden="1">#REF!</definedName>
    <definedName name="XRefPaste53Row" localSheetId="1" hidden="1">#REF!</definedName>
    <definedName name="XRefPaste53Row" localSheetId="4" hidden="1">#REF!</definedName>
    <definedName name="XRefPaste53Row" hidden="1">#REF!</definedName>
    <definedName name="XRefPaste54" localSheetId="1" hidden="1">#REF!</definedName>
    <definedName name="XRefPaste54" localSheetId="4" hidden="1">#REF!</definedName>
    <definedName name="XRefPaste54" hidden="1">#REF!</definedName>
    <definedName name="XRefPaste54Row" localSheetId="1" hidden="1">#REF!</definedName>
    <definedName name="XRefPaste54Row" localSheetId="4" hidden="1">#REF!</definedName>
    <definedName name="XRefPaste54Row" hidden="1">#REF!</definedName>
    <definedName name="XRefPaste55" localSheetId="1" hidden="1">#REF!</definedName>
    <definedName name="XRefPaste55" localSheetId="4" hidden="1">#REF!</definedName>
    <definedName name="XRefPaste55" hidden="1">#REF!</definedName>
    <definedName name="XRefPaste55Row" localSheetId="1" hidden="1">#REF!</definedName>
    <definedName name="XRefPaste55Row" localSheetId="4" hidden="1">#REF!</definedName>
    <definedName name="XRefPaste55Row" hidden="1">#REF!</definedName>
    <definedName name="XRefPaste56" localSheetId="1" hidden="1">#REF!</definedName>
    <definedName name="XRefPaste56" localSheetId="4" hidden="1">#REF!</definedName>
    <definedName name="XRefPaste56" hidden="1">#REF!</definedName>
    <definedName name="XRefPaste56Row" localSheetId="1" hidden="1">#REF!</definedName>
    <definedName name="XRefPaste56Row" localSheetId="4" hidden="1">#REF!</definedName>
    <definedName name="XRefPaste56Row" hidden="1">#REF!</definedName>
    <definedName name="XRefPaste57" localSheetId="1" hidden="1">#REF!</definedName>
    <definedName name="XRefPaste57" localSheetId="4" hidden="1">#REF!</definedName>
    <definedName name="XRefPaste57" hidden="1">#REF!</definedName>
    <definedName name="XRefPaste57Row" localSheetId="1" hidden="1">#REF!</definedName>
    <definedName name="XRefPaste57Row" localSheetId="4" hidden="1">#REF!</definedName>
    <definedName name="XRefPaste57Row" hidden="1">#REF!</definedName>
    <definedName name="XRefPaste58" localSheetId="1" hidden="1">#REF!</definedName>
    <definedName name="XRefPaste58" localSheetId="4" hidden="1">#REF!</definedName>
    <definedName name="XRefPaste58" hidden="1">#REF!</definedName>
    <definedName name="XRefPaste58Row" localSheetId="1" hidden="1">#REF!</definedName>
    <definedName name="XRefPaste58Row" localSheetId="4" hidden="1">#REF!</definedName>
    <definedName name="XRefPaste58Row" hidden="1">#REF!</definedName>
    <definedName name="XRefPaste59" localSheetId="1" hidden="1">#REF!</definedName>
    <definedName name="XRefPaste59" localSheetId="4" hidden="1">#REF!</definedName>
    <definedName name="XRefPaste59" hidden="1">#REF!</definedName>
    <definedName name="XRefPaste59Row" localSheetId="1" hidden="1">#REF!</definedName>
    <definedName name="XRefPaste59Row" localSheetId="4" hidden="1">#REF!</definedName>
    <definedName name="XRefPaste59Row" hidden="1">#REF!</definedName>
    <definedName name="XRefPaste5Row" localSheetId="1" hidden="1">#REF!</definedName>
    <definedName name="XRefPaste5Row" localSheetId="4" hidden="1">#REF!</definedName>
    <definedName name="XRefPaste5Row" hidden="1">#REF!</definedName>
    <definedName name="XRefPaste6" localSheetId="1" hidden="1">'[58] Movimiento AF'!#REF!</definedName>
    <definedName name="XRefPaste6" localSheetId="4" hidden="1">'[58] Movimiento AF'!#REF!</definedName>
    <definedName name="XRefPaste6" hidden="1">'[58] Movimiento AF'!#REF!</definedName>
    <definedName name="XRefPaste60" localSheetId="1" hidden="1">#REF!</definedName>
    <definedName name="XRefPaste60" localSheetId="4" hidden="1">#REF!</definedName>
    <definedName name="XRefPaste60" hidden="1">#REF!</definedName>
    <definedName name="XRefPaste60Row" localSheetId="1" hidden="1">#REF!</definedName>
    <definedName name="XRefPaste60Row" localSheetId="4" hidden="1">#REF!</definedName>
    <definedName name="XRefPaste60Row" hidden="1">#REF!</definedName>
    <definedName name="XRefPaste61" localSheetId="1" hidden="1">#REF!</definedName>
    <definedName name="XRefPaste61" localSheetId="4" hidden="1">#REF!</definedName>
    <definedName name="XRefPaste61" hidden="1">#REF!</definedName>
    <definedName name="XRefPaste61Row" localSheetId="1" hidden="1">#REF!</definedName>
    <definedName name="XRefPaste61Row" localSheetId="4" hidden="1">#REF!</definedName>
    <definedName name="XRefPaste61Row" hidden="1">#REF!</definedName>
    <definedName name="XRefPaste62" localSheetId="1" hidden="1">#REF!</definedName>
    <definedName name="XRefPaste62" localSheetId="4" hidden="1">#REF!</definedName>
    <definedName name="XRefPaste62" hidden="1">#REF!</definedName>
    <definedName name="XRefPaste62Row" localSheetId="1" hidden="1">#REF!</definedName>
    <definedName name="XRefPaste62Row" localSheetId="4" hidden="1">#REF!</definedName>
    <definedName name="XRefPaste62Row" hidden="1">#REF!</definedName>
    <definedName name="XRefPaste63" localSheetId="1" hidden="1">#REF!</definedName>
    <definedName name="XRefPaste63" localSheetId="4" hidden="1">#REF!</definedName>
    <definedName name="XRefPaste63" hidden="1">#REF!</definedName>
    <definedName name="XRefPaste63Row" localSheetId="1" hidden="1">#REF!</definedName>
    <definedName name="XRefPaste63Row" localSheetId="4" hidden="1">#REF!</definedName>
    <definedName name="XRefPaste63Row" hidden="1">#REF!</definedName>
    <definedName name="XRefPaste64" localSheetId="1" hidden="1">#REF!</definedName>
    <definedName name="XRefPaste64" localSheetId="4" hidden="1">#REF!</definedName>
    <definedName name="XRefPaste64" hidden="1">#REF!</definedName>
    <definedName name="XRefPaste64Row" localSheetId="1" hidden="1">#REF!</definedName>
    <definedName name="XRefPaste64Row" localSheetId="4" hidden="1">#REF!</definedName>
    <definedName name="XRefPaste64Row" hidden="1">#REF!</definedName>
    <definedName name="XRefPaste65" localSheetId="1" hidden="1">#REF!</definedName>
    <definedName name="XRefPaste65" localSheetId="4" hidden="1">#REF!</definedName>
    <definedName name="XRefPaste65" hidden="1">#REF!</definedName>
    <definedName name="XRefPaste65Row" localSheetId="1" hidden="1">#REF!</definedName>
    <definedName name="XRefPaste65Row" localSheetId="4" hidden="1">#REF!</definedName>
    <definedName name="XRefPaste65Row" hidden="1">#REF!</definedName>
    <definedName name="XRefPaste66" localSheetId="1" hidden="1">#REF!</definedName>
    <definedName name="XRefPaste66" localSheetId="4" hidden="1">#REF!</definedName>
    <definedName name="XRefPaste66" hidden="1">#REF!</definedName>
    <definedName name="XRefPaste66Row" localSheetId="1" hidden="1">#REF!</definedName>
    <definedName name="XRefPaste66Row" localSheetId="4" hidden="1">#REF!</definedName>
    <definedName name="XRefPaste66Row" hidden="1">#REF!</definedName>
    <definedName name="XRefPaste67" localSheetId="1" hidden="1">#REF!</definedName>
    <definedName name="XRefPaste67" localSheetId="4" hidden="1">#REF!</definedName>
    <definedName name="XRefPaste67" hidden="1">#REF!</definedName>
    <definedName name="XRefPaste67Row" localSheetId="1" hidden="1">#REF!</definedName>
    <definedName name="XRefPaste67Row" localSheetId="4" hidden="1">#REF!</definedName>
    <definedName name="XRefPaste67Row" hidden="1">#REF!</definedName>
    <definedName name="XRefPaste68" localSheetId="1" hidden="1">#REF!</definedName>
    <definedName name="XRefPaste68" localSheetId="4" hidden="1">#REF!</definedName>
    <definedName name="XRefPaste68" hidden="1">#REF!</definedName>
    <definedName name="XRefPaste68Row" localSheetId="1" hidden="1">#REF!</definedName>
    <definedName name="XRefPaste68Row" localSheetId="4" hidden="1">#REF!</definedName>
    <definedName name="XRefPaste68Row" hidden="1">#REF!</definedName>
    <definedName name="XRefPaste69" localSheetId="1" hidden="1">#REF!</definedName>
    <definedName name="XRefPaste69" localSheetId="4" hidden="1">#REF!</definedName>
    <definedName name="XRefPaste69" hidden="1">#REF!</definedName>
    <definedName name="XRefPaste69Row" localSheetId="1" hidden="1">#REF!</definedName>
    <definedName name="XRefPaste69Row" localSheetId="4" hidden="1">#REF!</definedName>
    <definedName name="XRefPaste69Row" hidden="1">#REF!</definedName>
    <definedName name="XRefPaste6Row" localSheetId="1" hidden="1">#REF!</definedName>
    <definedName name="XRefPaste6Row" localSheetId="4" hidden="1">#REF!</definedName>
    <definedName name="XRefPaste6Row" hidden="1">#REF!</definedName>
    <definedName name="XRefPaste7" localSheetId="1" hidden="1">#REF!</definedName>
    <definedName name="XRefPaste7" localSheetId="4" hidden="1">#REF!</definedName>
    <definedName name="XRefPaste7" hidden="1">#REF!</definedName>
    <definedName name="XRefPaste70" localSheetId="1" hidden="1">#REF!</definedName>
    <definedName name="XRefPaste70" localSheetId="4" hidden="1">#REF!</definedName>
    <definedName name="XRefPaste70" hidden="1">#REF!</definedName>
    <definedName name="XRefPaste70Row" localSheetId="1" hidden="1">#REF!</definedName>
    <definedName name="XRefPaste70Row" localSheetId="4" hidden="1">#REF!</definedName>
    <definedName name="XRefPaste70Row" hidden="1">#REF!</definedName>
    <definedName name="XRefPaste71" localSheetId="1" hidden="1">#REF!</definedName>
    <definedName name="XRefPaste71" localSheetId="4" hidden="1">#REF!</definedName>
    <definedName name="XRefPaste71" hidden="1">#REF!</definedName>
    <definedName name="XRefPaste71Row" localSheetId="1" hidden="1">#REF!</definedName>
    <definedName name="XRefPaste71Row" localSheetId="4" hidden="1">#REF!</definedName>
    <definedName name="XRefPaste71Row" hidden="1">#REF!</definedName>
    <definedName name="XRefPaste72" localSheetId="1" hidden="1">#REF!</definedName>
    <definedName name="XRefPaste72" localSheetId="4" hidden="1">#REF!</definedName>
    <definedName name="XRefPaste72" hidden="1">#REF!</definedName>
    <definedName name="XRefPaste72Row" localSheetId="1" hidden="1">#REF!</definedName>
    <definedName name="XRefPaste72Row" localSheetId="4" hidden="1">#REF!</definedName>
    <definedName name="XRefPaste72Row" hidden="1">#REF!</definedName>
    <definedName name="XRefPaste73" localSheetId="1" hidden="1">#REF!</definedName>
    <definedName name="XRefPaste73" localSheetId="4" hidden="1">#REF!</definedName>
    <definedName name="XRefPaste73" hidden="1">#REF!</definedName>
    <definedName name="XRefPaste73Row" localSheetId="1" hidden="1">#REF!</definedName>
    <definedName name="XRefPaste73Row" localSheetId="4" hidden="1">#REF!</definedName>
    <definedName name="XRefPaste73Row" hidden="1">#REF!</definedName>
    <definedName name="XRefPaste74" localSheetId="1" hidden="1">#REF!</definedName>
    <definedName name="XRefPaste74" localSheetId="4" hidden="1">#REF!</definedName>
    <definedName name="XRefPaste74" hidden="1">#REF!</definedName>
    <definedName name="XRefPaste74Row" localSheetId="1" hidden="1">#REF!</definedName>
    <definedName name="XRefPaste74Row" localSheetId="4" hidden="1">#REF!</definedName>
    <definedName name="XRefPaste74Row" hidden="1">#REF!</definedName>
    <definedName name="XRefPaste75" localSheetId="1" hidden="1">#REF!</definedName>
    <definedName name="XRefPaste75" localSheetId="4" hidden="1">#REF!</definedName>
    <definedName name="XRefPaste75" hidden="1">#REF!</definedName>
    <definedName name="XRefPaste75Row" localSheetId="1" hidden="1">#REF!</definedName>
    <definedName name="XRefPaste75Row" localSheetId="4" hidden="1">#REF!</definedName>
    <definedName name="XRefPaste75Row" hidden="1">#REF!</definedName>
    <definedName name="XRefPaste76" localSheetId="1" hidden="1">#REF!</definedName>
    <definedName name="XRefPaste76" localSheetId="4" hidden="1">#REF!</definedName>
    <definedName name="XRefPaste76" hidden="1">#REF!</definedName>
    <definedName name="XRefPaste76Row" localSheetId="1" hidden="1">#REF!</definedName>
    <definedName name="XRefPaste76Row" localSheetId="4" hidden="1">#REF!</definedName>
    <definedName name="XRefPaste76Row" hidden="1">#REF!</definedName>
    <definedName name="XRefPaste77" localSheetId="1" hidden="1">#REF!</definedName>
    <definedName name="XRefPaste77" localSheetId="4" hidden="1">#REF!</definedName>
    <definedName name="XRefPaste77" hidden="1">#REF!</definedName>
    <definedName name="XRefPaste77Row" localSheetId="1" hidden="1">#REF!</definedName>
    <definedName name="XRefPaste77Row" localSheetId="4" hidden="1">#REF!</definedName>
    <definedName name="XRefPaste77Row" hidden="1">#REF!</definedName>
    <definedName name="XRefPaste78" localSheetId="1" hidden="1">#REF!</definedName>
    <definedName name="XRefPaste78" localSheetId="4" hidden="1">#REF!</definedName>
    <definedName name="XRefPaste78" hidden="1">#REF!</definedName>
    <definedName name="XRefPaste78Row" localSheetId="1" hidden="1">#REF!</definedName>
    <definedName name="XRefPaste78Row" localSheetId="4" hidden="1">#REF!</definedName>
    <definedName name="XRefPaste78Row" hidden="1">#REF!</definedName>
    <definedName name="XRefPaste79" localSheetId="1" hidden="1">#REF!</definedName>
    <definedName name="XRefPaste79" localSheetId="4" hidden="1">#REF!</definedName>
    <definedName name="XRefPaste79" hidden="1">#REF!</definedName>
    <definedName name="XRefPaste79Row" localSheetId="1" hidden="1">#REF!</definedName>
    <definedName name="XRefPaste79Row" localSheetId="4" hidden="1">#REF!</definedName>
    <definedName name="XRefPaste79Row" hidden="1">#REF!</definedName>
    <definedName name="XRefPaste7Row" localSheetId="1" hidden="1">#REF!</definedName>
    <definedName name="XRefPaste7Row" localSheetId="4" hidden="1">#REF!</definedName>
    <definedName name="XRefPaste7Row" hidden="1">#REF!</definedName>
    <definedName name="XRefPaste8" localSheetId="1" hidden="1">#REF!</definedName>
    <definedName name="XRefPaste8" localSheetId="4" hidden="1">#REF!</definedName>
    <definedName name="XRefPaste8" hidden="1">#REF!</definedName>
    <definedName name="XRefPaste80" localSheetId="1" hidden="1">#REF!</definedName>
    <definedName name="XRefPaste80" localSheetId="4" hidden="1">#REF!</definedName>
    <definedName name="XRefPaste80" hidden="1">#REF!</definedName>
    <definedName name="XRefPaste80Row" localSheetId="1" hidden="1">#REF!</definedName>
    <definedName name="XRefPaste80Row" localSheetId="4" hidden="1">#REF!</definedName>
    <definedName name="XRefPaste80Row" hidden="1">#REF!</definedName>
    <definedName name="XRefPaste81" localSheetId="1" hidden="1">#REF!</definedName>
    <definedName name="XRefPaste81" localSheetId="4" hidden="1">#REF!</definedName>
    <definedName name="XRefPaste81" hidden="1">#REF!</definedName>
    <definedName name="XRefPaste81Row" localSheetId="1" hidden="1">#REF!</definedName>
    <definedName name="XRefPaste81Row" localSheetId="4" hidden="1">#REF!</definedName>
    <definedName name="XRefPaste81Row" hidden="1">#REF!</definedName>
    <definedName name="XRefPaste82" localSheetId="1" hidden="1">#REF!</definedName>
    <definedName name="XRefPaste82" localSheetId="4" hidden="1">#REF!</definedName>
    <definedName name="XRefPaste82" hidden="1">#REF!</definedName>
    <definedName name="XRefPaste82Row" localSheetId="1" hidden="1">#REF!</definedName>
    <definedName name="XRefPaste82Row" localSheetId="4" hidden="1">#REF!</definedName>
    <definedName name="XRefPaste82Row" hidden="1">#REF!</definedName>
    <definedName name="XRefPaste83" localSheetId="1" hidden="1">#REF!</definedName>
    <definedName name="XRefPaste83" localSheetId="4" hidden="1">#REF!</definedName>
    <definedName name="XRefPaste83" hidden="1">#REF!</definedName>
    <definedName name="XRefPaste83Row" localSheetId="1" hidden="1">#REF!</definedName>
    <definedName name="XRefPaste83Row" localSheetId="4" hidden="1">#REF!</definedName>
    <definedName name="XRefPaste83Row" hidden="1">#REF!</definedName>
    <definedName name="XRefPaste84" localSheetId="1" hidden="1">#REF!</definedName>
    <definedName name="XRefPaste84" localSheetId="4" hidden="1">#REF!</definedName>
    <definedName name="XRefPaste84" hidden="1">#REF!</definedName>
    <definedName name="XRefPaste84Row" localSheetId="1" hidden="1">#REF!</definedName>
    <definedName name="XRefPaste84Row" localSheetId="4" hidden="1">#REF!</definedName>
    <definedName name="XRefPaste84Row" hidden="1">#REF!</definedName>
    <definedName name="XRefPaste85" localSheetId="1" hidden="1">#REF!</definedName>
    <definedName name="XRefPaste85" localSheetId="4" hidden="1">#REF!</definedName>
    <definedName name="XRefPaste85" hidden="1">#REF!</definedName>
    <definedName name="XRefPaste85Row" localSheetId="1" hidden="1">#REF!</definedName>
    <definedName name="XRefPaste85Row" localSheetId="4" hidden="1">#REF!</definedName>
    <definedName name="XRefPaste85Row" hidden="1">#REF!</definedName>
    <definedName name="XRefPaste86" localSheetId="1" hidden="1">#REF!</definedName>
    <definedName name="XRefPaste86" localSheetId="4" hidden="1">#REF!</definedName>
    <definedName name="XRefPaste86" hidden="1">#REF!</definedName>
    <definedName name="XRefPaste86Row" localSheetId="1" hidden="1">#REF!</definedName>
    <definedName name="XRefPaste86Row" localSheetId="4" hidden="1">#REF!</definedName>
    <definedName name="XRefPaste86Row" hidden="1">#REF!</definedName>
    <definedName name="XRefPaste87" localSheetId="1" hidden="1">#REF!</definedName>
    <definedName name="XRefPaste87" localSheetId="4" hidden="1">#REF!</definedName>
    <definedName name="XRefPaste87" hidden="1">#REF!</definedName>
    <definedName name="XRefPaste87Row" localSheetId="1" hidden="1">#REF!</definedName>
    <definedName name="XRefPaste87Row" localSheetId="4" hidden="1">#REF!</definedName>
    <definedName name="XRefPaste87Row" hidden="1">#REF!</definedName>
    <definedName name="XRefPaste88" localSheetId="1" hidden="1">#REF!</definedName>
    <definedName name="XRefPaste88" localSheetId="4" hidden="1">#REF!</definedName>
    <definedName name="XRefPaste88" hidden="1">#REF!</definedName>
    <definedName name="XRefPaste88Row" localSheetId="1" hidden="1">#REF!</definedName>
    <definedName name="XRefPaste88Row" localSheetId="4" hidden="1">#REF!</definedName>
    <definedName name="XRefPaste88Row" hidden="1">#REF!</definedName>
    <definedName name="XRefPaste89" localSheetId="1" hidden="1">#REF!</definedName>
    <definedName name="XRefPaste89" localSheetId="4" hidden="1">#REF!</definedName>
    <definedName name="XRefPaste89" hidden="1">#REF!</definedName>
    <definedName name="XRefPaste89Row" localSheetId="1" hidden="1">#REF!</definedName>
    <definedName name="XRefPaste89Row" localSheetId="4" hidden="1">#REF!</definedName>
    <definedName name="XRefPaste89Row" hidden="1">#REF!</definedName>
    <definedName name="XRefPaste8Row" localSheetId="1" hidden="1">#REF!</definedName>
    <definedName name="XRefPaste8Row" localSheetId="4" hidden="1">#REF!</definedName>
    <definedName name="XRefPaste8Row" hidden="1">#REF!</definedName>
    <definedName name="XRefPaste9" localSheetId="1" hidden="1">#REF!</definedName>
    <definedName name="XRefPaste9" localSheetId="4" hidden="1">#REF!</definedName>
    <definedName name="XRefPaste9" hidden="1">#REF!</definedName>
    <definedName name="XRefPaste90" localSheetId="1" hidden="1">#REF!</definedName>
    <definedName name="XRefPaste90" localSheetId="4" hidden="1">#REF!</definedName>
    <definedName name="XRefPaste90" hidden="1">#REF!</definedName>
    <definedName name="XRefPaste90Row" localSheetId="1" hidden="1">#REF!</definedName>
    <definedName name="XRefPaste90Row" localSheetId="4" hidden="1">#REF!</definedName>
    <definedName name="XRefPaste90Row" hidden="1">#REF!</definedName>
    <definedName name="XRefPaste91" localSheetId="1" hidden="1">#REF!</definedName>
    <definedName name="XRefPaste91" localSheetId="4" hidden="1">#REF!</definedName>
    <definedName name="XRefPaste91" hidden="1">#REF!</definedName>
    <definedName name="XRefPaste91Row" localSheetId="1" hidden="1">#REF!</definedName>
    <definedName name="XRefPaste91Row" localSheetId="4" hidden="1">#REF!</definedName>
    <definedName name="XRefPaste91Row" hidden="1">#REF!</definedName>
    <definedName name="XRefPaste92" localSheetId="1" hidden="1">#REF!</definedName>
    <definedName name="XRefPaste92" localSheetId="4" hidden="1">#REF!</definedName>
    <definedName name="XRefPaste92" hidden="1">#REF!</definedName>
    <definedName name="XRefPaste92Row" localSheetId="1" hidden="1">#REF!</definedName>
    <definedName name="XRefPaste92Row" localSheetId="4" hidden="1">#REF!</definedName>
    <definedName name="XRefPaste92Row" hidden="1">#REF!</definedName>
    <definedName name="XRefPaste93" localSheetId="1" hidden="1">#REF!</definedName>
    <definedName name="XRefPaste93" localSheetId="4" hidden="1">#REF!</definedName>
    <definedName name="XRefPaste93" hidden="1">#REF!</definedName>
    <definedName name="XRefPaste93Row" localSheetId="1" hidden="1">#REF!</definedName>
    <definedName name="XRefPaste93Row" localSheetId="4" hidden="1">#REF!</definedName>
    <definedName name="XRefPaste93Row" hidden="1">#REF!</definedName>
    <definedName name="XRefPaste94" localSheetId="1" hidden="1">#REF!</definedName>
    <definedName name="XRefPaste94" localSheetId="4" hidden="1">#REF!</definedName>
    <definedName name="XRefPaste94" hidden="1">#REF!</definedName>
    <definedName name="XRefPaste94Row" localSheetId="1" hidden="1">#REF!</definedName>
    <definedName name="XRefPaste94Row" localSheetId="4" hidden="1">#REF!</definedName>
    <definedName name="XRefPaste94Row" hidden="1">#REF!</definedName>
    <definedName name="XRefPaste95" localSheetId="1" hidden="1">#REF!</definedName>
    <definedName name="XRefPaste95" localSheetId="4" hidden="1">#REF!</definedName>
    <definedName name="XRefPaste95" hidden="1">#REF!</definedName>
    <definedName name="XRefPaste95Row" localSheetId="1" hidden="1">#REF!</definedName>
    <definedName name="XRefPaste95Row" localSheetId="4" hidden="1">#REF!</definedName>
    <definedName name="XRefPaste95Row" hidden="1">#REF!</definedName>
    <definedName name="XRefPaste96" localSheetId="1" hidden="1">#REF!</definedName>
    <definedName name="XRefPaste96" localSheetId="4" hidden="1">#REF!</definedName>
    <definedName name="XRefPaste96" hidden="1">#REF!</definedName>
    <definedName name="XRefPaste96Row" localSheetId="1" hidden="1">#REF!</definedName>
    <definedName name="XRefPaste96Row" localSheetId="4" hidden="1">#REF!</definedName>
    <definedName name="XRefPaste96Row" hidden="1">#REF!</definedName>
    <definedName name="XRefPaste97" localSheetId="1" hidden="1">#REF!</definedName>
    <definedName name="XRefPaste97" localSheetId="4" hidden="1">#REF!</definedName>
    <definedName name="XRefPaste97" hidden="1">#REF!</definedName>
    <definedName name="XRefPaste97Row" localSheetId="1" hidden="1">#REF!</definedName>
    <definedName name="XRefPaste97Row" localSheetId="4" hidden="1">#REF!</definedName>
    <definedName name="XRefPaste97Row" hidden="1">#REF!</definedName>
    <definedName name="XRefPaste98" localSheetId="1" hidden="1">#REF!</definedName>
    <definedName name="XRefPaste98" localSheetId="4" hidden="1">#REF!</definedName>
    <definedName name="XRefPaste98" hidden="1">#REF!</definedName>
    <definedName name="XRefPaste98Row" localSheetId="1" hidden="1">#REF!</definedName>
    <definedName name="XRefPaste98Row" localSheetId="4" hidden="1">#REF!</definedName>
    <definedName name="XRefPaste98Row" hidden="1">#REF!</definedName>
    <definedName name="XRefPaste99" localSheetId="1" hidden="1">#REF!</definedName>
    <definedName name="XRefPaste99" localSheetId="4" hidden="1">#REF!</definedName>
    <definedName name="XRefPaste99" hidden="1">#REF!</definedName>
    <definedName name="XRefPaste99Row" localSheetId="1" hidden="1">#REF!</definedName>
    <definedName name="XRefPaste99Row" localSheetId="4" hidden="1">#REF!</definedName>
    <definedName name="XRefPaste99Row" hidden="1">#REF!</definedName>
    <definedName name="XRefPaste9Row" localSheetId="1" hidden="1">#REF!</definedName>
    <definedName name="XRefPaste9Row" localSheetId="4" hidden="1">#REF!</definedName>
    <definedName name="XRefPaste9Row" hidden="1">#REF!</definedName>
    <definedName name="XRefPasteRangeCount" hidden="1">1</definedName>
    <definedName name="xx" localSheetId="1">#REF!</definedName>
    <definedName name="xx" localSheetId="4">#REF!</definedName>
    <definedName name="xx">#REF!</definedName>
    <definedName name="ZA_" localSheetId="1">[36]BG!#REF!</definedName>
    <definedName name="ZA_" localSheetId="4">[36]BG!#REF!</definedName>
    <definedName name="ZA_">[36]BG!#REF!</definedName>
    <definedName name="ZB_" localSheetId="1">[36]BG!#REF!</definedName>
    <definedName name="ZB_" localSheetId="4">[36]BG!#REF!</definedName>
    <definedName name="ZB_">[36]BG!#REF!</definedName>
    <definedName name="ZC_" localSheetId="1">[36]BG!#REF!</definedName>
    <definedName name="ZC_" localSheetId="4">[36]BG!#REF!</definedName>
    <definedName name="ZC_">[36]BG!#REF!</definedName>
    <definedName name="ZD_" localSheetId="1">[36]BG!#REF!</definedName>
    <definedName name="ZD_" localSheetId="4">[36]BG!#REF!</definedName>
    <definedName name="ZD_">[36]BG!#REF!</definedName>
    <definedName name="zdfd" localSheetId="1" hidden="1">#REF!</definedName>
    <definedName name="zdfd" localSheetId="4" hidden="1">#REF!</definedName>
    <definedName name="zdfd" hidden="1">#REF!</definedName>
    <definedName name="ZE_" localSheetId="1">[36]BG!#REF!</definedName>
    <definedName name="ZE_" localSheetId="4">[36]BG!#REF!</definedName>
    <definedName name="ZE_">[36]BG!#REF!</definedName>
    <definedName name="ZF_" localSheetId="1">[36]BG!#REF!</definedName>
    <definedName name="ZF_" localSheetId="4">[36]BG!#REF!</definedName>
    <definedName name="ZF_">[36]BG!#REF!</definedName>
    <definedName name="ZG_" localSheetId="1">[36]BG!#REF!</definedName>
    <definedName name="ZG_" localSheetId="4">[36]BG!#REF!</definedName>
    <definedName name="ZG_">[36]BG!#REF!</definedName>
    <definedName name="ZH_" localSheetId="1">[36]BG!#REF!</definedName>
    <definedName name="ZH_" localSheetId="4">[36]BG!#REF!</definedName>
    <definedName name="ZH_">[36]BG!#REF!</definedName>
    <definedName name="ZI_" localSheetId="1">[36]BG!#REF!</definedName>
    <definedName name="ZI_" localSheetId="4">[36]BG!#REF!</definedName>
    <definedName name="ZI_">[36]BG!#REF!</definedName>
    <definedName name="ZK_" localSheetId="1">[36]BG!#REF!</definedName>
    <definedName name="ZK_" localSheetId="4">[36]BG!#REF!</definedName>
    <definedName name="ZK_">[36]BG!#REF!</definedName>
    <definedName name="ZL_" localSheetId="1">[36]BG!#REF!</definedName>
    <definedName name="ZL_" localSheetId="4">[36]BG!#REF!</definedName>
    <definedName name="ZL_">[36]BG!#REF!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8" i="5" l="1"/>
  <c r="O396" i="12" l="1"/>
  <c r="O390" i="12"/>
  <c r="O395" i="12" s="1"/>
  <c r="C120" i="5"/>
  <c r="N120" i="5" s="1"/>
  <c r="E120" i="5"/>
  <c r="O120" i="5" s="1"/>
  <c r="H30" i="3" l="1"/>
  <c r="H25" i="3"/>
  <c r="H21" i="2"/>
  <c r="H27" i="2"/>
  <c r="H32" i="3" l="1"/>
  <c r="H34" i="3" s="1"/>
  <c r="H29" i="2"/>
  <c r="E126" i="5" l="1"/>
  <c r="C126" i="5"/>
  <c r="E124" i="5"/>
  <c r="C124" i="5"/>
  <c r="K126" i="5" l="1"/>
  <c r="N126" i="5"/>
  <c r="L126" i="5"/>
  <c r="O126" i="5"/>
  <c r="E16" i="4"/>
  <c r="C148" i="5" l="1"/>
  <c r="C136" i="5"/>
  <c r="C142" i="5" s="1"/>
  <c r="C130" i="5"/>
  <c r="C117" i="5"/>
  <c r="L120" i="5"/>
  <c r="K120" i="5"/>
  <c r="E136" i="5"/>
  <c r="E130" i="5"/>
  <c r="E117" i="5"/>
  <c r="K148" i="5" l="1"/>
  <c r="N148" i="5"/>
  <c r="F30" i="3"/>
  <c r="C23" i="4"/>
  <c r="C30" i="4" s="1"/>
  <c r="F27" i="2"/>
  <c r="H22" i="1"/>
  <c r="F22" i="1"/>
  <c r="F21" i="2" l="1"/>
  <c r="F28" i="1"/>
  <c r="H28" i="1"/>
  <c r="H34" i="1"/>
  <c r="B9" i="2"/>
  <c r="B9" i="4" s="1"/>
  <c r="H44" i="1" l="1"/>
  <c r="G16" i="4"/>
  <c r="H43" i="1"/>
  <c r="H36" i="1"/>
  <c r="E109" i="5" l="1"/>
  <c r="O109" i="5" s="1"/>
  <c r="C109" i="5"/>
  <c r="N109" i="5" s="1"/>
  <c r="F15" i="2"/>
  <c r="E138" i="5" l="1"/>
  <c r="C138" i="5"/>
  <c r="K138" i="5" l="1"/>
  <c r="N138" i="5"/>
  <c r="L138" i="5"/>
  <c r="O138" i="5"/>
  <c r="O394" i="12"/>
  <c r="C132" i="5" l="1"/>
  <c r="E132" i="5"/>
  <c r="L132" i="5" l="1"/>
  <c r="O132" i="5"/>
  <c r="K132" i="5"/>
  <c r="N132" i="5"/>
  <c r="L109" i="5"/>
  <c r="F29" i="2" l="1"/>
  <c r="D22" i="4" s="1"/>
  <c r="F34" i="1" l="1"/>
  <c r="F25" i="3"/>
  <c r="L161" i="5" l="1"/>
  <c r="O165" i="5"/>
  <c r="F36" i="1"/>
  <c r="F43" i="1"/>
  <c r="E23" i="4"/>
  <c r="G23" i="4" s="1"/>
  <c r="D23" i="4"/>
  <c r="D30" i="4" s="1"/>
  <c r="F35" i="2"/>
  <c r="F32" i="3"/>
  <c r="K161" i="5" l="1"/>
  <c r="N165" i="5"/>
  <c r="O393" i="12"/>
  <c r="K109" i="5" l="1"/>
  <c r="F15" i="3" l="1"/>
  <c r="B12" i="3" l="1"/>
  <c r="B12" i="4" s="1"/>
  <c r="F44" i="1" l="1"/>
  <c r="F34" i="3" l="1"/>
  <c r="F41" i="3" s="1"/>
  <c r="B9" i="3"/>
</calcChain>
</file>

<file path=xl/sharedStrings.xml><?xml version="1.0" encoding="utf-8"?>
<sst xmlns="http://schemas.openxmlformats.org/spreadsheetml/2006/main" count="2901" uniqueCount="664">
  <si>
    <t>Resultado del ejercicio</t>
  </si>
  <si>
    <t>Cuadratura</t>
  </si>
  <si>
    <t>Bancos de terceros</t>
  </si>
  <si>
    <t>Las notas 1 a 7 que acompañan a estos estados financieros forman parte integrante de los mismos</t>
  </si>
  <si>
    <t xml:space="preserve">Valor cuota parte </t>
  </si>
  <si>
    <t>Cuotas partes en circulación</t>
  </si>
  <si>
    <t>Total activo neto</t>
  </si>
  <si>
    <t>Resultados acumulados</t>
  </si>
  <si>
    <t>Suscripciones netas</t>
  </si>
  <si>
    <t>Activo neto</t>
  </si>
  <si>
    <t>Total Pasivo</t>
  </si>
  <si>
    <t>Comisiones a pagar a la administradora</t>
  </si>
  <si>
    <t>Pasivo</t>
  </si>
  <si>
    <t>Total activo</t>
  </si>
  <si>
    <t>Inversiones</t>
  </si>
  <si>
    <t xml:space="preserve">Disponibilidades </t>
  </si>
  <si>
    <t>Activo</t>
  </si>
  <si>
    <t>Nota</t>
  </si>
  <si>
    <t>Estado del activo neto</t>
  </si>
  <si>
    <t>Total egresos</t>
  </si>
  <si>
    <t>Otros egresos</t>
  </si>
  <si>
    <t>Comisión por administración</t>
  </si>
  <si>
    <t>Egresos</t>
  </si>
  <si>
    <t>Total ingresos</t>
  </si>
  <si>
    <t>Resultado por tenencia de inversiones</t>
  </si>
  <si>
    <t>Ingresos</t>
  </si>
  <si>
    <t>Estado de ingresos y egresos</t>
  </si>
  <si>
    <t>Efectivo y su equivalente al comienzo del período</t>
  </si>
  <si>
    <t>Aumento (o disminución) neto de efectivo y sus equivalentes</t>
  </si>
  <si>
    <t>Flujo de efectivo neto generado por actividades de financiamiento</t>
  </si>
  <si>
    <t>Rescates</t>
  </si>
  <si>
    <t>Suscripciones</t>
  </si>
  <si>
    <t>Flujo de efectivo relacionado con actividades de financiamiento</t>
  </si>
  <si>
    <t>Flujo de efectivo neto generado por actividades operativas</t>
  </si>
  <si>
    <t>Variación rubros operativos</t>
  </si>
  <si>
    <t>Flujo de efectivo relacionado con actividades operativas</t>
  </si>
  <si>
    <t>Estado de flujo de efectivo</t>
  </si>
  <si>
    <t>Patrimonio neto</t>
  </si>
  <si>
    <t>Resultados</t>
  </si>
  <si>
    <t>Aportantes</t>
  </si>
  <si>
    <t>Concepto</t>
  </si>
  <si>
    <t>Estado de variación del activo neto</t>
  </si>
  <si>
    <t>Nota 7</t>
  </si>
  <si>
    <t>N° de Participes</t>
  </si>
  <si>
    <t>Patrimonio Neto del Fondo</t>
  </si>
  <si>
    <t>Valor cuota</t>
  </si>
  <si>
    <t>Información estadística</t>
  </si>
  <si>
    <t>Nota 6</t>
  </si>
  <si>
    <t>Total</t>
  </si>
  <si>
    <t>Intereses a cobrar</t>
  </si>
  <si>
    <t>Paraguay</t>
  </si>
  <si>
    <t>Sector</t>
  </si>
  <si>
    <t>Emisor</t>
  </si>
  <si>
    <t>5.2  Inversiones</t>
  </si>
  <si>
    <t>5.1   Disponibilidades</t>
  </si>
  <si>
    <t>Composición de cuentas</t>
  </si>
  <si>
    <t>Nota 5</t>
  </si>
  <si>
    <t>Cambio de políticas y procedimiento de contabilidad</t>
  </si>
  <si>
    <t>Nota 4</t>
  </si>
  <si>
    <t>El Fondo no registra saldos por este concepto.</t>
  </si>
  <si>
    <r>
      <t>b.</t>
    </r>
    <r>
      <rPr>
        <b/>
        <sz val="7"/>
        <color theme="1"/>
        <rFont val="Times New Roman"/>
        <family val="1"/>
      </rPr>
      <t xml:space="preserve">      </t>
    </r>
    <r>
      <rPr>
        <b/>
        <sz val="10"/>
        <color theme="1"/>
        <rFont val="Arial"/>
        <family val="2"/>
      </rPr>
      <t xml:space="preserve">Diferencia de cambio </t>
    </r>
  </si>
  <si>
    <r>
      <t>a.</t>
    </r>
    <r>
      <rPr>
        <b/>
        <sz val="7"/>
        <color theme="1"/>
        <rFont val="Times New Roman"/>
        <family val="1"/>
      </rPr>
      <t xml:space="preserve">      </t>
    </r>
    <r>
      <rPr>
        <b/>
        <sz val="10"/>
        <color theme="1"/>
        <rFont val="Arial"/>
        <family val="2"/>
      </rPr>
      <t>Posición en moneda extranjera</t>
    </r>
  </si>
  <si>
    <t>Las diferencias de cambio originadas por fluctuaciones en los tipos de cambio son reconocidas en resultados en el período en el que ocurren.</t>
  </si>
  <si>
    <t>Las transacciones en moneda diferente a la moneda del Fondo, son convertidas a la cotización vigente a la fecha de la transacción. Los activos y pasivos en moneda extranjera, son convertidos a la cotización vigente a la fecha de los estados financieros.</t>
  </si>
  <si>
    <t>3.9   Moneda extranjera</t>
  </si>
  <si>
    <t>3.8   Estado de flujos de efectivo</t>
  </si>
  <si>
    <r>
      <t>a.</t>
    </r>
    <r>
      <rPr>
        <b/>
        <sz val="7"/>
        <color theme="1"/>
        <rFont val="Times New Roman"/>
        <family val="1"/>
      </rPr>
      <t xml:space="preserve">      </t>
    </r>
    <r>
      <rPr>
        <b/>
        <sz val="10"/>
        <color theme="1"/>
        <rFont val="Arial"/>
        <family val="2"/>
      </rPr>
      <t>Comisión de Administración</t>
    </r>
  </si>
  <si>
    <t>Los ingresos y gastos se reconocen conforme se devengan.</t>
  </si>
  <si>
    <t>Los pasivos se presentan a su valor nominal.</t>
  </si>
  <si>
    <t>3.6  Pasivos</t>
  </si>
  <si>
    <t>3.5  Inversiones</t>
  </si>
  <si>
    <t>El efectivo y equivalentes de efectivo se presentan a su valor nominal, el cual no difiere de su valor razonable.</t>
  </si>
  <si>
    <t>3.4  Efectivo y equivalentes de efectivo</t>
  </si>
  <si>
    <t>Los estados financieros se presentan en dólares, la moneda del Fondo.</t>
  </si>
  <si>
    <t>3.3 Moneda funcional y de presentación</t>
  </si>
  <si>
    <t>3.2  Período</t>
  </si>
  <si>
    <t>3.1  Bases de presentación</t>
  </si>
  <si>
    <t>Nota 3</t>
  </si>
  <si>
    <t>Fue inscripta en el registro de la Comisión Nacional de Valores con fecha 31 de julio de 2018, de acuerdo a lo establecido en la Resolución CNV N° 47 E/18.</t>
  </si>
  <si>
    <t>Puente Administradora de Fondos Patrimoniales de Inversión S.A., fue constituida por escritura pública Nº 454 ante el Escribano Luis Enrique Peroni Giralt en fecha 21 de julio de 2017, inscripta en el Registro de Personas Jurídicas y Asociaciones y en el Registro Público de Comercio.</t>
  </si>
  <si>
    <t>Información sobre la Sociedad Administradora</t>
  </si>
  <si>
    <t>Nota 2</t>
  </si>
  <si>
    <t>Información básica del fondo</t>
  </si>
  <si>
    <t>Nota 1</t>
  </si>
  <si>
    <t xml:space="preserve">Notas a los estados financieros correspondientes </t>
  </si>
  <si>
    <t>Puente Administradora de Fondos</t>
  </si>
  <si>
    <t>Patrimoniales de Inversión S.A.</t>
  </si>
  <si>
    <t>Principales políticas y criterios contables aplicados</t>
  </si>
  <si>
    <t>(En dólares)</t>
  </si>
  <si>
    <t>3.7  Política de reconocimiento de ingresos y gastos</t>
  </si>
  <si>
    <t>Otros créditos</t>
  </si>
  <si>
    <t>5.1</t>
  </si>
  <si>
    <t>5.2</t>
  </si>
  <si>
    <t>5.3</t>
  </si>
  <si>
    <t>Provisiones</t>
  </si>
  <si>
    <t>5.4</t>
  </si>
  <si>
    <t>5.5</t>
  </si>
  <si>
    <t>Tipo de Instrumento</t>
  </si>
  <si>
    <t>Código del Instrumento</t>
  </si>
  <si>
    <t>RUC del Emisor</t>
  </si>
  <si>
    <t>Calificación de Riesgo</t>
  </si>
  <si>
    <t>País</t>
  </si>
  <si>
    <t>Fecha de Compra</t>
  </si>
  <si>
    <t>Fecha de Vencimiento</t>
  </si>
  <si>
    <t>Cantidad</t>
  </si>
  <si>
    <t>Valor Nominal</t>
  </si>
  <si>
    <t>Valor de Compra</t>
  </si>
  <si>
    <t>Valor Contable</t>
  </si>
  <si>
    <t>Honorario por administración</t>
  </si>
  <si>
    <t>Los presentes estados financieros corresponden al primer ejercicio económico del Fondo, por lo que no se registran cambios de políticas y procedimientos contables.</t>
  </si>
  <si>
    <t>Para la preparación del estado de flujos de efectivo, el concepto del disponibilidades, comprende el efectivo y equivalentes</t>
  </si>
  <si>
    <t>5.2 - NOTA INVERSIONES</t>
  </si>
  <si>
    <t>3.7</t>
  </si>
  <si>
    <t>5.6</t>
  </si>
  <si>
    <t>Puente Casa de Bolsa S.A.</t>
  </si>
  <si>
    <t>Tasa de Interés Nominal</t>
  </si>
  <si>
    <t>Fondo Mutuo Estrategia Dólares Estadounidenses</t>
  </si>
  <si>
    <t>31.12.2024</t>
  </si>
  <si>
    <t>Cuentas a cobrar</t>
  </si>
  <si>
    <t>Rescates a pagar</t>
  </si>
  <si>
    <t>Intereses</t>
  </si>
  <si>
    <t>Otros ingresos</t>
  </si>
  <si>
    <t>Saldos finales al 31.12.2024</t>
  </si>
  <si>
    <t>Acreedores por rescate</t>
  </si>
  <si>
    <t>Total inversiones 31.12.2024</t>
  </si>
  <si>
    <t>CERTIFICADO DE DEPOSITO DE AHORRO</t>
  </si>
  <si>
    <t>80019270-2</t>
  </si>
  <si>
    <t>AAApy Estable</t>
  </si>
  <si>
    <t>Financiero</t>
  </si>
  <si>
    <t>80002227-0</t>
  </si>
  <si>
    <t>80005915-8</t>
  </si>
  <si>
    <t>Apy Estable</t>
  </si>
  <si>
    <t>80044227-0</t>
  </si>
  <si>
    <t>AA+py Estable</t>
  </si>
  <si>
    <t>AA2781</t>
  </si>
  <si>
    <t>80009515-4</t>
  </si>
  <si>
    <t>AA-py Estable</t>
  </si>
  <si>
    <t>AA2790BAM</t>
  </si>
  <si>
    <t>AA3391</t>
  </si>
  <si>
    <t>80026277-8</t>
  </si>
  <si>
    <t>MM4645</t>
  </si>
  <si>
    <t>80026157-7</t>
  </si>
  <si>
    <t>A+py Estable</t>
  </si>
  <si>
    <t>MM4650</t>
  </si>
  <si>
    <t>MM4669</t>
  </si>
  <si>
    <t>MM4686</t>
  </si>
  <si>
    <t>MM4687</t>
  </si>
  <si>
    <t>MM4688</t>
  </si>
  <si>
    <t>MM4690</t>
  </si>
  <si>
    <t>AB0468</t>
  </si>
  <si>
    <t>AB0469</t>
  </si>
  <si>
    <t>AB0470</t>
  </si>
  <si>
    <t>AB0472</t>
  </si>
  <si>
    <t>BONOS CORPORATIVOS</t>
  </si>
  <si>
    <t>PYGVA03F1697</t>
  </si>
  <si>
    <t>80086759-9</t>
  </si>
  <si>
    <t>pyA- Estable</t>
  </si>
  <si>
    <t>Comercial</t>
  </si>
  <si>
    <t>AA2801</t>
  </si>
  <si>
    <t>AA2802</t>
  </si>
  <si>
    <t>AA2615</t>
  </si>
  <si>
    <t>80070946-2</t>
  </si>
  <si>
    <t>Apy Fuerte (+)</t>
  </si>
  <si>
    <t>DD0167</t>
  </si>
  <si>
    <t>MM4638</t>
  </si>
  <si>
    <t>MM4644</t>
  </si>
  <si>
    <t>MM4646</t>
  </si>
  <si>
    <t>AB0465</t>
  </si>
  <si>
    <t>AB0466</t>
  </si>
  <si>
    <t>AB0467</t>
  </si>
  <si>
    <t>80000856-1</t>
  </si>
  <si>
    <t>BANCO NACIONAL DE FOMENTO</t>
  </si>
  <si>
    <t>AA+py Fuerte</t>
  </si>
  <si>
    <t>80002283-1</t>
  </si>
  <si>
    <t>BONOS DEL EXTERIOR</t>
  </si>
  <si>
    <t>USP09110AB65</t>
  </si>
  <si>
    <t>AA2616</t>
  </si>
  <si>
    <t>N/A</t>
  </si>
  <si>
    <t>US DEPARTMENT OF THE TREASURY</t>
  </si>
  <si>
    <t>Soberano</t>
  </si>
  <si>
    <t>Publico</t>
  </si>
  <si>
    <t>Estados Unidos</t>
  </si>
  <si>
    <t>AA2950BAM</t>
  </si>
  <si>
    <t>AA2619</t>
  </si>
  <si>
    <t>MM4702</t>
  </si>
  <si>
    <t>PYCEC01F3409</t>
  </si>
  <si>
    <t>80022117-6</t>
  </si>
  <si>
    <t>pyAA- Estable</t>
  </si>
  <si>
    <t>80081330-8</t>
  </si>
  <si>
    <t>PYCEC01F1635</t>
  </si>
  <si>
    <t>AA3435</t>
  </si>
  <si>
    <t>BC1294</t>
  </si>
  <si>
    <t>80024928-3</t>
  </si>
  <si>
    <t>BANCO ATLAS S.A.</t>
  </si>
  <si>
    <t>AApy Estable</t>
  </si>
  <si>
    <t>BC1440</t>
  </si>
  <si>
    <t>BC1441</t>
  </si>
  <si>
    <t>A-py Estable</t>
  </si>
  <si>
    <t>AA2804BAM</t>
  </si>
  <si>
    <t>USP90475AB31</t>
  </si>
  <si>
    <t>80000519-8</t>
  </si>
  <si>
    <t>BC1442</t>
  </si>
  <si>
    <t>BONOS SUBORDINADOS</t>
  </si>
  <si>
    <t>PYFIN01F9471</t>
  </si>
  <si>
    <t>A+py</t>
  </si>
  <si>
    <t>El Fondo Mutuo Estrategia Dólares Estadounidenses, es un fondo de inversión, administrado por Puente Administradora de Fondos Patrimoniales de Inversión S.A.</t>
  </si>
  <si>
    <t>Los estados financieros han sido preparados de acuerdo con Normas de Información Financiera, emitidas por el Consejo de Contadores Públicos del Paraguay, y con las normas de valuación y exposición establecidos por la Superintendencia de Valores.</t>
  </si>
  <si>
    <r>
      <t xml:space="preserve">La Superintendencia de Valores aprobó su registro y su reglamento interno con fecha 10 de mayo de 2024 mediante Resolución </t>
    </r>
    <r>
      <rPr>
        <sz val="10"/>
        <rFont val="Arial"/>
        <family val="2"/>
      </rPr>
      <t>SIV N° 100_10052024.</t>
    </r>
  </si>
  <si>
    <t>La comisión de administración representa un gasto a cargo del Fondo que será como máximo del 2% anual IVA incluido. La comisión de Administración, se devengará mensualmente sobre el Patrimonio del Fondo actualizado.</t>
  </si>
  <si>
    <t>El Fondo fue creado con el objeto de invertir en valores negociables de renta fija, públicos o privados, ambos con oferta pública, y otros activos contemplados en la normativa vigente.</t>
  </si>
  <si>
    <t>(En Dólares)</t>
  </si>
  <si>
    <t>5.3 Cuentas a cobrar</t>
  </si>
  <si>
    <t>Presentado en forma comparativa con el ejercicio finalizado el 31 de diciembre de 2024</t>
  </si>
  <si>
    <t xml:space="preserve">Honorario auditoria externa </t>
  </si>
  <si>
    <t xml:space="preserve">Gastos de custodia </t>
  </si>
  <si>
    <t xml:space="preserve">Gastos varios </t>
  </si>
  <si>
    <t>Enero</t>
  </si>
  <si>
    <t>Febrero</t>
  </si>
  <si>
    <t>Marzo</t>
  </si>
  <si>
    <t>PYGVA02F1680</t>
  </si>
  <si>
    <t>PYGVA04F2348</t>
  </si>
  <si>
    <t>PYPTP01F9847</t>
  </si>
  <si>
    <t>80063732-1</t>
  </si>
  <si>
    <t>PTP PARAGUAY S.A.E.</t>
  </si>
  <si>
    <t>A+py Estable.</t>
  </si>
  <si>
    <t>PYGVA01F1673</t>
  </si>
  <si>
    <t>PYITI02F5677</t>
  </si>
  <si>
    <t>80028355-4</t>
  </si>
  <si>
    <t>ITTI S.A.E.C.A.</t>
  </si>
  <si>
    <t>PYENE01F2836</t>
  </si>
  <si>
    <t>80040223-5</t>
  </si>
  <si>
    <t>pyAA+ En evolución</t>
  </si>
  <si>
    <t>PYCAY03F8990</t>
  </si>
  <si>
    <t>80067095-7</t>
  </si>
  <si>
    <t>pyBBB Estable</t>
  </si>
  <si>
    <t>PYVLX05F5577</t>
  </si>
  <si>
    <t>80017740-1</t>
  </si>
  <si>
    <t>PYITI03F9504</t>
  </si>
  <si>
    <t>PYPTP02F9853</t>
  </si>
  <si>
    <t>PYVSC03F2764</t>
  </si>
  <si>
    <t>80001446-4</t>
  </si>
  <si>
    <t>pyAA Estable</t>
  </si>
  <si>
    <t>PYHIL01F3102</t>
  </si>
  <si>
    <t>80030229-0</t>
  </si>
  <si>
    <t>PYVLX07F6466</t>
  </si>
  <si>
    <t>PYTAP01F9257</t>
  </si>
  <si>
    <t>80014552-6</t>
  </si>
  <si>
    <t>PYPTP05F7151</t>
  </si>
  <si>
    <t>PYPTP01F5928</t>
  </si>
  <si>
    <t>PYPTP07F7563</t>
  </si>
  <si>
    <t>USE7S78BAB82</t>
  </si>
  <si>
    <t>PAN AMERICAN ENERGY LLC</t>
  </si>
  <si>
    <t>Multisector</t>
  </si>
  <si>
    <t>Argentina</t>
  </si>
  <si>
    <t>US05968LAK89</t>
  </si>
  <si>
    <t>Colombia</t>
  </si>
  <si>
    <t>US71654QCB68</t>
  </si>
  <si>
    <t>México</t>
  </si>
  <si>
    <t>US71654QDB59</t>
  </si>
  <si>
    <t>BONOS FINANCIEROS</t>
  </si>
  <si>
    <t>PYFIN01F0959</t>
  </si>
  <si>
    <t>PYSUD01F5884</t>
  </si>
  <si>
    <t>80034461-8</t>
  </si>
  <si>
    <t>PYBAM01F2982</t>
  </si>
  <si>
    <t>PYBRO01F8301</t>
  </si>
  <si>
    <t>PYSUD08F0144</t>
  </si>
  <si>
    <t>PYSUD06F9964</t>
  </si>
  <si>
    <t>PYSUD01F5850</t>
  </si>
  <si>
    <t>PYSUD09F6843</t>
  </si>
  <si>
    <t>PYSUD01F0083</t>
  </si>
  <si>
    <t>PYBRO01F9085</t>
  </si>
  <si>
    <t>PYBCO02F8802</t>
  </si>
  <si>
    <t>PYSUD03F8647</t>
  </si>
  <si>
    <t>PYSUD01F8573</t>
  </si>
  <si>
    <t>PYBRO02F9092</t>
  </si>
  <si>
    <t>UH2076</t>
  </si>
  <si>
    <t>UH2077</t>
  </si>
  <si>
    <t>UH2070</t>
  </si>
  <si>
    <t>UH2071</t>
  </si>
  <si>
    <t>UH2072</t>
  </si>
  <si>
    <t>UH2074</t>
  </si>
  <si>
    <t>UH2073</t>
  </si>
  <si>
    <t>BC1988</t>
  </si>
  <si>
    <t>AA3392</t>
  </si>
  <si>
    <t>AA3390</t>
  </si>
  <si>
    <t>FA6214</t>
  </si>
  <si>
    <t>AA3147SAF</t>
  </si>
  <si>
    <t>AA3148SAF</t>
  </si>
  <si>
    <t>AA3149SAF</t>
  </si>
  <si>
    <t>AA3150SAF</t>
  </si>
  <si>
    <t>AA3151</t>
  </si>
  <si>
    <t>AA3152SAF</t>
  </si>
  <si>
    <t>AA3153SAF</t>
  </si>
  <si>
    <t>AA3154</t>
  </si>
  <si>
    <t>FA6220</t>
  </si>
  <si>
    <t>FA6221</t>
  </si>
  <si>
    <t>FA6222</t>
  </si>
  <si>
    <t>FA6217</t>
  </si>
  <si>
    <t>MM6578</t>
  </si>
  <si>
    <t>MM6693</t>
  </si>
  <si>
    <t>MM6694</t>
  </si>
  <si>
    <t>MM6695</t>
  </si>
  <si>
    <t>MM6737</t>
  </si>
  <si>
    <t>MM6738</t>
  </si>
  <si>
    <t>MM6739</t>
  </si>
  <si>
    <t>MM6740</t>
  </si>
  <si>
    <t>AA1565FIC</t>
  </si>
  <si>
    <t>AA1566FIC</t>
  </si>
  <si>
    <t>AA1567FIC</t>
  </si>
  <si>
    <t>AA1568FIC</t>
  </si>
  <si>
    <t>AA1569FIC</t>
  </si>
  <si>
    <t>AA3924</t>
  </si>
  <si>
    <t>AA3925JAP</t>
  </si>
  <si>
    <t>AA3926</t>
  </si>
  <si>
    <t>AA3922</t>
  </si>
  <si>
    <t>AA3923</t>
  </si>
  <si>
    <t>AA1578FIC</t>
  </si>
  <si>
    <t>AA1579</t>
  </si>
  <si>
    <t>AA1580</t>
  </si>
  <si>
    <t>AA1581FIC</t>
  </si>
  <si>
    <t>AA1582FIC</t>
  </si>
  <si>
    <t>MM6781</t>
  </si>
  <si>
    <t>MM6782</t>
  </si>
  <si>
    <t>MM6783</t>
  </si>
  <si>
    <t>MM6784</t>
  </si>
  <si>
    <t>MM6785</t>
  </si>
  <si>
    <t>MM6845</t>
  </si>
  <si>
    <t>MM6846</t>
  </si>
  <si>
    <t>MM6847</t>
  </si>
  <si>
    <t>MM6848</t>
  </si>
  <si>
    <t>MM6849</t>
  </si>
  <si>
    <t>AB0552</t>
  </si>
  <si>
    <t>80064698-3</t>
  </si>
  <si>
    <t>AB0553</t>
  </si>
  <si>
    <t>AB0554</t>
  </si>
  <si>
    <t>AB0555</t>
  </si>
  <si>
    <t>AB0556</t>
  </si>
  <si>
    <t>AB0557</t>
  </si>
  <si>
    <t>AB0558</t>
  </si>
  <si>
    <t>AB0559</t>
  </si>
  <si>
    <t>AB0560</t>
  </si>
  <si>
    <t>AB0561</t>
  </si>
  <si>
    <t>AB0562</t>
  </si>
  <si>
    <t>AB0563</t>
  </si>
  <si>
    <t>AB0564</t>
  </si>
  <si>
    <t>AB0565</t>
  </si>
  <si>
    <t>AB0566</t>
  </si>
  <si>
    <t>AB0567</t>
  </si>
  <si>
    <t>AB0568</t>
  </si>
  <si>
    <t>AB0569</t>
  </si>
  <si>
    <t>AB0570</t>
  </si>
  <si>
    <t>AB0571</t>
  </si>
  <si>
    <t>AB0572</t>
  </si>
  <si>
    <t>AB0573</t>
  </si>
  <si>
    <t>AB0574</t>
  </si>
  <si>
    <t>AB0575</t>
  </si>
  <si>
    <t>AB0576</t>
  </si>
  <si>
    <t>AA1215FIC</t>
  </si>
  <si>
    <t>MM4639</t>
  </si>
  <si>
    <t>MM4640</t>
  </si>
  <si>
    <t>MM4641</t>
  </si>
  <si>
    <t>MM4642</t>
  </si>
  <si>
    <t>MM4693</t>
  </si>
  <si>
    <t>MM4694</t>
  </si>
  <si>
    <t>MM4696</t>
  </si>
  <si>
    <t>MM4698</t>
  </si>
  <si>
    <t>MM4700</t>
  </si>
  <si>
    <t>MM4701</t>
  </si>
  <si>
    <t xml:space="preserve">Gastos por mantenimiento de sistema informático </t>
  </si>
  <si>
    <t xml:space="preserve">Estados financieros correspondientes al periodo finalizado </t>
  </si>
  <si>
    <t>Resultado del periodo</t>
  </si>
  <si>
    <t>Efectivo y su equivalente al cierre del periodo</t>
  </si>
  <si>
    <t>5.7</t>
  </si>
  <si>
    <t>5.4 Otros Créditos</t>
  </si>
  <si>
    <t>Gastos a devengar</t>
  </si>
  <si>
    <t>5.5 Comisiones a pagar a la administradora</t>
  </si>
  <si>
    <t>5.6 Rescates a pagar</t>
  </si>
  <si>
    <t>5.7  Otros egresos</t>
  </si>
  <si>
    <t>Hechos posteriores al cierre del periodo</t>
  </si>
  <si>
    <t xml:space="preserve">Total </t>
  </si>
  <si>
    <t>1.1  Naturaleza Jurídica y Características del Fondo</t>
  </si>
  <si>
    <t>1.2  Autorización para funcionamiento</t>
  </si>
  <si>
    <t>1.3  Política de Inversión</t>
  </si>
  <si>
    <t>2.1 Información general de la Sociedad Administradora</t>
  </si>
  <si>
    <r>
      <rPr>
        <b/>
        <sz val="10"/>
        <color theme="1"/>
        <rFont val="Arial"/>
        <family val="2"/>
      </rPr>
      <t>Puente Casa de Bolsa S.A.</t>
    </r>
    <r>
      <rPr>
        <sz val="10"/>
        <color theme="1"/>
        <rFont val="Arial"/>
        <family val="2"/>
      </rPr>
      <t xml:space="preserve"> -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 </t>
    </r>
  </si>
  <si>
    <t>Fue inscripta en la SIV bajo el Nº CB022 en fecha 11 de noviembre de 2014 y en la Bolsa de Valores de Asunción S.A. bajo el Nº CB023 en fecha 18 de noviembre de 2014.</t>
  </si>
  <si>
    <r>
      <rPr>
        <b/>
        <sz val="10"/>
        <color theme="1"/>
        <rFont val="Arial"/>
        <family val="2"/>
      </rPr>
      <t>Bolsa de Valores y Productos de Asunción S.A.</t>
    </r>
    <r>
      <rPr>
        <sz val="10"/>
        <color theme="1"/>
        <rFont val="Arial"/>
        <family val="2"/>
      </rPr>
      <t xml:space="preserve"> - Fue constituida por Decreto del Poder Ejecutivo N° 38088 de fecha 20 de marzo de 1978, inscripta en el Registro Público de Comercio en el Año 1978. </t>
    </r>
  </si>
  <si>
    <t xml:space="preserve">Los activos del fondo podrán ser custodiados a través de las siguientes entidades designadas: </t>
  </si>
  <si>
    <t xml:space="preserve"> </t>
  </si>
  <si>
    <t>Se presentan en forma comparativa con los correspondientes al ejercicio finalizado el 31 de diciembre de 2024 en el caso  de los saldos patrimoniales.</t>
  </si>
  <si>
    <t>presentados en forma comparativa</t>
  </si>
  <si>
    <t>SOLAR Banco SAE</t>
  </si>
  <si>
    <t>Gastos por calificadora de riesgo</t>
  </si>
  <si>
    <t>2do trimestre</t>
  </si>
  <si>
    <t>1er trimestre</t>
  </si>
  <si>
    <t>Abril</t>
  </si>
  <si>
    <t>Mayo</t>
  </si>
  <si>
    <t>Junio</t>
  </si>
  <si>
    <t>GRUPO VAZQUEZ S.A.E.</t>
  </si>
  <si>
    <t>VICENTE SCAVONE &amp; CIA. S.A.E</t>
  </si>
  <si>
    <t>CEMENTOS CONCEPCIÓN SOCIEDAD ANÓNIMA EMISORA (CECON S.A.E.)</t>
  </si>
  <si>
    <t>VILUX SOCIEDAD ANONIMA</t>
  </si>
  <si>
    <t>ENEX PARAGUAY SOCIEDAD ANONIMA EMISORA (ENEX PARAGUAY S.A.E.)</t>
  </si>
  <si>
    <t>CATHAY SOCIEDAD ANONIMA EMISORA</t>
  </si>
  <si>
    <t>HILAGRO S.A.</t>
  </si>
  <si>
    <t>TAPE RUVICHA SA EMISORA DE CAPITAL ABIERTO</t>
  </si>
  <si>
    <t>PYVLX02F4862</t>
  </si>
  <si>
    <t>PYZUB01F9988</t>
  </si>
  <si>
    <t>80098841-8</t>
  </si>
  <si>
    <t>ZUBA S.A.E.C.A</t>
  </si>
  <si>
    <t>Inmobiliario</t>
  </si>
  <si>
    <t>BBBpy Estable</t>
  </si>
  <si>
    <t>PYPTP03F0232</t>
  </si>
  <si>
    <t>PYPTP06F7168</t>
  </si>
  <si>
    <t>PYTAP01F9836</t>
  </si>
  <si>
    <t>PYVLX04F5164</t>
  </si>
  <si>
    <t>PYPTP03F6098</t>
  </si>
  <si>
    <t>PYPTP02F5935</t>
  </si>
  <si>
    <t>PYPTP08F7562</t>
  </si>
  <si>
    <t>BANCO CONTINENTAL SA EMISORA DE CAPITAL ABIERTO</t>
  </si>
  <si>
    <t>TELEF. CELULAR DEL PARAGUAY SAE (TELECEL SAE)</t>
  </si>
  <si>
    <t>BANCO RIO S.A.E.C.A</t>
  </si>
  <si>
    <t>ZETA BANCO SOCIEDAD ANONIMA EMISORA DE CAPITAL ABIERTO</t>
  </si>
  <si>
    <t>SUDAMERIS BANK SAECA</t>
  </si>
  <si>
    <t>BANCO BASA SA</t>
  </si>
  <si>
    <t>PYBAM02F3500</t>
  </si>
  <si>
    <t>PYATS03F1143</t>
  </si>
  <si>
    <t>AApy Estable.</t>
  </si>
  <si>
    <t>PYRIO03F8344</t>
  </si>
  <si>
    <t>PYFIN02F0933</t>
  </si>
  <si>
    <t>PYFIN03F0940</t>
  </si>
  <si>
    <t>BANCO PARA LA COMERCIALIZACIÓN Y LA PRODUCCIÓN S.A.</t>
  </si>
  <si>
    <t>PYSUD08F6836</t>
  </si>
  <si>
    <t>FA5011</t>
  </si>
  <si>
    <t>FINANCIERA PARAGUAYO JAPONESA SAECA</t>
  </si>
  <si>
    <t>UENO BANK SOCIEDAD ANÓNIMA</t>
  </si>
  <si>
    <t>AA2768</t>
  </si>
  <si>
    <t>AA2769</t>
  </si>
  <si>
    <t>AA2770</t>
  </si>
  <si>
    <t>AA2771</t>
  </si>
  <si>
    <t>AA2772</t>
  </si>
  <si>
    <t>AA2773</t>
  </si>
  <si>
    <t>AA2774BAM</t>
  </si>
  <si>
    <t>AA2775BAM</t>
  </si>
  <si>
    <t>AA2776BAM</t>
  </si>
  <si>
    <t>AA2777BAM</t>
  </si>
  <si>
    <t>UH2075</t>
  </si>
  <si>
    <t>FINANCIERA FIC SOCIEDAD ANONIMA EMISORA DE CAPITAL ABIERTO</t>
  </si>
  <si>
    <t>SOLAR BANCO S.A.E.</t>
  </si>
  <si>
    <t>aa3949</t>
  </si>
  <si>
    <t>aa3950</t>
  </si>
  <si>
    <t>aa3951</t>
  </si>
  <si>
    <t>aa3952</t>
  </si>
  <si>
    <t>aa3953</t>
  </si>
  <si>
    <t>TU FINANCIERA S.A.E.C.A.</t>
  </si>
  <si>
    <t>AA3946</t>
  </si>
  <si>
    <t>AA2800BAM</t>
  </si>
  <si>
    <t>AA2783</t>
  </si>
  <si>
    <t>AA2784BAM</t>
  </si>
  <si>
    <t>AA2785</t>
  </si>
  <si>
    <t>AA2786BAM</t>
  </si>
  <si>
    <t>AA2787BAM</t>
  </si>
  <si>
    <t>AA2788</t>
  </si>
  <si>
    <t>AA3141USD</t>
  </si>
  <si>
    <t>AA3057</t>
  </si>
  <si>
    <t>AA3058</t>
  </si>
  <si>
    <t>AA3059BAM</t>
  </si>
  <si>
    <t>AA3060</t>
  </si>
  <si>
    <t>AA3917USD</t>
  </si>
  <si>
    <t>AA3918USD</t>
  </si>
  <si>
    <t>AA3919</t>
  </si>
  <si>
    <t>AA3920</t>
  </si>
  <si>
    <t>AA3921</t>
  </si>
  <si>
    <t>AA3143SAF</t>
  </si>
  <si>
    <t>AA3144SAF</t>
  </si>
  <si>
    <t>AA3554</t>
  </si>
  <si>
    <t>80016889-5</t>
  </si>
  <si>
    <t>INTERFISA BANCO SAECA</t>
  </si>
  <si>
    <t>AA3555</t>
  </si>
  <si>
    <t>AA3556</t>
  </si>
  <si>
    <t>AA3557INT</t>
  </si>
  <si>
    <t>AA3558INT</t>
  </si>
  <si>
    <t>BC1371</t>
  </si>
  <si>
    <t>AA3054USD</t>
  </si>
  <si>
    <t>AA3055USD</t>
  </si>
  <si>
    <t>AA3224</t>
  </si>
  <si>
    <t>MM7075</t>
  </si>
  <si>
    <t>MM7076</t>
  </si>
  <si>
    <t>MM7077</t>
  </si>
  <si>
    <t>MM7078</t>
  </si>
  <si>
    <t>MM7079</t>
  </si>
  <si>
    <t>MM7080</t>
  </si>
  <si>
    <t>MM7151</t>
  </si>
  <si>
    <t>MM7152</t>
  </si>
  <si>
    <t>MM7153</t>
  </si>
  <si>
    <t>MM7154</t>
  </si>
  <si>
    <t>AB1077FIN</t>
  </si>
  <si>
    <t>AB1078FIN</t>
  </si>
  <si>
    <t>AB1079FIN</t>
  </si>
  <si>
    <t>AB1080FIN</t>
  </si>
  <si>
    <t>AA3336</t>
  </si>
  <si>
    <t>BI3995</t>
  </si>
  <si>
    <t>BI3996</t>
  </si>
  <si>
    <t>UH1366</t>
  </si>
  <si>
    <t>UH1638</t>
  </si>
  <si>
    <t>UH1639</t>
  </si>
  <si>
    <t>UH1752</t>
  </si>
  <si>
    <t>UH1753</t>
  </si>
  <si>
    <t>UH1884</t>
  </si>
  <si>
    <t>UH1885</t>
  </si>
  <si>
    <t>De acuerdo con el Reglamento Interno aprobado, el objetivo del Fondo será invertir en valores negociables, públicos o privados, ambos con oferta pública, con especial enfoque en otorgar rentabilidad a las inversiones en dólares estadounidenses. El Fondo centrará la inversión de sus recursos atendiendo a los tipos de instrumentos establecidos en el Reglamento Interno, y teniendo en cuenta los limites mínimos y máximos por tipo de instrumento en relación al activo total del Fondos establecidos en el Reglamento vigente.</t>
  </si>
  <si>
    <t>Las inversiones serán efectuadas en los mercados autorizados por la SIV.</t>
  </si>
  <si>
    <t>2.2 Entidad encargada de la custodia de títulos</t>
  </si>
  <si>
    <t>Los activos del Fondo serán custodiados únicamente en entidades designadas a tales efectos, cumpliendo con los procedimientos de seguridad y control establecidos por las mismas.</t>
  </si>
  <si>
    <t>Títulos renta fija emitidos en el país</t>
  </si>
  <si>
    <t>Las inversiones en títulos de renta fija emitidos en el país se expresan a su valor de compra incrementado en función a la Tasa Interna de Retorno de la operación.</t>
  </si>
  <si>
    <t>Títulos renta fija emitidos en el exterior</t>
  </si>
  <si>
    <t>Los títulos de renta fija del exterior son registrados inicialmente al costo de adquisición, posteriormente las inversiones clasificadas como activos corrientes y con mercado activo son valuadas al valor de mercado.</t>
  </si>
  <si>
    <t>30.09.2025</t>
  </si>
  <si>
    <t>30.09.2024</t>
  </si>
  <si>
    <t>Saldos finales al 30.09.2025</t>
  </si>
  <si>
    <t>Saldos finales al 30.09.2024</t>
  </si>
  <si>
    <t>Operaciones a liquidar</t>
  </si>
  <si>
    <t>3er trimestre</t>
  </si>
  <si>
    <t>Julio</t>
  </si>
  <si>
    <t>Agosto</t>
  </si>
  <si>
    <t>Setiembre</t>
  </si>
  <si>
    <t xml:space="preserve">BBBpy Estable </t>
  </si>
  <si>
    <t>PYGVA06F2361</t>
  </si>
  <si>
    <t>PYITI02F1395</t>
  </si>
  <si>
    <t>pyA Fuerte (+)</t>
  </si>
  <si>
    <t>PYGVA05F2354</t>
  </si>
  <si>
    <t>PYITI01F5660</t>
  </si>
  <si>
    <t>PYITI01F1396</t>
  </si>
  <si>
    <t>PYALM04F1617</t>
  </si>
  <si>
    <t>80012548-7</t>
  </si>
  <si>
    <t>ALMASOL SAE</t>
  </si>
  <si>
    <t>PYELC01F6542</t>
  </si>
  <si>
    <t>A+py Fuerte</t>
  </si>
  <si>
    <t>PYCAY01F1872</t>
  </si>
  <si>
    <t>PETROLEOS MEXICANOS</t>
  </si>
  <si>
    <t>AA+</t>
  </si>
  <si>
    <t>A-</t>
  </si>
  <si>
    <t>BANCOLOMBIA S.A.</t>
  </si>
  <si>
    <t>AAA</t>
  </si>
  <si>
    <t>US912797QG56</t>
  </si>
  <si>
    <t>US912797RD17</t>
  </si>
  <si>
    <t>US912797NL78</t>
  </si>
  <si>
    <t>A+py  Estable</t>
  </si>
  <si>
    <t>PYFIN03F1609</t>
  </si>
  <si>
    <t>PYBRO02F8425</t>
  </si>
  <si>
    <t>PYSUD07F6738</t>
  </si>
  <si>
    <t>PYBAM01F6199</t>
  </si>
  <si>
    <t>PYBCO02F1344</t>
  </si>
  <si>
    <t>PYBAM01F2487</t>
  </si>
  <si>
    <t>PYBAM02F0308</t>
  </si>
  <si>
    <t>PYVIS04F7345</t>
  </si>
  <si>
    <t>AA2803BAM</t>
  </si>
  <si>
    <t>AA2805</t>
  </si>
  <si>
    <t>AA2806</t>
  </si>
  <si>
    <t>AA2807</t>
  </si>
  <si>
    <t>AA2808BAM</t>
  </si>
  <si>
    <t>AA2809</t>
  </si>
  <si>
    <t>AA2810</t>
  </si>
  <si>
    <t>AA2789BAM</t>
  </si>
  <si>
    <t>Apy Fuerte</t>
  </si>
  <si>
    <t>AA3115</t>
  </si>
  <si>
    <t>AA1542USD</t>
  </si>
  <si>
    <t>AA1549USD</t>
  </si>
  <si>
    <t>AA3653</t>
  </si>
  <si>
    <t>AA3654</t>
  </si>
  <si>
    <t>AA2781SAF</t>
  </si>
  <si>
    <t>AA2782SAF</t>
  </si>
  <si>
    <t>AA2783SAF</t>
  </si>
  <si>
    <t>UH1261</t>
  </si>
  <si>
    <t>UH1376</t>
  </si>
  <si>
    <t>UH1378</t>
  </si>
  <si>
    <t>UH1379</t>
  </si>
  <si>
    <t>UH1380</t>
  </si>
  <si>
    <t>MM7874</t>
  </si>
  <si>
    <t>MM7873</t>
  </si>
  <si>
    <t>MM7872</t>
  </si>
  <si>
    <t>MM7871</t>
  </si>
  <si>
    <t>MM7879</t>
  </si>
  <si>
    <t>UH1815</t>
  </si>
  <si>
    <t>UH1816</t>
  </si>
  <si>
    <t>UH1817</t>
  </si>
  <si>
    <t>UH1818</t>
  </si>
  <si>
    <t>CA0281</t>
  </si>
  <si>
    <t>AB1285</t>
  </si>
  <si>
    <t>AB1286</t>
  </si>
  <si>
    <t>AB1287</t>
  </si>
  <si>
    <t>AB1294</t>
  </si>
  <si>
    <t>AB1283</t>
  </si>
  <si>
    <t>AB1284</t>
  </si>
  <si>
    <t>AA2934BAM</t>
  </si>
  <si>
    <t>AA3459</t>
  </si>
  <si>
    <t>AA2926BAM</t>
  </si>
  <si>
    <t>AA3022USD</t>
  </si>
  <si>
    <t>AA3025USD</t>
  </si>
  <si>
    <t>AB0770</t>
  </si>
  <si>
    <t>AB0771</t>
  </si>
  <si>
    <t>AB0772</t>
  </si>
  <si>
    <t>AB0774</t>
  </si>
  <si>
    <t>AB0775</t>
  </si>
  <si>
    <t>AB1128</t>
  </si>
  <si>
    <t>AB1129</t>
  </si>
  <si>
    <t>AB1130</t>
  </si>
  <si>
    <t>AB1131</t>
  </si>
  <si>
    <t>AB0803</t>
  </si>
  <si>
    <t>AB0804</t>
  </si>
  <si>
    <t>AB0805</t>
  </si>
  <si>
    <t>AB0806</t>
  </si>
  <si>
    <t>AB0807</t>
  </si>
  <si>
    <t>AB0808</t>
  </si>
  <si>
    <t>AB0809</t>
  </si>
  <si>
    <t>AB0810</t>
  </si>
  <si>
    <t>AB0811</t>
  </si>
  <si>
    <t>AB0812</t>
  </si>
  <si>
    <t>MM8181</t>
  </si>
  <si>
    <t>MM8182</t>
  </si>
  <si>
    <t>MM8183</t>
  </si>
  <si>
    <t>MM8184</t>
  </si>
  <si>
    <t>MM8185</t>
  </si>
  <si>
    <t>MM8219</t>
  </si>
  <si>
    <t>MM8220</t>
  </si>
  <si>
    <t>MM8221</t>
  </si>
  <si>
    <t>AA3041</t>
  </si>
  <si>
    <t>AA3042</t>
  </si>
  <si>
    <t>AA3043</t>
  </si>
  <si>
    <t>AA3044</t>
  </si>
  <si>
    <t>AA3045</t>
  </si>
  <si>
    <t>AA3046BAM</t>
  </si>
  <si>
    <t>AA3047</t>
  </si>
  <si>
    <t>AA3048</t>
  </si>
  <si>
    <t>AA3049</t>
  </si>
  <si>
    <t>AA3050</t>
  </si>
  <si>
    <t>AA2911BAM</t>
  </si>
  <si>
    <t>AA2912BAM</t>
  </si>
  <si>
    <t>AA2913BAM</t>
  </si>
  <si>
    <t>AA2914BAM</t>
  </si>
  <si>
    <t>AA3179USD</t>
  </si>
  <si>
    <t>AA4004</t>
  </si>
  <si>
    <t>AA3765</t>
  </si>
  <si>
    <t>AA3766</t>
  </si>
  <si>
    <t>AA3767</t>
  </si>
  <si>
    <t>AA3768</t>
  </si>
  <si>
    <t>AA3769</t>
  </si>
  <si>
    <t>AA3770</t>
  </si>
  <si>
    <t>AA3791</t>
  </si>
  <si>
    <t>AA3792</t>
  </si>
  <si>
    <t>AA3793</t>
  </si>
  <si>
    <t>Total inversiones 30.09.2025</t>
  </si>
  <si>
    <t>el 30 de septiembre de 2025</t>
  </si>
  <si>
    <t>al 30 de septiembre de 2025</t>
  </si>
  <si>
    <t>por el periodo finalizado el 30 de septiembre de 2025</t>
  </si>
  <si>
    <t>(Incremento) de inversiones</t>
  </si>
  <si>
    <t>(Incremento) de cuentas a cobrar</t>
  </si>
  <si>
    <t>(Incremento) de otros créditos</t>
  </si>
  <si>
    <t>Incremento de cuentas por pagar</t>
  </si>
  <si>
    <t>al período económico finalizado el 30 de septiembre de 2025</t>
  </si>
  <si>
    <t>Los presentes estados financieros del Fondo, comprenden el Estado del Activo Neto, Estado de Ingresos y Egresos, Estado de Flujos de Efectivo y Estado de Variación del Activo Neto por el período comprendido entre el 1 de enero y el 30 de septiembre de 2025.</t>
  </si>
  <si>
    <t>A la fecha de emisión de los presentes estados financieros, no han ocurrido hechos significativos que impliquen alteraciones significativas a la estructura patrimonial o financiera o, a los resultados del Fondo al 30 de septiembre de 2025.</t>
  </si>
  <si>
    <t>BANCO GNB PARAGUAY SAECA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</si>
</sst>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 #,##0_ ;_ * \-#,##0_ ;_ * &quot;-&quot;_ ;_ @_ "/>
    <numFmt numFmtId="43" formatCode="_ * #,##0.00_ ;_ * \-#,##0.00_ ;_ * &quot;-&quot;??_ ;_ @_ "/>
    <numFmt numFmtId="164" formatCode="_-* #,##0\ _€_-;\-* #,##0\ _€_-;_-* &quot;-&quot;\ _€_-;_-@_-"/>
    <numFmt numFmtId="165" formatCode="_-* #,##0.00\ _€_-;\-* #,##0.00\ _€_-;_-* &quot;-&quot;??\ _€_-;_-@_-"/>
    <numFmt numFmtId="166" formatCode="_(* #,##0_);_(* \(#,##0\);_(* &quot;-&quot;_);_(@_)"/>
    <numFmt numFmtId="167" formatCode="_ * #,##0_ ;_ * \-#,##0_ ;_ * &quot;-&quot;??_ ;_ @_ "/>
    <numFmt numFmtId="168" formatCode="_ * #,##0.00_ ;_ * \-#,##0.00_ ;_ * &quot;-&quot;????_ ;_ @_ "/>
    <numFmt numFmtId="169" formatCode="General_)"/>
    <numFmt numFmtId="170" formatCode="_-* #,##0\ _€_-;\-* #,##0\ _€_-;_-* &quot;-&quot;??\ _€_-;_-@_-"/>
    <numFmt numFmtId="171" formatCode="_ * #,##0.00_ ;_ * \-#,##0.00_ ;_ * &quot;-&quot;_ ;_ @_ "/>
    <numFmt numFmtId="172" formatCode="_(* #,##0.00_);_(* \(#,##0.00\);_(* &quot;-&quot;_);_(@_)"/>
    <numFmt numFmtId="173" formatCode="0.0000%"/>
    <numFmt numFmtId="174" formatCode="_-* #,##0_-;\-* #,##0_-;_-* &quot;-&quot;??_-;_-@_-"/>
    <numFmt numFmtId="175" formatCode="_-* #,##0.00_-;\-* #,##0.00_-;_-* &quot;-&quot;??_-;_-@_-"/>
    <numFmt numFmtId="176" formatCode="_-* #,##0.00\ _p_t_a_-;\-* #,##0.00\ _p_t_a_-;_-* &quot;-&quot;??\ _p_t_a_-;_-@_-"/>
  </numFmts>
  <fonts count="39">
    <font>
      <sz val="11"/>
      <color theme="1"/>
      <name val="Calibri"/>
      <family val="2"/>
      <scheme val="minor"/>
    </font>
    <font>
      <sz val="11"/>
      <color theme="1"/>
      <name val="Calibri"/>
      <family val="2"/>
      <scheme val="minor"/>
    </font>
    <font>
      <sz val="10"/>
      <color theme="1"/>
      <name val="Arial"/>
      <family val="2"/>
    </font>
    <font>
      <b/>
      <sz val="10"/>
      <color theme="1"/>
      <name val="Arial"/>
      <family val="2"/>
    </font>
    <font>
      <b/>
      <sz val="10"/>
      <name val="Arial"/>
      <family val="2"/>
    </font>
    <font>
      <sz val="11"/>
      <color theme="1"/>
      <name val="Arial"/>
      <family val="2"/>
    </font>
    <font>
      <b/>
      <sz val="11"/>
      <color theme="1"/>
      <name val="Arial"/>
      <family val="2"/>
    </font>
    <font>
      <sz val="12"/>
      <color theme="1"/>
      <name val="Arial"/>
      <family val="2"/>
    </font>
    <font>
      <sz val="12"/>
      <name val="Courier"/>
      <family val="3"/>
    </font>
    <font>
      <sz val="18"/>
      <name val="Arial"/>
      <family val="2"/>
    </font>
    <font>
      <b/>
      <sz val="10"/>
      <color theme="3" tint="0.39997558519241921"/>
      <name val="Arial"/>
      <family val="2"/>
    </font>
    <font>
      <sz val="20"/>
      <name val="Arial"/>
      <family val="2"/>
    </font>
    <font>
      <b/>
      <sz val="10"/>
      <color rgb="FF0000FF"/>
      <name val="Arial"/>
      <family val="2"/>
    </font>
    <font>
      <sz val="10"/>
      <color rgb="FF0000FF"/>
      <name val="Arial"/>
      <family val="2"/>
    </font>
    <font>
      <sz val="10"/>
      <name val="Arial"/>
      <family val="2"/>
    </font>
    <font>
      <sz val="10"/>
      <color rgb="FFFF0000"/>
      <name val="Arial"/>
      <family val="2"/>
    </font>
    <font>
      <sz val="11"/>
      <name val="Arial"/>
      <family val="2"/>
    </font>
    <font>
      <sz val="20"/>
      <color theme="1"/>
      <name val="Arial"/>
      <family val="2"/>
    </font>
    <font>
      <b/>
      <sz val="11"/>
      <name val="Arial"/>
      <family val="2"/>
    </font>
    <font>
      <sz val="10"/>
      <color rgb="FF000000"/>
      <name val="Arial"/>
      <family val="2"/>
    </font>
    <font>
      <sz val="14"/>
      <color theme="1"/>
      <name val="Arial"/>
      <family val="2"/>
    </font>
    <font>
      <b/>
      <sz val="10"/>
      <color rgb="FF000000"/>
      <name val="Arial"/>
      <family val="2"/>
    </font>
    <font>
      <sz val="10"/>
      <color theme="1"/>
      <name val="Calibri"/>
      <family val="2"/>
      <scheme val="minor"/>
    </font>
    <font>
      <sz val="8"/>
      <color theme="1"/>
      <name val="Arial"/>
      <family val="2"/>
    </font>
    <font>
      <b/>
      <sz val="8"/>
      <color theme="1"/>
      <name val="Arial"/>
      <family val="2"/>
    </font>
    <font>
      <b/>
      <sz val="7"/>
      <color theme="1"/>
      <name val="Times New Roman"/>
      <family val="1"/>
    </font>
    <font>
      <b/>
      <sz val="16"/>
      <color theme="1"/>
      <name val="Arial"/>
      <family val="2"/>
    </font>
    <font>
      <sz val="18"/>
      <color theme="1"/>
      <name val="Arial"/>
      <family val="2"/>
    </font>
    <font>
      <sz val="11"/>
      <color theme="0"/>
      <name val="Calibri"/>
      <family val="2"/>
      <scheme val="minor"/>
    </font>
    <font>
      <b/>
      <sz val="9"/>
      <color theme="1"/>
      <name val="Arial"/>
      <family val="2"/>
    </font>
    <font>
      <sz val="9"/>
      <color theme="1"/>
      <name val="Arial"/>
      <family val="2"/>
    </font>
    <font>
      <sz val="8"/>
      <name val="Arial"/>
      <family val="2"/>
    </font>
    <font>
      <b/>
      <sz val="8"/>
      <color theme="0"/>
      <name val="Arial"/>
      <family val="2"/>
    </font>
    <font>
      <u/>
      <sz val="11"/>
      <color theme="10"/>
      <name val="Calibri"/>
      <family val="2"/>
      <scheme val="minor"/>
    </font>
    <font>
      <sz val="10"/>
      <name val="Nimbus Sans L"/>
    </font>
    <font>
      <sz val="11"/>
      <color rgb="FF000000"/>
      <name val="Calibri"/>
      <family val="2"/>
      <scheme val="minor"/>
    </font>
    <font>
      <sz val="11"/>
      <color indexed="8"/>
      <name val="Calibri"/>
      <family val="2"/>
    </font>
    <font>
      <sz val="10"/>
      <name val="Times New Roman"/>
      <family val="1"/>
    </font>
    <font>
      <sz val="11"/>
      <color rgb="FF000000"/>
      <name val="Calibri"/>
      <family val="2"/>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FF"/>
        <bgColor indexed="64"/>
      </patternFill>
    </fill>
    <fill>
      <patternFill patternType="solid">
        <fgColor theme="4" tint="-0.499984740745262"/>
        <bgColor indexed="64"/>
      </patternFill>
    </fill>
    <fill>
      <patternFill patternType="solid">
        <fgColor rgb="FFFFFFFF"/>
        <bgColor rgb="FF000000"/>
      </patternFill>
    </fill>
  </fills>
  <borders count="13">
    <border>
      <left/>
      <right/>
      <top/>
      <bottom/>
      <diagonal/>
    </border>
    <border>
      <left/>
      <right/>
      <top style="thin">
        <color indexed="64"/>
      </top>
      <bottom style="thin">
        <color indexed="64"/>
      </bottom>
      <diagonal/>
    </border>
    <border>
      <left/>
      <right/>
      <top style="double">
        <color indexed="64"/>
      </top>
      <bottom style="thin">
        <color indexed="64"/>
      </bottom>
      <diagonal/>
    </border>
    <border>
      <left/>
      <right/>
      <top style="thin">
        <color indexed="64"/>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s>
  <cellStyleXfs count="109">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6" fontId="1" fillId="0" borderId="0" applyFont="0" applyFill="0" applyBorder="0" applyAlignment="0" applyProtection="0"/>
    <xf numFmtId="169" fontId="8" fillId="0" borderId="0"/>
    <xf numFmtId="165" fontId="1" fillId="0" borderId="0" applyFont="0" applyFill="0" applyBorder="0" applyAlignment="0" applyProtection="0"/>
    <xf numFmtId="0" fontId="14" fillId="0" borderId="0"/>
    <xf numFmtId="165" fontId="1" fillId="0" borderId="0" applyFont="0" applyFill="0" applyBorder="0" applyAlignment="0" applyProtection="0"/>
    <xf numFmtId="41" fontId="1" fillId="0" borderId="0" applyFont="0" applyFill="0" applyBorder="0" applyAlignment="0" applyProtection="0"/>
    <xf numFmtId="166" fontId="1" fillId="0" borderId="0" applyFont="0" applyFill="0" applyBorder="0" applyAlignment="0" applyProtection="0"/>
    <xf numFmtId="0" fontId="33" fillId="0" borderId="0" applyNumberFormat="0" applyFill="0" applyBorder="0" applyAlignment="0" applyProtection="0"/>
    <xf numFmtId="164" fontId="1" fillId="0" borderId="0" applyFont="0" applyFill="0" applyBorder="0" applyAlignment="0" applyProtection="0"/>
    <xf numFmtId="0" fontId="14" fillId="0" borderId="0"/>
    <xf numFmtId="0" fontId="34" fillId="0" borderId="0"/>
    <xf numFmtId="0" fontId="35" fillId="0" borderId="0"/>
    <xf numFmtId="165" fontId="1" fillId="0" borderId="0" applyFont="0" applyFill="0" applyBorder="0" applyAlignment="0" applyProtection="0"/>
    <xf numFmtId="41" fontId="14" fillId="0" borderId="0" applyFont="0" applyFill="0" applyBorder="0" applyAlignment="0" applyProtection="0"/>
    <xf numFmtId="43" fontId="1" fillId="0" borderId="0" applyFont="0" applyFill="0" applyBorder="0" applyAlignment="0" applyProtection="0"/>
    <xf numFmtId="0" fontId="36" fillId="0" borderId="0" applyFont="0" applyFill="0" applyBorder="0" applyAlignment="0" applyProtection="0"/>
    <xf numFmtId="43" fontId="14" fillId="0" borderId="0" applyFont="0" applyFill="0" applyBorder="0" applyAlignment="0" applyProtection="0"/>
    <xf numFmtId="0" fontId="14" fillId="0" borderId="0" applyFont="0" applyFill="0" applyBorder="0" applyAlignment="0" applyProtection="0"/>
    <xf numFmtId="0" fontId="14" fillId="0" borderId="0"/>
    <xf numFmtId="0" fontId="14" fillId="0" borderId="0"/>
    <xf numFmtId="0" fontId="14" fillId="0" borderId="0"/>
    <xf numFmtId="0" fontId="14" fillId="0" borderId="0"/>
    <xf numFmtId="165" fontId="1" fillId="0" borderId="0" applyFont="0" applyFill="0" applyBorder="0" applyAlignment="0" applyProtection="0"/>
    <xf numFmtId="9" fontId="14" fillId="0" borderId="0" applyFont="0" applyFill="0" applyBorder="0" applyAlignment="0" applyProtection="0"/>
    <xf numFmtId="0" fontId="1" fillId="0" borderId="0"/>
    <xf numFmtId="165" fontId="1" fillId="0" borderId="0" applyFont="0" applyFill="0" applyBorder="0" applyAlignment="0" applyProtection="0"/>
    <xf numFmtId="165" fontId="3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37" fillId="0" borderId="0" applyFont="0" applyFill="0" applyBorder="0" applyAlignment="0" applyProtection="0"/>
    <xf numFmtId="0" fontId="14" fillId="0" borderId="0"/>
    <xf numFmtId="0" fontId="1" fillId="0" borderId="0"/>
    <xf numFmtId="16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6" fontId="14" fillId="0" borderId="0" applyFont="0" applyFill="0" applyBorder="0" applyAlignment="0" applyProtection="0"/>
    <xf numFmtId="43" fontId="1" fillId="0" borderId="0" applyFont="0" applyFill="0" applyBorder="0" applyAlignment="0" applyProtection="0"/>
    <xf numFmtId="0" fontId="38" fillId="0" borderId="0"/>
    <xf numFmtId="0" fontId="14" fillId="0" borderId="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7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cellStyleXfs>
  <cellXfs count="248">
    <xf numFmtId="0" fontId="0" fillId="0" borderId="0" xfId="0"/>
    <xf numFmtId="0" fontId="2" fillId="0" borderId="0" xfId="0" applyFont="1"/>
    <xf numFmtId="0" fontId="2" fillId="0" borderId="0" xfId="0" applyFont="1" applyAlignment="1">
      <alignment wrapText="1"/>
    </xf>
    <xf numFmtId="0" fontId="2" fillId="0" borderId="0" xfId="0" applyFont="1" applyBorder="1" applyAlignment="1">
      <alignment wrapText="1"/>
    </xf>
    <xf numFmtId="166" fontId="2" fillId="0" borderId="0" xfId="4" applyFont="1" applyAlignment="1">
      <alignment vertical="center"/>
    </xf>
    <xf numFmtId="0" fontId="2" fillId="0" borderId="0" xfId="0" applyFont="1" applyAlignment="1">
      <alignment vertical="center"/>
    </xf>
    <xf numFmtId="0" fontId="2" fillId="0" borderId="0" xfId="0" applyFont="1" applyBorder="1" applyAlignment="1">
      <alignment vertical="center"/>
    </xf>
    <xf numFmtId="167" fontId="2" fillId="0" borderId="0" xfId="0" applyNumberFormat="1" applyFont="1" applyAlignment="1">
      <alignment wrapText="1"/>
    </xf>
    <xf numFmtId="167" fontId="2" fillId="0" borderId="0" xfId="1" applyNumberFormat="1" applyFont="1" applyAlignment="1">
      <alignment wrapText="1"/>
    </xf>
    <xf numFmtId="0" fontId="2" fillId="0" borderId="0" xfId="0" applyFont="1" applyBorder="1" applyAlignment="1"/>
    <xf numFmtId="0" fontId="2" fillId="0" borderId="0" xfId="0" applyFont="1" applyAlignment="1"/>
    <xf numFmtId="0" fontId="2" fillId="0" borderId="0" xfId="0" applyFont="1" applyFill="1" applyBorder="1" applyAlignment="1">
      <alignment vertical="center" wrapText="1"/>
    </xf>
    <xf numFmtId="0" fontId="3" fillId="0" borderId="0" xfId="0" applyFont="1" applyAlignment="1">
      <alignment vertical="center"/>
    </xf>
    <xf numFmtId="41" fontId="2" fillId="0" borderId="0" xfId="2" applyFont="1" applyBorder="1" applyAlignment="1">
      <alignment vertical="center"/>
    </xf>
    <xf numFmtId="168" fontId="3" fillId="0" borderId="1" xfId="0" applyNumberFormat="1" applyFont="1" applyFill="1" applyBorder="1" applyAlignment="1">
      <alignment vertical="center"/>
    </xf>
    <xf numFmtId="0" fontId="3" fillId="0" borderId="0" xfId="0" applyFont="1" applyBorder="1" applyAlignment="1">
      <alignment vertical="center"/>
    </xf>
    <xf numFmtId="41" fontId="2" fillId="0" borderId="0" xfId="2" applyFont="1" applyFill="1" applyBorder="1" applyAlignment="1">
      <alignment vertical="center" wrapText="1"/>
    </xf>
    <xf numFmtId="43" fontId="3" fillId="0" borderId="2" xfId="1" applyNumberFormat="1" applyFont="1" applyFill="1" applyBorder="1" applyAlignment="1">
      <alignment vertical="center" wrapText="1"/>
    </xf>
    <xf numFmtId="0" fontId="3" fillId="0" borderId="0" xfId="0" applyFont="1" applyFill="1" applyBorder="1" applyAlignment="1">
      <alignment vertical="center" wrapText="1"/>
    </xf>
    <xf numFmtId="166" fontId="3" fillId="0" borderId="3" xfId="0" applyNumberFormat="1" applyFont="1" applyBorder="1" applyAlignment="1">
      <alignment vertical="center"/>
    </xf>
    <xf numFmtId="41" fontId="3" fillId="0" borderId="0" xfId="2" applyFont="1" applyFill="1" applyBorder="1" applyAlignment="1">
      <alignment vertical="center" wrapText="1"/>
    </xf>
    <xf numFmtId="166" fontId="2" fillId="0" borderId="0" xfId="2" applyNumberFormat="1" applyFont="1" applyFill="1" applyBorder="1" applyAlignment="1">
      <alignment vertical="center" wrapText="1"/>
    </xf>
    <xf numFmtId="41" fontId="2" fillId="0" borderId="0" xfId="2" applyFont="1" applyFill="1" applyBorder="1" applyAlignment="1">
      <alignment vertical="center"/>
    </xf>
    <xf numFmtId="166" fontId="2" fillId="0" borderId="0" xfId="0" applyNumberFormat="1" applyFont="1" applyAlignment="1">
      <alignment vertical="center"/>
    </xf>
    <xf numFmtId="41" fontId="3" fillId="0" borderId="0" xfId="2" applyFont="1" applyBorder="1" applyAlignment="1">
      <alignment vertical="center"/>
    </xf>
    <xf numFmtId="166" fontId="3" fillId="0" borderId="0" xfId="4" applyFont="1" applyFill="1" applyBorder="1" applyAlignment="1">
      <alignment vertical="center"/>
    </xf>
    <xf numFmtId="41" fontId="3" fillId="0" borderId="3" xfId="0" applyNumberFormat="1" applyFont="1" applyFill="1" applyBorder="1" applyAlignment="1">
      <alignment vertical="center" wrapText="1"/>
    </xf>
    <xf numFmtId="167" fontId="2" fillId="0" borderId="0" xfId="1" applyNumberFormat="1" applyFont="1" applyFill="1" applyBorder="1" applyAlignment="1">
      <alignment vertical="center" wrapText="1"/>
    </xf>
    <xf numFmtId="0" fontId="4" fillId="0" borderId="0"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0" xfId="0" applyFont="1" applyFill="1" applyBorder="1" applyAlignment="1">
      <alignment horizontal="center" vertical="center" wrapText="1"/>
    </xf>
    <xf numFmtId="0" fontId="3" fillId="0" borderId="0" xfId="0" applyFont="1" applyBorder="1" applyAlignment="1">
      <alignment horizontal="center" vertical="center"/>
    </xf>
    <xf numFmtId="0" fontId="3" fillId="0" borderId="4" xfId="0" applyFont="1" applyBorder="1" applyAlignment="1">
      <alignment horizontal="center" vertical="center"/>
    </xf>
    <xf numFmtId="0" fontId="5" fillId="0" borderId="0" xfId="0" applyFont="1"/>
    <xf numFmtId="0" fontId="5" fillId="0" borderId="0" xfId="0" applyFont="1" applyBorder="1" applyAlignment="1">
      <alignment horizontal="left" vertical="center"/>
    </xf>
    <xf numFmtId="0" fontId="7" fillId="0" borderId="0" xfId="0" applyFont="1" applyBorder="1" applyAlignment="1">
      <alignment horizontal="left" vertical="center"/>
    </xf>
    <xf numFmtId="169" fontId="10" fillId="3" borderId="0" xfId="5" applyNumberFormat="1" applyFont="1" applyFill="1" applyBorder="1" applyAlignment="1" applyProtection="1"/>
    <xf numFmtId="0" fontId="2" fillId="0" borderId="0" xfId="0" applyFont="1" applyBorder="1"/>
    <xf numFmtId="41" fontId="2" fillId="0" borderId="0" xfId="2" applyFont="1" applyAlignment="1">
      <alignment horizontal="center"/>
    </xf>
    <xf numFmtId="0" fontId="2" fillId="0" borderId="0" xfId="0" applyFont="1" applyAlignment="1">
      <alignment horizontal="left" wrapText="1"/>
    </xf>
    <xf numFmtId="41" fontId="2" fillId="0" borderId="0" xfId="2" applyFont="1" applyBorder="1" applyAlignment="1"/>
    <xf numFmtId="0" fontId="3" fillId="0" borderId="0" xfId="0" applyFont="1" applyFill="1" applyBorder="1"/>
    <xf numFmtId="0" fontId="12" fillId="0" borderId="0" xfId="0" applyFont="1" applyFill="1" applyBorder="1"/>
    <xf numFmtId="0" fontId="13" fillId="0" borderId="0" xfId="0" applyFont="1" applyFill="1" applyBorder="1"/>
    <xf numFmtId="0" fontId="14" fillId="0" borderId="0" xfId="0" applyFont="1" applyFill="1" applyBorder="1" applyAlignment="1">
      <alignment horizontal="center" vertical="center"/>
    </xf>
    <xf numFmtId="0" fontId="5" fillId="0" borderId="0" xfId="0" applyFont="1" applyBorder="1" applyAlignment="1">
      <alignment vertical="center"/>
    </xf>
    <xf numFmtId="0" fontId="7" fillId="0" borderId="0" xfId="0" applyFont="1" applyBorder="1" applyAlignment="1">
      <alignment vertical="center"/>
    </xf>
    <xf numFmtId="169" fontId="11" fillId="3" borderId="0" xfId="5" applyNumberFormat="1" applyFont="1" applyFill="1" applyBorder="1" applyAlignment="1" applyProtection="1">
      <alignment horizontal="left" wrapText="1"/>
    </xf>
    <xf numFmtId="169" fontId="11" fillId="3" borderId="0" xfId="5" applyNumberFormat="1" applyFont="1" applyFill="1" applyBorder="1" applyAlignment="1" applyProtection="1">
      <alignment horizontal="left"/>
    </xf>
    <xf numFmtId="169" fontId="9" fillId="3" borderId="0" xfId="5" applyNumberFormat="1" applyFont="1" applyFill="1" applyBorder="1" applyAlignment="1" applyProtection="1">
      <alignment horizontal="left"/>
    </xf>
    <xf numFmtId="169" fontId="4" fillId="3" borderId="0" xfId="5" applyNumberFormat="1" applyFont="1" applyFill="1" applyBorder="1" applyAlignment="1" applyProtection="1"/>
    <xf numFmtId="0" fontId="5" fillId="0" borderId="0" xfId="0" applyFont="1" applyBorder="1" applyAlignment="1">
      <alignment wrapText="1"/>
    </xf>
    <xf numFmtId="0" fontId="5" fillId="0" borderId="0" xfId="0" applyFont="1" applyAlignment="1">
      <alignment wrapText="1"/>
    </xf>
    <xf numFmtId="167" fontId="15" fillId="0" borderId="0" xfId="0" applyNumberFormat="1" applyFont="1" applyBorder="1" applyAlignment="1">
      <alignment wrapText="1"/>
    </xf>
    <xf numFmtId="167" fontId="15" fillId="2" borderId="0" xfId="0" applyNumberFormat="1" applyFont="1" applyFill="1" applyBorder="1" applyAlignment="1"/>
    <xf numFmtId="167" fontId="15" fillId="2" borderId="0" xfId="1" applyNumberFormat="1" applyFont="1" applyFill="1" applyBorder="1" applyAlignment="1">
      <alignment wrapText="1"/>
    </xf>
    <xf numFmtId="0" fontId="2" fillId="0" borderId="0" xfId="0" applyFont="1" applyFill="1" applyBorder="1" applyAlignment="1">
      <alignment wrapText="1"/>
    </xf>
    <xf numFmtId="0" fontId="2" fillId="0" borderId="0" xfId="0" applyFont="1" applyFill="1" applyAlignment="1">
      <alignment wrapText="1"/>
    </xf>
    <xf numFmtId="0" fontId="5" fillId="0" borderId="0" xfId="0" applyFont="1" applyBorder="1"/>
    <xf numFmtId="0" fontId="5" fillId="0" borderId="0" xfId="0" applyFont="1" applyAlignment="1">
      <alignment vertical="center"/>
    </xf>
    <xf numFmtId="166" fontId="3" fillId="0" borderId="3" xfId="4" applyFont="1" applyFill="1" applyBorder="1" applyAlignment="1">
      <alignment vertical="center"/>
    </xf>
    <xf numFmtId="166" fontId="3" fillId="0" borderId="4" xfId="0" applyNumberFormat="1" applyFont="1" applyFill="1" applyBorder="1" applyAlignment="1">
      <alignment vertical="center" wrapText="1"/>
    </xf>
    <xf numFmtId="166" fontId="2" fillId="2" borderId="4" xfId="4" applyFont="1" applyFill="1" applyBorder="1" applyAlignment="1">
      <alignment vertical="center"/>
    </xf>
    <xf numFmtId="166" fontId="2" fillId="2" borderId="0" xfId="4" applyFont="1" applyFill="1" applyBorder="1" applyAlignment="1">
      <alignment vertical="center"/>
    </xf>
    <xf numFmtId="0" fontId="3" fillId="2" borderId="0" xfId="0" applyFont="1" applyFill="1" applyBorder="1" applyAlignment="1">
      <alignment vertical="center" wrapText="1"/>
    </xf>
    <xf numFmtId="0" fontId="3" fillId="0" borderId="0" xfId="0" applyFont="1" applyFill="1" applyBorder="1" applyAlignment="1">
      <alignment wrapText="1"/>
    </xf>
    <xf numFmtId="170" fontId="3" fillId="0" borderId="0" xfId="6" applyNumberFormat="1" applyFont="1" applyFill="1" applyBorder="1" applyAlignment="1">
      <alignment horizontal="center" wrapText="1"/>
    </xf>
    <xf numFmtId="170" fontId="2" fillId="0" borderId="0" xfId="6" applyNumberFormat="1" applyFont="1" applyFill="1" applyBorder="1" applyAlignment="1">
      <alignment horizontal="center" wrapText="1"/>
    </xf>
    <xf numFmtId="0" fontId="5" fillId="0" borderId="0" xfId="0" applyFont="1" applyAlignment="1">
      <alignment horizontal="center" wrapText="1"/>
    </xf>
    <xf numFmtId="0" fontId="16" fillId="0" borderId="0" xfId="7" applyFont="1"/>
    <xf numFmtId="0" fontId="14" fillId="0" borderId="0" xfId="7" applyFont="1"/>
    <xf numFmtId="166" fontId="14" fillId="0" borderId="0" xfId="7" applyNumberFormat="1" applyFont="1"/>
    <xf numFmtId="166" fontId="3" fillId="0" borderId="5" xfId="4" applyFont="1" applyBorder="1"/>
    <xf numFmtId="0" fontId="3" fillId="0" borderId="6" xfId="0" applyFont="1" applyBorder="1" applyAlignment="1">
      <alignment wrapText="1"/>
    </xf>
    <xf numFmtId="166" fontId="2" fillId="0" borderId="7" xfId="4" applyFont="1" applyBorder="1"/>
    <xf numFmtId="166" fontId="3" fillId="0" borderId="6" xfId="4" applyFont="1" applyBorder="1"/>
    <xf numFmtId="0" fontId="2" fillId="0" borderId="6" xfId="0" applyFont="1" applyBorder="1" applyAlignment="1">
      <alignment vertical="center" wrapText="1"/>
    </xf>
    <xf numFmtId="166" fontId="3" fillId="0" borderId="7" xfId="4" applyFont="1" applyBorder="1"/>
    <xf numFmtId="0" fontId="2" fillId="0" borderId="7" xfId="0" applyFont="1" applyBorder="1" applyAlignment="1">
      <alignment wrapText="1"/>
    </xf>
    <xf numFmtId="166" fontId="2" fillId="0" borderId="8" xfId="4" applyFont="1" applyBorder="1"/>
    <xf numFmtId="0" fontId="2" fillId="0" borderId="7" xfId="0" applyFont="1" applyBorder="1" applyAlignment="1">
      <alignment horizontal="left" vertical="top" wrapText="1"/>
    </xf>
    <xf numFmtId="0" fontId="2" fillId="2" borderId="7" xfId="0" applyFont="1" applyFill="1" applyBorder="1" applyAlignment="1">
      <alignment wrapText="1"/>
    </xf>
    <xf numFmtId="0" fontId="3" fillId="0" borderId="7" xfId="0" applyFont="1" applyBorder="1" applyAlignment="1">
      <alignment wrapText="1"/>
    </xf>
    <xf numFmtId="0" fontId="4" fillId="0" borderId="9" xfId="7" applyFont="1" applyBorder="1" applyAlignment="1">
      <alignment horizontal="center" vertical="center"/>
    </xf>
    <xf numFmtId="0" fontId="4" fillId="0" borderId="10" xfId="7" applyFont="1" applyBorder="1" applyAlignment="1">
      <alignment horizontal="center" vertical="center"/>
    </xf>
    <xf numFmtId="0" fontId="6" fillId="0" borderId="0" xfId="0" applyFont="1" applyAlignment="1"/>
    <xf numFmtId="0" fontId="17" fillId="0" borderId="0" xfId="0" applyFont="1" applyAlignment="1"/>
    <xf numFmtId="169" fontId="18" fillId="3" borderId="0" xfId="5" applyNumberFormat="1" applyFont="1" applyFill="1" applyBorder="1" applyAlignment="1" applyProtection="1"/>
    <xf numFmtId="0" fontId="20" fillId="0" borderId="0" xfId="0" applyFont="1"/>
    <xf numFmtId="0" fontId="0" fillId="0" borderId="0" xfId="0" applyBorder="1"/>
    <xf numFmtId="0" fontId="19" fillId="0" borderId="0" xfId="0" applyFont="1" applyAlignment="1">
      <alignment vertical="center"/>
    </xf>
    <xf numFmtId="0" fontId="21" fillId="0" borderId="0" xfId="0" applyFont="1" applyAlignment="1">
      <alignment vertical="center"/>
    </xf>
    <xf numFmtId="0" fontId="22" fillId="0" borderId="0" xfId="0" applyFont="1"/>
    <xf numFmtId="0" fontId="21" fillId="0" borderId="4" xfId="0" applyFont="1" applyBorder="1" applyAlignment="1">
      <alignment horizontal="center" vertical="center" wrapText="1"/>
    </xf>
    <xf numFmtId="0" fontId="22" fillId="0" borderId="0" xfId="0" applyFont="1" applyAlignment="1">
      <alignment vertical="center"/>
    </xf>
    <xf numFmtId="0" fontId="21" fillId="4" borderId="0" xfId="0" applyFont="1" applyFill="1" applyAlignment="1">
      <alignment vertical="center"/>
    </xf>
    <xf numFmtId="0" fontId="19" fillId="4" borderId="0" xfId="0" applyFont="1" applyFill="1" applyAlignment="1">
      <alignment vertical="center"/>
    </xf>
    <xf numFmtId="0" fontId="21" fillId="4" borderId="4" xfId="0" applyFont="1" applyFill="1" applyBorder="1" applyAlignment="1">
      <alignment horizontal="center" vertical="center"/>
    </xf>
    <xf numFmtId="0" fontId="21" fillId="4" borderId="0" xfId="0" applyFont="1" applyFill="1" applyBorder="1" applyAlignment="1">
      <alignment vertical="center"/>
    </xf>
    <xf numFmtId="3" fontId="21" fillId="4" borderId="0" xfId="0" applyNumberFormat="1" applyFont="1" applyFill="1" applyBorder="1" applyAlignment="1">
      <alignment vertical="center"/>
    </xf>
    <xf numFmtId="0" fontId="3" fillId="0" borderId="0" xfId="0" applyFont="1" applyAlignment="1">
      <alignment horizontal="justify" vertical="center"/>
    </xf>
    <xf numFmtId="0" fontId="3" fillId="0" borderId="0" xfId="0" applyFont="1" applyAlignment="1">
      <alignment horizontal="left" vertical="center" indent="3"/>
    </xf>
    <xf numFmtId="0" fontId="6" fillId="0" borderId="0" xfId="0" applyFont="1" applyAlignment="1">
      <alignment horizontal="justify" vertical="center"/>
    </xf>
    <xf numFmtId="0" fontId="2" fillId="0" borderId="0" xfId="0" applyFont="1" applyAlignment="1">
      <alignment horizontal="justify" vertical="center"/>
    </xf>
    <xf numFmtId="0" fontId="17" fillId="0" borderId="0" xfId="0" applyFont="1"/>
    <xf numFmtId="0" fontId="26" fillId="0" borderId="0" xfId="0" applyFont="1" applyAlignment="1">
      <alignment horizontal="center" vertical="center"/>
    </xf>
    <xf numFmtId="0" fontId="7" fillId="0" borderId="0" xfId="0" applyFont="1" applyAlignment="1">
      <alignment horizontal="center" vertical="center"/>
    </xf>
    <xf numFmtId="0" fontId="27" fillId="0" borderId="0" xfId="0" applyFont="1"/>
    <xf numFmtId="166" fontId="2" fillId="0" borderId="0" xfId="0" applyNumberFormat="1" applyFont="1" applyAlignment="1">
      <alignment wrapText="1"/>
    </xf>
    <xf numFmtId="3" fontId="28" fillId="0" borderId="0" xfId="0" applyNumberFormat="1" applyFont="1"/>
    <xf numFmtId="0" fontId="28" fillId="0" borderId="0" xfId="0" applyFont="1"/>
    <xf numFmtId="41" fontId="14" fillId="0" borderId="0" xfId="2" applyFont="1" applyBorder="1" applyAlignment="1">
      <alignment wrapText="1"/>
    </xf>
    <xf numFmtId="41" fontId="14" fillId="0" borderId="0" xfId="2" applyFont="1" applyAlignment="1">
      <alignment wrapText="1"/>
    </xf>
    <xf numFmtId="0" fontId="2" fillId="0" borderId="0" xfId="0" applyFont="1" applyFill="1" applyBorder="1" applyAlignment="1">
      <alignment horizontal="center"/>
    </xf>
    <xf numFmtId="166" fontId="16" fillId="0" borderId="0" xfId="7" applyNumberFormat="1" applyFont="1"/>
    <xf numFmtId="0" fontId="2" fillId="0" borderId="0" xfId="0" applyFont="1" applyAlignment="1">
      <alignment horizontal="left" vertical="center"/>
    </xf>
    <xf numFmtId="41" fontId="19" fillId="0" borderId="0" xfId="2" applyFont="1" applyAlignment="1">
      <alignment horizontal="right" vertical="center"/>
    </xf>
    <xf numFmtId="41" fontId="19" fillId="0" borderId="4" xfId="2" applyFont="1" applyBorder="1" applyAlignment="1">
      <alignment horizontal="right" vertical="center"/>
    </xf>
    <xf numFmtId="0" fontId="30" fillId="0" borderId="0" xfId="0" applyFont="1"/>
    <xf numFmtId="0" fontId="29" fillId="0" borderId="0" xfId="0" applyFont="1" applyFill="1" applyBorder="1"/>
    <xf numFmtId="14" fontId="29" fillId="0" borderId="0" xfId="0" applyNumberFormat="1" applyFont="1" applyFill="1" applyBorder="1"/>
    <xf numFmtId="41" fontId="29" fillId="0" borderId="0" xfId="2" applyFont="1" applyFill="1" applyBorder="1"/>
    <xf numFmtId="172" fontId="29" fillId="0" borderId="0" xfId="2" applyNumberFormat="1" applyFont="1" applyFill="1" applyBorder="1" applyAlignment="1">
      <alignment horizontal="center"/>
    </xf>
    <xf numFmtId="0" fontId="29" fillId="0" borderId="0" xfId="0" applyFont="1" applyFill="1" applyBorder="1" applyAlignment="1">
      <alignment horizontal="center"/>
    </xf>
    <xf numFmtId="172" fontId="29" fillId="0" borderId="0" xfId="2" applyNumberFormat="1" applyFont="1" applyFill="1" applyBorder="1"/>
    <xf numFmtId="0" fontId="3" fillId="0" borderId="0" xfId="0" applyFont="1" applyFill="1" applyAlignment="1">
      <alignment vertical="center"/>
    </xf>
    <xf numFmtId="0" fontId="23" fillId="0" borderId="0" xfId="0" applyFont="1"/>
    <xf numFmtId="41" fontId="23" fillId="0" borderId="0" xfId="0" applyNumberFormat="1" applyFont="1" applyFill="1"/>
    <xf numFmtId="41" fontId="24" fillId="0" borderId="0" xfId="0" applyNumberFormat="1" applyFont="1" applyFill="1"/>
    <xf numFmtId="0" fontId="23" fillId="0" borderId="0" xfId="0" applyFont="1" applyFill="1"/>
    <xf numFmtId="0" fontId="33" fillId="0" borderId="0" xfId="11" quotePrefix="1" applyFill="1" applyBorder="1"/>
    <xf numFmtId="41" fontId="21" fillId="0" borderId="3" xfId="2" applyFont="1" applyBorder="1" applyAlignment="1">
      <alignment horizontal="right" vertical="center"/>
    </xf>
    <xf numFmtId="41" fontId="21" fillId="0" borderId="0" xfId="2" applyFont="1" applyBorder="1" applyAlignment="1">
      <alignment horizontal="right" vertical="center"/>
    </xf>
    <xf numFmtId="43" fontId="0" fillId="0" borderId="0" xfId="1" applyFont="1"/>
    <xf numFmtId="174" fontId="0" fillId="0" borderId="0" xfId="0" applyNumberFormat="1"/>
    <xf numFmtId="0" fontId="32" fillId="5" borderId="6" xfId="0" applyNumberFormat="1" applyFont="1" applyFill="1" applyBorder="1" applyAlignment="1">
      <alignment horizontal="center" vertical="center" wrapText="1"/>
    </xf>
    <xf numFmtId="174" fontId="32" fillId="5" borderId="6" xfId="1" applyNumberFormat="1" applyFont="1" applyFill="1" applyBorder="1" applyAlignment="1">
      <alignment horizontal="center" vertical="center" wrapText="1"/>
    </xf>
    <xf numFmtId="43" fontId="32" fillId="5" borderId="6" xfId="1" applyFont="1" applyFill="1" applyBorder="1" applyAlignment="1">
      <alignment horizontal="center" vertical="center" wrapText="1"/>
    </xf>
    <xf numFmtId="0" fontId="23" fillId="0" borderId="0" xfId="0" applyFont="1" applyAlignment="1">
      <alignment wrapText="1"/>
    </xf>
    <xf numFmtId="0" fontId="0" fillId="0" borderId="0" xfId="0" applyAlignment="1">
      <alignment wrapText="1"/>
    </xf>
    <xf numFmtId="41" fontId="2" fillId="0" borderId="0" xfId="2" applyNumberFormat="1" applyFont="1" applyFill="1" applyBorder="1" applyAlignment="1">
      <alignment vertical="center" wrapText="1"/>
    </xf>
    <xf numFmtId="0" fontId="0" fillId="0" borderId="0" xfId="0"/>
    <xf numFmtId="41" fontId="23" fillId="0" borderId="0" xfId="0" applyNumberFormat="1" applyFont="1" applyFill="1"/>
    <xf numFmtId="0" fontId="31" fillId="0" borderId="5" xfId="0" applyNumberFormat="1" applyFont="1" applyFill="1" applyBorder="1" applyAlignment="1">
      <alignment vertical="center"/>
    </xf>
    <xf numFmtId="0" fontId="31" fillId="0" borderId="5" xfId="0" applyNumberFormat="1" applyFont="1" applyFill="1" applyBorder="1" applyAlignment="1">
      <alignment horizontal="center" vertical="center"/>
    </xf>
    <xf numFmtId="14" fontId="31" fillId="0" borderId="5" xfId="0" applyNumberFormat="1" applyFont="1" applyFill="1" applyBorder="1" applyAlignment="1">
      <alignment vertical="center"/>
    </xf>
    <xf numFmtId="43" fontId="31" fillId="0" borderId="5" xfId="1" applyFont="1" applyFill="1" applyBorder="1" applyAlignment="1">
      <alignment vertical="center"/>
    </xf>
    <xf numFmtId="167" fontId="2" fillId="2" borderId="0" xfId="1" applyNumberFormat="1" applyFont="1" applyFill="1" applyBorder="1"/>
    <xf numFmtId="41" fontId="3" fillId="0" borderId="3" xfId="0" applyNumberFormat="1" applyFont="1" applyBorder="1" applyAlignment="1">
      <alignment vertical="center"/>
    </xf>
    <xf numFmtId="43" fontId="3" fillId="2" borderId="2" xfId="1" applyNumberFormat="1" applyFont="1" applyFill="1" applyBorder="1" applyAlignment="1">
      <alignment vertical="center" wrapText="1"/>
    </xf>
    <xf numFmtId="0" fontId="3" fillId="0" borderId="4" xfId="0" applyFont="1" applyFill="1" applyBorder="1" applyAlignment="1">
      <alignment horizontal="center" vertical="center"/>
    </xf>
    <xf numFmtId="166" fontId="2" fillId="0" borderId="0" xfId="2" applyNumberFormat="1" applyFont="1" applyFill="1" applyBorder="1" applyAlignment="1">
      <alignment vertical="center"/>
    </xf>
    <xf numFmtId="41" fontId="3" fillId="0" borderId="0" xfId="4" applyNumberFormat="1" applyFont="1" applyFill="1" applyBorder="1" applyAlignment="1">
      <alignment vertical="center"/>
    </xf>
    <xf numFmtId="169" fontId="14" fillId="3" borderId="0" xfId="5" applyNumberFormat="1" applyFont="1" applyFill="1" applyBorder="1" applyAlignment="1" applyProtection="1">
      <alignment wrapText="1"/>
    </xf>
    <xf numFmtId="0" fontId="2" fillId="0" borderId="0" xfId="0" applyFont="1" applyBorder="1" applyAlignment="1">
      <alignment horizontal="left" vertical="center"/>
    </xf>
    <xf numFmtId="0" fontId="3" fillId="0" borderId="0" xfId="0" applyFont="1" applyBorder="1" applyAlignment="1">
      <alignment horizontal="left" vertical="center"/>
    </xf>
    <xf numFmtId="0" fontId="3" fillId="0" borderId="0" xfId="0" applyFont="1" applyFill="1" applyBorder="1" applyAlignment="1"/>
    <xf numFmtId="166" fontId="3" fillId="0" borderId="0" xfId="4" applyFont="1" applyFill="1" applyBorder="1" applyAlignment="1"/>
    <xf numFmtId="0" fontId="2" fillId="0" borderId="0" xfId="0" applyFont="1" applyFill="1" applyBorder="1" applyAlignment="1"/>
    <xf numFmtId="0" fontId="3" fillId="0" borderId="0" xfId="0" quotePrefix="1" applyFont="1" applyFill="1" applyBorder="1" applyAlignment="1"/>
    <xf numFmtId="0" fontId="2" fillId="0" borderId="0" xfId="0" quotePrefix="1" applyFont="1" applyFill="1" applyBorder="1" applyAlignment="1"/>
    <xf numFmtId="167" fontId="3" fillId="0" borderId="11" xfId="1" quotePrefix="1" applyNumberFormat="1" applyFont="1" applyFill="1" applyBorder="1" applyAlignment="1"/>
    <xf numFmtId="0" fontId="2" fillId="2" borderId="0" xfId="0" applyFont="1" applyFill="1" applyBorder="1" applyAlignment="1"/>
    <xf numFmtId="166" fontId="3" fillId="2" borderId="0" xfId="4" applyFont="1" applyFill="1" applyBorder="1" applyAlignment="1"/>
    <xf numFmtId="167" fontId="2" fillId="0" borderId="0" xfId="1" quotePrefix="1" applyNumberFormat="1" applyFont="1" applyFill="1" applyBorder="1" applyAlignment="1"/>
    <xf numFmtId="166" fontId="2" fillId="2" borderId="0" xfId="4" applyFont="1" applyFill="1" applyBorder="1" applyAlignment="1"/>
    <xf numFmtId="0" fontId="4" fillId="0" borderId="0" xfId="0" applyFont="1" applyFill="1" applyBorder="1" applyAlignment="1"/>
    <xf numFmtId="0" fontId="14" fillId="0" borderId="0" xfId="0" applyFont="1" applyFill="1" applyBorder="1" applyAlignment="1"/>
    <xf numFmtId="166" fontId="3" fillId="0" borderId="11" xfId="1" quotePrefix="1" applyNumberFormat="1" applyFont="1" applyFill="1" applyBorder="1" applyAlignment="1"/>
    <xf numFmtId="166" fontId="3" fillId="0" borderId="3" xfId="4" applyFont="1" applyFill="1" applyBorder="1" applyAlignment="1"/>
    <xf numFmtId="170" fontId="3" fillId="2" borderId="0" xfId="0" applyNumberFormat="1" applyFont="1" applyFill="1" applyBorder="1"/>
    <xf numFmtId="170" fontId="2" fillId="2" borderId="0" xfId="8" applyNumberFormat="1" applyFont="1" applyFill="1" applyBorder="1"/>
    <xf numFmtId="14" fontId="3" fillId="2" borderId="0" xfId="0" applyNumberFormat="1" applyFont="1" applyFill="1" applyBorder="1" applyAlignment="1">
      <alignment horizontal="center"/>
    </xf>
    <xf numFmtId="170" fontId="3" fillId="2" borderId="3" xfId="0" applyNumberFormat="1" applyFont="1" applyFill="1" applyBorder="1"/>
    <xf numFmtId="171" fontId="19" fillId="0" borderId="0" xfId="2" applyNumberFormat="1" applyFont="1" applyAlignment="1">
      <alignment horizontal="right" vertical="center"/>
    </xf>
    <xf numFmtId="2" fontId="31" fillId="0" borderId="5" xfId="0" applyNumberFormat="1" applyFont="1" applyFill="1" applyBorder="1" applyAlignment="1">
      <alignment horizontal="center" vertical="center"/>
    </xf>
    <xf numFmtId="168" fontId="3" fillId="0" borderId="0" xfId="0" applyNumberFormat="1" applyFont="1" applyFill="1" applyBorder="1" applyAlignment="1">
      <alignment vertical="center"/>
    </xf>
    <xf numFmtId="0" fontId="3" fillId="0" borderId="0" xfId="0" applyFont="1" applyBorder="1" applyAlignment="1">
      <alignment wrapText="1"/>
    </xf>
    <xf numFmtId="166" fontId="3" fillId="0" borderId="0" xfId="4" applyFont="1" applyBorder="1"/>
    <xf numFmtId="41" fontId="5" fillId="0" borderId="0" xfId="0" applyNumberFormat="1" applyFont="1"/>
    <xf numFmtId="41" fontId="0" fillId="0" borderId="0" xfId="2" applyFont="1"/>
    <xf numFmtId="169" fontId="9" fillId="3" borderId="0" xfId="5" applyNumberFormat="1" applyFont="1" applyFill="1" applyBorder="1" applyAlignment="1" applyProtection="1">
      <alignment horizontal="left" wrapText="1"/>
    </xf>
    <xf numFmtId="41" fontId="0" fillId="0" borderId="0" xfId="2" applyFont="1" applyBorder="1"/>
    <xf numFmtId="0" fontId="3" fillId="0" borderId="0" xfId="0" applyFont="1" applyFill="1" applyBorder="1" applyAlignment="1">
      <alignment horizontal="center"/>
    </xf>
    <xf numFmtId="0" fontId="3" fillId="0" borderId="0" xfId="0" applyFont="1" applyAlignment="1">
      <alignment horizontal="center" vertical="center"/>
    </xf>
    <xf numFmtId="0" fontId="3" fillId="0" borderId="0" xfId="0" applyFont="1" applyFill="1" applyAlignment="1">
      <alignment horizontal="center" vertical="center"/>
    </xf>
    <xf numFmtId="0" fontId="21" fillId="6" borderId="0" xfId="0" applyFont="1" applyFill="1" applyBorder="1" applyAlignment="1"/>
    <xf numFmtId="0" fontId="19" fillId="6" borderId="0" xfId="0" applyFont="1" applyFill="1" applyBorder="1"/>
    <xf numFmtId="167" fontId="31" fillId="0" borderId="5" xfId="1" applyNumberFormat="1" applyFont="1" applyFill="1" applyBorder="1" applyAlignment="1">
      <alignment vertical="center"/>
    </xf>
    <xf numFmtId="0" fontId="0" fillId="2" borderId="0" xfId="0" applyFill="1" applyBorder="1"/>
    <xf numFmtId="0" fontId="20" fillId="2" borderId="0" xfId="0" applyFont="1" applyFill="1" applyBorder="1"/>
    <xf numFmtId="0" fontId="2" fillId="0" borderId="0" xfId="0" quotePrefix="1" applyFont="1" applyFill="1" applyBorder="1"/>
    <xf numFmtId="0" fontId="2" fillId="0" borderId="0" xfId="0" applyFont="1" applyFill="1" applyBorder="1"/>
    <xf numFmtId="0" fontId="14" fillId="0" borderId="0" xfId="0" quotePrefix="1" applyFont="1" applyFill="1" applyBorder="1"/>
    <xf numFmtId="0" fontId="2" fillId="0" borderId="0" xfId="0" applyFont="1" applyFill="1" applyAlignment="1">
      <alignment horizontal="left" vertical="top" wrapText="1"/>
    </xf>
    <xf numFmtId="171" fontId="0" fillId="0" borderId="4" xfId="2" applyNumberFormat="1" applyFont="1" applyBorder="1"/>
    <xf numFmtId="41" fontId="0" fillId="0" borderId="4" xfId="2" applyFont="1" applyBorder="1"/>
    <xf numFmtId="0" fontId="0" fillId="0" borderId="0" xfId="0" applyFill="1"/>
    <xf numFmtId="41" fontId="0" fillId="0" borderId="0" xfId="2" applyFont="1" applyFill="1"/>
    <xf numFmtId="0" fontId="24" fillId="0" borderId="10" xfId="0" applyFont="1" applyFill="1" applyBorder="1"/>
    <xf numFmtId="0" fontId="24" fillId="0" borderId="1" xfId="0" applyFont="1" applyFill="1" applyBorder="1"/>
    <xf numFmtId="14" fontId="24" fillId="0" borderId="1" xfId="0" applyNumberFormat="1" applyFont="1" applyFill="1" applyBorder="1"/>
    <xf numFmtId="41" fontId="24" fillId="0" borderId="1" xfId="2" applyFont="1" applyFill="1" applyBorder="1"/>
    <xf numFmtId="41" fontId="24" fillId="0" borderId="1" xfId="0" applyNumberFormat="1" applyFont="1" applyFill="1" applyBorder="1"/>
    <xf numFmtId="173" fontId="24" fillId="0" borderId="1" xfId="3" applyNumberFormat="1" applyFont="1" applyFill="1" applyBorder="1"/>
    <xf numFmtId="172" fontId="24" fillId="0" borderId="1" xfId="2" applyNumberFormat="1" applyFont="1" applyFill="1" applyBorder="1" applyAlignment="1">
      <alignment horizontal="center"/>
    </xf>
    <xf numFmtId="41" fontId="24" fillId="0" borderId="12" xfId="2" applyFont="1" applyFill="1" applyBorder="1"/>
    <xf numFmtId="0" fontId="14" fillId="0" borderId="0" xfId="0" applyFont="1" applyFill="1" applyBorder="1" applyAlignment="1">
      <alignment wrapText="1"/>
    </xf>
    <xf numFmtId="10" fontId="31" fillId="0" borderId="5" xfId="3" applyNumberFormat="1" applyFont="1" applyFill="1" applyBorder="1" applyAlignment="1">
      <alignment vertical="center"/>
    </xf>
    <xf numFmtId="0" fontId="3" fillId="0" borderId="5" xfId="0" applyFont="1" applyBorder="1" applyAlignment="1">
      <alignment horizontal="center" vertical="center"/>
    </xf>
    <xf numFmtId="0" fontId="4" fillId="0" borderId="5" xfId="7" applyFont="1" applyBorder="1" applyAlignment="1">
      <alignment horizontal="center" vertical="center"/>
    </xf>
    <xf numFmtId="0" fontId="21" fillId="6" borderId="0" xfId="0" applyFont="1" applyFill="1" applyBorder="1" applyAlignment="1">
      <alignment vertical="center"/>
    </xf>
    <xf numFmtId="14" fontId="21" fillId="6" borderId="4" xfId="0" applyNumberFormat="1" applyFont="1" applyFill="1" applyBorder="1" applyAlignment="1">
      <alignment horizontal="center"/>
    </xf>
    <xf numFmtId="0" fontId="19" fillId="6" borderId="0" xfId="0" applyFont="1" applyFill="1" applyBorder="1" applyAlignment="1"/>
    <xf numFmtId="41" fontId="19" fillId="6" borderId="0" xfId="2" applyFont="1" applyFill="1" applyBorder="1"/>
    <xf numFmtId="0" fontId="21" fillId="6" borderId="0" xfId="0" applyFont="1" applyFill="1" applyBorder="1"/>
    <xf numFmtId="41" fontId="21" fillId="6" borderId="3" xfId="2" applyFont="1" applyFill="1" applyBorder="1"/>
    <xf numFmtId="41" fontId="0" fillId="0" borderId="0" xfId="0" applyNumberFormat="1"/>
    <xf numFmtId="171" fontId="0" fillId="0" borderId="0" xfId="0" applyNumberFormat="1"/>
    <xf numFmtId="169" fontId="11" fillId="3" borderId="0" xfId="5" applyNumberFormat="1" applyFont="1" applyFill="1" applyBorder="1" applyAlignment="1" applyProtection="1">
      <alignment horizontal="left" wrapText="1"/>
    </xf>
    <xf numFmtId="41" fontId="2" fillId="0" borderId="0" xfId="0" applyNumberFormat="1" applyFont="1" applyAlignment="1">
      <alignment vertical="center"/>
    </xf>
    <xf numFmtId="0" fontId="3" fillId="0" borderId="0" xfId="0" applyFont="1" applyAlignment="1">
      <alignment horizontal="left" vertical="center"/>
    </xf>
    <xf numFmtId="0" fontId="2" fillId="0" borderId="0" xfId="0" applyFont="1" applyFill="1" applyAlignment="1">
      <alignment horizontal="left" vertical="top" wrapText="1"/>
    </xf>
    <xf numFmtId="0" fontId="3" fillId="0" borderId="0" xfId="0" applyFont="1" applyFill="1" applyBorder="1" applyAlignment="1">
      <alignment horizontal="center" vertical="center"/>
    </xf>
    <xf numFmtId="167" fontId="3" fillId="0" borderId="0" xfId="1" quotePrefix="1" applyNumberFormat="1" applyFont="1" applyFill="1" applyBorder="1" applyAlignment="1"/>
    <xf numFmtId="166" fontId="3" fillId="0" borderId="0" xfId="1" quotePrefix="1" applyNumberFormat="1" applyFont="1" applyFill="1" applyBorder="1" applyAlignment="1"/>
    <xf numFmtId="0" fontId="2" fillId="0" borderId="0" xfId="0" applyFont="1" applyAlignment="1">
      <alignment horizontal="left" vertical="top" wrapText="1"/>
    </xf>
    <xf numFmtId="0" fontId="2" fillId="0" borderId="0" xfId="0" applyFont="1" applyFill="1" applyAlignment="1">
      <alignment horizontal="left" vertical="top" wrapText="1"/>
    </xf>
    <xf numFmtId="0" fontId="2" fillId="0" borderId="0" xfId="0" applyFont="1" applyAlignment="1">
      <alignment horizontal="left" vertical="top"/>
    </xf>
    <xf numFmtId="0" fontId="0" fillId="0" borderId="0" xfId="0" applyAlignment="1">
      <alignment vertical="center"/>
    </xf>
    <xf numFmtId="41" fontId="0" fillId="0" borderId="0" xfId="2" applyFont="1" applyAlignment="1">
      <alignment vertical="center"/>
    </xf>
    <xf numFmtId="0" fontId="3" fillId="0" borderId="0" xfId="0" applyFont="1" applyAlignment="1">
      <alignment vertical="top"/>
    </xf>
    <xf numFmtId="0" fontId="5" fillId="0" borderId="0" xfId="0" applyFont="1" applyAlignment="1">
      <alignment horizontal="center"/>
    </xf>
    <xf numFmtId="41" fontId="14" fillId="0" borderId="0" xfId="7" applyNumberFormat="1" applyFont="1"/>
    <xf numFmtId="41" fontId="0" fillId="0" borderId="0" xfId="0" applyNumberFormat="1" applyBorder="1"/>
    <xf numFmtId="170" fontId="0" fillId="0" borderId="0" xfId="0" applyNumberFormat="1"/>
    <xf numFmtId="171" fontId="0" fillId="0" borderId="0" xfId="2" applyNumberFormat="1" applyFont="1" applyBorder="1"/>
    <xf numFmtId="41" fontId="19" fillId="0" borderId="0" xfId="2" applyFont="1" applyBorder="1" applyAlignment="1">
      <alignment horizontal="right" vertical="center"/>
    </xf>
    <xf numFmtId="169" fontId="11" fillId="3" borderId="0" xfId="5" applyNumberFormat="1" applyFont="1" applyFill="1" applyBorder="1" applyAlignment="1" applyProtection="1">
      <alignment horizontal="left"/>
    </xf>
    <xf numFmtId="169" fontId="9" fillId="3" borderId="0" xfId="5" applyNumberFormat="1" applyFont="1" applyFill="1" applyBorder="1" applyAlignment="1" applyProtection="1">
      <alignment horizontal="left" wrapText="1"/>
    </xf>
    <xf numFmtId="169" fontId="11" fillId="3" borderId="0" xfId="5" applyNumberFormat="1" applyFont="1" applyFill="1" applyBorder="1" applyAlignment="1" applyProtection="1">
      <alignment horizontal="left" wrapText="1"/>
    </xf>
    <xf numFmtId="0" fontId="2" fillId="0" borderId="0" xfId="0" applyFont="1" applyAlignment="1">
      <alignment horizontal="left" vertical="top" wrapText="1"/>
    </xf>
    <xf numFmtId="0" fontId="19" fillId="0" borderId="0" xfId="0" applyFont="1" applyFill="1" applyBorder="1" applyAlignment="1">
      <alignment horizontal="left" vertical="top" wrapText="1"/>
    </xf>
    <xf numFmtId="0" fontId="2" fillId="0" borderId="0" xfId="0" applyFont="1" applyAlignment="1">
      <alignment horizontal="left" vertical="top"/>
    </xf>
    <xf numFmtId="0" fontId="3" fillId="0" borderId="0" xfId="0" applyFont="1" applyAlignment="1">
      <alignment horizontal="left" vertical="center"/>
    </xf>
    <xf numFmtId="0" fontId="2" fillId="0" borderId="0" xfId="0" applyFont="1" applyFill="1" applyAlignment="1">
      <alignment horizontal="left" vertical="top" wrapText="1"/>
    </xf>
    <xf numFmtId="0" fontId="2" fillId="0" borderId="0" xfId="0" applyFont="1" applyAlignment="1">
      <alignment horizontal="left" vertical="center" wrapText="1"/>
    </xf>
    <xf numFmtId="0" fontId="3" fillId="0" borderId="0" xfId="0" applyFont="1" applyFill="1" applyAlignment="1">
      <alignment horizontal="left" vertical="top" wrapText="1"/>
    </xf>
  </cellXfs>
  <cellStyles count="109">
    <cellStyle name="Comma [0] 2" xfId="4"/>
    <cellStyle name="Comma [0] 2 2" xfId="17"/>
    <cellStyle name="Comma [0] 2 3" xfId="90"/>
    <cellStyle name="Comma [0] 2 4" xfId="12"/>
    <cellStyle name="Comma 2" xfId="18"/>
    <cellStyle name="Comma 2 2" xfId="33"/>
    <cellStyle name="Comma 2 2 2" xfId="35"/>
    <cellStyle name="Comma 2 2 3" xfId="97"/>
    <cellStyle name="Comma 3" xfId="6"/>
    <cellStyle name="Comma 3 2" xfId="93"/>
    <cellStyle name="Comma 3 3" xfId="29"/>
    <cellStyle name="Comma 4" xfId="30"/>
    <cellStyle name="Comma 4 2" xfId="94"/>
    <cellStyle name="Comma 5" xfId="16"/>
    <cellStyle name="Comma 5 2" xfId="91"/>
    <cellStyle name="Comma 6" xfId="26"/>
    <cellStyle name="Comma 6 2" xfId="92"/>
    <cellStyle name="Comma 7" xfId="31"/>
    <cellStyle name="Comma 7 2" xfId="95"/>
    <cellStyle name="Comma 8" xfId="32"/>
    <cellStyle name="Comma 8 2" xfId="96"/>
    <cellStyle name="Hipervínculo" xfId="11" builtinId="8"/>
    <cellStyle name="Millares" xfId="1" builtinId="3"/>
    <cellStyle name="Millares [0]" xfId="2" builtinId="6"/>
    <cellStyle name="Millares [0] 2" xfId="34"/>
    <cellStyle name="Millares [0] 2 2" xfId="47"/>
    <cellStyle name="Millares [0] 2 2 2" xfId="57"/>
    <cellStyle name="Millares [0] 2 2 2 2" xfId="84"/>
    <cellStyle name="Millares [0] 2 2 3" xfId="78"/>
    <cellStyle name="Millares [0] 2 2 4" xfId="71"/>
    <cellStyle name="Millares [0] 2 3" xfId="50"/>
    <cellStyle name="Millares [0] 2 3 2" xfId="81"/>
    <cellStyle name="Millares [0] 2 4" xfId="66"/>
    <cellStyle name="Millares [0] 2 5" xfId="98"/>
    <cellStyle name="Millares [0] 3" xfId="45"/>
    <cellStyle name="Millares [0] 3 2" xfId="53"/>
    <cellStyle name="Millares [0] 3 2 2" xfId="83"/>
    <cellStyle name="Millares [0] 3 3" xfId="68"/>
    <cellStyle name="Millares [0] 4" xfId="55"/>
    <cellStyle name="Millares [0] 4 2" xfId="69"/>
    <cellStyle name="Millares [0] 5" xfId="9"/>
    <cellStyle name="Millares [0] 5 2" xfId="80"/>
    <cellStyle name="Millares [0] 6" xfId="10"/>
    <cellStyle name="Millares [0] 6 2" xfId="89"/>
    <cellStyle name="Millares [0] 6 3" xfId="103"/>
    <cellStyle name="Millares [0] 6 4" xfId="63"/>
    <cellStyle name="Millares [0] 7" xfId="77"/>
    <cellStyle name="Millares [0] 8" xfId="64"/>
    <cellStyle name="Millares 10" xfId="49"/>
    <cellStyle name="Millares 10 2" xfId="79"/>
    <cellStyle name="Millares 10 2 2" xfId="104"/>
    <cellStyle name="Millares 11" xfId="85"/>
    <cellStyle name="Millares 11 2" xfId="105"/>
    <cellStyle name="Millares 12" xfId="87"/>
    <cellStyle name="Millares 12 2" xfId="107"/>
    <cellStyle name="Millares 13" xfId="86"/>
    <cellStyle name="Millares 13 2" xfId="106"/>
    <cellStyle name="Millares 14" xfId="88"/>
    <cellStyle name="Millares 14 2" xfId="108"/>
    <cellStyle name="Millares 15" xfId="65"/>
    <cellStyle name="Millares 19 2" xfId="42"/>
    <cellStyle name="Millares 2" xfId="19"/>
    <cellStyle name="Millares 2 2" xfId="20"/>
    <cellStyle name="Millares 2 2 2" xfId="58"/>
    <cellStyle name="Millares 2 2 3" xfId="72"/>
    <cellStyle name="Millares 2 3" xfId="41"/>
    <cellStyle name="Millares 2 3 35" xfId="82"/>
    <cellStyle name="Millares 2 4" xfId="46"/>
    <cellStyle name="Millares 2 4 2" xfId="100"/>
    <cellStyle name="Millares 2 5" xfId="51"/>
    <cellStyle name="Millares 2 6" xfId="67"/>
    <cellStyle name="Millares 3" xfId="21"/>
    <cellStyle name="Millares 3 2" xfId="52"/>
    <cellStyle name="Millares 3 2 2" xfId="101"/>
    <cellStyle name="Millares 4" xfId="40"/>
    <cellStyle name="Millares 4 2" xfId="54"/>
    <cellStyle name="Millares 4 2 2" xfId="102"/>
    <cellStyle name="Millares 5" xfId="39"/>
    <cellStyle name="Millares 5 2" xfId="56"/>
    <cellStyle name="Millares 5 3" xfId="70"/>
    <cellStyle name="Millares 6" xfId="48"/>
    <cellStyle name="Millares 6 2" xfId="59"/>
    <cellStyle name="Millares 6 3" xfId="73"/>
    <cellStyle name="Millares 7" xfId="60"/>
    <cellStyle name="Millares 7 2" xfId="74"/>
    <cellStyle name="Millares 8" xfId="61"/>
    <cellStyle name="Millares 8 2" xfId="75"/>
    <cellStyle name="Millares 9" xfId="8"/>
    <cellStyle name="Millares 9 2" xfId="62"/>
    <cellStyle name="Millares 9 3" xfId="76"/>
    <cellStyle name="Millares 9 4" xfId="99"/>
    <cellStyle name="Millares 9 5" xfId="38"/>
    <cellStyle name="Normal" xfId="0" builtinId="0"/>
    <cellStyle name="Normal 10" xfId="37"/>
    <cellStyle name="Normal 12" xfId="7"/>
    <cellStyle name="Normal 15" xfId="13"/>
    <cellStyle name="Normal 2" xfId="22"/>
    <cellStyle name="Normal 2 10" xfId="36"/>
    <cellStyle name="Normal 2 2" xfId="23"/>
    <cellStyle name="Normal 2 2 2" xfId="44"/>
    <cellStyle name="Normal 2 3" xfId="43"/>
    <cellStyle name="Normal 2 4" xfId="14"/>
    <cellStyle name="Normal 3" xfId="24"/>
    <cellStyle name="Normal 3 2" xfId="25"/>
    <cellStyle name="Normal 3 3" xfId="15"/>
    <cellStyle name="Normal 5" xfId="28"/>
    <cellStyle name="Normal_Estados Fiscal 1999" xfId="5"/>
    <cellStyle name="Porcentaje" xfId="3" builtinId="5"/>
    <cellStyle name="Porcentual 2" xfId="27"/>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2" Type="http://schemas.openxmlformats.org/officeDocument/2006/relationships/worksheet" Target="worksheets/sheet2.xml"/><Relationship Id="rId16" Type="http://schemas.openxmlformats.org/officeDocument/2006/relationships/externalLink" Target="externalLinks/externalLink9.xml"/><Relationship Id="rId29" Type="http://schemas.openxmlformats.org/officeDocument/2006/relationships/externalLink" Target="externalLinks/externalLink22.xml"/><Relationship Id="rId11" Type="http://schemas.openxmlformats.org/officeDocument/2006/relationships/externalLink" Target="externalLinks/externalLink4.xml"/><Relationship Id="rId24" Type="http://schemas.openxmlformats.org/officeDocument/2006/relationships/externalLink" Target="externalLinks/externalLink17.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66" Type="http://schemas.openxmlformats.org/officeDocument/2006/relationships/externalLink" Target="externalLinks/externalLink59.xml"/><Relationship Id="rId74"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4.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56" Type="http://schemas.openxmlformats.org/officeDocument/2006/relationships/externalLink" Target="externalLinks/externalLink49.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3" Type="http://schemas.openxmlformats.org/officeDocument/2006/relationships/worksheet" Target="worksheets/sheet3.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externalLink" Target="externalLinks/externalLink18.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46" Type="http://schemas.openxmlformats.org/officeDocument/2006/relationships/externalLink" Target="externalLinks/externalLink39.xml"/><Relationship Id="rId59" Type="http://schemas.openxmlformats.org/officeDocument/2006/relationships/externalLink" Target="externalLinks/externalLink52.xml"/><Relationship Id="rId67" Type="http://schemas.openxmlformats.org/officeDocument/2006/relationships/externalLink" Target="externalLinks/externalLink60.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54" Type="http://schemas.openxmlformats.org/officeDocument/2006/relationships/externalLink" Target="externalLinks/externalLink47.xml"/><Relationship Id="rId62" Type="http://schemas.openxmlformats.org/officeDocument/2006/relationships/externalLink" Target="externalLinks/externalLink55.xml"/><Relationship Id="rId70" Type="http://schemas.openxmlformats.org/officeDocument/2006/relationships/externalLink" Target="externalLinks/externalLink63.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8.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36" Type="http://schemas.openxmlformats.org/officeDocument/2006/relationships/externalLink" Target="externalLinks/externalLink29.xml"/><Relationship Id="rId49" Type="http://schemas.openxmlformats.org/officeDocument/2006/relationships/externalLink" Target="externalLinks/externalLink42.xml"/><Relationship Id="rId57" Type="http://schemas.openxmlformats.org/officeDocument/2006/relationships/externalLink" Target="externalLinks/externalLink5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1753656</xdr:colOff>
      <xdr:row>1</xdr:row>
      <xdr:rowOff>84666</xdr:rowOff>
    </xdr:from>
    <xdr:ext cx="2381250" cy="769735"/>
    <xdr:pic>
      <xdr:nvPicPr>
        <xdr:cNvPr id="4" name="Imagen 3"/>
        <xdr:cNvPicPr>
          <a:picLocks noChangeAspect="1"/>
        </xdr:cNvPicPr>
      </xdr:nvPicPr>
      <xdr:blipFill>
        <a:blip xmlns:r="http://schemas.openxmlformats.org/officeDocument/2006/relationships" r:embed="rId1"/>
        <a:stretch>
          <a:fillRect/>
        </a:stretch>
      </xdr:blipFill>
      <xdr:spPr>
        <a:xfrm>
          <a:off x="1901823" y="243416"/>
          <a:ext cx="2381250" cy="769735"/>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1830918</xdr:colOff>
      <xdr:row>0</xdr:row>
      <xdr:rowOff>148166</xdr:rowOff>
    </xdr:from>
    <xdr:ext cx="2381249" cy="769735"/>
    <xdr:pic>
      <xdr:nvPicPr>
        <xdr:cNvPr id="4" name="Imagen 3"/>
        <xdr:cNvPicPr>
          <a:picLocks noChangeAspect="1"/>
        </xdr:cNvPicPr>
      </xdr:nvPicPr>
      <xdr:blipFill>
        <a:blip xmlns:r="http://schemas.openxmlformats.org/officeDocument/2006/relationships" r:embed="rId1"/>
        <a:stretch>
          <a:fillRect/>
        </a:stretch>
      </xdr:blipFill>
      <xdr:spPr>
        <a:xfrm>
          <a:off x="2137835" y="148166"/>
          <a:ext cx="2381249" cy="76973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2476500</xdr:colOff>
      <xdr:row>0</xdr:row>
      <xdr:rowOff>148168</xdr:rowOff>
    </xdr:from>
    <xdr:ext cx="2381250" cy="769735"/>
    <xdr:pic>
      <xdr:nvPicPr>
        <xdr:cNvPr id="7" name="Imagen 6"/>
        <xdr:cNvPicPr>
          <a:picLocks noChangeAspect="1"/>
        </xdr:cNvPicPr>
      </xdr:nvPicPr>
      <xdr:blipFill>
        <a:blip xmlns:r="http://schemas.openxmlformats.org/officeDocument/2006/relationships" r:embed="rId1"/>
        <a:stretch>
          <a:fillRect/>
        </a:stretch>
      </xdr:blipFill>
      <xdr:spPr>
        <a:xfrm>
          <a:off x="2624667" y="148168"/>
          <a:ext cx="2381250" cy="76973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2053168</xdr:colOff>
      <xdr:row>1</xdr:row>
      <xdr:rowOff>63501</xdr:rowOff>
    </xdr:from>
    <xdr:ext cx="2381250" cy="772224"/>
    <xdr:pic>
      <xdr:nvPicPr>
        <xdr:cNvPr id="3" name="Imagen 2"/>
        <xdr:cNvPicPr>
          <a:picLocks noChangeAspect="1"/>
        </xdr:cNvPicPr>
      </xdr:nvPicPr>
      <xdr:blipFill>
        <a:blip xmlns:r="http://schemas.openxmlformats.org/officeDocument/2006/relationships" r:embed="rId1"/>
        <a:stretch>
          <a:fillRect/>
        </a:stretch>
      </xdr:blipFill>
      <xdr:spPr>
        <a:xfrm>
          <a:off x="2159001" y="243418"/>
          <a:ext cx="2381250" cy="772224"/>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oneCellAnchor>
    <xdr:from>
      <xdr:col>2</xdr:col>
      <xdr:colOff>723900</xdr:colOff>
      <xdr:row>0</xdr:row>
      <xdr:rowOff>152400</xdr:rowOff>
    </xdr:from>
    <xdr:ext cx="1895475" cy="612709"/>
    <xdr:pic>
      <xdr:nvPicPr>
        <xdr:cNvPr id="2" name="Imagen 1"/>
        <xdr:cNvPicPr>
          <a:picLocks noChangeAspect="1"/>
        </xdr:cNvPicPr>
      </xdr:nvPicPr>
      <xdr:blipFill>
        <a:blip xmlns:r="http://schemas.openxmlformats.org/officeDocument/2006/relationships" r:embed="rId1"/>
        <a:stretch>
          <a:fillRect/>
        </a:stretch>
      </xdr:blipFill>
      <xdr:spPr>
        <a:xfrm>
          <a:off x="2943225" y="152400"/>
          <a:ext cx="1895475" cy="612709"/>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atos/Datos/Datos/Datos/datos/datos/datos/datos/datos/Datos/Datos/Datos/Datos/datos/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ronaldmeyer/Documents/Auditoria/NG/Grupo%20USIL%20/USIL%20SA/PT/Preliminaar/T.1%20Ana&#769;lisis%20de%20IVA%20/Worksheet%20in%206130%20Resumen%20de%20las%20Confirmaciones%20de%20Cuentas%20por%20Pagar%20(06-05)%20%20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segovia/Documents/Mario%20Segovia/CLIENTES/Ejercicio%202020/Puente/Final/Casa%20de%20bolsa/Papeles%20de%20trabajo/R/Sustantivos/R%2020/Worksheet%20in%201611%20%20Revisi&#243;n%20Anal&#237;tica%20Preliminar%20Octubre%202006%20%20(08-06)%20%20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
      <sheetName val="Income SAP PCS"/>
      <sheetName val="Income SAP LD"/>
      <sheetName val="Income SAP N S H"/>
      <sheetName val="Reclasificaciones"/>
      <sheetName val="DSxVTA"/>
      <sheetName val="bancos"/>
      <sheetName val="Partidas conciliatorias"/>
      <sheetName val="CUENTAS SAP"/>
      <sheetName val="EEPN"/>
      <sheetName val="reclasif"/>
      <sheetName val="HYP Income"/>
      <sheetName val="Inversión VPP"/>
      <sheetName val="CdroGtosHYP"/>
      <sheetName val="Requerimientos"/>
      <sheetName val="EOAFN"/>
      <sheetName val="EOAFS"/>
      <sheetName val="EOAFPCS"/>
      <sheetName val="EOAFH"/>
      <sheetName val="CONS N-S-H-PCS-L"/>
      <sheetName val="EOAFCTIL"/>
      <sheetName val="EOAF_USGAAP"/>
      <sheetName val="Int.Pagados"/>
      <sheetName val="complem  eoaf"/>
      <sheetName val="CUENTAS SAP,,,"/>
      <sheetName val="concil_resultados"/>
    </sheetNames>
    <sheetDataSet>
      <sheetData sheetId="0" refreshError="1"/>
      <sheetData sheetId="1"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4" refreshError="1"/>
      <sheetData sheetId="5" refreshError="1"/>
      <sheetData sheetId="6" refreshError="1"/>
      <sheetData sheetId="7" refreshError="1"/>
      <sheetData sheetId="8"/>
      <sheetData sheetId="9" refreshError="1"/>
      <sheetData sheetId="10" refreshError="1"/>
      <sheetData sheetId="11"/>
      <sheetData sheetId="12"/>
      <sheetData sheetId="13"/>
      <sheetData sheetId="14" refreshError="1"/>
      <sheetData sheetId="15"/>
      <sheetData sheetId="16"/>
      <sheetData sheetId="17"/>
      <sheetData sheetId="18"/>
      <sheetData sheetId="19"/>
      <sheetData sheetId="20"/>
      <sheetData sheetId="21" refreshError="1"/>
      <sheetData sheetId="22" refreshError="1"/>
      <sheetData sheetId="23" refreshError="1"/>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VTOS"/>
      <sheetName val="CTO VTAS"/>
      <sheetName val="INVERSIONES"/>
      <sheetName val="MON.EXTRANJERA"/>
      <sheetName val="PREVISIONES"/>
      <sheetName val="Controles"/>
      <sheetName val="EDO SIT PATRIM"/>
      <sheetName val="ESP_TIPEO"/>
      <sheetName val="Reclasificaciones"/>
      <sheetName val="EDO RDOS"/>
      <sheetName val="Segmento"/>
      <sheetName val="EEPN"/>
      <sheetName val="EOAF"/>
      <sheetName val="NOTA 4"/>
      <sheetName val="PRESTAMOS"/>
      <sheetName val="VTOS_TIPEO"/>
      <sheetName val="ANEXO_A"/>
      <sheetName val="ANEXO_B"/>
      <sheetName val="ANEXO C"/>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arma"/>
      <sheetName val="Pedido"/>
      <sheetName val="Prioridades"/>
      <sheetName val="hoja de trabajo"/>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refreshError="1">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C Provis.Varias"/>
    </sheetNames>
    <sheetDataSet>
      <sheetData sheetId="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_Resultados"/>
      <sheetName val="Razones"/>
      <sheetName val="Balance_General"/>
    </sheetNames>
    <sheetDataSet>
      <sheetData sheetId="0" refreshError="1"/>
      <sheetData sheetId="1" refreshError="1"/>
      <sheetData sheetId="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F6:F13"/>
  <sheetViews>
    <sheetView showGridLines="0" tabSelected="1" view="pageBreakPreview" topLeftCell="A19" zoomScaleNormal="100" zoomScaleSheetLayoutView="100" workbookViewId="0">
      <selection activeCell="F13" sqref="F13"/>
    </sheetView>
  </sheetViews>
  <sheetFormatPr baseColWidth="10" defaultRowHeight="15"/>
  <sheetData>
    <row r="6" spans="6:6" ht="20.25">
      <c r="F6" s="105" t="s">
        <v>85</v>
      </c>
    </row>
    <row r="7" spans="6:6" ht="20.25">
      <c r="F7" s="105" t="s">
        <v>86</v>
      </c>
    </row>
    <row r="8" spans="6:6" ht="20.25">
      <c r="F8" s="105" t="s">
        <v>116</v>
      </c>
    </row>
    <row r="9" spans="6:6" ht="20.25">
      <c r="F9" s="105"/>
    </row>
    <row r="11" spans="6:6">
      <c r="F11" s="106" t="s">
        <v>369</v>
      </c>
    </row>
    <row r="12" spans="6:6">
      <c r="F12" s="106" t="s">
        <v>653</v>
      </c>
    </row>
    <row r="13" spans="6:6">
      <c r="F13" s="232" t="s">
        <v>390</v>
      </c>
    </row>
  </sheetData>
  <pageMargins left="0.7" right="0.7" top="0.75" bottom="0.75" header="0.3" footer="0.3"/>
  <pageSetup paperSize="9" scale="6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B4:K124"/>
  <sheetViews>
    <sheetView showGridLines="0" view="pageBreakPreview" topLeftCell="A7" zoomScale="90" zoomScaleNormal="86" zoomScaleSheetLayoutView="90" workbookViewId="0">
      <selection activeCell="A18" sqref="A18"/>
    </sheetView>
  </sheetViews>
  <sheetFormatPr baseColWidth="10" defaultColWidth="11.42578125" defaultRowHeight="12.75"/>
  <cols>
    <col min="1" max="1" width="2.28515625" style="1" customWidth="1"/>
    <col min="2" max="2" width="52.140625" style="2" customWidth="1"/>
    <col min="3" max="3" width="1.7109375" style="2" customWidth="1"/>
    <col min="4" max="4" width="13.85546875" style="2" customWidth="1"/>
    <col min="5" max="5" width="2.140625" style="3" customWidth="1"/>
    <col min="6" max="6" width="17" style="2" customWidth="1"/>
    <col min="7" max="7" width="2.5703125" style="2" customWidth="1"/>
    <col min="8" max="8" width="15.28515625" style="1" customWidth="1"/>
    <col min="9" max="9" width="1.85546875" style="1" customWidth="1"/>
    <col min="10" max="10" width="11.42578125" style="1"/>
    <col min="11" max="11" width="13.28515625" style="1" customWidth="1"/>
    <col min="12" max="16384" width="11.42578125" style="1"/>
  </cols>
  <sheetData>
    <row r="4" spans="2:8">
      <c r="B4" s="36"/>
      <c r="C4" s="36"/>
      <c r="D4" s="36"/>
      <c r="E4" s="36"/>
      <c r="F4" s="36"/>
      <c r="G4" s="36"/>
    </row>
    <row r="5" spans="2:8">
      <c r="B5" s="36"/>
      <c r="C5" s="36"/>
      <c r="D5" s="36"/>
      <c r="E5" s="36"/>
      <c r="F5" s="36"/>
      <c r="G5" s="36"/>
    </row>
    <row r="6" spans="2:8">
      <c r="B6" s="36"/>
      <c r="C6" s="36"/>
      <c r="D6" s="36"/>
      <c r="E6" s="36"/>
      <c r="F6" s="36"/>
      <c r="G6" s="36"/>
    </row>
    <row r="7" spans="2:8">
      <c r="B7" s="36"/>
      <c r="C7" s="36"/>
      <c r="D7" s="36"/>
      <c r="E7" s="36"/>
      <c r="F7" s="36"/>
      <c r="G7" s="36"/>
    </row>
    <row r="8" spans="2:8">
      <c r="B8" s="36"/>
      <c r="C8" s="36"/>
      <c r="D8" s="36"/>
      <c r="E8" s="36"/>
      <c r="F8" s="36"/>
      <c r="G8" s="36"/>
    </row>
    <row r="9" spans="2:8" ht="25.5" customHeight="1">
      <c r="B9" s="238" t="s">
        <v>116</v>
      </c>
      <c r="C9" s="238"/>
      <c r="D9" s="238"/>
      <c r="E9" s="238"/>
      <c r="F9" s="238"/>
      <c r="G9" s="238"/>
    </row>
    <row r="10" spans="2:8">
      <c r="B10" s="36"/>
      <c r="C10" s="36"/>
      <c r="D10" s="36"/>
      <c r="E10" s="36"/>
      <c r="F10" s="36"/>
      <c r="G10" s="36"/>
    </row>
    <row r="11" spans="2:8" ht="23.25">
      <c r="B11" s="239" t="s">
        <v>18</v>
      </c>
      <c r="C11" s="239"/>
      <c r="D11" s="239"/>
      <c r="E11" s="239"/>
      <c r="F11" s="239"/>
      <c r="G11" s="153"/>
    </row>
    <row r="12" spans="2:8" ht="23.25">
      <c r="B12" s="181" t="s">
        <v>654</v>
      </c>
      <c r="C12" s="181"/>
      <c r="D12" s="181"/>
      <c r="E12" s="181"/>
      <c r="F12" s="181"/>
      <c r="G12" s="153"/>
    </row>
    <row r="13" spans="2:8" ht="15">
      <c r="B13" s="35" t="s">
        <v>212</v>
      </c>
      <c r="C13" s="154"/>
      <c r="D13" s="154"/>
      <c r="E13" s="154"/>
      <c r="F13" s="154"/>
      <c r="G13" s="155"/>
    </row>
    <row r="14" spans="2:8" ht="18.75" customHeight="1">
      <c r="B14" s="34" t="s">
        <v>210</v>
      </c>
      <c r="C14" s="154"/>
      <c r="D14" s="154"/>
      <c r="E14" s="154"/>
      <c r="F14" s="154"/>
      <c r="G14" s="155"/>
    </row>
    <row r="15" spans="2:8" ht="13.5" customHeight="1">
      <c r="B15" s="6"/>
      <c r="C15" s="6"/>
      <c r="D15" s="6"/>
      <c r="E15" s="6"/>
      <c r="F15" s="6"/>
    </row>
    <row r="16" spans="2:8">
      <c r="B16" s="1"/>
      <c r="C16" s="6"/>
      <c r="D16" s="32" t="s">
        <v>17</v>
      </c>
      <c r="E16" s="31"/>
      <c r="F16" s="29" t="s">
        <v>518</v>
      </c>
      <c r="G16" s="30"/>
      <c r="H16" s="29" t="s">
        <v>117</v>
      </c>
    </row>
    <row r="17" spans="2:11" s="5" customFormat="1">
      <c r="B17" s="28" t="s">
        <v>16</v>
      </c>
      <c r="C17" s="28"/>
      <c r="D17" s="28"/>
      <c r="E17" s="28"/>
    </row>
    <row r="18" spans="2:11" s="5" customFormat="1">
      <c r="B18" s="11" t="s">
        <v>15</v>
      </c>
      <c r="C18" s="18"/>
      <c r="D18" s="184" t="s">
        <v>91</v>
      </c>
      <c r="E18" s="18"/>
      <c r="F18" s="140">
        <v>2965328</v>
      </c>
      <c r="G18" s="25"/>
      <c r="H18" s="16">
        <v>56407</v>
      </c>
    </row>
    <row r="19" spans="2:11" s="5" customFormat="1">
      <c r="B19" s="11" t="s">
        <v>14</v>
      </c>
      <c r="C19" s="11"/>
      <c r="D19" s="184" t="s">
        <v>92</v>
      </c>
      <c r="E19" s="11"/>
      <c r="F19" s="140">
        <v>62175950</v>
      </c>
      <c r="G19" s="27"/>
      <c r="H19" s="16">
        <v>8180388</v>
      </c>
      <c r="K19" s="220"/>
    </row>
    <row r="20" spans="2:11" s="5" customFormat="1">
      <c r="B20" s="11" t="s">
        <v>118</v>
      </c>
      <c r="C20" s="11"/>
      <c r="D20" s="185" t="s">
        <v>93</v>
      </c>
      <c r="E20" s="11"/>
      <c r="F20" s="140">
        <v>2553425</v>
      </c>
      <c r="G20" s="27"/>
      <c r="H20" s="16">
        <v>3237</v>
      </c>
      <c r="K20" s="220"/>
    </row>
    <row r="21" spans="2:11" s="5" customFormat="1">
      <c r="B21" s="11" t="s">
        <v>90</v>
      </c>
      <c r="C21" s="11"/>
      <c r="D21" s="30" t="s">
        <v>95</v>
      </c>
      <c r="E21" s="11"/>
      <c r="F21" s="140">
        <v>2633</v>
      </c>
      <c r="G21" s="27"/>
      <c r="H21" s="16">
        <v>775</v>
      </c>
      <c r="K21" s="220"/>
    </row>
    <row r="22" spans="2:11" s="5" customFormat="1" ht="13.5" thickBot="1">
      <c r="B22" s="18" t="s">
        <v>13</v>
      </c>
      <c r="C22" s="11"/>
      <c r="D22" s="12"/>
      <c r="E22" s="11"/>
      <c r="F22" s="26">
        <f>SUM(F18:F21)</f>
        <v>67697336</v>
      </c>
      <c r="G22" s="27"/>
      <c r="H22" s="26">
        <f>SUM(H18:H21)</f>
        <v>8240807</v>
      </c>
      <c r="K22" s="220"/>
    </row>
    <row r="23" spans="2:11" s="5" customFormat="1" ht="13.5" thickTop="1">
      <c r="C23" s="11"/>
      <c r="D23" s="125"/>
      <c r="E23" s="11"/>
      <c r="F23" s="140"/>
      <c r="G23" s="13"/>
    </row>
    <row r="24" spans="2:11" s="5" customFormat="1">
      <c r="B24" s="18" t="s">
        <v>12</v>
      </c>
      <c r="C24" s="18"/>
      <c r="D24" s="18"/>
      <c r="E24" s="18"/>
      <c r="F24" s="152"/>
      <c r="G24" s="24"/>
    </row>
    <row r="25" spans="2:11" s="5" customFormat="1">
      <c r="B25" s="11" t="s">
        <v>11</v>
      </c>
      <c r="C25" s="11"/>
      <c r="D25" s="30" t="s">
        <v>96</v>
      </c>
      <c r="E25" s="11"/>
      <c r="F25" s="140">
        <v>60998</v>
      </c>
      <c r="G25" s="16"/>
      <c r="H25" s="21">
        <v>5243</v>
      </c>
      <c r="K25" s="220"/>
    </row>
    <row r="26" spans="2:11" s="5" customFormat="1">
      <c r="B26" s="11" t="s">
        <v>119</v>
      </c>
      <c r="C26" s="6"/>
      <c r="D26" s="30" t="s">
        <v>113</v>
      </c>
      <c r="E26" s="6"/>
      <c r="F26" s="140">
        <v>1124994</v>
      </c>
      <c r="G26" s="16"/>
      <c r="H26" s="21">
        <v>109376</v>
      </c>
      <c r="K26" s="220"/>
    </row>
    <row r="27" spans="2:11" s="5" customFormat="1">
      <c r="B27" s="11" t="s">
        <v>94</v>
      </c>
      <c r="C27" s="6"/>
      <c r="E27" s="6"/>
      <c r="F27" s="140">
        <v>1292</v>
      </c>
      <c r="G27" s="16"/>
      <c r="H27" s="21">
        <v>1280</v>
      </c>
      <c r="K27" s="220"/>
    </row>
    <row r="28" spans="2:11" s="5" customFormat="1" ht="13.5" thickBot="1">
      <c r="B28" s="15" t="s">
        <v>10</v>
      </c>
      <c r="C28" s="6"/>
      <c r="D28" s="15"/>
      <c r="E28" s="6"/>
      <c r="F28" s="148">
        <f>SUM(F25:F27)</f>
        <v>1187284</v>
      </c>
      <c r="G28" s="13"/>
      <c r="H28" s="148">
        <f>SUM(H25:H27)</f>
        <v>115899</v>
      </c>
      <c r="J28" s="23"/>
      <c r="K28" s="220"/>
    </row>
    <row r="29" spans="2:11" s="5" customFormat="1" ht="13.5" thickTop="1">
      <c r="B29" s="6"/>
      <c r="C29" s="6"/>
      <c r="D29" s="15"/>
      <c r="E29" s="6"/>
    </row>
    <row r="30" spans="2:11" s="5" customFormat="1">
      <c r="B30" s="18" t="s">
        <v>9</v>
      </c>
      <c r="C30" s="6"/>
      <c r="D30" s="15"/>
      <c r="E30" s="6"/>
    </row>
    <row r="31" spans="2:11" s="5" customFormat="1">
      <c r="B31" s="11" t="s">
        <v>8</v>
      </c>
      <c r="C31" s="6"/>
      <c r="D31" s="15"/>
      <c r="E31" s="6"/>
      <c r="F31" s="140">
        <v>64954961</v>
      </c>
      <c r="G31" s="22"/>
      <c r="H31" s="140">
        <v>8097039</v>
      </c>
    </row>
    <row r="32" spans="2:11" s="5" customFormat="1">
      <c r="B32" s="11" t="s">
        <v>7</v>
      </c>
      <c r="C32" s="6"/>
      <c r="D32" s="15"/>
      <c r="E32" s="6"/>
      <c r="F32" s="140">
        <v>27869</v>
      </c>
      <c r="G32" s="22"/>
      <c r="H32" s="140">
        <v>0</v>
      </c>
    </row>
    <row r="33" spans="2:9" s="5" customFormat="1">
      <c r="B33" s="6" t="s">
        <v>370</v>
      </c>
      <c r="C33" s="6"/>
      <c r="D33" s="15"/>
      <c r="E33" s="6"/>
      <c r="F33" s="140">
        <v>1527222</v>
      </c>
      <c r="G33" s="22"/>
      <c r="H33" s="140">
        <v>27869</v>
      </c>
    </row>
    <row r="34" spans="2:9" s="5" customFormat="1" ht="13.5" thickBot="1">
      <c r="B34" s="18" t="s">
        <v>6</v>
      </c>
      <c r="C34" s="11"/>
      <c r="D34" s="18"/>
      <c r="E34" s="11"/>
      <c r="F34" s="19">
        <f>SUM(F31:F33)</f>
        <v>66510052</v>
      </c>
      <c r="G34" s="20"/>
      <c r="H34" s="19">
        <f>SUM(H31:H33)</f>
        <v>8124908</v>
      </c>
      <c r="I34" s="12"/>
    </row>
    <row r="35" spans="2:9" s="5" customFormat="1" ht="13.5" thickTop="1">
      <c r="B35" s="18" t="s">
        <v>5</v>
      </c>
      <c r="C35" s="6"/>
      <c r="D35" s="12"/>
      <c r="E35" s="6"/>
      <c r="F35" s="17">
        <v>63584.182099999998</v>
      </c>
      <c r="G35" s="16"/>
      <c r="H35" s="149">
        <v>8075.3147799999997</v>
      </c>
      <c r="I35" s="12"/>
    </row>
    <row r="36" spans="2:9" s="5" customFormat="1">
      <c r="B36" s="15" t="s">
        <v>4</v>
      </c>
      <c r="C36" s="11"/>
      <c r="D36" s="30">
        <v>6</v>
      </c>
      <c r="E36" s="11"/>
      <c r="F36" s="14">
        <f>+F34/F35</f>
        <v>1046.015688231995</v>
      </c>
      <c r="G36" s="13"/>
      <c r="H36" s="14">
        <f>+H34/H35</f>
        <v>1006.1413358303787</v>
      </c>
    </row>
    <row r="37" spans="2:9" s="5" customFormat="1">
      <c r="B37" s="11"/>
      <c r="C37" s="11"/>
      <c r="D37" s="11"/>
      <c r="E37" s="11"/>
    </row>
    <row r="38" spans="2:9" s="5" customFormat="1">
      <c r="B38" s="11"/>
      <c r="C38" s="11"/>
      <c r="D38" s="11"/>
      <c r="E38" s="11"/>
      <c r="F38" s="176"/>
      <c r="G38" s="13"/>
      <c r="H38" s="176"/>
    </row>
    <row r="39" spans="2:9">
      <c r="B39" s="10" t="s">
        <v>3</v>
      </c>
      <c r="C39" s="10"/>
      <c r="D39" s="10"/>
      <c r="E39" s="9"/>
    </row>
    <row r="42" spans="2:9">
      <c r="F42" s="108"/>
      <c r="H42" s="108"/>
    </row>
    <row r="43" spans="2:9">
      <c r="F43" s="108">
        <f>+F22-F28-F34</f>
        <v>0</v>
      </c>
      <c r="H43" s="108">
        <f>+H22-H28-H34</f>
        <v>0</v>
      </c>
    </row>
    <row r="44" spans="2:9">
      <c r="F44" s="108">
        <f>+F34-'3 - PN FONDO'!$E$23</f>
        <v>0</v>
      </c>
      <c r="H44" s="108">
        <f>+H34-'3 - PN FONDO'!$E$16</f>
        <v>0</v>
      </c>
    </row>
    <row r="45" spans="2:9">
      <c r="F45" s="8"/>
    </row>
    <row r="46" spans="2:9">
      <c r="F46" s="7"/>
    </row>
    <row r="96" spans="7:7">
      <c r="G96" s="5"/>
    </row>
    <row r="97" spans="2:7">
      <c r="B97" s="2" t="s">
        <v>2</v>
      </c>
      <c r="G97" s="5"/>
    </row>
    <row r="98" spans="2:7">
      <c r="G98" s="5"/>
    </row>
    <row r="99" spans="2:7">
      <c r="B99" s="2" t="s">
        <v>1</v>
      </c>
      <c r="G99" s="5"/>
    </row>
    <row r="100" spans="2:7">
      <c r="B100" s="2" t="s">
        <v>0</v>
      </c>
      <c r="G100" s="5"/>
    </row>
    <row r="101" spans="2:7">
      <c r="G101" s="5"/>
    </row>
    <row r="102" spans="2:7">
      <c r="G102" s="5"/>
    </row>
    <row r="103" spans="2:7">
      <c r="G103" s="6"/>
    </row>
    <row r="104" spans="2:7">
      <c r="G104" s="1"/>
    </row>
    <row r="105" spans="2:7">
      <c r="G105" s="1"/>
    </row>
    <row r="106" spans="2:7">
      <c r="G106" s="1"/>
    </row>
    <row r="107" spans="2:7">
      <c r="G107" s="1"/>
    </row>
    <row r="108" spans="2:7">
      <c r="G108" s="1"/>
    </row>
    <row r="109" spans="2:7">
      <c r="G109" s="1"/>
    </row>
    <row r="110" spans="2:7">
      <c r="G110" s="1"/>
    </row>
    <row r="111" spans="2:7">
      <c r="G111" s="1"/>
    </row>
    <row r="112" spans="2:7">
      <c r="G112" s="1"/>
    </row>
    <row r="113" spans="7:7">
      <c r="G113" s="1"/>
    </row>
    <row r="114" spans="7:7">
      <c r="G114" s="1"/>
    </row>
    <row r="115" spans="7:7">
      <c r="G115" s="1"/>
    </row>
    <row r="116" spans="7:7">
      <c r="G116" s="1"/>
    </row>
    <row r="117" spans="7:7">
      <c r="G117" s="1"/>
    </row>
    <row r="118" spans="7:7">
      <c r="G118" s="1"/>
    </row>
    <row r="119" spans="7:7">
      <c r="G119" s="1"/>
    </row>
    <row r="120" spans="7:7">
      <c r="G120" s="1"/>
    </row>
    <row r="121" spans="7:7">
      <c r="G121" s="1"/>
    </row>
    <row r="122" spans="7:7">
      <c r="G122" s="1"/>
    </row>
    <row r="123" spans="7:7">
      <c r="G123" s="5"/>
    </row>
    <row r="124" spans="7:7">
      <c r="G124" s="4"/>
    </row>
  </sheetData>
  <mergeCells count="2">
    <mergeCell ref="B9:G9"/>
    <mergeCell ref="B11:F11"/>
  </mergeCells>
  <pageMargins left="0.78740157480314965" right="0.78740157480314965" top="0.74803149606299213" bottom="0.74803149606299213" header="0.31496062992125984" footer="0.31496062992125984"/>
  <pageSetup paperSize="9" scale="7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8:H39"/>
  <sheetViews>
    <sheetView showGridLines="0" view="pageBreakPreview" topLeftCell="A13" zoomScale="90" zoomScaleNormal="90" zoomScaleSheetLayoutView="90" workbookViewId="0">
      <selection activeCell="B13" sqref="B13"/>
    </sheetView>
  </sheetViews>
  <sheetFormatPr baseColWidth="10" defaultColWidth="11.42578125" defaultRowHeight="12.75"/>
  <cols>
    <col min="1" max="1" width="2.28515625" style="1" customWidth="1"/>
    <col min="2" max="2" width="47.42578125" style="1" customWidth="1"/>
    <col min="3" max="3" width="1.7109375" style="1" customWidth="1"/>
    <col min="4" max="4" width="14.5703125" style="1" customWidth="1"/>
    <col min="5" max="5" width="2.140625" style="1" customWidth="1"/>
    <col min="6" max="6" width="16.28515625" style="37" customWidth="1"/>
    <col min="7" max="7" width="2.7109375" style="37" customWidth="1"/>
    <col min="8" max="8" width="14.85546875" style="1" customWidth="1"/>
    <col min="9" max="16384" width="11.42578125" style="1"/>
  </cols>
  <sheetData>
    <row r="8" spans="1:8">
      <c r="F8" s="50"/>
      <c r="G8" s="50"/>
    </row>
    <row r="9" spans="1:8" ht="25.5" customHeight="1">
      <c r="B9" s="240" t="str">
        <f>+'1 - EEFF FONDO'!B9:G9</f>
        <v>Fondo Mutuo Estrategia Dólares Estadounidenses</v>
      </c>
      <c r="C9" s="240"/>
      <c r="D9" s="240"/>
      <c r="E9" s="240"/>
      <c r="F9" s="240"/>
      <c r="G9" s="240"/>
    </row>
    <row r="10" spans="1:8" ht="15" customHeight="1">
      <c r="B10" s="240"/>
      <c r="C10" s="240"/>
      <c r="D10" s="240"/>
      <c r="E10" s="240"/>
      <c r="F10" s="240"/>
      <c r="G10" s="219"/>
    </row>
    <row r="11" spans="1:8" ht="25.5">
      <c r="B11" s="49" t="s">
        <v>26</v>
      </c>
      <c r="C11" s="48"/>
      <c r="D11" s="48"/>
      <c r="E11" s="48"/>
      <c r="F11" s="47"/>
      <c r="G11" s="219"/>
    </row>
    <row r="12" spans="1:8" ht="25.5">
      <c r="B12" s="49" t="s">
        <v>655</v>
      </c>
      <c r="C12" s="48"/>
      <c r="D12" s="48"/>
      <c r="E12" s="48"/>
      <c r="F12" s="47"/>
      <c r="G12" s="219"/>
    </row>
    <row r="13" spans="1:8" ht="21" customHeight="1">
      <c r="B13" s="34" t="s">
        <v>210</v>
      </c>
      <c r="C13" s="34"/>
      <c r="D13" s="34"/>
      <c r="E13" s="34"/>
      <c r="F13" s="45"/>
      <c r="G13" s="45"/>
    </row>
    <row r="14" spans="1:8" ht="12" customHeight="1">
      <c r="B14" s="6"/>
      <c r="C14" s="6"/>
      <c r="D14" s="6"/>
      <c r="E14" s="6"/>
      <c r="F14" s="6"/>
      <c r="G14" s="6"/>
    </row>
    <row r="15" spans="1:8">
      <c r="B15" s="44"/>
      <c r="C15" s="44"/>
      <c r="D15" s="32" t="s">
        <v>17</v>
      </c>
      <c r="E15" s="31"/>
      <c r="F15" s="150" t="str">
        <f>+'1 - EEFF FONDO'!F16</f>
        <v>30.09.2025</v>
      </c>
      <c r="G15" s="223"/>
      <c r="H15" s="150" t="s">
        <v>519</v>
      </c>
    </row>
    <row r="16" spans="1:8">
      <c r="A16" s="42"/>
      <c r="B16" s="156" t="s">
        <v>25</v>
      </c>
      <c r="C16" s="156"/>
      <c r="D16" s="156"/>
      <c r="E16" s="156"/>
      <c r="F16" s="157"/>
      <c r="G16" s="157"/>
      <c r="H16" s="157"/>
    </row>
    <row r="17" spans="1:8">
      <c r="A17" s="42"/>
      <c r="B17" s="156"/>
      <c r="C17" s="156"/>
      <c r="D17" s="156"/>
      <c r="E17" s="156"/>
      <c r="F17" s="156"/>
      <c r="G17" s="156"/>
      <c r="H17" s="156"/>
    </row>
    <row r="18" spans="1:8">
      <c r="A18" s="42"/>
      <c r="B18" s="191" t="s">
        <v>120</v>
      </c>
      <c r="C18" s="158"/>
      <c r="D18" s="158"/>
      <c r="E18" s="158"/>
      <c r="F18" s="151">
        <v>1792846</v>
      </c>
      <c r="G18" s="151"/>
      <c r="H18" s="151">
        <v>0</v>
      </c>
    </row>
    <row r="19" spans="1:8">
      <c r="A19" s="42"/>
      <c r="B19" s="192" t="s">
        <v>24</v>
      </c>
      <c r="C19" s="158"/>
      <c r="D19" s="158"/>
      <c r="E19" s="158"/>
      <c r="F19" s="151">
        <v>28503</v>
      </c>
      <c r="G19" s="151"/>
      <c r="H19" s="151">
        <v>0</v>
      </c>
    </row>
    <row r="20" spans="1:8">
      <c r="A20" s="42"/>
      <c r="B20" s="193" t="s">
        <v>121</v>
      </c>
      <c r="C20" s="158"/>
      <c r="D20" s="158"/>
      <c r="E20" s="158"/>
      <c r="F20" s="151">
        <v>42880</v>
      </c>
      <c r="G20" s="151"/>
      <c r="H20" s="151">
        <v>0</v>
      </c>
    </row>
    <row r="21" spans="1:8" ht="13.5" thickBot="1">
      <c r="A21" s="42"/>
      <c r="B21" s="159" t="s">
        <v>23</v>
      </c>
      <c r="C21" s="160"/>
      <c r="D21" s="113"/>
      <c r="E21" s="160"/>
      <c r="F21" s="161">
        <f>SUM(F18:F20)</f>
        <v>1864229</v>
      </c>
      <c r="G21" s="224"/>
      <c r="H21" s="169">
        <f>SUM(H18:H20)</f>
        <v>0</v>
      </c>
    </row>
    <row r="22" spans="1:8" ht="13.5" thickTop="1">
      <c r="A22" s="43"/>
      <c r="B22" s="158"/>
      <c r="C22" s="158"/>
      <c r="D22" s="158"/>
      <c r="E22" s="158"/>
      <c r="F22" s="162"/>
      <c r="G22" s="162"/>
      <c r="H22" s="162"/>
    </row>
    <row r="23" spans="1:8">
      <c r="A23" s="42"/>
      <c r="B23" s="156" t="s">
        <v>22</v>
      </c>
      <c r="C23" s="156"/>
      <c r="D23" s="156"/>
      <c r="E23" s="156"/>
      <c r="F23" s="163"/>
      <c r="G23" s="163"/>
      <c r="H23" s="163"/>
    </row>
    <row r="24" spans="1:8">
      <c r="A24" s="43"/>
      <c r="B24" s="158"/>
      <c r="C24" s="158"/>
      <c r="D24" s="158"/>
      <c r="E24" s="158"/>
      <c r="F24" s="164"/>
      <c r="G24" s="164"/>
      <c r="H24" s="164"/>
    </row>
    <row r="25" spans="1:8">
      <c r="A25" s="43"/>
      <c r="B25" s="158" t="s">
        <v>21</v>
      </c>
      <c r="C25" s="158"/>
      <c r="D25" s="183" t="s">
        <v>112</v>
      </c>
      <c r="E25" s="158"/>
      <c r="F25" s="151">
        <v>-322676</v>
      </c>
      <c r="G25" s="151"/>
      <c r="H25" s="151">
        <v>0</v>
      </c>
    </row>
    <row r="26" spans="1:8">
      <c r="A26" s="43"/>
      <c r="B26" s="158" t="s">
        <v>20</v>
      </c>
      <c r="C26" s="158"/>
      <c r="D26" s="183" t="s">
        <v>372</v>
      </c>
      <c r="E26" s="158"/>
      <c r="F26" s="151">
        <v>-14331</v>
      </c>
      <c r="G26" s="151"/>
      <c r="H26" s="151">
        <v>0</v>
      </c>
    </row>
    <row r="27" spans="1:8">
      <c r="A27" s="43"/>
      <c r="B27" s="166" t="s">
        <v>19</v>
      </c>
      <c r="C27" s="167"/>
      <c r="D27" s="167"/>
      <c r="E27" s="167"/>
      <c r="F27" s="168">
        <f>SUM(F25:F26)</f>
        <v>-337007</v>
      </c>
      <c r="G27" s="225"/>
      <c r="H27" s="168">
        <f>SUM(H25:H26)</f>
        <v>0</v>
      </c>
    </row>
    <row r="28" spans="1:8">
      <c r="A28" s="43"/>
      <c r="B28" s="158"/>
      <c r="C28" s="158"/>
      <c r="D28" s="158"/>
      <c r="E28" s="158"/>
      <c r="F28" s="165"/>
      <c r="G28" s="165"/>
      <c r="H28" s="165"/>
    </row>
    <row r="29" spans="1:8" ht="13.5" thickBot="1">
      <c r="A29" s="42"/>
      <c r="B29" s="156" t="s">
        <v>370</v>
      </c>
      <c r="C29" s="156"/>
      <c r="D29" s="156"/>
      <c r="E29" s="156"/>
      <c r="F29" s="169">
        <f>+F21+F27</f>
        <v>1527222</v>
      </c>
      <c r="G29" s="157"/>
      <c r="H29" s="169">
        <f>+H21+H27</f>
        <v>0</v>
      </c>
    </row>
    <row r="30" spans="1:8" ht="13.5" thickTop="1">
      <c r="B30" s="10"/>
      <c r="C30" s="10"/>
      <c r="D30" s="10"/>
      <c r="E30" s="10"/>
      <c r="F30" s="9"/>
      <c r="G30" s="9"/>
    </row>
    <row r="31" spans="1:8">
      <c r="B31" s="10"/>
      <c r="C31" s="10"/>
      <c r="D31" s="10"/>
      <c r="E31" s="10"/>
      <c r="F31" s="40"/>
      <c r="G31" s="40"/>
    </row>
    <row r="32" spans="1:8">
      <c r="B32" s="10" t="s">
        <v>3</v>
      </c>
      <c r="C32" s="10"/>
      <c r="D32" s="10"/>
      <c r="E32" s="10"/>
      <c r="F32" s="40"/>
      <c r="G32" s="40"/>
    </row>
    <row r="33" spans="2:7">
      <c r="F33" s="40"/>
      <c r="G33" s="40"/>
    </row>
    <row r="34" spans="2:7">
      <c r="F34" s="40"/>
      <c r="G34" s="40"/>
    </row>
    <row r="35" spans="2:7">
      <c r="F35" s="40">
        <f>+F29-'3 - PN FONDO'!$D$22</f>
        <v>0</v>
      </c>
      <c r="G35" s="40"/>
    </row>
    <row r="36" spans="2:7">
      <c r="F36" s="40"/>
      <c r="G36" s="40"/>
    </row>
    <row r="37" spans="2:7">
      <c r="F37" s="40"/>
      <c r="G37" s="40"/>
    </row>
    <row r="38" spans="2:7">
      <c r="F38" s="40"/>
      <c r="G38" s="40"/>
    </row>
    <row r="39" spans="2:7">
      <c r="B39" s="39"/>
      <c r="C39" s="39"/>
      <c r="D39" s="39"/>
      <c r="E39" s="39"/>
      <c r="F39" s="38"/>
      <c r="G39" s="38"/>
    </row>
  </sheetData>
  <mergeCells count="2">
    <mergeCell ref="B10:F10"/>
    <mergeCell ref="B9:G9"/>
  </mergeCells>
  <printOptions horizontalCentered="1"/>
  <pageMargins left="0.78740157480314965" right="0.78740157480314965" top="0.74803149606299213" bottom="0.74803149606299213" header="0.31496062992125984" footer="0.31496062992125984"/>
  <pageSetup paperSize="9" scale="8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B5:H30"/>
  <sheetViews>
    <sheetView showGridLines="0" view="pageBreakPreview" topLeftCell="A7" zoomScale="90" zoomScaleNormal="90" zoomScaleSheetLayoutView="90" workbookViewId="0">
      <selection activeCell="D23" sqref="D23"/>
    </sheetView>
  </sheetViews>
  <sheetFormatPr baseColWidth="10" defaultColWidth="9.140625" defaultRowHeight="14.25"/>
  <cols>
    <col min="1" max="1" width="2.140625" style="69" customWidth="1"/>
    <col min="2" max="2" width="50.7109375" style="69" customWidth="1"/>
    <col min="3" max="3" width="19.85546875" style="69" customWidth="1"/>
    <col min="4" max="4" width="23.140625" style="69" customWidth="1"/>
    <col min="5" max="5" width="24.5703125" style="69" customWidth="1"/>
    <col min="6" max="6" width="2.28515625" style="69" customWidth="1"/>
    <col min="7" max="7" width="9.140625" style="69"/>
    <col min="8" max="8" width="8.7109375" style="69" bestFit="1" customWidth="1"/>
    <col min="9" max="16384" width="9.140625" style="69"/>
  </cols>
  <sheetData>
    <row r="5" spans="2:8" ht="15">
      <c r="B5" s="87"/>
      <c r="C5" s="87"/>
      <c r="D5" s="87"/>
      <c r="E5" s="87"/>
    </row>
    <row r="6" spans="2:8" ht="15">
      <c r="B6" s="87"/>
      <c r="C6" s="87"/>
      <c r="D6" s="87"/>
      <c r="E6" s="87"/>
    </row>
    <row r="7" spans="2:8" ht="15">
      <c r="B7" s="87"/>
      <c r="C7" s="87"/>
      <c r="D7" s="87"/>
      <c r="E7" s="87"/>
    </row>
    <row r="8" spans="2:8" ht="15">
      <c r="B8" s="87"/>
      <c r="C8" s="87"/>
      <c r="D8" s="87"/>
      <c r="E8" s="87"/>
    </row>
    <row r="9" spans="2:8" ht="25.5">
      <c r="B9" s="240" t="str">
        <f>+'2 - EERR FONDO'!B9:G9</f>
        <v>Fondo Mutuo Estrategia Dólares Estadounidenses</v>
      </c>
      <c r="C9" s="240"/>
      <c r="D9" s="240"/>
      <c r="E9" s="240"/>
      <c r="F9" s="240"/>
      <c r="G9" s="240"/>
    </row>
    <row r="10" spans="2:8" ht="15.75" customHeight="1">
      <c r="B10" s="86"/>
      <c r="C10" s="85"/>
      <c r="D10" s="85"/>
      <c r="E10" s="85"/>
    </row>
    <row r="11" spans="2:8" ht="23.25">
      <c r="B11" s="49" t="s">
        <v>41</v>
      </c>
      <c r="C11" s="85"/>
      <c r="D11" s="85"/>
      <c r="E11" s="85"/>
    </row>
    <row r="12" spans="2:8" ht="23.25">
      <c r="B12" s="49" t="str">
        <f>+'4 - EFE FONDO'!$B$12</f>
        <v>por el periodo finalizado el 30 de septiembre de 2025</v>
      </c>
      <c r="C12" s="46"/>
      <c r="D12" s="46"/>
      <c r="E12" s="46"/>
    </row>
    <row r="13" spans="2:8" ht="17.25" customHeight="1">
      <c r="B13" s="34" t="s">
        <v>210</v>
      </c>
      <c r="C13" s="45"/>
      <c r="D13" s="45"/>
      <c r="E13" s="45"/>
    </row>
    <row r="14" spans="2:8">
      <c r="B14" s="70"/>
      <c r="C14" s="70"/>
      <c r="D14" s="70"/>
      <c r="E14" s="70"/>
      <c r="F14" s="70"/>
    </row>
    <row r="15" spans="2:8" ht="18" customHeight="1">
      <c r="B15" s="209" t="s">
        <v>40</v>
      </c>
      <c r="C15" s="210" t="s">
        <v>39</v>
      </c>
      <c r="D15" s="84" t="s">
        <v>38</v>
      </c>
      <c r="E15" s="83" t="s">
        <v>37</v>
      </c>
    </row>
    <row r="16" spans="2:8" ht="15.75" customHeight="1">
      <c r="B16" s="73" t="s">
        <v>122</v>
      </c>
      <c r="C16" s="75">
        <v>8097039</v>
      </c>
      <c r="D16" s="72">
        <v>27869</v>
      </c>
      <c r="E16" s="72">
        <f>+C16+D16</f>
        <v>8124908</v>
      </c>
      <c r="G16" s="114">
        <f>+E16-'1 - EEFF FONDO'!H34</f>
        <v>0</v>
      </c>
      <c r="H16" s="114"/>
    </row>
    <row r="17" spans="2:8">
      <c r="B17" s="82"/>
      <c r="C17" s="77"/>
      <c r="D17" s="77"/>
      <c r="E17" s="77"/>
    </row>
    <row r="18" spans="2:8">
      <c r="B18" s="81" t="s">
        <v>31</v>
      </c>
      <c r="C18" s="74">
        <v>92848868</v>
      </c>
      <c r="D18" s="74">
        <v>0</v>
      </c>
      <c r="E18" s="74">
        <v>92848868</v>
      </c>
      <c r="H18" s="114"/>
    </row>
    <row r="19" spans="2:8">
      <c r="B19" s="78"/>
      <c r="C19" s="77"/>
      <c r="D19" s="74"/>
      <c r="E19" s="77"/>
    </row>
    <row r="20" spans="2:8">
      <c r="B20" s="80" t="s">
        <v>30</v>
      </c>
      <c r="C20" s="79">
        <v>-35990946</v>
      </c>
      <c r="D20" s="74">
        <v>0</v>
      </c>
      <c r="E20" s="74">
        <v>-35990946</v>
      </c>
    </row>
    <row r="21" spans="2:8">
      <c r="B21" s="78"/>
      <c r="C21" s="77"/>
      <c r="D21" s="74"/>
      <c r="E21" s="77"/>
    </row>
    <row r="22" spans="2:8">
      <c r="B22" s="76" t="s">
        <v>370</v>
      </c>
      <c r="C22" s="75">
        <v>0</v>
      </c>
      <c r="D22" s="74">
        <f>+'2 - EERR FONDO'!$F$29</f>
        <v>1527222</v>
      </c>
      <c r="E22" s="74">
        <v>1527222</v>
      </c>
      <c r="H22" s="114"/>
    </row>
    <row r="23" spans="2:8">
      <c r="B23" s="73" t="s">
        <v>520</v>
      </c>
      <c r="C23" s="72">
        <f>SUM(C16:C22)</f>
        <v>64954961</v>
      </c>
      <c r="D23" s="72">
        <f>SUM(D16:D22)</f>
        <v>1555091</v>
      </c>
      <c r="E23" s="72">
        <f>SUM(E16:E22)</f>
        <v>66510052</v>
      </c>
      <c r="G23" s="114">
        <f>+E23-'1 - EEFF FONDO'!$F$34</f>
        <v>0</v>
      </c>
      <c r="H23" s="114"/>
    </row>
    <row r="24" spans="2:8">
      <c r="B24" s="73" t="s">
        <v>521</v>
      </c>
      <c r="C24" s="72">
        <v>0</v>
      </c>
      <c r="D24" s="72">
        <v>0</v>
      </c>
      <c r="E24" s="72">
        <v>0</v>
      </c>
      <c r="G24" s="114"/>
      <c r="H24" s="114"/>
    </row>
    <row r="25" spans="2:8">
      <c r="B25" s="177"/>
      <c r="C25" s="178"/>
      <c r="D25" s="178"/>
      <c r="E25" s="178"/>
    </row>
    <row r="26" spans="2:8">
      <c r="B26" s="10" t="s">
        <v>3</v>
      </c>
      <c r="C26" s="70"/>
      <c r="D26" s="70"/>
      <c r="E26" s="71"/>
      <c r="F26" s="70"/>
    </row>
    <row r="27" spans="2:8">
      <c r="B27" s="1"/>
      <c r="C27" s="70"/>
      <c r="D27" s="70"/>
      <c r="E27" s="71"/>
      <c r="F27" s="70"/>
    </row>
    <row r="28" spans="2:8">
      <c r="B28" s="1"/>
      <c r="C28" s="70"/>
      <c r="D28" s="70"/>
      <c r="E28" s="71"/>
      <c r="F28" s="70"/>
    </row>
    <row r="29" spans="2:8">
      <c r="B29" s="1"/>
      <c r="C29" s="70"/>
      <c r="D29" s="70"/>
      <c r="E29" s="71"/>
      <c r="F29" s="70"/>
    </row>
    <row r="30" spans="2:8">
      <c r="B30" s="1"/>
      <c r="C30" s="233">
        <f>+C23-'1 - EEFF FONDO'!F31</f>
        <v>0</v>
      </c>
      <c r="D30" s="233">
        <f>+D23-'1 - EEFF FONDO'!F32-'1 - EEFF FONDO'!F33</f>
        <v>0</v>
      </c>
      <c r="E30" s="71"/>
      <c r="F30" s="70"/>
    </row>
  </sheetData>
  <mergeCells count="1">
    <mergeCell ref="B9:G9"/>
  </mergeCells>
  <pageMargins left="0.39370078740157483" right="0.39370078740157483" top="0.74803149606299213" bottom="0.74803149606299213" header="0.31496062992125984" footer="0.31496062992125984"/>
  <pageSetup paperSize="9" orientation="landscape" r:id="rId1"/>
  <headerFooter alignWithMargins="0"/>
  <ignoredErrors>
    <ignoredError sqref="E23" formula="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pageSetUpPr fitToPage="1"/>
  </sheetPr>
  <dimension ref="A9:H50"/>
  <sheetViews>
    <sheetView showGridLines="0" view="pageBreakPreview" zoomScale="90" zoomScaleNormal="90" zoomScaleSheetLayoutView="90" workbookViewId="0">
      <selection activeCell="J15" sqref="J15"/>
    </sheetView>
  </sheetViews>
  <sheetFormatPr baseColWidth="10" defaultColWidth="11.42578125" defaultRowHeight="14.25"/>
  <cols>
    <col min="1" max="1" width="1.5703125" style="33" customWidth="1"/>
    <col min="2" max="2" width="62.5703125" style="52" customWidth="1"/>
    <col min="3" max="3" width="2.42578125" style="51" customWidth="1"/>
    <col min="4" max="4" width="14.42578125" style="52" customWidth="1"/>
    <col min="5" max="5" width="2.28515625" style="51" customWidth="1"/>
    <col min="6" max="6" width="13.140625" style="51" bestFit="1" customWidth="1"/>
    <col min="7" max="7" width="2" style="33" customWidth="1"/>
    <col min="8" max="8" width="15.140625" style="33" customWidth="1"/>
    <col min="9" max="16384" width="11.42578125" style="33"/>
  </cols>
  <sheetData>
    <row r="9" spans="1:8" ht="25.5">
      <c r="B9" s="240" t="str">
        <f>+'1 - EEFF FONDO'!$B$9:$G$9</f>
        <v>Fondo Mutuo Estrategia Dólares Estadounidenses</v>
      </c>
      <c r="C9" s="240"/>
      <c r="D9" s="240"/>
      <c r="E9" s="240"/>
      <c r="F9" s="240"/>
      <c r="G9" s="240"/>
    </row>
    <row r="10" spans="1:8" ht="15.75" customHeight="1">
      <c r="B10" s="240"/>
      <c r="C10" s="240"/>
      <c r="D10" s="240"/>
      <c r="E10" s="240"/>
      <c r="F10" s="240"/>
      <c r="G10" s="240"/>
    </row>
    <row r="11" spans="1:8" ht="25.5">
      <c r="B11" s="49" t="s">
        <v>36</v>
      </c>
      <c r="C11" s="49"/>
      <c r="D11" s="49"/>
      <c r="E11" s="49"/>
      <c r="F11" s="48"/>
      <c r="G11" s="48"/>
    </row>
    <row r="12" spans="1:8" ht="25.5">
      <c r="B12" s="49" t="str">
        <f>+'2 - EERR FONDO'!B12</f>
        <v>por el periodo finalizado el 30 de septiembre de 2025</v>
      </c>
      <c r="C12" s="48"/>
      <c r="D12" s="48"/>
      <c r="E12" s="48"/>
      <c r="F12" s="47"/>
      <c r="G12" s="48"/>
    </row>
    <row r="13" spans="1:8" ht="20.25" customHeight="1">
      <c r="B13" s="34" t="s">
        <v>210</v>
      </c>
      <c r="C13" s="34"/>
      <c r="D13" s="34"/>
      <c r="E13" s="34"/>
      <c r="F13" s="35"/>
      <c r="G13" s="68"/>
    </row>
    <row r="14" spans="1:8">
      <c r="A14" s="58"/>
      <c r="B14" s="34"/>
      <c r="C14" s="34"/>
      <c r="D14" s="34"/>
      <c r="E14" s="34"/>
      <c r="F14" s="34"/>
      <c r="G14" s="52"/>
    </row>
    <row r="15" spans="1:8">
      <c r="A15" s="58"/>
      <c r="B15" s="56"/>
      <c r="C15" s="56"/>
      <c r="D15" s="32" t="s">
        <v>17</v>
      </c>
      <c r="E15" s="56"/>
      <c r="F15" s="29" t="str">
        <f>+'2 - EERR FONDO'!F15</f>
        <v>30.09.2025</v>
      </c>
      <c r="G15" s="1"/>
      <c r="H15" s="29" t="s">
        <v>519</v>
      </c>
    </row>
    <row r="16" spans="1:8">
      <c r="A16" s="58"/>
      <c r="B16" s="65" t="s">
        <v>35</v>
      </c>
      <c r="C16" s="56"/>
      <c r="D16" s="31"/>
      <c r="E16" s="56"/>
      <c r="F16" s="66"/>
      <c r="G16" s="1"/>
      <c r="H16" s="66"/>
    </row>
    <row r="17" spans="1:8">
      <c r="A17" s="58"/>
      <c r="B17" s="56"/>
      <c r="C17" s="56"/>
      <c r="D17" s="31"/>
      <c r="E17" s="56"/>
      <c r="F17" s="66"/>
      <c r="G17" s="1"/>
      <c r="H17" s="66"/>
    </row>
    <row r="18" spans="1:8">
      <c r="A18" s="58"/>
      <c r="B18" s="56" t="s">
        <v>370</v>
      </c>
      <c r="C18" s="56"/>
      <c r="D18" s="31"/>
      <c r="E18" s="56"/>
      <c r="F18" s="67">
        <v>1527222</v>
      </c>
      <c r="G18" s="1"/>
      <c r="H18" s="67">
        <v>0</v>
      </c>
    </row>
    <row r="19" spans="1:8">
      <c r="A19" s="58"/>
      <c r="B19" s="56"/>
      <c r="C19" s="56"/>
      <c r="D19" s="31"/>
      <c r="E19" s="56"/>
      <c r="F19" s="66"/>
      <c r="G19" s="1"/>
      <c r="H19" s="66"/>
    </row>
    <row r="20" spans="1:8">
      <c r="A20" s="58"/>
      <c r="B20" s="65" t="s">
        <v>34</v>
      </c>
      <c r="C20" s="65"/>
      <c r="D20" s="41"/>
      <c r="E20" s="65"/>
      <c r="F20" s="65"/>
      <c r="G20" s="1"/>
      <c r="H20" s="65"/>
    </row>
    <row r="21" spans="1:8">
      <c r="A21" s="58"/>
      <c r="B21" s="207" t="s">
        <v>656</v>
      </c>
      <c r="C21" s="65"/>
      <c r="D21" s="41"/>
      <c r="E21" s="65"/>
      <c r="F21" s="63">
        <v>-53995562</v>
      </c>
      <c r="G21" s="1"/>
      <c r="H21" s="63">
        <v>0</v>
      </c>
    </row>
    <row r="22" spans="1:8">
      <c r="A22" s="58"/>
      <c r="B22" s="207" t="s">
        <v>657</v>
      </c>
      <c r="C22" s="65"/>
      <c r="D22" s="41"/>
      <c r="E22" s="65"/>
      <c r="F22" s="63">
        <v>-2550188</v>
      </c>
      <c r="G22" s="1"/>
      <c r="H22" s="63">
        <v>0</v>
      </c>
    </row>
    <row r="23" spans="1:8">
      <c r="A23" s="58"/>
      <c r="B23" s="207" t="s">
        <v>658</v>
      </c>
      <c r="C23" s="65"/>
      <c r="D23" s="41"/>
      <c r="E23" s="65"/>
      <c r="F23" s="63">
        <v>-1858</v>
      </c>
      <c r="G23" s="1"/>
      <c r="H23" s="63">
        <v>0</v>
      </c>
    </row>
    <row r="24" spans="1:8">
      <c r="A24" s="58"/>
      <c r="B24" s="207" t="s">
        <v>659</v>
      </c>
      <c r="C24" s="65"/>
      <c r="D24" s="41"/>
      <c r="E24" s="65"/>
      <c r="F24" s="62">
        <v>1071385</v>
      </c>
      <c r="G24" s="1"/>
      <c r="H24" s="62">
        <v>0</v>
      </c>
    </row>
    <row r="25" spans="1:8" s="59" customFormat="1">
      <c r="A25" s="45"/>
      <c r="B25" s="18" t="s">
        <v>33</v>
      </c>
      <c r="C25" s="18"/>
      <c r="D25" s="18"/>
      <c r="E25" s="18"/>
      <c r="F25" s="25">
        <f>+SUM(F18:F24)</f>
        <v>-53949001</v>
      </c>
      <c r="G25" s="5"/>
      <c r="H25" s="25">
        <f>+SUM(H18:H24)</f>
        <v>0</v>
      </c>
    </row>
    <row r="26" spans="1:8" s="59" customFormat="1">
      <c r="A26" s="45"/>
      <c r="B26" s="18"/>
      <c r="C26" s="18"/>
      <c r="D26" s="18"/>
      <c r="E26" s="18"/>
      <c r="F26" s="64"/>
      <c r="G26" s="5"/>
      <c r="H26" s="64"/>
    </row>
    <row r="27" spans="1:8" s="59" customFormat="1">
      <c r="A27" s="45"/>
      <c r="B27" s="65" t="s">
        <v>32</v>
      </c>
      <c r="C27" s="18"/>
      <c r="D27" s="18"/>
      <c r="E27" s="18"/>
      <c r="F27" s="64"/>
      <c r="G27" s="5"/>
      <c r="H27" s="64"/>
    </row>
    <row r="28" spans="1:8" s="59" customFormat="1">
      <c r="A28" s="45"/>
      <c r="B28" s="11" t="s">
        <v>31</v>
      </c>
      <c r="C28" s="11"/>
      <c r="D28" s="11"/>
      <c r="E28" s="11"/>
      <c r="F28" s="63">
        <v>92848868</v>
      </c>
      <c r="G28" s="6"/>
      <c r="H28" s="63">
        <v>0</v>
      </c>
    </row>
    <row r="29" spans="1:8" s="59" customFormat="1">
      <c r="A29" s="45"/>
      <c r="B29" s="11" t="s">
        <v>30</v>
      </c>
      <c r="C29" s="11"/>
      <c r="D29" s="11"/>
      <c r="E29" s="11"/>
      <c r="F29" s="62">
        <v>-35990946</v>
      </c>
      <c r="G29" s="5"/>
      <c r="H29" s="62">
        <v>0</v>
      </c>
    </row>
    <row r="30" spans="1:8" s="59" customFormat="1" ht="17.25" customHeight="1">
      <c r="A30" s="45"/>
      <c r="B30" s="18" t="s">
        <v>29</v>
      </c>
      <c r="C30" s="18"/>
      <c r="D30" s="18"/>
      <c r="E30" s="18"/>
      <c r="F30" s="25">
        <f>SUM(F28:F29)</f>
        <v>56857922</v>
      </c>
      <c r="G30" s="5"/>
      <c r="H30" s="25">
        <f>SUM(H28:H29)</f>
        <v>0</v>
      </c>
    </row>
    <row r="31" spans="1:8" s="59" customFormat="1">
      <c r="A31" s="45"/>
      <c r="B31" s="18"/>
      <c r="C31" s="18"/>
      <c r="D31" s="18"/>
      <c r="E31" s="18"/>
      <c r="F31" s="18"/>
      <c r="G31" s="5"/>
      <c r="H31" s="18"/>
    </row>
    <row r="32" spans="1:8" s="59" customFormat="1">
      <c r="A32" s="45"/>
      <c r="B32" s="18" t="s">
        <v>28</v>
      </c>
      <c r="C32" s="18"/>
      <c r="D32" s="18"/>
      <c r="E32" s="18"/>
      <c r="F32" s="25">
        <f>+F25+F30</f>
        <v>2908921</v>
      </c>
      <c r="G32" s="5"/>
      <c r="H32" s="25">
        <f>+H25+H30</f>
        <v>0</v>
      </c>
    </row>
    <row r="33" spans="1:8" s="59" customFormat="1">
      <c r="A33" s="45"/>
      <c r="B33" s="18" t="s">
        <v>27</v>
      </c>
      <c r="C33" s="18"/>
      <c r="D33" s="30"/>
      <c r="E33" s="18"/>
      <c r="F33" s="61">
        <v>56407</v>
      </c>
      <c r="G33" s="5"/>
      <c r="H33" s="61">
        <v>0</v>
      </c>
    </row>
    <row r="34" spans="1:8" s="59" customFormat="1" ht="15" thickBot="1">
      <c r="A34" s="45"/>
      <c r="B34" s="18" t="s">
        <v>371</v>
      </c>
      <c r="C34" s="18"/>
      <c r="D34" s="30"/>
      <c r="E34" s="18"/>
      <c r="F34" s="60">
        <f>+F32+F33</f>
        <v>2965328</v>
      </c>
      <c r="G34" s="5"/>
      <c r="H34" s="60">
        <f>+H32+H33</f>
        <v>0</v>
      </c>
    </row>
    <row r="35" spans="1:8" ht="15" thickTop="1">
      <c r="A35" s="58"/>
      <c r="B35" s="56"/>
      <c r="C35" s="56"/>
      <c r="D35" s="56"/>
      <c r="E35" s="56"/>
      <c r="F35" s="55"/>
      <c r="G35" s="1"/>
    </row>
    <row r="36" spans="1:8">
      <c r="B36" s="57"/>
      <c r="C36" s="56"/>
      <c r="D36" s="57"/>
      <c r="E36" s="56"/>
      <c r="F36" s="55"/>
      <c r="G36" s="1"/>
    </row>
    <row r="37" spans="1:8">
      <c r="B37" s="10" t="s">
        <v>3</v>
      </c>
      <c r="C37" s="9"/>
      <c r="D37" s="10"/>
      <c r="E37" s="9"/>
      <c r="F37" s="54"/>
      <c r="G37" s="2"/>
    </row>
    <row r="38" spans="1:8">
      <c r="B38" s="2"/>
      <c r="C38" s="3"/>
      <c r="D38" s="2"/>
      <c r="E38" s="3"/>
      <c r="F38" s="53"/>
      <c r="G38" s="2"/>
    </row>
    <row r="39" spans="1:8">
      <c r="B39" s="2"/>
      <c r="C39" s="3"/>
      <c r="D39" s="2"/>
      <c r="E39" s="3"/>
      <c r="F39" s="53"/>
      <c r="G39" s="2"/>
    </row>
    <row r="40" spans="1:8">
      <c r="B40" s="2"/>
      <c r="C40" s="3"/>
      <c r="D40" s="2"/>
      <c r="E40" s="3"/>
      <c r="F40" s="111"/>
      <c r="G40" s="112"/>
    </row>
    <row r="41" spans="1:8" hidden="1">
      <c r="B41" s="33"/>
      <c r="C41" s="33"/>
      <c r="D41" s="33"/>
      <c r="E41" s="33"/>
      <c r="F41" s="179">
        <f>+F34-'1 - EEFF FONDO'!$F$18</f>
        <v>0</v>
      </c>
    </row>
    <row r="42" spans="1:8">
      <c r="B42" s="33"/>
      <c r="C42" s="33"/>
      <c r="D42" s="33"/>
      <c r="E42" s="33"/>
      <c r="F42" s="33"/>
    </row>
    <row r="43" spans="1:8">
      <c r="B43" s="33"/>
      <c r="C43" s="33"/>
      <c r="D43" s="33"/>
      <c r="E43" s="33"/>
      <c r="F43" s="33"/>
    </row>
    <row r="44" spans="1:8">
      <c r="B44" s="33"/>
      <c r="C44" s="33"/>
      <c r="D44" s="33"/>
      <c r="E44" s="33"/>
      <c r="F44" s="33"/>
    </row>
    <row r="45" spans="1:8">
      <c r="B45" s="33"/>
      <c r="C45" s="33"/>
      <c r="D45" s="33"/>
      <c r="E45" s="33"/>
      <c r="F45" s="33"/>
    </row>
    <row r="46" spans="1:8">
      <c r="B46" s="33"/>
      <c r="C46" s="33"/>
      <c r="D46" s="33"/>
      <c r="E46" s="33"/>
      <c r="F46" s="33"/>
    </row>
    <row r="47" spans="1:8">
      <c r="B47" s="33"/>
      <c r="C47" s="33"/>
      <c r="D47" s="33"/>
      <c r="E47" s="33"/>
      <c r="F47" s="33"/>
    </row>
    <row r="48" spans="1:8">
      <c r="B48" s="33"/>
      <c r="C48" s="33"/>
      <c r="D48" s="33"/>
      <c r="E48" s="33"/>
      <c r="F48" s="33"/>
    </row>
    <row r="49" spans="2:6">
      <c r="B49" s="33"/>
      <c r="C49" s="33"/>
      <c r="D49" s="33"/>
      <c r="E49" s="33"/>
      <c r="F49" s="33"/>
    </row>
    <row r="50" spans="2:6">
      <c r="B50" s="33"/>
      <c r="C50" s="33"/>
      <c r="D50" s="33"/>
      <c r="E50" s="33"/>
      <c r="F50" s="33"/>
    </row>
  </sheetData>
  <mergeCells count="2">
    <mergeCell ref="B9:G9"/>
    <mergeCell ref="B10:G10"/>
  </mergeCells>
  <pageMargins left="0.78740157480314965" right="0.78740157480314965" top="0.74803149606299213" bottom="0.74803149606299213" header="0.31496062992125984" footer="0.31496062992125984"/>
  <pageSetup paperSize="9" scale="74"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6:O170"/>
  <sheetViews>
    <sheetView showGridLines="0" view="pageBreakPreview" topLeftCell="A154" zoomScaleNormal="100" zoomScaleSheetLayoutView="100" workbookViewId="0">
      <selection activeCell="B171" sqref="B171"/>
    </sheetView>
  </sheetViews>
  <sheetFormatPr baseColWidth="10" defaultRowHeight="15"/>
  <cols>
    <col min="1" max="1" width="4.7109375" customWidth="1"/>
    <col min="2" max="2" width="45" customWidth="1"/>
    <col min="3" max="3" width="15.140625" customWidth="1"/>
    <col min="4" max="4" width="2.7109375" bestFit="1" customWidth="1"/>
    <col min="5" max="5" width="14.5703125" customWidth="1"/>
    <col min="6" max="6" width="11" bestFit="1" customWidth="1"/>
    <col min="7" max="7" width="17" bestFit="1" customWidth="1"/>
    <col min="8" max="8" width="20.28515625" customWidth="1"/>
    <col min="9" max="9" width="4.42578125" customWidth="1"/>
    <col min="10" max="10" width="2.5703125" bestFit="1" customWidth="1"/>
    <col min="11" max="11" width="7.42578125" style="180" hidden="1" customWidth="1"/>
    <col min="12" max="12" width="6.42578125" style="180" hidden="1" customWidth="1"/>
    <col min="13" max="13" width="10.28515625" customWidth="1"/>
    <col min="14" max="14" width="7.42578125" bestFit="1" customWidth="1"/>
    <col min="15" max="15" width="6.5703125" bestFit="1" customWidth="1"/>
  </cols>
  <sheetData>
    <row r="6" spans="2:12" ht="25.5">
      <c r="B6" s="104" t="s">
        <v>84</v>
      </c>
    </row>
    <row r="7" spans="2:12" ht="23.25">
      <c r="B7" s="107" t="s">
        <v>660</v>
      </c>
    </row>
    <row r="8" spans="2:12">
      <c r="B8" s="115" t="s">
        <v>88</v>
      </c>
    </row>
    <row r="10" spans="2:12" ht="18">
      <c r="B10" s="88" t="s">
        <v>83</v>
      </c>
      <c r="C10" s="88" t="s">
        <v>82</v>
      </c>
      <c r="D10" s="88"/>
    </row>
    <row r="12" spans="2:12" s="141" customFormat="1">
      <c r="B12" s="12" t="s">
        <v>380</v>
      </c>
      <c r="K12" s="180"/>
      <c r="L12" s="180"/>
    </row>
    <row r="13" spans="2:12" ht="27" customHeight="1">
      <c r="B13" s="245" t="s">
        <v>205</v>
      </c>
      <c r="C13" s="245"/>
      <c r="D13" s="245"/>
      <c r="E13" s="245"/>
      <c r="F13" s="245"/>
      <c r="G13" s="245"/>
      <c r="H13" s="245"/>
    </row>
    <row r="14" spans="2:12" ht="30" customHeight="1">
      <c r="B14" s="245" t="s">
        <v>209</v>
      </c>
      <c r="C14" s="245"/>
      <c r="D14" s="245"/>
      <c r="E14" s="245"/>
      <c r="F14" s="245"/>
      <c r="G14" s="245"/>
      <c r="H14" s="245"/>
    </row>
    <row r="15" spans="2:12" s="141" customFormat="1" ht="7.5" customHeight="1">
      <c r="B15" s="227"/>
      <c r="C15" s="227"/>
      <c r="D15" s="227"/>
      <c r="E15" s="227"/>
      <c r="F15" s="227"/>
      <c r="G15" s="227"/>
      <c r="H15" s="227"/>
      <c r="K15" s="180"/>
      <c r="L15" s="180"/>
    </row>
    <row r="16" spans="2:12" s="141" customFormat="1">
      <c r="B16" s="12" t="s">
        <v>381</v>
      </c>
      <c r="C16" s="227"/>
      <c r="D16" s="227"/>
      <c r="E16" s="227"/>
      <c r="F16" s="227"/>
      <c r="G16" s="227"/>
      <c r="H16" s="227"/>
      <c r="K16" s="180"/>
      <c r="L16" s="180"/>
    </row>
    <row r="17" spans="2:15" ht="18" customHeight="1">
      <c r="B17" s="245" t="s">
        <v>207</v>
      </c>
      <c r="C17" s="245"/>
      <c r="D17" s="245"/>
      <c r="E17" s="245"/>
      <c r="F17" s="245"/>
      <c r="G17" s="245"/>
      <c r="H17" s="245"/>
    </row>
    <row r="18" spans="2:15" ht="6.75" customHeight="1"/>
    <row r="19" spans="2:15" s="141" customFormat="1">
      <c r="B19" s="12" t="s">
        <v>382</v>
      </c>
      <c r="C19" s="33"/>
      <c r="D19" s="33"/>
      <c r="E19" s="33"/>
      <c r="F19" s="33"/>
      <c r="G19" s="33"/>
      <c r="H19" s="33"/>
      <c r="K19" s="180"/>
      <c r="L19" s="180"/>
    </row>
    <row r="20" spans="2:15" s="141" customFormat="1" ht="6.75" customHeight="1">
      <c r="B20" s="33"/>
      <c r="C20" s="33"/>
      <c r="D20" s="33"/>
      <c r="E20" s="33"/>
      <c r="F20" s="33"/>
      <c r="G20" s="33"/>
      <c r="H20" s="33"/>
      <c r="K20" s="180"/>
      <c r="L20" s="180"/>
    </row>
    <row r="21" spans="2:15" s="141" customFormat="1" ht="56.25" customHeight="1">
      <c r="B21" s="241" t="s">
        <v>510</v>
      </c>
      <c r="C21" s="241"/>
      <c r="D21" s="241"/>
      <c r="E21" s="241"/>
      <c r="F21" s="241"/>
      <c r="G21" s="241"/>
      <c r="H21" s="241"/>
      <c r="K21" s="180"/>
      <c r="L21" s="180"/>
      <c r="O21" s="141" t="s">
        <v>388</v>
      </c>
    </row>
    <row r="22" spans="2:15" s="229" customFormat="1" ht="16.5" customHeight="1">
      <c r="B22" s="246" t="s">
        <v>511</v>
      </c>
      <c r="C22" s="246"/>
      <c r="D22" s="246"/>
      <c r="E22" s="246"/>
      <c r="F22" s="246"/>
      <c r="G22" s="246"/>
      <c r="H22" s="246"/>
      <c r="K22" s="230"/>
      <c r="L22" s="230"/>
    </row>
    <row r="23" spans="2:15" s="141" customFormat="1" ht="6.75" customHeight="1">
      <c r="B23" s="226"/>
      <c r="C23" s="226"/>
      <c r="D23" s="226"/>
      <c r="E23" s="226"/>
      <c r="F23" s="226"/>
      <c r="G23" s="226"/>
      <c r="H23" s="226"/>
      <c r="K23" s="180"/>
      <c r="L23" s="180"/>
    </row>
    <row r="24" spans="2:15" ht="18">
      <c r="B24" s="88" t="s">
        <v>81</v>
      </c>
      <c r="C24" s="88" t="s">
        <v>80</v>
      </c>
      <c r="D24" s="88"/>
    </row>
    <row r="26" spans="2:15" s="141" customFormat="1">
      <c r="B26" s="12" t="s">
        <v>383</v>
      </c>
      <c r="K26" s="180"/>
      <c r="L26" s="180"/>
    </row>
    <row r="27" spans="2:15" ht="28.5" customHeight="1">
      <c r="B27" s="241" t="s">
        <v>79</v>
      </c>
      <c r="C27" s="241"/>
      <c r="D27" s="241"/>
      <c r="E27" s="241"/>
      <c r="F27" s="241"/>
      <c r="G27" s="241"/>
      <c r="H27" s="241"/>
    </row>
    <row r="28" spans="2:15" ht="6.75" customHeight="1">
      <c r="B28" s="103"/>
    </row>
    <row r="29" spans="2:15" ht="27" customHeight="1">
      <c r="B29" s="241" t="s">
        <v>78</v>
      </c>
      <c r="C29" s="241"/>
      <c r="D29" s="241"/>
      <c r="E29" s="241"/>
      <c r="F29" s="241"/>
      <c r="G29" s="241"/>
      <c r="H29" s="241"/>
    </row>
    <row r="30" spans="2:15" s="141" customFormat="1" ht="10.5" customHeight="1">
      <c r="B30" s="226"/>
      <c r="C30" s="226"/>
      <c r="D30" s="226"/>
      <c r="E30" s="226"/>
      <c r="F30" s="226"/>
      <c r="G30" s="226"/>
      <c r="H30" s="226"/>
      <c r="K30" s="180"/>
      <c r="L30" s="180"/>
    </row>
    <row r="31" spans="2:15" s="141" customFormat="1">
      <c r="B31" s="231" t="s">
        <v>512</v>
      </c>
      <c r="C31" s="226"/>
      <c r="D31" s="226"/>
      <c r="E31" s="226"/>
      <c r="F31" s="226"/>
      <c r="G31" s="226"/>
      <c r="H31" s="226"/>
      <c r="K31" s="180"/>
      <c r="L31" s="180"/>
    </row>
    <row r="32" spans="2:15" s="141" customFormat="1" ht="10.5" customHeight="1">
      <c r="B32" s="231"/>
      <c r="C32" s="226"/>
      <c r="D32" s="226"/>
      <c r="E32" s="226"/>
      <c r="F32" s="226"/>
      <c r="G32" s="226"/>
      <c r="H32" s="226"/>
      <c r="K32" s="180"/>
      <c r="L32" s="180"/>
    </row>
    <row r="33" spans="2:12" s="141" customFormat="1">
      <c r="B33" s="243" t="s">
        <v>387</v>
      </c>
      <c r="C33" s="243"/>
      <c r="D33" s="243"/>
      <c r="E33" s="243"/>
      <c r="F33" s="243"/>
      <c r="G33" s="243"/>
      <c r="H33" s="243"/>
      <c r="K33" s="180"/>
      <c r="L33" s="180"/>
    </row>
    <row r="34" spans="2:12" s="141" customFormat="1" ht="13.5" customHeight="1">
      <c r="B34" s="228"/>
      <c r="C34" s="228"/>
      <c r="D34" s="228"/>
      <c r="E34" s="228"/>
      <c r="F34" s="228"/>
      <c r="G34" s="228"/>
      <c r="H34" s="228"/>
      <c r="K34" s="180"/>
      <c r="L34" s="180"/>
    </row>
    <row r="35" spans="2:12" s="141" customFormat="1">
      <c r="B35" s="241" t="s">
        <v>384</v>
      </c>
      <c r="C35" s="241"/>
      <c r="D35" s="241"/>
      <c r="E35" s="241"/>
      <c r="F35" s="241"/>
      <c r="G35" s="241"/>
      <c r="H35" s="241"/>
      <c r="K35" s="180"/>
      <c r="L35" s="180"/>
    </row>
    <row r="36" spans="2:12" s="141" customFormat="1">
      <c r="B36" s="241" t="s">
        <v>385</v>
      </c>
      <c r="C36" s="241"/>
      <c r="D36" s="241"/>
      <c r="E36" s="241"/>
      <c r="F36" s="241"/>
      <c r="G36" s="241"/>
      <c r="H36" s="241"/>
      <c r="K36" s="180"/>
      <c r="L36" s="180"/>
    </row>
    <row r="37" spans="2:12" s="141" customFormat="1">
      <c r="B37" s="228"/>
      <c r="C37" s="228"/>
      <c r="D37" s="228"/>
      <c r="E37" s="228"/>
      <c r="F37" s="228"/>
      <c r="G37" s="228"/>
      <c r="H37" s="228"/>
      <c r="K37" s="180"/>
      <c r="L37" s="180"/>
    </row>
    <row r="38" spans="2:12" s="141" customFormat="1" ht="25.5" customHeight="1">
      <c r="B38" s="241" t="s">
        <v>386</v>
      </c>
      <c r="C38" s="241"/>
      <c r="D38" s="241"/>
      <c r="E38" s="241"/>
      <c r="F38" s="241"/>
      <c r="G38" s="241"/>
      <c r="H38" s="241"/>
      <c r="K38" s="180"/>
      <c r="L38" s="180"/>
    </row>
    <row r="39" spans="2:12" s="141" customFormat="1">
      <c r="B39" s="226"/>
      <c r="C39" s="226"/>
      <c r="D39" s="226"/>
      <c r="E39" s="226"/>
      <c r="F39" s="226"/>
      <c r="G39" s="226"/>
      <c r="H39" s="226"/>
      <c r="K39" s="180"/>
      <c r="L39" s="180"/>
    </row>
    <row r="40" spans="2:12" s="141" customFormat="1" ht="27.75" customHeight="1">
      <c r="B40" s="241" t="s">
        <v>513</v>
      </c>
      <c r="C40" s="241"/>
      <c r="D40" s="241"/>
      <c r="E40" s="241"/>
      <c r="F40" s="241"/>
      <c r="G40" s="241"/>
      <c r="H40" s="241"/>
      <c r="K40" s="180"/>
      <c r="L40" s="180"/>
    </row>
    <row r="41" spans="2:12" s="141" customFormat="1" ht="15" customHeight="1">
      <c r="B41" s="226"/>
      <c r="C41" s="226"/>
      <c r="D41" s="226"/>
      <c r="E41" s="226"/>
      <c r="F41" s="226"/>
      <c r="G41" s="226"/>
      <c r="H41" s="226"/>
      <c r="K41" s="180"/>
      <c r="L41" s="180"/>
    </row>
    <row r="42" spans="2:12" ht="15" customHeight="1">
      <c r="B42" s="88" t="s">
        <v>77</v>
      </c>
      <c r="C42" s="88" t="s">
        <v>87</v>
      </c>
      <c r="D42" s="88"/>
      <c r="E42" s="141"/>
      <c r="F42" s="141"/>
      <c r="G42" s="141"/>
      <c r="H42" s="141"/>
    </row>
    <row r="43" spans="2:12" ht="15" customHeight="1">
      <c r="B43" s="141"/>
      <c r="C43" s="141"/>
      <c r="D43" s="141"/>
      <c r="E43" s="141"/>
      <c r="F43" s="141"/>
      <c r="G43" s="141"/>
      <c r="H43" s="141"/>
    </row>
    <row r="44" spans="2:12">
      <c r="B44" s="12" t="s">
        <v>76</v>
      </c>
    </row>
    <row r="45" spans="2:12" ht="7.5" customHeight="1">
      <c r="B45" s="100"/>
    </row>
    <row r="46" spans="2:12" ht="31.5" customHeight="1">
      <c r="B46" s="245" t="s">
        <v>206</v>
      </c>
      <c r="C46" s="245"/>
      <c r="D46" s="245"/>
      <c r="E46" s="245"/>
      <c r="F46" s="245"/>
      <c r="G46" s="245"/>
      <c r="H46" s="245"/>
    </row>
    <row r="47" spans="2:12" ht="9" customHeight="1"/>
    <row r="48" spans="2:12">
      <c r="B48" s="12" t="s">
        <v>75</v>
      </c>
    </row>
    <row r="49" spans="2:12" ht="7.5" customHeight="1">
      <c r="B49" s="100"/>
    </row>
    <row r="50" spans="2:12" ht="39.75" customHeight="1">
      <c r="B50" s="245" t="s">
        <v>661</v>
      </c>
      <c r="C50" s="245"/>
      <c r="D50" s="245"/>
      <c r="E50" s="245"/>
      <c r="F50" s="245"/>
      <c r="G50" s="245"/>
      <c r="H50" s="245"/>
    </row>
    <row r="51" spans="2:12" s="141" customFormat="1" ht="15.75" customHeight="1">
      <c r="B51" s="241" t="s">
        <v>389</v>
      </c>
      <c r="C51" s="241"/>
      <c r="D51" s="241"/>
      <c r="E51" s="241"/>
      <c r="F51" s="241"/>
      <c r="G51" s="241"/>
      <c r="H51" s="241"/>
      <c r="K51" s="180"/>
      <c r="L51" s="180"/>
    </row>
    <row r="53" spans="2:12">
      <c r="B53" s="12" t="s">
        <v>74</v>
      </c>
      <c r="C53" s="12"/>
      <c r="D53" s="12"/>
    </row>
    <row r="54" spans="2:12">
      <c r="B54" s="5"/>
    </row>
    <row r="55" spans="2:12">
      <c r="B55" s="241" t="s">
        <v>73</v>
      </c>
      <c r="C55" s="241"/>
      <c r="D55" s="241"/>
      <c r="E55" s="241"/>
      <c r="F55" s="241"/>
      <c r="G55" s="241"/>
      <c r="H55" s="241"/>
    </row>
    <row r="56" spans="2:12">
      <c r="B56" s="103"/>
    </row>
    <row r="57" spans="2:12">
      <c r="B57" s="12" t="s">
        <v>72</v>
      </c>
      <c r="C57" s="100"/>
      <c r="D57" s="100"/>
    </row>
    <row r="58" spans="2:12">
      <c r="B58" s="103"/>
    </row>
    <row r="59" spans="2:12">
      <c r="B59" s="241" t="s">
        <v>71</v>
      </c>
      <c r="C59" s="241"/>
      <c r="D59" s="241"/>
      <c r="E59" s="241"/>
      <c r="F59" s="241"/>
      <c r="G59" s="241"/>
      <c r="H59" s="241"/>
    </row>
    <row r="60" spans="2:12">
      <c r="B60" s="103"/>
    </row>
    <row r="61" spans="2:12">
      <c r="B61" s="12" t="s">
        <v>70</v>
      </c>
      <c r="E61" s="100"/>
    </row>
    <row r="62" spans="2:12">
      <c r="B62" s="100"/>
    </row>
    <row r="63" spans="2:12" s="197" customFormat="1">
      <c r="B63" s="247" t="s">
        <v>514</v>
      </c>
      <c r="C63" s="247"/>
      <c r="D63" s="247"/>
      <c r="E63" s="247"/>
      <c r="F63" s="247"/>
      <c r="G63" s="247"/>
      <c r="H63" s="247"/>
      <c r="K63" s="198"/>
      <c r="L63" s="198"/>
    </row>
    <row r="64" spans="2:12" s="197" customFormat="1" ht="9" customHeight="1">
      <c r="B64" s="222"/>
      <c r="C64" s="222"/>
      <c r="D64" s="222"/>
      <c r="E64" s="222"/>
      <c r="F64" s="222"/>
      <c r="G64" s="222"/>
      <c r="H64" s="222"/>
      <c r="K64" s="198"/>
      <c r="L64" s="198"/>
    </row>
    <row r="65" spans="2:12" s="197" customFormat="1" ht="28.5" customHeight="1">
      <c r="B65" s="241" t="s">
        <v>515</v>
      </c>
      <c r="C65" s="241"/>
      <c r="D65" s="241"/>
      <c r="E65" s="241"/>
      <c r="F65" s="241"/>
      <c r="G65" s="241"/>
      <c r="H65" s="241"/>
      <c r="K65" s="198"/>
      <c r="L65" s="198"/>
    </row>
    <row r="66" spans="2:12" s="197" customFormat="1">
      <c r="B66" s="222"/>
      <c r="C66" s="222"/>
      <c r="D66" s="222"/>
      <c r="E66" s="222"/>
      <c r="F66" s="222"/>
      <c r="G66" s="222"/>
      <c r="H66" s="222"/>
      <c r="K66" s="198"/>
      <c r="L66" s="198"/>
    </row>
    <row r="67" spans="2:12" s="197" customFormat="1">
      <c r="B67" s="221" t="s">
        <v>516</v>
      </c>
      <c r="C67" s="222"/>
      <c r="D67" s="222"/>
      <c r="E67" s="222"/>
      <c r="F67" s="222"/>
      <c r="G67" s="222"/>
      <c r="H67" s="222"/>
      <c r="K67" s="198"/>
      <c r="L67" s="198"/>
    </row>
    <row r="68" spans="2:12" s="197" customFormat="1" ht="8.25" customHeight="1">
      <c r="B68" s="222"/>
      <c r="C68" s="222"/>
      <c r="D68" s="222"/>
      <c r="E68" s="222"/>
      <c r="F68" s="222"/>
      <c r="G68" s="222"/>
      <c r="H68" s="222"/>
      <c r="K68" s="198"/>
      <c r="L68" s="198"/>
    </row>
    <row r="69" spans="2:12" s="197" customFormat="1" ht="29.25" customHeight="1">
      <c r="B69" s="241" t="s">
        <v>517</v>
      </c>
      <c r="C69" s="241"/>
      <c r="D69" s="241"/>
      <c r="E69" s="241"/>
      <c r="F69" s="241"/>
      <c r="G69" s="241"/>
      <c r="H69" s="241"/>
      <c r="K69" s="198"/>
      <c r="L69" s="198"/>
    </row>
    <row r="70" spans="2:12" s="197" customFormat="1">
      <c r="B70" s="194"/>
      <c r="C70" s="194"/>
      <c r="D70" s="194"/>
      <c r="E70" s="194"/>
      <c r="F70" s="194"/>
      <c r="G70" s="194"/>
      <c r="H70" s="194"/>
      <c r="K70" s="198"/>
      <c r="L70" s="198"/>
    </row>
    <row r="71" spans="2:12">
      <c r="B71" s="12" t="s">
        <v>69</v>
      </c>
      <c r="C71" s="12"/>
      <c r="D71" s="12"/>
    </row>
    <row r="72" spans="2:12">
      <c r="B72" s="12"/>
    </row>
    <row r="73" spans="2:12">
      <c r="B73" s="241" t="s">
        <v>68</v>
      </c>
      <c r="C73" s="241"/>
      <c r="D73" s="241"/>
      <c r="E73" s="241"/>
      <c r="F73" s="241"/>
      <c r="G73" s="241"/>
      <c r="H73" s="241"/>
    </row>
    <row r="75" spans="2:12">
      <c r="B75" s="125" t="s">
        <v>89</v>
      </c>
    </row>
    <row r="77" spans="2:12">
      <c r="B77" s="243" t="s">
        <v>67</v>
      </c>
      <c r="C77" s="243"/>
      <c r="D77" s="243"/>
      <c r="E77" s="243"/>
      <c r="F77" s="243"/>
      <c r="G77" s="243"/>
      <c r="H77" s="243"/>
    </row>
    <row r="78" spans="2:12">
      <c r="B78" s="103"/>
    </row>
    <row r="79" spans="2:12">
      <c r="B79" s="244" t="s">
        <v>66</v>
      </c>
      <c r="C79" s="244"/>
      <c r="D79" s="244"/>
      <c r="E79" s="244"/>
      <c r="F79" s="244"/>
      <c r="G79" s="244"/>
      <c r="H79" s="244"/>
    </row>
    <row r="80" spans="2:12" ht="30" customHeight="1">
      <c r="B80" s="245" t="s">
        <v>208</v>
      </c>
      <c r="C80" s="245"/>
      <c r="D80" s="245"/>
      <c r="E80" s="245"/>
      <c r="F80" s="245"/>
      <c r="G80" s="245"/>
      <c r="H80" s="245"/>
    </row>
    <row r="82" spans="2:12">
      <c r="B82" s="244" t="s">
        <v>65</v>
      </c>
      <c r="C82" s="244"/>
      <c r="D82" s="244"/>
      <c r="E82" s="244"/>
      <c r="F82" s="244"/>
      <c r="G82" s="244"/>
      <c r="H82" s="244"/>
    </row>
    <row r="83" spans="2:12">
      <c r="B83" s="103"/>
    </row>
    <row r="84" spans="2:12">
      <c r="B84" s="241" t="s">
        <v>110</v>
      </c>
      <c r="C84" s="241"/>
      <c r="D84" s="241"/>
      <c r="E84" s="241"/>
      <c r="F84" s="241"/>
      <c r="G84" s="241"/>
      <c r="H84" s="241"/>
    </row>
    <row r="85" spans="2:12" s="141" customFormat="1">
      <c r="B85" s="100"/>
      <c r="K85" s="180"/>
      <c r="L85" s="180"/>
    </row>
    <row r="86" spans="2:12">
      <c r="B86" s="244" t="s">
        <v>64</v>
      </c>
      <c r="C86" s="244"/>
      <c r="D86" s="244"/>
      <c r="E86" s="244"/>
      <c r="F86" s="244"/>
      <c r="G86" s="244"/>
      <c r="H86" s="244"/>
    </row>
    <row r="87" spans="2:12">
      <c r="B87" s="100"/>
    </row>
    <row r="88" spans="2:12" ht="29.25" customHeight="1">
      <c r="B88" s="246" t="s">
        <v>63</v>
      </c>
      <c r="C88" s="246"/>
      <c r="D88" s="246"/>
      <c r="E88" s="246"/>
      <c r="F88" s="246"/>
      <c r="G88" s="246"/>
      <c r="H88" s="246"/>
    </row>
    <row r="89" spans="2:12">
      <c r="B89" s="103"/>
    </row>
    <row r="90" spans="2:12">
      <c r="B90" s="243" t="s">
        <v>62</v>
      </c>
      <c r="C90" s="243"/>
      <c r="D90" s="243"/>
      <c r="E90" s="243"/>
      <c r="F90" s="243"/>
      <c r="G90" s="243"/>
      <c r="H90" s="243"/>
    </row>
    <row r="91" spans="2:12">
      <c r="B91" s="103"/>
    </row>
    <row r="92" spans="2:12">
      <c r="B92" s="101" t="s">
        <v>61</v>
      </c>
    </row>
    <row r="93" spans="2:12">
      <c r="B93" s="243" t="s">
        <v>59</v>
      </c>
      <c r="C93" s="243"/>
      <c r="D93" s="243"/>
      <c r="E93" s="243"/>
      <c r="F93" s="243"/>
      <c r="G93" s="243"/>
      <c r="H93" s="243"/>
    </row>
    <row r="94" spans="2:12">
      <c r="B94" s="102"/>
    </row>
    <row r="95" spans="2:12">
      <c r="B95" s="101" t="s">
        <v>60</v>
      </c>
    </row>
    <row r="96" spans="2:12">
      <c r="B96" s="243" t="s">
        <v>59</v>
      </c>
      <c r="C96" s="243"/>
      <c r="D96" s="243"/>
      <c r="E96" s="243"/>
      <c r="F96" s="243"/>
      <c r="G96" s="243"/>
      <c r="H96" s="243"/>
    </row>
    <row r="98" spans="2:15" ht="18">
      <c r="B98" s="88" t="s">
        <v>58</v>
      </c>
      <c r="C98" s="88" t="s">
        <v>57</v>
      </c>
      <c r="D98" s="88"/>
    </row>
    <row r="100" spans="2:15" ht="27.75" customHeight="1">
      <c r="B100" s="245" t="s">
        <v>109</v>
      </c>
      <c r="C100" s="245"/>
      <c r="D100" s="245"/>
      <c r="E100" s="245"/>
      <c r="F100" s="245"/>
      <c r="G100" s="245"/>
      <c r="H100" s="245"/>
    </row>
    <row r="102" spans="2:15" ht="18">
      <c r="B102" s="88" t="s">
        <v>56</v>
      </c>
      <c r="C102" s="88" t="s">
        <v>55</v>
      </c>
      <c r="D102" s="88"/>
    </row>
    <row r="104" spans="2:15">
      <c r="B104" s="12" t="s">
        <v>54</v>
      </c>
    </row>
    <row r="105" spans="2:15">
      <c r="B105" s="12"/>
    </row>
    <row r="106" spans="2:15">
      <c r="B106" s="95" t="s">
        <v>40</v>
      </c>
      <c r="C106" s="97" t="s">
        <v>518</v>
      </c>
      <c r="D106" s="141"/>
      <c r="E106" s="97" t="s">
        <v>117</v>
      </c>
    </row>
    <row r="107" spans="2:15" s="141" customFormat="1">
      <c r="B107" s="187" t="s">
        <v>391</v>
      </c>
      <c r="C107" s="147">
        <v>2524856</v>
      </c>
      <c r="E107" s="147">
        <v>56407</v>
      </c>
      <c r="K107" s="180"/>
      <c r="L107" s="180"/>
    </row>
    <row r="108" spans="2:15">
      <c r="B108" s="96" t="s">
        <v>114</v>
      </c>
      <c r="C108" s="147">
        <v>440472</v>
      </c>
      <c r="D108" s="141"/>
      <c r="E108" s="147">
        <v>0</v>
      </c>
    </row>
    <row r="109" spans="2:15" s="89" customFormat="1" ht="15.75" thickBot="1">
      <c r="B109" s="91" t="s">
        <v>379</v>
      </c>
      <c r="C109" s="131">
        <f>SUM(C107:C108)</f>
        <v>2965328</v>
      </c>
      <c r="D109" s="141"/>
      <c r="E109" s="131">
        <f>SUM(E107:E108)</f>
        <v>56407</v>
      </c>
      <c r="K109" s="182">
        <f>+C109-'1 - EEFF FONDO'!F18</f>
        <v>0</v>
      </c>
      <c r="L109" s="182">
        <f>+E109-'1 - EEFF FONDO'!$H$18</f>
        <v>0</v>
      </c>
      <c r="N109" s="234">
        <f>+C109-'1 - EEFF FONDO'!F18</f>
        <v>0</v>
      </c>
      <c r="O109" s="234">
        <f>+E109-'1 - EEFF FONDO'!H18</f>
        <v>0</v>
      </c>
    </row>
    <row r="110" spans="2:15" s="89" customFormat="1" ht="15.75" thickTop="1">
      <c r="B110" s="98"/>
      <c r="C110" s="6"/>
      <c r="D110" s="141"/>
      <c r="E110" s="6"/>
      <c r="K110" s="182"/>
      <c r="L110" s="182"/>
    </row>
    <row r="111" spans="2:15" s="89" customFormat="1">
      <c r="B111" s="98" t="s">
        <v>53</v>
      </c>
      <c r="C111" s="98"/>
      <c r="D111" s="141"/>
      <c r="E111" s="99"/>
      <c r="F111" s="99"/>
      <c r="K111" s="182"/>
      <c r="L111" s="182"/>
    </row>
    <row r="112" spans="2:15" ht="8.25" customHeight="1"/>
    <row r="113" spans="2:15" s="118" customFormat="1">
      <c r="B113" s="130" t="s">
        <v>111</v>
      </c>
      <c r="C113" s="119"/>
      <c r="D113" s="119"/>
      <c r="E113" s="119"/>
      <c r="F113" s="120"/>
      <c r="G113" s="119"/>
      <c r="H113" s="119"/>
      <c r="I113" s="121"/>
      <c r="J113" s="121"/>
      <c r="K113" s="121"/>
      <c r="L113" s="121"/>
      <c r="M113" s="122"/>
      <c r="N113" s="123"/>
      <c r="O113" s="124"/>
    </row>
    <row r="114" spans="2:15" s="118" customFormat="1" ht="12.75">
      <c r="B114" s="115"/>
      <c r="C114" s="119"/>
      <c r="D114" s="119"/>
      <c r="E114" s="119"/>
      <c r="F114" s="120"/>
      <c r="G114" s="119"/>
      <c r="H114" s="119"/>
      <c r="I114" s="121"/>
      <c r="J114" s="121"/>
      <c r="K114" s="121"/>
      <c r="L114" s="121"/>
      <c r="M114" s="122"/>
      <c r="N114" s="123"/>
      <c r="O114" s="124"/>
    </row>
    <row r="115" spans="2:15" s="141" customFormat="1">
      <c r="B115" s="98" t="s">
        <v>211</v>
      </c>
      <c r="K115" s="180"/>
      <c r="L115" s="180"/>
    </row>
    <row r="116" spans="2:15" s="141" customFormat="1">
      <c r="B116" s="98"/>
      <c r="K116" s="180"/>
      <c r="L116" s="180"/>
    </row>
    <row r="117" spans="2:15" s="141" customFormat="1">
      <c r="B117" s="95" t="s">
        <v>40</v>
      </c>
      <c r="C117" s="97" t="str">
        <f>+$C$106</f>
        <v>30.09.2025</v>
      </c>
      <c r="E117" s="97" t="str">
        <f>+$E$106</f>
        <v>31.12.2024</v>
      </c>
      <c r="K117" s="180"/>
      <c r="L117" s="180"/>
    </row>
    <row r="118" spans="2:15" s="141" customFormat="1">
      <c r="B118" s="96" t="s">
        <v>522</v>
      </c>
      <c r="C118" s="147">
        <v>2536237</v>
      </c>
      <c r="E118" s="147">
        <v>0</v>
      </c>
      <c r="K118" s="180"/>
      <c r="L118" s="180"/>
    </row>
    <row r="119" spans="2:15" s="141" customFormat="1">
      <c r="B119" s="96" t="s">
        <v>49</v>
      </c>
      <c r="C119" s="147">
        <v>17188</v>
      </c>
      <c r="E119" s="147">
        <v>3237</v>
      </c>
      <c r="K119" s="180"/>
      <c r="L119" s="180"/>
    </row>
    <row r="120" spans="2:15" s="141" customFormat="1" ht="15.75" thickBot="1">
      <c r="B120" s="91" t="s">
        <v>379</v>
      </c>
      <c r="C120" s="131">
        <f>SUM(C118:C119)</f>
        <v>2553425</v>
      </c>
      <c r="D120" s="110"/>
      <c r="E120" s="131">
        <f>SUM(E118:E119)</f>
        <v>3237</v>
      </c>
      <c r="K120" s="180">
        <f>+C120-'1 - EEFF FONDO'!$F$20</f>
        <v>0</v>
      </c>
      <c r="L120" s="180">
        <f>+E120-'1 - EEFF FONDO'!H20</f>
        <v>0</v>
      </c>
      <c r="N120" s="234">
        <f>+C120-'1 - EEFF FONDO'!F20</f>
        <v>0</v>
      </c>
      <c r="O120" s="234">
        <f>+E120-'1 - EEFF FONDO'!H20</f>
        <v>0</v>
      </c>
    </row>
    <row r="121" spans="2:15" ht="15.75" thickTop="1">
      <c r="B121" s="91"/>
      <c r="C121" s="132"/>
      <c r="D121" s="110"/>
      <c r="E121" s="109"/>
    </row>
    <row r="122" spans="2:15" s="141" customFormat="1">
      <c r="B122" s="98" t="s">
        <v>373</v>
      </c>
      <c r="D122" s="110"/>
      <c r="E122" s="109"/>
      <c r="K122" s="180"/>
      <c r="L122" s="180"/>
    </row>
    <row r="123" spans="2:15" s="141" customFormat="1">
      <c r="B123" s="98"/>
      <c r="D123" s="110"/>
      <c r="E123" s="109"/>
      <c r="K123" s="180"/>
      <c r="L123" s="180"/>
    </row>
    <row r="124" spans="2:15" s="141" customFormat="1">
      <c r="B124" s="95" t="s">
        <v>40</v>
      </c>
      <c r="C124" s="97" t="str">
        <f>+$C$106</f>
        <v>30.09.2025</v>
      </c>
      <c r="D124" s="172"/>
      <c r="E124" s="97" t="str">
        <f>+$E$106</f>
        <v>31.12.2024</v>
      </c>
      <c r="K124" s="180"/>
      <c r="L124" s="180"/>
    </row>
    <row r="125" spans="2:15" s="141" customFormat="1">
      <c r="B125" s="96" t="s">
        <v>374</v>
      </c>
      <c r="C125" s="171">
        <v>2633</v>
      </c>
      <c r="D125" s="171"/>
      <c r="E125" s="171">
        <v>775</v>
      </c>
      <c r="K125" s="180"/>
      <c r="L125" s="180"/>
    </row>
    <row r="126" spans="2:15" s="141" customFormat="1" ht="15.75" thickBot="1">
      <c r="B126" s="91" t="s">
        <v>379</v>
      </c>
      <c r="C126" s="173">
        <f>+C125</f>
        <v>2633</v>
      </c>
      <c r="D126" s="170"/>
      <c r="E126" s="173">
        <f>SUM(E125)</f>
        <v>775</v>
      </c>
      <c r="K126" s="180">
        <f>+C126-'1 - EEFF FONDO'!$F$21</f>
        <v>0</v>
      </c>
      <c r="L126" s="180">
        <f>+E126-'1 - EEFF FONDO'!H21</f>
        <v>0</v>
      </c>
      <c r="N126" s="217">
        <f>+C126-'1 - EEFF FONDO'!F21</f>
        <v>0</v>
      </c>
      <c r="O126" s="217">
        <f>+E126-'1 - EEFF FONDO'!H21</f>
        <v>0</v>
      </c>
    </row>
    <row r="127" spans="2:15" s="141" customFormat="1" ht="15.75" thickTop="1">
      <c r="B127" s="91"/>
      <c r="C127" s="132"/>
      <c r="D127" s="110"/>
      <c r="E127" s="109"/>
      <c r="K127" s="180"/>
      <c r="L127" s="180"/>
    </row>
    <row r="128" spans="2:15">
      <c r="B128" s="98" t="s">
        <v>375</v>
      </c>
      <c r="D128" s="110"/>
      <c r="E128" s="109"/>
    </row>
    <row r="129" spans="2:15">
      <c r="B129" s="98"/>
      <c r="D129" s="110"/>
      <c r="E129" s="109"/>
    </row>
    <row r="130" spans="2:15">
      <c r="B130" s="95" t="s">
        <v>40</v>
      </c>
      <c r="C130" s="97" t="str">
        <f>+$C$106</f>
        <v>30.09.2025</v>
      </c>
      <c r="D130" s="172"/>
      <c r="E130" s="97" t="str">
        <f>+$E$106</f>
        <v>31.12.2024</v>
      </c>
    </row>
    <row r="131" spans="2:15">
      <c r="B131" s="96" t="s">
        <v>108</v>
      </c>
      <c r="C131" s="171">
        <v>60998</v>
      </c>
      <c r="D131" s="171"/>
      <c r="E131" s="171">
        <v>5243</v>
      </c>
    </row>
    <row r="132" spans="2:15" ht="15.75" thickBot="1">
      <c r="B132" s="91" t="s">
        <v>48</v>
      </c>
      <c r="C132" s="173">
        <f>+C131</f>
        <v>60998</v>
      </c>
      <c r="D132" s="170"/>
      <c r="E132" s="173">
        <f>SUM(E131)</f>
        <v>5243</v>
      </c>
      <c r="K132" s="180">
        <f>+C132-'1 - EEFF FONDO'!F25</f>
        <v>0</v>
      </c>
      <c r="L132" s="180">
        <f>+E132-'1 - EEFF FONDO'!$H$25</f>
        <v>0</v>
      </c>
      <c r="N132" s="217">
        <f>+C132-'1 - EEFF FONDO'!F25</f>
        <v>0</v>
      </c>
      <c r="O132" s="235">
        <f>+E132-'1 - EEFF FONDO'!H25</f>
        <v>0</v>
      </c>
    </row>
    <row r="133" spans="2:15" ht="15" customHeight="1" thickTop="1">
      <c r="B133" s="91"/>
      <c r="C133" s="132"/>
      <c r="D133" s="110"/>
      <c r="E133" s="109"/>
    </row>
    <row r="134" spans="2:15" s="141" customFormat="1" ht="15" customHeight="1">
      <c r="B134" s="98" t="s">
        <v>376</v>
      </c>
      <c r="D134" s="110"/>
      <c r="E134" s="109"/>
      <c r="G134" s="133"/>
      <c r="K134" s="180"/>
      <c r="L134" s="180"/>
    </row>
    <row r="135" spans="2:15" s="141" customFormat="1" ht="6.75" customHeight="1">
      <c r="B135" s="98"/>
      <c r="D135" s="110"/>
      <c r="E135" s="109"/>
      <c r="G135" s="133"/>
      <c r="K135" s="180"/>
      <c r="L135" s="180"/>
    </row>
    <row r="136" spans="2:15" s="141" customFormat="1">
      <c r="B136" s="186" t="s">
        <v>40</v>
      </c>
      <c r="C136" s="97" t="str">
        <f>+$C$106</f>
        <v>30.09.2025</v>
      </c>
      <c r="D136" s="110"/>
      <c r="E136" s="97" t="str">
        <f>+$E$106</f>
        <v>31.12.2024</v>
      </c>
      <c r="G136" s="133"/>
      <c r="K136" s="180"/>
      <c r="L136" s="180"/>
    </row>
    <row r="137" spans="2:15" s="141" customFormat="1">
      <c r="B137" s="187" t="s">
        <v>123</v>
      </c>
      <c r="C137" s="147">
        <v>1124994</v>
      </c>
      <c r="D137" s="110"/>
      <c r="E137" s="147">
        <v>109376</v>
      </c>
      <c r="G137" s="133"/>
      <c r="K137" s="180"/>
      <c r="L137" s="180"/>
    </row>
    <row r="138" spans="2:15" s="141" customFormat="1" ht="15.75" thickBot="1">
      <c r="B138" s="91" t="s">
        <v>48</v>
      </c>
      <c r="C138" s="131">
        <f>SUM(C137)</f>
        <v>1124994</v>
      </c>
      <c r="D138" s="110"/>
      <c r="E138" s="131">
        <f>SUM(E137)</f>
        <v>109376</v>
      </c>
      <c r="G138" s="133"/>
      <c r="K138" s="180">
        <f>+C138-'1 - EEFF FONDO'!F26</f>
        <v>0</v>
      </c>
      <c r="L138" s="180">
        <f>+E138-'1 - EEFF FONDO'!H26</f>
        <v>0</v>
      </c>
      <c r="N138" s="217">
        <f>+C138-'1 - EEFF FONDO'!F26</f>
        <v>0</v>
      </c>
      <c r="O138" s="217">
        <f>+E138-'1 - EEFF FONDO'!H26</f>
        <v>0</v>
      </c>
    </row>
    <row r="139" spans="2:15" s="141" customFormat="1" ht="15.75" thickTop="1">
      <c r="B139" s="91"/>
      <c r="C139" s="132"/>
      <c r="D139" s="110"/>
      <c r="E139" s="109"/>
      <c r="G139" s="133"/>
      <c r="K139" s="180"/>
      <c r="L139" s="180"/>
    </row>
    <row r="140" spans="2:15" s="141" customFormat="1">
      <c r="B140" s="211" t="s">
        <v>377</v>
      </c>
      <c r="D140" s="110"/>
      <c r="E140" s="109"/>
      <c r="G140" s="133"/>
      <c r="K140" s="180"/>
      <c r="L140" s="180"/>
    </row>
    <row r="141" spans="2:15" s="141" customFormat="1" ht="7.5" customHeight="1">
      <c r="D141" s="110"/>
      <c r="E141" s="109"/>
      <c r="G141" s="133"/>
      <c r="K141" s="180"/>
      <c r="L141" s="180"/>
    </row>
    <row r="142" spans="2:15" s="141" customFormat="1">
      <c r="B142" s="211" t="s">
        <v>40</v>
      </c>
      <c r="C142" s="212" t="str">
        <f>+C136</f>
        <v>30.09.2025</v>
      </c>
      <c r="D142" s="110"/>
      <c r="E142" s="212" t="s">
        <v>519</v>
      </c>
      <c r="G142" s="133"/>
      <c r="K142" s="180"/>
      <c r="L142" s="180"/>
    </row>
    <row r="143" spans="2:15" s="141" customFormat="1">
      <c r="B143" s="213" t="s">
        <v>214</v>
      </c>
      <c r="C143" s="214">
        <v>7526.82</v>
      </c>
      <c r="D143" s="110"/>
      <c r="E143" s="214">
        <v>0</v>
      </c>
      <c r="G143" s="133"/>
      <c r="K143" s="180"/>
      <c r="L143" s="180"/>
    </row>
    <row r="144" spans="2:15" s="141" customFormat="1">
      <c r="B144" s="213" t="s">
        <v>368</v>
      </c>
      <c r="C144" s="214">
        <v>4407.5999999999995</v>
      </c>
      <c r="D144" s="110"/>
      <c r="E144" s="214">
        <v>0</v>
      </c>
      <c r="G144" s="133"/>
      <c r="K144" s="180"/>
      <c r="L144" s="180"/>
    </row>
    <row r="145" spans="2:14" s="141" customFormat="1">
      <c r="B145" s="213" t="s">
        <v>213</v>
      </c>
      <c r="C145" s="214">
        <v>1236.8599999999999</v>
      </c>
      <c r="D145" s="110"/>
      <c r="E145" s="214">
        <v>0</v>
      </c>
      <c r="G145" s="133"/>
      <c r="K145" s="180"/>
      <c r="L145" s="180"/>
    </row>
    <row r="146" spans="2:14" s="141" customFormat="1">
      <c r="B146" s="213" t="s">
        <v>392</v>
      </c>
      <c r="C146" s="214">
        <v>991.87</v>
      </c>
      <c r="D146" s="110"/>
      <c r="E146" s="214">
        <v>0</v>
      </c>
      <c r="G146" s="133"/>
      <c r="K146" s="180"/>
      <c r="L146" s="180"/>
    </row>
    <row r="147" spans="2:14" s="141" customFormat="1">
      <c r="B147" s="213" t="s">
        <v>215</v>
      </c>
      <c r="C147" s="214">
        <v>167.85</v>
      </c>
      <c r="D147" s="110"/>
      <c r="E147" s="214">
        <v>0</v>
      </c>
      <c r="G147" s="133"/>
      <c r="K147" s="180"/>
      <c r="L147" s="180"/>
    </row>
    <row r="148" spans="2:14" s="141" customFormat="1" ht="15.75" thickBot="1">
      <c r="B148" s="215" t="s">
        <v>48</v>
      </c>
      <c r="C148" s="216">
        <f>SUM(C143:C147)</f>
        <v>14331</v>
      </c>
      <c r="D148" s="110"/>
      <c r="E148" s="216">
        <f>SUM(E143:E147)</f>
        <v>0</v>
      </c>
      <c r="G148" s="133"/>
      <c r="K148" s="217">
        <f>+C148+'2 - EERR FONDO'!F26</f>
        <v>0</v>
      </c>
      <c r="L148" s="217"/>
      <c r="N148" s="217">
        <f>+C148+'2 - EERR FONDO'!F26</f>
        <v>0</v>
      </c>
    </row>
    <row r="149" spans="2:14" s="141" customFormat="1" ht="15.75" thickTop="1">
      <c r="B149" s="91"/>
      <c r="C149" s="132"/>
      <c r="D149" s="110"/>
      <c r="E149" s="109"/>
      <c r="G149" s="133"/>
      <c r="K149" s="180"/>
      <c r="L149" s="180"/>
    </row>
    <row r="150" spans="2:14" s="141" customFormat="1">
      <c r="B150" s="91"/>
      <c r="C150" s="132"/>
      <c r="D150" s="110"/>
      <c r="E150" s="109"/>
      <c r="G150" s="133"/>
      <c r="K150" s="180"/>
      <c r="L150" s="180"/>
    </row>
    <row r="151" spans="2:14" ht="18">
      <c r="B151" s="88" t="s">
        <v>47</v>
      </c>
      <c r="C151" s="88" t="s">
        <v>46</v>
      </c>
    </row>
    <row r="153" spans="2:14" ht="38.25">
      <c r="B153" s="94"/>
      <c r="C153" s="93" t="s">
        <v>45</v>
      </c>
      <c r="D153" s="93"/>
      <c r="E153" s="93" t="s">
        <v>44</v>
      </c>
      <c r="F153" s="93" t="s">
        <v>43</v>
      </c>
      <c r="K153"/>
      <c r="M153" s="180"/>
    </row>
    <row r="154" spans="2:14">
      <c r="B154" s="91" t="s">
        <v>394</v>
      </c>
      <c r="C154" s="92"/>
      <c r="D154" s="92"/>
      <c r="E154" s="92"/>
      <c r="F154" s="92"/>
      <c r="G154" s="141"/>
      <c r="K154"/>
      <c r="M154" s="180"/>
    </row>
    <row r="155" spans="2:14">
      <c r="B155" s="90" t="s">
        <v>216</v>
      </c>
      <c r="C155" s="174">
        <v>1010.6151</v>
      </c>
      <c r="D155" s="116"/>
      <c r="E155" s="116">
        <v>13849455</v>
      </c>
      <c r="F155" s="116">
        <v>133</v>
      </c>
      <c r="G155" s="141"/>
      <c r="K155"/>
      <c r="M155" s="180"/>
    </row>
    <row r="156" spans="2:14">
      <c r="B156" s="90" t="s">
        <v>217</v>
      </c>
      <c r="C156" s="174">
        <v>1014.5934</v>
      </c>
      <c r="D156" s="116"/>
      <c r="E156" s="116">
        <v>22222703</v>
      </c>
      <c r="F156" s="116">
        <v>177</v>
      </c>
      <c r="G156" s="141"/>
      <c r="K156"/>
      <c r="M156" s="180"/>
    </row>
    <row r="157" spans="2:14" s="141" customFormat="1">
      <c r="B157" s="90" t="s">
        <v>218</v>
      </c>
      <c r="C157" s="195">
        <v>1018.8307291383908</v>
      </c>
      <c r="D157" s="117"/>
      <c r="E157" s="117">
        <v>40061073</v>
      </c>
      <c r="F157" s="196">
        <v>249</v>
      </c>
      <c r="M157" s="180"/>
    </row>
    <row r="158" spans="2:14" s="141" customFormat="1">
      <c r="B158" s="91" t="s">
        <v>393</v>
      </c>
      <c r="C158" s="92"/>
      <c r="D158" s="92"/>
      <c r="E158" s="92"/>
      <c r="F158" s="92"/>
      <c r="K158" s="218"/>
      <c r="L158" s="180"/>
      <c r="M158" s="180"/>
    </row>
    <row r="159" spans="2:14" s="141" customFormat="1">
      <c r="B159" s="90" t="s">
        <v>395</v>
      </c>
      <c r="C159" s="174">
        <v>1023.1374</v>
      </c>
      <c r="D159" s="116"/>
      <c r="E159" s="116">
        <v>43259586.039999999</v>
      </c>
      <c r="F159" s="116">
        <v>296</v>
      </c>
      <c r="K159" s="218"/>
      <c r="L159" s="180"/>
      <c r="M159" s="180"/>
    </row>
    <row r="160" spans="2:14" s="141" customFormat="1">
      <c r="B160" s="90" t="s">
        <v>396</v>
      </c>
      <c r="C160" s="174">
        <v>1027.5215000000001</v>
      </c>
      <c r="D160" s="116"/>
      <c r="E160" s="116">
        <v>41609620.140000001</v>
      </c>
      <c r="F160" s="116">
        <v>336</v>
      </c>
      <c r="K160" s="218"/>
      <c r="L160" s="180"/>
      <c r="M160" s="180"/>
    </row>
    <row r="161" spans="1:15" s="141" customFormat="1">
      <c r="B161" s="90" t="s">
        <v>397</v>
      </c>
      <c r="C161" s="195">
        <v>1032.3070315544996</v>
      </c>
      <c r="D161" s="117"/>
      <c r="E161" s="117">
        <v>43273246</v>
      </c>
      <c r="F161" s="196">
        <v>369</v>
      </c>
      <c r="K161" s="180">
        <f>+C161-'1 - EEFF FONDO'!F36</f>
        <v>-13.708656677495355</v>
      </c>
      <c r="L161" s="180">
        <f>+'1 - EEFF FONDO'!F34-'5 - NOTAS FONDO'!E161</f>
        <v>23236806</v>
      </c>
      <c r="M161" s="180"/>
    </row>
    <row r="162" spans="1:15" s="141" customFormat="1">
      <c r="B162" s="91" t="s">
        <v>523</v>
      </c>
      <c r="C162" s="92"/>
      <c r="D162" s="92"/>
      <c r="E162" s="92"/>
      <c r="F162" s="92"/>
      <c r="K162" s="180"/>
      <c r="L162" s="180"/>
      <c r="M162" s="180"/>
    </row>
    <row r="163" spans="1:15" s="141" customFormat="1">
      <c r="B163" s="90" t="s">
        <v>524</v>
      </c>
      <c r="C163" s="174">
        <v>1036.9434000000001</v>
      </c>
      <c r="D163" s="116"/>
      <c r="E163" s="116">
        <v>52230490.780000001</v>
      </c>
      <c r="F163" s="116">
        <v>428</v>
      </c>
      <c r="K163" s="180"/>
      <c r="L163" s="180"/>
      <c r="M163" s="180"/>
    </row>
    <row r="164" spans="1:15" s="141" customFormat="1">
      <c r="B164" s="90" t="s">
        <v>525</v>
      </c>
      <c r="C164" s="174">
        <v>1041.2843</v>
      </c>
      <c r="D164" s="116"/>
      <c r="E164" s="116">
        <v>59105969.439999998</v>
      </c>
      <c r="F164" s="116">
        <v>493</v>
      </c>
      <c r="K164" s="180"/>
      <c r="L164" s="180"/>
      <c r="M164" s="180"/>
    </row>
    <row r="165" spans="1:15" s="141" customFormat="1">
      <c r="B165" s="90" t="s">
        <v>526</v>
      </c>
      <c r="C165" s="195">
        <v>1046.015688232</v>
      </c>
      <c r="D165" s="117"/>
      <c r="E165" s="117">
        <v>66510052</v>
      </c>
      <c r="F165" s="196">
        <v>529</v>
      </c>
      <c r="K165" s="180"/>
      <c r="L165" s="180"/>
      <c r="M165" s="180"/>
      <c r="N165" s="180">
        <f>+C165-'1 - EEFF FONDO'!F36</f>
        <v>5.0022208597511053E-12</v>
      </c>
      <c r="O165" s="217">
        <f>+'1 - EEFF FONDO'!F34-'5 - NOTAS FONDO'!E165</f>
        <v>0</v>
      </c>
    </row>
    <row r="166" spans="1:15" s="141" customFormat="1">
      <c r="B166" s="90"/>
      <c r="C166" s="236"/>
      <c r="D166" s="237"/>
      <c r="E166" s="237"/>
      <c r="F166" s="182"/>
      <c r="K166" s="180"/>
      <c r="L166" s="180"/>
      <c r="M166" s="180"/>
    </row>
    <row r="167" spans="1:15" s="141" customFormat="1">
      <c r="K167" s="180"/>
      <c r="L167" s="180"/>
    </row>
    <row r="168" spans="1:15" s="141" customFormat="1" ht="18">
      <c r="A168" s="189"/>
      <c r="B168" s="190" t="s">
        <v>42</v>
      </c>
      <c r="C168" s="190" t="s">
        <v>378</v>
      </c>
      <c r="D168" s="189"/>
      <c r="E168" s="189"/>
      <c r="F168" s="189"/>
      <c r="G168" s="189"/>
      <c r="H168" s="189"/>
    </row>
    <row r="169" spans="1:15" s="141" customFormat="1">
      <c r="A169" s="189"/>
      <c r="B169" s="189"/>
      <c r="C169" s="189"/>
      <c r="D169" s="189"/>
      <c r="E169" s="189"/>
      <c r="F169" s="189"/>
      <c r="G169" s="189"/>
      <c r="H169" s="189"/>
    </row>
    <row r="170" spans="1:15" s="141" customFormat="1" ht="43.5" customHeight="1">
      <c r="A170" s="189"/>
      <c r="B170" s="242" t="s">
        <v>662</v>
      </c>
      <c r="C170" s="242"/>
      <c r="D170" s="242"/>
      <c r="E170" s="242"/>
      <c r="F170" s="242"/>
      <c r="G170" s="242"/>
      <c r="H170" s="242"/>
    </row>
  </sheetData>
  <sortState ref="B112:C116">
    <sortCondition descending="1" ref="C112:C116"/>
  </sortState>
  <mergeCells count="33">
    <mergeCell ref="B55:H55"/>
    <mergeCell ref="B59:H59"/>
    <mergeCell ref="B63:H63"/>
    <mergeCell ref="B65:H65"/>
    <mergeCell ref="B21:H21"/>
    <mergeCell ref="B22:H22"/>
    <mergeCell ref="B33:H33"/>
    <mergeCell ref="B35:H35"/>
    <mergeCell ref="B36:H36"/>
    <mergeCell ref="B40:H40"/>
    <mergeCell ref="B51:H51"/>
    <mergeCell ref="B46:H46"/>
    <mergeCell ref="B38:H38"/>
    <mergeCell ref="B50:H50"/>
    <mergeCell ref="B13:H13"/>
    <mergeCell ref="B14:H14"/>
    <mergeCell ref="B17:H17"/>
    <mergeCell ref="B27:H27"/>
    <mergeCell ref="B29:H29"/>
    <mergeCell ref="B69:H69"/>
    <mergeCell ref="B170:H170"/>
    <mergeCell ref="B93:H93"/>
    <mergeCell ref="B96:H96"/>
    <mergeCell ref="B77:H77"/>
    <mergeCell ref="B79:H79"/>
    <mergeCell ref="B80:H80"/>
    <mergeCell ref="B82:H82"/>
    <mergeCell ref="B84:H84"/>
    <mergeCell ref="B86:H86"/>
    <mergeCell ref="B88:H88"/>
    <mergeCell ref="B90:H90"/>
    <mergeCell ref="B73:H73"/>
    <mergeCell ref="B100:H100"/>
  </mergeCells>
  <hyperlinks>
    <hyperlink ref="B113" location="'5.2 - NOTA INVERSIONES'!A1" display="5.2 - NOTA INVERSIONES'"/>
  </hyperlinks>
  <pageMargins left="0.70866141732283472" right="0.70866141732283472" top="0.74803149606299213" bottom="0.74803149606299213" header="0.31496062992125984" footer="0.31496062992125984"/>
  <pageSetup scale="31" fitToHeight="3" orientation="portrait" r:id="rId1"/>
  <rowBreaks count="1" manualBreakCount="1">
    <brk id="127" max="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pageSetUpPr fitToPage="1"/>
  </sheetPr>
  <dimension ref="B1:R396"/>
  <sheetViews>
    <sheetView showGridLines="0" view="pageBreakPreview" zoomScaleNormal="100" zoomScaleSheetLayoutView="100" workbookViewId="0">
      <selection activeCell="O1" sqref="O1:P1"/>
    </sheetView>
  </sheetViews>
  <sheetFormatPr baseColWidth="10" defaultRowHeight="15"/>
  <cols>
    <col min="1" max="1" width="2.7109375" customWidth="1"/>
    <col min="2" max="2" width="31.85546875" customWidth="1"/>
    <col min="3" max="3" width="17.42578125" customWidth="1"/>
    <col min="4" max="4" width="11.140625" customWidth="1"/>
    <col min="5" max="5" width="56.28515625" customWidth="1"/>
    <col min="6" max="6" width="16.140625" customWidth="1"/>
    <col min="10" max="10" width="14.7109375" bestFit="1" customWidth="1"/>
    <col min="11" max="11" width="12.140625" customWidth="1"/>
    <col min="14" max="14" width="12.140625" customWidth="1"/>
    <col min="15" max="15" width="10.85546875" bestFit="1" customWidth="1"/>
    <col min="16" max="16" width="2.85546875" customWidth="1"/>
  </cols>
  <sheetData>
    <row r="1" spans="2:18">
      <c r="P1" s="141"/>
    </row>
    <row r="2" spans="2:18">
      <c r="B2" s="98" t="s">
        <v>53</v>
      </c>
    </row>
    <row r="4" spans="2:18" s="139" customFormat="1" ht="33.75">
      <c r="B4" s="135" t="s">
        <v>97</v>
      </c>
      <c r="C4" s="135" t="s">
        <v>98</v>
      </c>
      <c r="D4" s="135" t="s">
        <v>99</v>
      </c>
      <c r="E4" s="135" t="s">
        <v>52</v>
      </c>
      <c r="F4" s="135" t="s">
        <v>100</v>
      </c>
      <c r="G4" s="135" t="s">
        <v>115</v>
      </c>
      <c r="H4" s="135" t="s">
        <v>51</v>
      </c>
      <c r="I4" s="135" t="s">
        <v>101</v>
      </c>
      <c r="J4" s="135" t="s">
        <v>102</v>
      </c>
      <c r="K4" s="135" t="s">
        <v>103</v>
      </c>
      <c r="L4" s="136" t="s">
        <v>104</v>
      </c>
      <c r="M4" s="137" t="s">
        <v>105</v>
      </c>
      <c r="N4" s="137" t="s">
        <v>106</v>
      </c>
      <c r="O4" s="137" t="s">
        <v>107</v>
      </c>
      <c r="P4" s="138"/>
    </row>
    <row r="5" spans="2:18" s="141" customFormat="1">
      <c r="B5" s="143" t="s">
        <v>153</v>
      </c>
      <c r="C5" s="144" t="s">
        <v>225</v>
      </c>
      <c r="D5" s="175" t="s">
        <v>155</v>
      </c>
      <c r="E5" s="143" t="s">
        <v>398</v>
      </c>
      <c r="F5" s="143" t="s">
        <v>156</v>
      </c>
      <c r="G5" s="208">
        <v>6.5000000000000002E-2</v>
      </c>
      <c r="H5" s="143" t="s">
        <v>157</v>
      </c>
      <c r="I5" s="143" t="s">
        <v>50</v>
      </c>
      <c r="J5" s="145">
        <v>45909</v>
      </c>
      <c r="K5" s="145">
        <v>46202</v>
      </c>
      <c r="L5" s="188">
        <v>475</v>
      </c>
      <c r="M5" s="146">
        <v>475000</v>
      </c>
      <c r="N5" s="188">
        <v>481473.85</v>
      </c>
      <c r="O5" s="188">
        <v>475630.73</v>
      </c>
      <c r="P5" s="142"/>
      <c r="Q5" s="134"/>
      <c r="R5" s="134"/>
    </row>
    <row r="6" spans="2:18" s="141" customFormat="1">
      <c r="B6" s="143" t="s">
        <v>153</v>
      </c>
      <c r="C6" s="144" t="s">
        <v>239</v>
      </c>
      <c r="D6" s="175" t="s">
        <v>240</v>
      </c>
      <c r="E6" s="143" t="s">
        <v>399</v>
      </c>
      <c r="F6" s="143" t="s">
        <v>241</v>
      </c>
      <c r="G6" s="208">
        <v>5.7500000000000002E-2</v>
      </c>
      <c r="H6" s="143" t="s">
        <v>157</v>
      </c>
      <c r="I6" s="143" t="s">
        <v>50</v>
      </c>
      <c r="J6" s="145">
        <v>45742</v>
      </c>
      <c r="K6" s="145">
        <v>48190</v>
      </c>
      <c r="L6" s="188">
        <v>34</v>
      </c>
      <c r="M6" s="146">
        <v>34000</v>
      </c>
      <c r="N6" s="188">
        <v>34530.370000000003</v>
      </c>
      <c r="O6" s="188">
        <v>34578.449999999997</v>
      </c>
      <c r="P6" s="142"/>
      <c r="Q6" s="134"/>
      <c r="R6" s="134"/>
    </row>
    <row r="7" spans="2:18" s="141" customFormat="1">
      <c r="B7" s="143" t="s">
        <v>153</v>
      </c>
      <c r="C7" s="144" t="s">
        <v>154</v>
      </c>
      <c r="D7" s="175" t="s">
        <v>155</v>
      </c>
      <c r="E7" s="143" t="s">
        <v>398</v>
      </c>
      <c r="F7" s="143" t="s">
        <v>156</v>
      </c>
      <c r="G7" s="208">
        <v>7.4999999999999997E-2</v>
      </c>
      <c r="H7" s="143" t="s">
        <v>157</v>
      </c>
      <c r="I7" s="143" t="s">
        <v>50</v>
      </c>
      <c r="J7" s="145">
        <v>45679</v>
      </c>
      <c r="K7" s="145">
        <v>48026</v>
      </c>
      <c r="L7" s="188">
        <v>978</v>
      </c>
      <c r="M7" s="146">
        <v>978000</v>
      </c>
      <c r="N7" s="188">
        <v>982726.42999999993</v>
      </c>
      <c r="O7" s="188">
        <v>979471.56</v>
      </c>
      <c r="P7" s="142"/>
      <c r="Q7" s="134"/>
      <c r="R7" s="134"/>
    </row>
    <row r="8" spans="2:18" s="141" customFormat="1">
      <c r="B8" s="143" t="s">
        <v>153</v>
      </c>
      <c r="C8" s="144" t="s">
        <v>185</v>
      </c>
      <c r="D8" s="175" t="s">
        <v>186</v>
      </c>
      <c r="E8" s="143" t="s">
        <v>400</v>
      </c>
      <c r="F8" s="143" t="s">
        <v>187</v>
      </c>
      <c r="G8" s="208">
        <v>0.06</v>
      </c>
      <c r="H8" s="143" t="s">
        <v>157</v>
      </c>
      <c r="I8" s="143" t="s">
        <v>50</v>
      </c>
      <c r="J8" s="145">
        <v>45635</v>
      </c>
      <c r="K8" s="145">
        <v>46864</v>
      </c>
      <c r="L8" s="188">
        <v>10</v>
      </c>
      <c r="M8" s="146">
        <v>10000</v>
      </c>
      <c r="N8" s="188">
        <v>9727.9699999999993</v>
      </c>
      <c r="O8" s="188">
        <v>9839.7999999999993</v>
      </c>
      <c r="P8" s="142"/>
      <c r="Q8" s="134"/>
      <c r="R8" s="134"/>
    </row>
    <row r="9" spans="2:18" s="141" customFormat="1">
      <c r="B9" s="143" t="s">
        <v>153</v>
      </c>
      <c r="C9" s="144" t="s">
        <v>189</v>
      </c>
      <c r="D9" s="175" t="s">
        <v>186</v>
      </c>
      <c r="E9" s="143" t="s">
        <v>400</v>
      </c>
      <c r="F9" s="143" t="s">
        <v>187</v>
      </c>
      <c r="G9" s="208">
        <v>5.2499999999999998E-2</v>
      </c>
      <c r="H9" s="143" t="s">
        <v>157</v>
      </c>
      <c r="I9" s="143" t="s">
        <v>50</v>
      </c>
      <c r="J9" s="145">
        <v>45638</v>
      </c>
      <c r="K9" s="145">
        <v>46408</v>
      </c>
      <c r="L9" s="188">
        <v>10</v>
      </c>
      <c r="M9" s="146">
        <v>10000</v>
      </c>
      <c r="N9" s="188">
        <v>9275.43</v>
      </c>
      <c r="O9" s="188">
        <v>9381.56</v>
      </c>
      <c r="P9" s="142"/>
      <c r="Q9" s="134"/>
      <c r="R9" s="134"/>
    </row>
    <row r="10" spans="2:18" s="141" customFormat="1">
      <c r="B10" s="143" t="s">
        <v>153</v>
      </c>
      <c r="C10" s="144" t="s">
        <v>235</v>
      </c>
      <c r="D10" s="175" t="s">
        <v>236</v>
      </c>
      <c r="E10" s="143" t="s">
        <v>401</v>
      </c>
      <c r="F10" s="143" t="s">
        <v>156</v>
      </c>
      <c r="G10" s="208">
        <v>6.8499999999999991E-2</v>
      </c>
      <c r="H10" s="143" t="s">
        <v>157</v>
      </c>
      <c r="I10" s="143" t="s">
        <v>50</v>
      </c>
      <c r="J10" s="145">
        <v>45852</v>
      </c>
      <c r="K10" s="145">
        <v>46202</v>
      </c>
      <c r="L10" s="188">
        <v>385</v>
      </c>
      <c r="M10" s="146">
        <v>385000</v>
      </c>
      <c r="N10" s="188">
        <v>388344.33999999997</v>
      </c>
      <c r="O10" s="188">
        <v>386848.67</v>
      </c>
      <c r="P10" s="142"/>
      <c r="Q10" s="134"/>
      <c r="R10" s="134"/>
    </row>
    <row r="11" spans="2:18" s="141" customFormat="1">
      <c r="B11" s="143" t="s">
        <v>153</v>
      </c>
      <c r="C11" s="144" t="s">
        <v>229</v>
      </c>
      <c r="D11" s="175" t="s">
        <v>230</v>
      </c>
      <c r="E11" s="143" t="s">
        <v>402</v>
      </c>
      <c r="F11" s="143" t="s">
        <v>231</v>
      </c>
      <c r="G11" s="208">
        <v>0.06</v>
      </c>
      <c r="H11" s="143" t="s">
        <v>157</v>
      </c>
      <c r="I11" s="143" t="s">
        <v>50</v>
      </c>
      <c r="J11" s="145">
        <v>45679</v>
      </c>
      <c r="K11" s="145">
        <v>47129</v>
      </c>
      <c r="L11" s="188">
        <v>140</v>
      </c>
      <c r="M11" s="146">
        <v>140000</v>
      </c>
      <c r="N11" s="188">
        <v>140388.49</v>
      </c>
      <c r="O11" s="188">
        <v>141707.10999999999</v>
      </c>
      <c r="P11" s="142"/>
      <c r="Q11" s="134"/>
      <c r="R11" s="134"/>
    </row>
    <row r="12" spans="2:18" s="141" customFormat="1">
      <c r="B12" s="143" t="s">
        <v>153</v>
      </c>
      <c r="C12" s="144" t="s">
        <v>219</v>
      </c>
      <c r="D12" s="175" t="s">
        <v>155</v>
      </c>
      <c r="E12" s="143" t="s">
        <v>398</v>
      </c>
      <c r="F12" s="143" t="s">
        <v>156</v>
      </c>
      <c r="G12" s="208">
        <v>7.0000000000000007E-2</v>
      </c>
      <c r="H12" s="143" t="s">
        <v>157</v>
      </c>
      <c r="I12" s="143" t="s">
        <v>50</v>
      </c>
      <c r="J12" s="145">
        <v>45727</v>
      </c>
      <c r="K12" s="145">
        <v>46931</v>
      </c>
      <c r="L12" s="188">
        <v>547</v>
      </c>
      <c r="M12" s="146">
        <v>547000</v>
      </c>
      <c r="N12" s="188">
        <v>552348.09</v>
      </c>
      <c r="O12" s="188">
        <v>547619.37</v>
      </c>
      <c r="P12" s="142"/>
      <c r="Q12" s="134"/>
      <c r="R12" s="134"/>
    </row>
    <row r="13" spans="2:18" s="141" customFormat="1">
      <c r="B13" s="143" t="s">
        <v>153</v>
      </c>
      <c r="C13" s="144" t="s">
        <v>226</v>
      </c>
      <c r="D13" s="175" t="s">
        <v>227</v>
      </c>
      <c r="E13" s="143" t="s">
        <v>228</v>
      </c>
      <c r="F13" s="143" t="s">
        <v>156</v>
      </c>
      <c r="G13" s="208">
        <v>0.08</v>
      </c>
      <c r="H13" s="143" t="s">
        <v>157</v>
      </c>
      <c r="I13" s="143" t="s">
        <v>50</v>
      </c>
      <c r="J13" s="145">
        <v>45693</v>
      </c>
      <c r="K13" s="145">
        <v>46930</v>
      </c>
      <c r="L13" s="188">
        <v>144</v>
      </c>
      <c r="M13" s="146">
        <v>144000</v>
      </c>
      <c r="N13" s="188">
        <v>147345.26999999999</v>
      </c>
      <c r="O13" s="188">
        <v>145978.49</v>
      </c>
      <c r="P13" s="142"/>
      <c r="Q13" s="134"/>
      <c r="R13" s="134"/>
    </row>
    <row r="14" spans="2:18" s="141" customFormat="1">
      <c r="B14" s="143" t="s">
        <v>153</v>
      </c>
      <c r="C14" s="144" t="s">
        <v>232</v>
      </c>
      <c r="D14" s="175" t="s">
        <v>233</v>
      </c>
      <c r="E14" s="143" t="s">
        <v>403</v>
      </c>
      <c r="F14" s="143" t="s">
        <v>234</v>
      </c>
      <c r="G14" s="208">
        <v>7.4999999999999997E-2</v>
      </c>
      <c r="H14" s="143" t="s">
        <v>157</v>
      </c>
      <c r="I14" s="143" t="s">
        <v>50</v>
      </c>
      <c r="J14" s="145">
        <v>45687</v>
      </c>
      <c r="K14" s="145">
        <v>47431</v>
      </c>
      <c r="L14" s="188">
        <v>110</v>
      </c>
      <c r="M14" s="146">
        <v>110000</v>
      </c>
      <c r="N14" s="188">
        <v>113082.42</v>
      </c>
      <c r="O14" s="188">
        <v>112241.14</v>
      </c>
      <c r="P14" s="142"/>
      <c r="Q14" s="134"/>
      <c r="R14" s="134"/>
    </row>
    <row r="15" spans="2:18" s="141" customFormat="1">
      <c r="B15" s="143" t="s">
        <v>153</v>
      </c>
      <c r="C15" s="144" t="s">
        <v>244</v>
      </c>
      <c r="D15" s="175" t="s">
        <v>236</v>
      </c>
      <c r="E15" s="143" t="s">
        <v>401</v>
      </c>
      <c r="F15" s="143" t="s">
        <v>156</v>
      </c>
      <c r="G15" s="208">
        <v>6.5000000000000002E-2</v>
      </c>
      <c r="H15" s="143" t="s">
        <v>157</v>
      </c>
      <c r="I15" s="143" t="s">
        <v>50</v>
      </c>
      <c r="J15" s="145">
        <v>45716</v>
      </c>
      <c r="K15" s="145">
        <v>46302</v>
      </c>
      <c r="L15" s="188">
        <v>20</v>
      </c>
      <c r="M15" s="146">
        <v>20000</v>
      </c>
      <c r="N15" s="188">
        <v>20147.93</v>
      </c>
      <c r="O15" s="188">
        <v>20124.400000000001</v>
      </c>
      <c r="P15" s="142"/>
      <c r="Q15" s="134"/>
      <c r="R15" s="134"/>
    </row>
    <row r="16" spans="2:18" s="141" customFormat="1">
      <c r="B16" s="143" t="s">
        <v>153</v>
      </c>
      <c r="C16" s="144" t="s">
        <v>248</v>
      </c>
      <c r="D16" s="175" t="s">
        <v>222</v>
      </c>
      <c r="E16" s="143" t="s">
        <v>223</v>
      </c>
      <c r="F16" s="143" t="s">
        <v>224</v>
      </c>
      <c r="G16" s="208">
        <v>8.5000000000000006E-2</v>
      </c>
      <c r="H16" s="143" t="s">
        <v>157</v>
      </c>
      <c r="I16" s="143" t="s">
        <v>50</v>
      </c>
      <c r="J16" s="145">
        <v>45702</v>
      </c>
      <c r="K16" s="145">
        <v>46240</v>
      </c>
      <c r="L16" s="188">
        <v>10</v>
      </c>
      <c r="M16" s="146">
        <v>10000</v>
      </c>
      <c r="N16" s="188">
        <v>10068.629999999999</v>
      </c>
      <c r="O16" s="188">
        <v>10087.74</v>
      </c>
      <c r="P16" s="142"/>
      <c r="Q16" s="134"/>
      <c r="R16" s="134"/>
    </row>
    <row r="17" spans="2:18" s="141" customFormat="1">
      <c r="B17" s="143" t="s">
        <v>153</v>
      </c>
      <c r="C17" s="144" t="s">
        <v>242</v>
      </c>
      <c r="D17" s="175" t="s">
        <v>243</v>
      </c>
      <c r="E17" s="143" t="s">
        <v>404</v>
      </c>
      <c r="F17" s="143" t="s">
        <v>156</v>
      </c>
      <c r="G17" s="208">
        <v>5.3499999999999999E-2</v>
      </c>
      <c r="H17" s="143" t="s">
        <v>157</v>
      </c>
      <c r="I17" s="143" t="s">
        <v>50</v>
      </c>
      <c r="J17" s="145">
        <v>45715</v>
      </c>
      <c r="K17" s="145">
        <v>48291</v>
      </c>
      <c r="L17" s="188">
        <v>118</v>
      </c>
      <c r="M17" s="146">
        <v>118000</v>
      </c>
      <c r="N17" s="188">
        <v>110980.039875</v>
      </c>
      <c r="O17" s="188">
        <v>108879.35</v>
      </c>
      <c r="P17" s="142"/>
      <c r="Q17" s="134"/>
      <c r="R17" s="134"/>
    </row>
    <row r="18" spans="2:18" s="141" customFormat="1">
      <c r="B18" s="143" t="s">
        <v>153</v>
      </c>
      <c r="C18" s="144" t="s">
        <v>237</v>
      </c>
      <c r="D18" s="175" t="s">
        <v>227</v>
      </c>
      <c r="E18" s="143" t="s">
        <v>228</v>
      </c>
      <c r="F18" s="143" t="s">
        <v>156</v>
      </c>
      <c r="G18" s="208">
        <v>7.4999999999999997E-2</v>
      </c>
      <c r="H18" s="143" t="s">
        <v>157</v>
      </c>
      <c r="I18" s="143" t="s">
        <v>50</v>
      </c>
      <c r="J18" s="145">
        <v>45715</v>
      </c>
      <c r="K18" s="145">
        <v>47485</v>
      </c>
      <c r="L18" s="188">
        <v>70</v>
      </c>
      <c r="M18" s="146">
        <v>70000</v>
      </c>
      <c r="N18" s="188">
        <v>71713.53</v>
      </c>
      <c r="O18" s="188">
        <v>72739.399999999994</v>
      </c>
      <c r="P18" s="142"/>
      <c r="Q18" s="134"/>
      <c r="R18" s="134"/>
    </row>
    <row r="19" spans="2:18" s="141" customFormat="1">
      <c r="B19" s="143" t="s">
        <v>153</v>
      </c>
      <c r="C19" s="144" t="s">
        <v>221</v>
      </c>
      <c r="D19" s="175" t="s">
        <v>222</v>
      </c>
      <c r="E19" s="143" t="s">
        <v>223</v>
      </c>
      <c r="F19" s="143" t="s">
        <v>204</v>
      </c>
      <c r="G19" s="208">
        <v>0.08</v>
      </c>
      <c r="H19" s="143" t="s">
        <v>157</v>
      </c>
      <c r="I19" s="143" t="s">
        <v>50</v>
      </c>
      <c r="J19" s="145">
        <v>45762</v>
      </c>
      <c r="K19" s="145">
        <v>46815</v>
      </c>
      <c r="L19" s="188">
        <v>469</v>
      </c>
      <c r="M19" s="146">
        <v>469000</v>
      </c>
      <c r="N19" s="188">
        <v>469008.77</v>
      </c>
      <c r="O19" s="188">
        <v>471571.27</v>
      </c>
      <c r="P19" s="142"/>
      <c r="Q19" s="134"/>
      <c r="R19" s="134"/>
    </row>
    <row r="20" spans="2:18" s="141" customFormat="1">
      <c r="B20" s="143" t="s">
        <v>153</v>
      </c>
      <c r="C20" s="144" t="s">
        <v>238</v>
      </c>
      <c r="D20" s="175" t="s">
        <v>222</v>
      </c>
      <c r="E20" s="143" t="s">
        <v>223</v>
      </c>
      <c r="F20" s="143" t="s">
        <v>204</v>
      </c>
      <c r="G20" s="208">
        <v>8.5000000000000006E-2</v>
      </c>
      <c r="H20" s="143" t="s">
        <v>157</v>
      </c>
      <c r="I20" s="143" t="s">
        <v>50</v>
      </c>
      <c r="J20" s="145">
        <v>45720</v>
      </c>
      <c r="K20" s="145">
        <v>47543</v>
      </c>
      <c r="L20" s="188">
        <v>36</v>
      </c>
      <c r="M20" s="146">
        <v>36000</v>
      </c>
      <c r="N20" s="188">
        <v>36041.9</v>
      </c>
      <c r="O20" s="188">
        <v>36209.83</v>
      </c>
      <c r="P20" s="142"/>
      <c r="Q20" s="134"/>
      <c r="R20" s="134"/>
    </row>
    <row r="21" spans="2:18" s="141" customFormat="1">
      <c r="B21" s="143" t="s">
        <v>153</v>
      </c>
      <c r="C21" s="144" t="s">
        <v>245</v>
      </c>
      <c r="D21" s="175" t="s">
        <v>246</v>
      </c>
      <c r="E21" s="143" t="s">
        <v>405</v>
      </c>
      <c r="F21" s="143" t="s">
        <v>527</v>
      </c>
      <c r="G21" s="208">
        <v>7.4999999999999997E-2</v>
      </c>
      <c r="H21" s="143" t="s">
        <v>157</v>
      </c>
      <c r="I21" s="143" t="s">
        <v>50</v>
      </c>
      <c r="J21" s="145">
        <v>45729</v>
      </c>
      <c r="K21" s="145">
        <v>46133</v>
      </c>
      <c r="L21" s="188">
        <v>15</v>
      </c>
      <c r="M21" s="146">
        <v>15000</v>
      </c>
      <c r="N21" s="188">
        <v>15268.77</v>
      </c>
      <c r="O21" s="188">
        <v>15283.28</v>
      </c>
      <c r="P21" s="142"/>
      <c r="Q21" s="134"/>
      <c r="R21" s="134"/>
    </row>
    <row r="22" spans="2:18" s="141" customFormat="1">
      <c r="B22" s="143" t="s">
        <v>153</v>
      </c>
      <c r="C22" s="144" t="s">
        <v>220</v>
      </c>
      <c r="D22" s="175" t="s">
        <v>155</v>
      </c>
      <c r="E22" s="143" t="s">
        <v>398</v>
      </c>
      <c r="F22" s="143" t="s">
        <v>156</v>
      </c>
      <c r="G22" s="208">
        <v>6.25E-2</v>
      </c>
      <c r="H22" s="143" t="s">
        <v>157</v>
      </c>
      <c r="I22" s="143" t="s">
        <v>50</v>
      </c>
      <c r="J22" s="145">
        <v>45729</v>
      </c>
      <c r="K22" s="145">
        <v>45947</v>
      </c>
      <c r="L22" s="188">
        <v>488</v>
      </c>
      <c r="M22" s="146">
        <v>488000</v>
      </c>
      <c r="N22" s="188">
        <v>492582.32</v>
      </c>
      <c r="O22" s="188">
        <v>494190.28</v>
      </c>
      <c r="P22" s="142"/>
      <c r="Q22" s="134"/>
      <c r="R22" s="134"/>
    </row>
    <row r="23" spans="2:18" s="141" customFormat="1">
      <c r="B23" s="143" t="s">
        <v>153</v>
      </c>
      <c r="C23" s="144" t="s">
        <v>247</v>
      </c>
      <c r="D23" s="175" t="s">
        <v>222</v>
      </c>
      <c r="E23" s="143" t="s">
        <v>223</v>
      </c>
      <c r="F23" s="143" t="s">
        <v>224</v>
      </c>
      <c r="G23" s="208">
        <v>8.2500000000000004E-2</v>
      </c>
      <c r="H23" s="143" t="s">
        <v>157</v>
      </c>
      <c r="I23" s="143" t="s">
        <v>50</v>
      </c>
      <c r="J23" s="145">
        <v>45735</v>
      </c>
      <c r="K23" s="145">
        <v>46422</v>
      </c>
      <c r="L23" s="188">
        <v>13</v>
      </c>
      <c r="M23" s="146">
        <v>13000</v>
      </c>
      <c r="N23" s="188">
        <v>13159.54</v>
      </c>
      <c r="O23" s="188">
        <v>13164.27</v>
      </c>
      <c r="P23" s="142"/>
      <c r="Q23" s="134"/>
      <c r="R23" s="134"/>
    </row>
    <row r="24" spans="2:18" s="141" customFormat="1">
      <c r="B24" s="143" t="s">
        <v>153</v>
      </c>
      <c r="C24" s="144" t="s">
        <v>249</v>
      </c>
      <c r="D24" s="175" t="s">
        <v>222</v>
      </c>
      <c r="E24" s="143" t="s">
        <v>223</v>
      </c>
      <c r="F24" s="143" t="s">
        <v>224</v>
      </c>
      <c r="G24" s="208">
        <v>8.2500000000000004E-2</v>
      </c>
      <c r="H24" s="143" t="s">
        <v>157</v>
      </c>
      <c r="I24" s="143" t="s">
        <v>50</v>
      </c>
      <c r="J24" s="145">
        <v>45735</v>
      </c>
      <c r="K24" s="145">
        <v>46482</v>
      </c>
      <c r="L24" s="188">
        <v>3</v>
      </c>
      <c r="M24" s="146">
        <v>3000</v>
      </c>
      <c r="N24" s="188">
        <v>3039.04</v>
      </c>
      <c r="O24" s="188">
        <v>3040.25</v>
      </c>
      <c r="P24" s="142"/>
      <c r="Q24" s="134"/>
      <c r="R24" s="134"/>
    </row>
    <row r="25" spans="2:18" s="141" customFormat="1">
      <c r="B25" s="143" t="s">
        <v>153</v>
      </c>
      <c r="C25" s="144" t="s">
        <v>406</v>
      </c>
      <c r="D25" s="175" t="s">
        <v>236</v>
      </c>
      <c r="E25" s="143" t="s">
        <v>401</v>
      </c>
      <c r="F25" s="143" t="s">
        <v>156</v>
      </c>
      <c r="G25" s="208">
        <v>0.06</v>
      </c>
      <c r="H25" s="143" t="s">
        <v>157</v>
      </c>
      <c r="I25" s="143" t="s">
        <v>50</v>
      </c>
      <c r="J25" s="145">
        <v>45748</v>
      </c>
      <c r="K25" s="145">
        <v>46120</v>
      </c>
      <c r="L25" s="188">
        <v>100</v>
      </c>
      <c r="M25" s="146">
        <v>100000</v>
      </c>
      <c r="N25" s="188">
        <v>101464.4</v>
      </c>
      <c r="O25" s="188">
        <v>101415.79</v>
      </c>
      <c r="P25" s="142"/>
      <c r="Q25" s="134"/>
      <c r="R25" s="134"/>
    </row>
    <row r="26" spans="2:18" s="141" customFormat="1">
      <c r="B26" s="143" t="s">
        <v>153</v>
      </c>
      <c r="C26" s="144" t="s">
        <v>407</v>
      </c>
      <c r="D26" s="175" t="s">
        <v>408</v>
      </c>
      <c r="E26" s="143" t="s">
        <v>409</v>
      </c>
      <c r="F26" s="143" t="s">
        <v>156</v>
      </c>
      <c r="G26" s="208">
        <v>7.2499999999999995E-2</v>
      </c>
      <c r="H26" s="143" t="s">
        <v>410</v>
      </c>
      <c r="I26" s="143" t="s">
        <v>50</v>
      </c>
      <c r="J26" s="145">
        <v>45748</v>
      </c>
      <c r="K26" s="145">
        <v>46815</v>
      </c>
      <c r="L26" s="188">
        <v>200</v>
      </c>
      <c r="M26" s="146">
        <v>200000</v>
      </c>
      <c r="N26" s="188">
        <v>201500</v>
      </c>
      <c r="O26" s="188">
        <v>201426.98</v>
      </c>
      <c r="P26" s="142"/>
      <c r="Q26" s="134"/>
      <c r="R26" s="134"/>
    </row>
    <row r="27" spans="2:18" s="141" customFormat="1">
      <c r="B27" s="143" t="s">
        <v>153</v>
      </c>
      <c r="C27" s="144" t="s">
        <v>412</v>
      </c>
      <c r="D27" s="175" t="s">
        <v>222</v>
      </c>
      <c r="E27" s="143" t="s">
        <v>223</v>
      </c>
      <c r="F27" s="143" t="s">
        <v>204</v>
      </c>
      <c r="G27" s="208">
        <v>0.08</v>
      </c>
      <c r="H27" s="143" t="s">
        <v>157</v>
      </c>
      <c r="I27" s="143" t="s">
        <v>50</v>
      </c>
      <c r="J27" s="145">
        <v>45757</v>
      </c>
      <c r="K27" s="145">
        <v>47150</v>
      </c>
      <c r="L27" s="188">
        <v>335</v>
      </c>
      <c r="M27" s="146">
        <v>335000</v>
      </c>
      <c r="N27" s="188">
        <v>335000</v>
      </c>
      <c r="O27" s="188">
        <v>336833.8</v>
      </c>
      <c r="P27" s="142"/>
      <c r="Q27" s="134"/>
      <c r="R27" s="134"/>
    </row>
    <row r="28" spans="2:18" s="141" customFormat="1">
      <c r="B28" s="143" t="s">
        <v>153</v>
      </c>
      <c r="C28" s="144" t="s">
        <v>413</v>
      </c>
      <c r="D28" s="175" t="s">
        <v>222</v>
      </c>
      <c r="E28" s="143" t="s">
        <v>223</v>
      </c>
      <c r="F28" s="143" t="s">
        <v>224</v>
      </c>
      <c r="G28" s="208">
        <v>8.7499999999999994E-2</v>
      </c>
      <c r="H28" s="143" t="s">
        <v>157</v>
      </c>
      <c r="I28" s="143" t="s">
        <v>50</v>
      </c>
      <c r="J28" s="145">
        <v>45762</v>
      </c>
      <c r="K28" s="145">
        <v>47150</v>
      </c>
      <c r="L28" s="188">
        <v>10</v>
      </c>
      <c r="M28" s="146">
        <v>10000</v>
      </c>
      <c r="N28" s="188">
        <v>10019.18</v>
      </c>
      <c r="O28" s="188">
        <v>10059.93</v>
      </c>
      <c r="P28" s="142"/>
      <c r="Q28" s="134"/>
      <c r="R28" s="134"/>
    </row>
    <row r="29" spans="2:18" s="141" customFormat="1">
      <c r="B29" s="143" t="s">
        <v>153</v>
      </c>
      <c r="C29" s="144" t="s">
        <v>414</v>
      </c>
      <c r="D29" s="175" t="s">
        <v>246</v>
      </c>
      <c r="E29" s="143" t="s">
        <v>405</v>
      </c>
      <c r="F29" s="143" t="s">
        <v>411</v>
      </c>
      <c r="G29" s="208">
        <v>7.4999999999999997E-2</v>
      </c>
      <c r="H29" s="143" t="s">
        <v>157</v>
      </c>
      <c r="I29" s="143" t="s">
        <v>50</v>
      </c>
      <c r="J29" s="145">
        <v>45762</v>
      </c>
      <c r="K29" s="145">
        <v>46344</v>
      </c>
      <c r="L29" s="188">
        <v>10</v>
      </c>
      <c r="M29" s="146">
        <v>10000</v>
      </c>
      <c r="N29" s="188">
        <v>10113.01</v>
      </c>
      <c r="O29" s="188">
        <v>10084.120000000001</v>
      </c>
      <c r="P29" s="142"/>
      <c r="Q29" s="134"/>
      <c r="R29" s="134"/>
    </row>
    <row r="30" spans="2:18" s="141" customFormat="1">
      <c r="B30" s="143" t="s">
        <v>153</v>
      </c>
      <c r="C30" s="144" t="s">
        <v>415</v>
      </c>
      <c r="D30" s="175" t="s">
        <v>236</v>
      </c>
      <c r="E30" s="143" t="s">
        <v>401</v>
      </c>
      <c r="F30" s="143" t="s">
        <v>156</v>
      </c>
      <c r="G30" s="208">
        <v>6.8499999999999991E-2</v>
      </c>
      <c r="H30" s="143" t="s">
        <v>157</v>
      </c>
      <c r="I30" s="143" t="s">
        <v>50</v>
      </c>
      <c r="J30" s="145">
        <v>45793</v>
      </c>
      <c r="K30" s="145">
        <v>46211</v>
      </c>
      <c r="L30" s="188">
        <v>5</v>
      </c>
      <c r="M30" s="146">
        <v>5000</v>
      </c>
      <c r="N30" s="188">
        <v>5072.22</v>
      </c>
      <c r="O30" s="188">
        <v>5103.4399999999996</v>
      </c>
      <c r="P30" s="142"/>
      <c r="Q30" s="134"/>
      <c r="R30" s="134"/>
    </row>
    <row r="31" spans="2:18" s="141" customFormat="1">
      <c r="B31" s="143" t="s">
        <v>153</v>
      </c>
      <c r="C31" s="144" t="s">
        <v>416</v>
      </c>
      <c r="D31" s="175" t="s">
        <v>222</v>
      </c>
      <c r="E31" s="143" t="s">
        <v>223</v>
      </c>
      <c r="F31" s="143" t="s">
        <v>224</v>
      </c>
      <c r="G31" s="208">
        <v>8.5000000000000006E-2</v>
      </c>
      <c r="H31" s="143" t="s">
        <v>157</v>
      </c>
      <c r="I31" s="143" t="s">
        <v>50</v>
      </c>
      <c r="J31" s="145">
        <v>45813</v>
      </c>
      <c r="K31" s="145">
        <v>46240</v>
      </c>
      <c r="L31" s="188">
        <v>1</v>
      </c>
      <c r="M31" s="146">
        <v>5000</v>
      </c>
      <c r="N31" s="188">
        <v>4980.5</v>
      </c>
      <c r="O31" s="188">
        <v>4989.84</v>
      </c>
      <c r="P31" s="142"/>
      <c r="Q31" s="134"/>
      <c r="R31" s="134"/>
    </row>
    <row r="32" spans="2:18" s="141" customFormat="1">
      <c r="B32" s="143" t="s">
        <v>153</v>
      </c>
      <c r="C32" s="144" t="s">
        <v>417</v>
      </c>
      <c r="D32" s="175" t="s">
        <v>222</v>
      </c>
      <c r="E32" s="143" t="s">
        <v>223</v>
      </c>
      <c r="F32" s="143" t="s">
        <v>224</v>
      </c>
      <c r="G32" s="208">
        <v>0.09</v>
      </c>
      <c r="H32" s="143" t="s">
        <v>157</v>
      </c>
      <c r="I32" s="143" t="s">
        <v>50</v>
      </c>
      <c r="J32" s="145">
        <v>45813</v>
      </c>
      <c r="K32" s="145">
        <v>46968</v>
      </c>
      <c r="L32" s="188">
        <v>1</v>
      </c>
      <c r="M32" s="146">
        <v>2000</v>
      </c>
      <c r="N32" s="188">
        <v>2014.3</v>
      </c>
      <c r="O32" s="188">
        <v>2012.32</v>
      </c>
      <c r="P32" s="142"/>
      <c r="Q32" s="134"/>
      <c r="R32" s="134"/>
    </row>
    <row r="33" spans="2:18" s="141" customFormat="1">
      <c r="B33" s="143" t="s">
        <v>153</v>
      </c>
      <c r="C33" s="144" t="s">
        <v>418</v>
      </c>
      <c r="D33" s="175" t="s">
        <v>222</v>
      </c>
      <c r="E33" s="143" t="s">
        <v>223</v>
      </c>
      <c r="F33" s="143" t="s">
        <v>224</v>
      </c>
      <c r="G33" s="208">
        <v>8.7499999999999994E-2</v>
      </c>
      <c r="H33" s="143" t="s">
        <v>157</v>
      </c>
      <c r="I33" s="143" t="s">
        <v>50</v>
      </c>
      <c r="J33" s="145">
        <v>45813</v>
      </c>
      <c r="K33" s="145">
        <v>47210</v>
      </c>
      <c r="L33" s="188">
        <v>1</v>
      </c>
      <c r="M33" s="146">
        <v>1000</v>
      </c>
      <c r="N33" s="188">
        <v>1018</v>
      </c>
      <c r="O33" s="188">
        <v>1016.24</v>
      </c>
      <c r="P33" s="142"/>
      <c r="Q33" s="134"/>
      <c r="R33" s="134"/>
    </row>
    <row r="34" spans="2:18" s="141" customFormat="1">
      <c r="B34" s="143" t="s">
        <v>153</v>
      </c>
      <c r="C34" s="144" t="s">
        <v>528</v>
      </c>
      <c r="D34" s="175" t="s">
        <v>155</v>
      </c>
      <c r="E34" s="143" t="s">
        <v>398</v>
      </c>
      <c r="F34" s="143" t="s">
        <v>156</v>
      </c>
      <c r="G34" s="208">
        <v>7.2499999999999995E-2</v>
      </c>
      <c r="H34" s="143" t="s">
        <v>157</v>
      </c>
      <c r="I34" s="143" t="s">
        <v>50</v>
      </c>
      <c r="J34" s="145">
        <v>45891</v>
      </c>
      <c r="K34" s="145">
        <v>47588</v>
      </c>
      <c r="L34" s="188">
        <v>1090</v>
      </c>
      <c r="M34" s="146">
        <v>1090000</v>
      </c>
      <c r="N34" s="188">
        <v>1085367.69</v>
      </c>
      <c r="O34" s="188">
        <v>1097861.6100000001</v>
      </c>
      <c r="P34" s="142"/>
      <c r="Q34" s="134"/>
      <c r="R34" s="134"/>
    </row>
    <row r="35" spans="2:18" s="141" customFormat="1">
      <c r="B35" s="143" t="s">
        <v>153</v>
      </c>
      <c r="C35" s="144" t="s">
        <v>529</v>
      </c>
      <c r="D35" s="175" t="s">
        <v>227</v>
      </c>
      <c r="E35" s="143" t="s">
        <v>228</v>
      </c>
      <c r="F35" s="143" t="s">
        <v>530</v>
      </c>
      <c r="G35" s="208">
        <v>6.2E-2</v>
      </c>
      <c r="H35" s="143" t="s">
        <v>157</v>
      </c>
      <c r="I35" s="143" t="s">
        <v>50</v>
      </c>
      <c r="J35" s="145">
        <v>45904</v>
      </c>
      <c r="K35" s="145">
        <v>47683</v>
      </c>
      <c r="L35" s="188">
        <v>748</v>
      </c>
      <c r="M35" s="146">
        <v>748000</v>
      </c>
      <c r="N35" s="188">
        <v>717212.06</v>
      </c>
      <c r="O35" s="188">
        <v>723933.12</v>
      </c>
      <c r="P35" s="142"/>
      <c r="Q35" s="134"/>
      <c r="R35" s="134"/>
    </row>
    <row r="36" spans="2:18" s="141" customFormat="1">
      <c r="B36" s="143" t="s">
        <v>153</v>
      </c>
      <c r="C36" s="144" t="s">
        <v>531</v>
      </c>
      <c r="D36" s="175" t="s">
        <v>155</v>
      </c>
      <c r="E36" s="143" t="s">
        <v>398</v>
      </c>
      <c r="F36" s="143" t="s">
        <v>156</v>
      </c>
      <c r="G36" s="208">
        <v>6.7500000000000004E-2</v>
      </c>
      <c r="H36" s="143" t="s">
        <v>157</v>
      </c>
      <c r="I36" s="143" t="s">
        <v>50</v>
      </c>
      <c r="J36" s="145">
        <v>45922</v>
      </c>
      <c r="K36" s="145">
        <v>46678</v>
      </c>
      <c r="L36" s="188">
        <v>200</v>
      </c>
      <c r="M36" s="146">
        <v>200000</v>
      </c>
      <c r="N36" s="188">
        <v>200490.35</v>
      </c>
      <c r="O36" s="188">
        <v>201135.12</v>
      </c>
      <c r="P36" s="142"/>
      <c r="Q36" s="134"/>
      <c r="R36" s="134"/>
    </row>
    <row r="37" spans="2:18" s="141" customFormat="1">
      <c r="B37" s="143" t="s">
        <v>153</v>
      </c>
      <c r="C37" s="144" t="s">
        <v>532</v>
      </c>
      <c r="D37" s="175" t="s">
        <v>227</v>
      </c>
      <c r="E37" s="143" t="s">
        <v>228</v>
      </c>
      <c r="F37" s="143" t="s">
        <v>156</v>
      </c>
      <c r="G37" s="208">
        <v>7.4999999999999997E-2</v>
      </c>
      <c r="H37" s="143" t="s">
        <v>157</v>
      </c>
      <c r="I37" s="143" t="s">
        <v>50</v>
      </c>
      <c r="J37" s="145">
        <v>45883</v>
      </c>
      <c r="K37" s="145">
        <v>46199</v>
      </c>
      <c r="L37" s="188">
        <v>200</v>
      </c>
      <c r="M37" s="146">
        <v>200000</v>
      </c>
      <c r="N37" s="188">
        <v>203001</v>
      </c>
      <c r="O37" s="188">
        <v>201049.08</v>
      </c>
      <c r="P37" s="142"/>
      <c r="Q37" s="134"/>
      <c r="R37" s="134"/>
    </row>
    <row r="38" spans="2:18" s="141" customFormat="1">
      <c r="B38" s="143" t="s">
        <v>153</v>
      </c>
      <c r="C38" s="144" t="s">
        <v>533</v>
      </c>
      <c r="D38" s="175" t="s">
        <v>227</v>
      </c>
      <c r="E38" s="143" t="s">
        <v>228</v>
      </c>
      <c r="F38" s="143" t="s">
        <v>530</v>
      </c>
      <c r="G38" s="208">
        <v>0.06</v>
      </c>
      <c r="H38" s="143" t="s">
        <v>157</v>
      </c>
      <c r="I38" s="143" t="s">
        <v>50</v>
      </c>
      <c r="J38" s="145">
        <v>45896</v>
      </c>
      <c r="K38" s="145">
        <v>46955</v>
      </c>
      <c r="L38" s="188">
        <v>59</v>
      </c>
      <c r="M38" s="146">
        <v>59000</v>
      </c>
      <c r="N38" s="188">
        <v>57437.58</v>
      </c>
      <c r="O38" s="188">
        <v>57932.81</v>
      </c>
      <c r="P38" s="142"/>
      <c r="Q38" s="134"/>
      <c r="R38" s="134"/>
    </row>
    <row r="39" spans="2:18" s="141" customFormat="1">
      <c r="B39" s="143" t="s">
        <v>153</v>
      </c>
      <c r="C39" s="144" t="s">
        <v>534</v>
      </c>
      <c r="D39" s="175" t="s">
        <v>535</v>
      </c>
      <c r="E39" s="143" t="s">
        <v>536</v>
      </c>
      <c r="F39" s="143" t="s">
        <v>142</v>
      </c>
      <c r="G39" s="208">
        <v>6.6000000000000003E-2</v>
      </c>
      <c r="H39" s="143" t="s">
        <v>157</v>
      </c>
      <c r="I39" s="143" t="s">
        <v>50</v>
      </c>
      <c r="J39" s="145">
        <v>45898</v>
      </c>
      <c r="K39" s="145">
        <v>47697</v>
      </c>
      <c r="L39" s="188">
        <v>255</v>
      </c>
      <c r="M39" s="146">
        <v>255000</v>
      </c>
      <c r="N39" s="188">
        <v>256085.02499999997</v>
      </c>
      <c r="O39" s="188">
        <v>256265.49</v>
      </c>
      <c r="P39" s="142"/>
      <c r="Q39" s="134"/>
      <c r="R39" s="134"/>
    </row>
    <row r="40" spans="2:18" s="141" customFormat="1">
      <c r="B40" s="143" t="s">
        <v>153</v>
      </c>
      <c r="C40" s="144" t="s">
        <v>537</v>
      </c>
      <c r="D40" s="175" t="s">
        <v>141</v>
      </c>
      <c r="E40" s="143" t="s">
        <v>435</v>
      </c>
      <c r="F40" s="143" t="s">
        <v>538</v>
      </c>
      <c r="G40" s="208">
        <v>7.0999999999999994E-2</v>
      </c>
      <c r="H40" s="143" t="s">
        <v>128</v>
      </c>
      <c r="I40" s="143" t="s">
        <v>50</v>
      </c>
      <c r="J40" s="145">
        <v>45910</v>
      </c>
      <c r="K40" s="145">
        <v>47053</v>
      </c>
      <c r="L40" s="188">
        <v>45</v>
      </c>
      <c r="M40" s="146">
        <v>45000</v>
      </c>
      <c r="N40" s="188">
        <v>45812.88</v>
      </c>
      <c r="O40" s="188">
        <v>45981.279999999999</v>
      </c>
      <c r="P40" s="142"/>
      <c r="Q40" s="134"/>
      <c r="R40" s="134"/>
    </row>
    <row r="41" spans="2:18" s="141" customFormat="1">
      <c r="B41" s="143" t="s">
        <v>153</v>
      </c>
      <c r="C41" s="144" t="s">
        <v>539</v>
      </c>
      <c r="D41" s="175" t="s">
        <v>233</v>
      </c>
      <c r="E41" s="143" t="s">
        <v>403</v>
      </c>
      <c r="F41" s="143" t="s">
        <v>234</v>
      </c>
      <c r="G41" s="208">
        <v>7.2999999999999995E-2</v>
      </c>
      <c r="H41" s="143" t="s">
        <v>157</v>
      </c>
      <c r="I41" s="143" t="s">
        <v>50</v>
      </c>
      <c r="J41" s="145">
        <v>45918</v>
      </c>
      <c r="K41" s="145">
        <v>47744</v>
      </c>
      <c r="L41" s="188">
        <v>1</v>
      </c>
      <c r="M41" s="146">
        <v>605000</v>
      </c>
      <c r="N41" s="188">
        <v>605490.05000000005</v>
      </c>
      <c r="O41" s="188">
        <v>606928.02</v>
      </c>
      <c r="P41" s="142"/>
      <c r="Q41" s="134"/>
      <c r="R41" s="134"/>
    </row>
    <row r="42" spans="2:18" s="141" customFormat="1">
      <c r="B42" s="143" t="s">
        <v>174</v>
      </c>
      <c r="C42" s="144" t="s">
        <v>175</v>
      </c>
      <c r="D42" s="175" t="s">
        <v>126</v>
      </c>
      <c r="E42" s="143" t="s">
        <v>419</v>
      </c>
      <c r="F42" s="143" t="s">
        <v>127</v>
      </c>
      <c r="G42" s="208">
        <v>2.75E-2</v>
      </c>
      <c r="H42" s="143" t="s">
        <v>128</v>
      </c>
      <c r="I42" s="143" t="s">
        <v>50</v>
      </c>
      <c r="J42" s="145">
        <v>45848</v>
      </c>
      <c r="K42" s="145">
        <v>46001</v>
      </c>
      <c r="L42" s="188">
        <v>1396500</v>
      </c>
      <c r="M42" s="146">
        <v>1396500</v>
      </c>
      <c r="N42" s="188">
        <v>1379097.652365</v>
      </c>
      <c r="O42" s="188">
        <v>1400676.27</v>
      </c>
      <c r="P42" s="142"/>
      <c r="Q42" s="134"/>
      <c r="R42" s="134"/>
    </row>
    <row r="43" spans="2:18" s="141" customFormat="1">
      <c r="B43" s="143" t="s">
        <v>174</v>
      </c>
      <c r="C43" s="144" t="s">
        <v>199</v>
      </c>
      <c r="D43" s="175" t="s">
        <v>200</v>
      </c>
      <c r="E43" s="143" t="s">
        <v>420</v>
      </c>
      <c r="F43" s="143" t="s">
        <v>127</v>
      </c>
      <c r="G43" s="208">
        <v>5.8749999999999997E-2</v>
      </c>
      <c r="H43" s="143" t="s">
        <v>157</v>
      </c>
      <c r="I43" s="143" t="s">
        <v>50</v>
      </c>
      <c r="J43" s="145">
        <v>45917</v>
      </c>
      <c r="K43" s="145">
        <v>46492</v>
      </c>
      <c r="L43" s="188">
        <v>205173.22999999998</v>
      </c>
      <c r="M43" s="146">
        <v>205173.22999999998</v>
      </c>
      <c r="N43" s="188">
        <v>208097.18921300001</v>
      </c>
      <c r="O43" s="188">
        <v>209642.94</v>
      </c>
      <c r="P43" s="142"/>
      <c r="Q43" s="134"/>
      <c r="R43" s="134"/>
    </row>
    <row r="44" spans="2:18" s="141" customFormat="1">
      <c r="B44" s="143" t="s">
        <v>174</v>
      </c>
      <c r="C44" s="144" t="s">
        <v>256</v>
      </c>
      <c r="D44" s="175" t="s">
        <v>177</v>
      </c>
      <c r="E44" s="143" t="s">
        <v>540</v>
      </c>
      <c r="F44" s="143" t="s">
        <v>541</v>
      </c>
      <c r="G44" s="208">
        <v>6.8750000000000006E-2</v>
      </c>
      <c r="H44" s="143" t="s">
        <v>157</v>
      </c>
      <c r="I44" s="143" t="s">
        <v>257</v>
      </c>
      <c r="J44" s="145">
        <v>45679</v>
      </c>
      <c r="K44" s="145">
        <v>46238</v>
      </c>
      <c r="L44" s="188">
        <v>500000</v>
      </c>
      <c r="M44" s="146">
        <v>500000</v>
      </c>
      <c r="N44" s="188">
        <v>510297.15</v>
      </c>
      <c r="O44" s="188">
        <v>502625.4</v>
      </c>
      <c r="P44" s="142"/>
      <c r="Q44" s="134"/>
      <c r="R44" s="134"/>
    </row>
    <row r="45" spans="2:18" s="141" customFormat="1">
      <c r="B45" s="143" t="s">
        <v>174</v>
      </c>
      <c r="C45" s="144" t="s">
        <v>250</v>
      </c>
      <c r="D45" s="175" t="s">
        <v>177</v>
      </c>
      <c r="E45" s="143" t="s">
        <v>251</v>
      </c>
      <c r="F45" s="143" t="s">
        <v>542</v>
      </c>
      <c r="G45" s="208">
        <v>9.1249999999999998E-2</v>
      </c>
      <c r="H45" s="143" t="s">
        <v>252</v>
      </c>
      <c r="I45" s="143" t="s">
        <v>253</v>
      </c>
      <c r="J45" s="145">
        <v>45720</v>
      </c>
      <c r="K45" s="145">
        <v>46507</v>
      </c>
      <c r="L45" s="188">
        <v>1000</v>
      </c>
      <c r="M45" s="146">
        <v>1000000</v>
      </c>
      <c r="N45" s="188">
        <v>1081937.5</v>
      </c>
      <c r="O45" s="188">
        <v>869331.47</v>
      </c>
      <c r="P45" s="142"/>
      <c r="Q45" s="134"/>
      <c r="R45" s="134"/>
    </row>
    <row r="46" spans="2:18" s="141" customFormat="1">
      <c r="B46" s="143" t="s">
        <v>174</v>
      </c>
      <c r="C46" s="144" t="s">
        <v>254</v>
      </c>
      <c r="D46" s="175" t="s">
        <v>177</v>
      </c>
      <c r="E46" s="143" t="s">
        <v>543</v>
      </c>
      <c r="F46" s="143" t="s">
        <v>544</v>
      </c>
      <c r="G46" s="208">
        <v>6.9089999999999999E-2</v>
      </c>
      <c r="H46" s="143" t="s">
        <v>128</v>
      </c>
      <c r="I46" s="143" t="s">
        <v>255</v>
      </c>
      <c r="J46" s="145">
        <v>45735</v>
      </c>
      <c r="K46" s="145">
        <v>46678</v>
      </c>
      <c r="L46" s="188">
        <v>1000</v>
      </c>
      <c r="M46" s="146">
        <v>1000000</v>
      </c>
      <c r="N46" s="188">
        <v>1056271.33</v>
      </c>
      <c r="O46" s="188">
        <v>1053379.76</v>
      </c>
      <c r="P46" s="142"/>
      <c r="Q46" s="134"/>
      <c r="R46" s="134"/>
    </row>
    <row r="47" spans="2:18" s="141" customFormat="1">
      <c r="B47" s="143" t="s">
        <v>174</v>
      </c>
      <c r="C47" s="144" t="s">
        <v>258</v>
      </c>
      <c r="D47" s="175" t="s">
        <v>177</v>
      </c>
      <c r="E47" s="143" t="s">
        <v>540</v>
      </c>
      <c r="F47" s="143" t="s">
        <v>541</v>
      </c>
      <c r="G47" s="208">
        <v>6.8750000000000006E-2</v>
      </c>
      <c r="H47" s="143" t="s">
        <v>157</v>
      </c>
      <c r="I47" s="143" t="s">
        <v>257</v>
      </c>
      <c r="J47" s="145">
        <v>45754</v>
      </c>
      <c r="K47" s="145">
        <v>46410</v>
      </c>
      <c r="L47" s="188">
        <v>1000</v>
      </c>
      <c r="M47" s="146">
        <v>1000000</v>
      </c>
      <c r="N47" s="188">
        <v>988648.34</v>
      </c>
      <c r="O47" s="188">
        <v>995016.02</v>
      </c>
      <c r="P47" s="142"/>
      <c r="Q47" s="134"/>
      <c r="R47" s="134"/>
    </row>
    <row r="48" spans="2:18" s="141" customFormat="1">
      <c r="B48" s="143" t="s">
        <v>174</v>
      </c>
      <c r="C48" s="144" t="s">
        <v>545</v>
      </c>
      <c r="D48" s="175" t="s">
        <v>177</v>
      </c>
      <c r="E48" s="143" t="s">
        <v>178</v>
      </c>
      <c r="F48" s="143" t="s">
        <v>179</v>
      </c>
      <c r="G48" s="208">
        <v>0</v>
      </c>
      <c r="H48" s="143" t="s">
        <v>180</v>
      </c>
      <c r="I48" s="143" t="s">
        <v>181</v>
      </c>
      <c r="J48" s="145">
        <v>45882</v>
      </c>
      <c r="K48" s="145">
        <v>45953</v>
      </c>
      <c r="L48" s="188">
        <v>3350000</v>
      </c>
      <c r="M48" s="146">
        <v>3350000</v>
      </c>
      <c r="N48" s="188">
        <v>3321442.52</v>
      </c>
      <c r="O48" s="188">
        <v>3341770.16</v>
      </c>
      <c r="P48" s="142"/>
      <c r="Q48" s="134"/>
      <c r="R48" s="134"/>
    </row>
    <row r="49" spans="2:18" s="141" customFormat="1">
      <c r="B49" s="143" t="s">
        <v>174</v>
      </c>
      <c r="C49" s="144" t="s">
        <v>546</v>
      </c>
      <c r="D49" s="175" t="s">
        <v>177</v>
      </c>
      <c r="E49" s="143" t="s">
        <v>178</v>
      </c>
      <c r="F49" s="143" t="s">
        <v>179</v>
      </c>
      <c r="G49" s="208">
        <v>0</v>
      </c>
      <c r="H49" s="143" t="s">
        <v>180</v>
      </c>
      <c r="I49" s="143" t="s">
        <v>181</v>
      </c>
      <c r="J49" s="145">
        <v>45904</v>
      </c>
      <c r="K49" s="145">
        <v>45951</v>
      </c>
      <c r="L49" s="188">
        <v>2500000</v>
      </c>
      <c r="M49" s="146">
        <v>2500000</v>
      </c>
      <c r="N49" s="188">
        <v>2486524</v>
      </c>
      <c r="O49" s="188">
        <v>2494387.15</v>
      </c>
      <c r="P49" s="142"/>
      <c r="Q49" s="134"/>
      <c r="R49" s="134"/>
    </row>
    <row r="50" spans="2:18" s="141" customFormat="1">
      <c r="B50" s="143" t="s">
        <v>174</v>
      </c>
      <c r="C50" s="144" t="s">
        <v>547</v>
      </c>
      <c r="D50" s="175" t="s">
        <v>177</v>
      </c>
      <c r="E50" s="143" t="s">
        <v>178</v>
      </c>
      <c r="F50" s="143" t="s">
        <v>179</v>
      </c>
      <c r="G50" s="208">
        <v>0</v>
      </c>
      <c r="H50" s="143" t="s">
        <v>180</v>
      </c>
      <c r="I50" s="143" t="s">
        <v>181</v>
      </c>
      <c r="J50" s="145">
        <v>45930</v>
      </c>
      <c r="K50" s="145">
        <v>45989</v>
      </c>
      <c r="L50" s="188">
        <v>1300000</v>
      </c>
      <c r="M50" s="146">
        <v>1300000</v>
      </c>
      <c r="N50" s="188">
        <v>1291525.82</v>
      </c>
      <c r="O50" s="188">
        <v>1291664.1100000001</v>
      </c>
      <c r="P50" s="142"/>
      <c r="Q50" s="134"/>
      <c r="R50" s="134"/>
    </row>
    <row r="51" spans="2:18" s="141" customFormat="1">
      <c r="B51" s="143" t="s">
        <v>259</v>
      </c>
      <c r="C51" s="144" t="s">
        <v>264</v>
      </c>
      <c r="D51" s="175" t="s">
        <v>129</v>
      </c>
      <c r="E51" s="143" t="s">
        <v>421</v>
      </c>
      <c r="F51" s="143" t="s">
        <v>548</v>
      </c>
      <c r="G51" s="208">
        <v>6.5000000000000002E-2</v>
      </c>
      <c r="H51" s="143" t="s">
        <v>128</v>
      </c>
      <c r="I51" s="143" t="s">
        <v>50</v>
      </c>
      <c r="J51" s="145">
        <v>45666</v>
      </c>
      <c r="K51" s="145">
        <v>46601</v>
      </c>
      <c r="L51" s="188">
        <v>8</v>
      </c>
      <c r="M51" s="146">
        <v>8000</v>
      </c>
      <c r="N51" s="188">
        <v>8092.8</v>
      </c>
      <c r="O51" s="188">
        <v>8079.84</v>
      </c>
      <c r="P51" s="142"/>
      <c r="Q51" s="134"/>
      <c r="R51" s="134"/>
    </row>
    <row r="52" spans="2:18" s="141" customFormat="1">
      <c r="B52" s="143" t="s">
        <v>259</v>
      </c>
      <c r="C52" s="144" t="s">
        <v>260</v>
      </c>
      <c r="D52" s="175" t="s">
        <v>130</v>
      </c>
      <c r="E52" s="143" t="s">
        <v>422</v>
      </c>
      <c r="F52" s="143" t="s">
        <v>197</v>
      </c>
      <c r="G52" s="208">
        <v>0.06</v>
      </c>
      <c r="H52" s="143" t="s">
        <v>128</v>
      </c>
      <c r="I52" s="143" t="s">
        <v>50</v>
      </c>
      <c r="J52" s="145">
        <v>45841</v>
      </c>
      <c r="K52" s="145">
        <v>46659</v>
      </c>
      <c r="L52" s="188">
        <v>316</v>
      </c>
      <c r="M52" s="146">
        <v>316000</v>
      </c>
      <c r="N52" s="188">
        <v>317464.41000000003</v>
      </c>
      <c r="O52" s="188">
        <v>314922.25</v>
      </c>
      <c r="P52" s="142"/>
      <c r="Q52" s="134"/>
      <c r="R52" s="134"/>
    </row>
    <row r="53" spans="2:18" s="141" customFormat="1">
      <c r="B53" s="143" t="s">
        <v>259</v>
      </c>
      <c r="C53" s="144" t="s">
        <v>261</v>
      </c>
      <c r="D53" s="175" t="s">
        <v>262</v>
      </c>
      <c r="E53" s="143" t="s">
        <v>423</v>
      </c>
      <c r="F53" s="143" t="s">
        <v>172</v>
      </c>
      <c r="G53" s="208">
        <v>5.8499999999999996E-2</v>
      </c>
      <c r="H53" s="143" t="s">
        <v>128</v>
      </c>
      <c r="I53" s="143" t="s">
        <v>50</v>
      </c>
      <c r="J53" s="145">
        <v>45679</v>
      </c>
      <c r="K53" s="145">
        <v>46227</v>
      </c>
      <c r="L53" s="188">
        <v>60</v>
      </c>
      <c r="M53" s="146">
        <v>60000</v>
      </c>
      <c r="N53" s="188">
        <v>60698.16</v>
      </c>
      <c r="O53" s="188">
        <v>60572.49</v>
      </c>
      <c r="P53" s="142"/>
      <c r="Q53" s="134"/>
      <c r="R53" s="134"/>
    </row>
    <row r="54" spans="2:18" s="141" customFormat="1">
      <c r="B54" s="143" t="s">
        <v>259</v>
      </c>
      <c r="C54" s="144" t="s">
        <v>263</v>
      </c>
      <c r="D54" s="175" t="s">
        <v>135</v>
      </c>
      <c r="E54" s="143" t="s">
        <v>424</v>
      </c>
      <c r="F54" s="143" t="s">
        <v>136</v>
      </c>
      <c r="G54" s="208">
        <v>5.2499999999999998E-2</v>
      </c>
      <c r="H54" s="143" t="s">
        <v>128</v>
      </c>
      <c r="I54" s="143" t="s">
        <v>50</v>
      </c>
      <c r="J54" s="145">
        <v>45715</v>
      </c>
      <c r="K54" s="145">
        <v>46447</v>
      </c>
      <c r="L54" s="188">
        <v>17</v>
      </c>
      <c r="M54" s="146">
        <v>17000</v>
      </c>
      <c r="N54" s="188">
        <v>16915.239062500001</v>
      </c>
      <c r="O54" s="188">
        <v>16856.71</v>
      </c>
      <c r="P54" s="142"/>
      <c r="Q54" s="134"/>
      <c r="R54" s="134"/>
    </row>
    <row r="55" spans="2:18" s="141" customFormat="1">
      <c r="B55" s="143" t="s">
        <v>259</v>
      </c>
      <c r="C55" s="144" t="s">
        <v>425</v>
      </c>
      <c r="D55" s="175" t="s">
        <v>135</v>
      </c>
      <c r="E55" s="143" t="s">
        <v>424</v>
      </c>
      <c r="F55" s="143" t="s">
        <v>136</v>
      </c>
      <c r="G55" s="208">
        <v>0.06</v>
      </c>
      <c r="H55" s="143" t="s">
        <v>128</v>
      </c>
      <c r="I55" s="143" t="s">
        <v>50</v>
      </c>
      <c r="J55" s="145">
        <v>45786</v>
      </c>
      <c r="K55" s="145">
        <v>46524</v>
      </c>
      <c r="L55" s="188">
        <v>165</v>
      </c>
      <c r="M55" s="146">
        <v>165000</v>
      </c>
      <c r="N55" s="188">
        <v>167196.98000000001</v>
      </c>
      <c r="O55" s="188">
        <v>166163.19</v>
      </c>
      <c r="P55" s="142"/>
      <c r="Q55" s="134"/>
      <c r="R55" s="134"/>
    </row>
    <row r="56" spans="2:18" s="141" customFormat="1">
      <c r="B56" s="143" t="s">
        <v>259</v>
      </c>
      <c r="C56" s="144" t="s">
        <v>426</v>
      </c>
      <c r="D56" s="175" t="s">
        <v>192</v>
      </c>
      <c r="E56" s="143" t="s">
        <v>193</v>
      </c>
      <c r="F56" s="143" t="s">
        <v>427</v>
      </c>
      <c r="G56" s="208">
        <v>6.25E-2</v>
      </c>
      <c r="H56" s="143" t="s">
        <v>128</v>
      </c>
      <c r="I56" s="143" t="s">
        <v>50</v>
      </c>
      <c r="J56" s="145">
        <v>45870</v>
      </c>
      <c r="K56" s="145">
        <v>46930</v>
      </c>
      <c r="L56" s="188">
        <v>2</v>
      </c>
      <c r="M56" s="146">
        <v>2000</v>
      </c>
      <c r="N56" s="188">
        <v>2000.5257440506327</v>
      </c>
      <c r="O56" s="188">
        <v>2000.35</v>
      </c>
      <c r="P56" s="142"/>
      <c r="Q56" s="134"/>
      <c r="R56" s="134"/>
    </row>
    <row r="57" spans="2:18" s="141" customFormat="1">
      <c r="B57" s="143" t="s">
        <v>259</v>
      </c>
      <c r="C57" s="144" t="s">
        <v>549</v>
      </c>
      <c r="D57" s="175" t="s">
        <v>130</v>
      </c>
      <c r="E57" s="143" t="s">
        <v>422</v>
      </c>
      <c r="F57" s="143" t="s">
        <v>224</v>
      </c>
      <c r="G57" s="208">
        <v>6.9500000000000006E-2</v>
      </c>
      <c r="H57" s="143" t="s">
        <v>128</v>
      </c>
      <c r="I57" s="143" t="s">
        <v>50</v>
      </c>
      <c r="J57" s="145">
        <v>45891</v>
      </c>
      <c r="K57" s="145">
        <v>47711</v>
      </c>
      <c r="L57" s="188">
        <v>500</v>
      </c>
      <c r="M57" s="146">
        <v>500000</v>
      </c>
      <c r="N57" s="188">
        <v>500207</v>
      </c>
      <c r="O57" s="188">
        <v>503919.45</v>
      </c>
      <c r="P57" s="142"/>
      <c r="Q57" s="134"/>
      <c r="R57" s="134"/>
    </row>
    <row r="58" spans="2:18" s="141" customFormat="1">
      <c r="B58" s="143" t="s">
        <v>259</v>
      </c>
      <c r="C58" s="144" t="s">
        <v>550</v>
      </c>
      <c r="D58" s="175" t="s">
        <v>129</v>
      </c>
      <c r="E58" s="143" t="s">
        <v>421</v>
      </c>
      <c r="F58" s="143" t="s">
        <v>548</v>
      </c>
      <c r="G58" s="208">
        <v>6.3E-2</v>
      </c>
      <c r="H58" s="143" t="s">
        <v>128</v>
      </c>
      <c r="I58" s="143" t="s">
        <v>50</v>
      </c>
      <c r="J58" s="145">
        <v>45924</v>
      </c>
      <c r="K58" s="145">
        <v>46247</v>
      </c>
      <c r="L58" s="188">
        <v>22</v>
      </c>
      <c r="M58" s="146">
        <v>22000</v>
      </c>
      <c r="N58" s="188">
        <v>22200.68</v>
      </c>
      <c r="O58" s="188">
        <v>22222.78</v>
      </c>
      <c r="P58" s="142"/>
      <c r="Q58" s="134"/>
      <c r="R58" s="134"/>
    </row>
    <row r="59" spans="2:18" s="141" customFormat="1">
      <c r="B59" s="143" t="s">
        <v>202</v>
      </c>
      <c r="C59" s="144" t="s">
        <v>428</v>
      </c>
      <c r="D59" s="175" t="s">
        <v>129</v>
      </c>
      <c r="E59" s="143" t="s">
        <v>421</v>
      </c>
      <c r="F59" s="143" t="s">
        <v>131</v>
      </c>
      <c r="G59" s="208">
        <v>7.4999999999999997E-2</v>
      </c>
      <c r="H59" s="143" t="s">
        <v>128</v>
      </c>
      <c r="I59" s="143" t="s">
        <v>50</v>
      </c>
      <c r="J59" s="145">
        <v>45754</v>
      </c>
      <c r="K59" s="145">
        <v>46814</v>
      </c>
      <c r="L59" s="188">
        <v>7</v>
      </c>
      <c r="M59" s="146">
        <v>7000</v>
      </c>
      <c r="N59" s="188">
        <v>7320.31</v>
      </c>
      <c r="O59" s="188">
        <v>7273.6</v>
      </c>
      <c r="P59" s="142"/>
      <c r="Q59" s="134"/>
      <c r="R59" s="134"/>
    </row>
    <row r="60" spans="2:18" s="141" customFormat="1">
      <c r="B60" s="143" t="s">
        <v>202</v>
      </c>
      <c r="C60" s="144" t="s">
        <v>429</v>
      </c>
      <c r="D60" s="175" t="s">
        <v>130</v>
      </c>
      <c r="E60" s="143" t="s">
        <v>422</v>
      </c>
      <c r="F60" s="143" t="s">
        <v>197</v>
      </c>
      <c r="G60" s="208">
        <v>6.1249999999999999E-2</v>
      </c>
      <c r="H60" s="143" t="s">
        <v>128</v>
      </c>
      <c r="I60" s="143" t="s">
        <v>50</v>
      </c>
      <c r="J60" s="145">
        <v>45754</v>
      </c>
      <c r="K60" s="145">
        <v>46659</v>
      </c>
      <c r="L60" s="188">
        <v>55</v>
      </c>
      <c r="M60" s="146">
        <v>55000</v>
      </c>
      <c r="N60" s="188">
        <v>55121.72</v>
      </c>
      <c r="O60" s="188">
        <v>55087.89</v>
      </c>
      <c r="P60" s="142"/>
      <c r="Q60" s="134"/>
      <c r="R60" s="134"/>
    </row>
    <row r="61" spans="2:18" s="141" customFormat="1">
      <c r="B61" s="143" t="s">
        <v>202</v>
      </c>
      <c r="C61" s="144" t="s">
        <v>430</v>
      </c>
      <c r="D61" s="175" t="s">
        <v>130</v>
      </c>
      <c r="E61" s="143" t="s">
        <v>422</v>
      </c>
      <c r="F61" s="143" t="s">
        <v>197</v>
      </c>
      <c r="G61" s="208">
        <v>6.5000000000000002E-2</v>
      </c>
      <c r="H61" s="143" t="s">
        <v>128</v>
      </c>
      <c r="I61" s="143" t="s">
        <v>50</v>
      </c>
      <c r="J61" s="145">
        <v>45754</v>
      </c>
      <c r="K61" s="145">
        <v>47753</v>
      </c>
      <c r="L61" s="188">
        <v>318</v>
      </c>
      <c r="M61" s="146">
        <v>318000</v>
      </c>
      <c r="N61" s="188">
        <v>320174.8</v>
      </c>
      <c r="O61" s="188">
        <v>319877.37</v>
      </c>
      <c r="P61" s="142"/>
      <c r="Q61" s="134"/>
      <c r="R61" s="134"/>
    </row>
    <row r="62" spans="2:18" s="141" customFormat="1">
      <c r="B62" s="143" t="s">
        <v>202</v>
      </c>
      <c r="C62" s="144" t="s">
        <v>203</v>
      </c>
      <c r="D62" s="175" t="s">
        <v>130</v>
      </c>
      <c r="E62" s="143" t="s">
        <v>422</v>
      </c>
      <c r="F62" s="143" t="s">
        <v>204</v>
      </c>
      <c r="G62" s="208">
        <v>6.8499999999999991E-2</v>
      </c>
      <c r="H62" s="143" t="s">
        <v>128</v>
      </c>
      <c r="I62" s="143" t="s">
        <v>50</v>
      </c>
      <c r="J62" s="145">
        <v>45919</v>
      </c>
      <c r="K62" s="145">
        <v>48208</v>
      </c>
      <c r="L62" s="188">
        <v>599</v>
      </c>
      <c r="M62" s="146">
        <v>599000</v>
      </c>
      <c r="N62" s="188">
        <v>600911.8782913083</v>
      </c>
      <c r="O62" s="188">
        <v>598859.51</v>
      </c>
      <c r="P62" s="142"/>
      <c r="Q62" s="134"/>
      <c r="R62" s="134"/>
    </row>
    <row r="63" spans="2:18" s="141" customFormat="1">
      <c r="B63" s="143" t="s">
        <v>202</v>
      </c>
      <c r="C63" s="144" t="s">
        <v>270</v>
      </c>
      <c r="D63" s="175" t="s">
        <v>129</v>
      </c>
      <c r="E63" s="143" t="s">
        <v>421</v>
      </c>
      <c r="F63" s="143" t="s">
        <v>204</v>
      </c>
      <c r="G63" s="208">
        <v>6.5000000000000002E-2</v>
      </c>
      <c r="H63" s="143" t="s">
        <v>128</v>
      </c>
      <c r="I63" s="143" t="s">
        <v>50</v>
      </c>
      <c r="J63" s="145">
        <v>45839</v>
      </c>
      <c r="K63" s="145">
        <v>47450</v>
      </c>
      <c r="L63" s="188">
        <v>368</v>
      </c>
      <c r="M63" s="146">
        <v>368000</v>
      </c>
      <c r="N63" s="188">
        <v>372994.30323000002</v>
      </c>
      <c r="O63" s="188">
        <v>372389.77</v>
      </c>
      <c r="P63" s="142"/>
      <c r="Q63" s="134"/>
      <c r="R63" s="134"/>
    </row>
    <row r="64" spans="2:18" s="141" customFormat="1">
      <c r="B64" s="143" t="s">
        <v>202</v>
      </c>
      <c r="C64" s="144" t="s">
        <v>274</v>
      </c>
      <c r="D64" s="175" t="s">
        <v>129</v>
      </c>
      <c r="E64" s="143" t="s">
        <v>421</v>
      </c>
      <c r="F64" s="143" t="s">
        <v>204</v>
      </c>
      <c r="G64" s="208">
        <v>6.7500000000000004E-2</v>
      </c>
      <c r="H64" s="143" t="s">
        <v>128</v>
      </c>
      <c r="I64" s="143" t="s">
        <v>50</v>
      </c>
      <c r="J64" s="145">
        <v>45666</v>
      </c>
      <c r="K64" s="145">
        <v>48180</v>
      </c>
      <c r="L64" s="188">
        <v>8</v>
      </c>
      <c r="M64" s="146">
        <v>8000</v>
      </c>
      <c r="N64" s="188">
        <v>8063.2</v>
      </c>
      <c r="O64" s="188">
        <v>8039.55</v>
      </c>
      <c r="P64" s="142"/>
      <c r="Q64" s="134"/>
      <c r="R64" s="134"/>
    </row>
    <row r="65" spans="2:18" s="141" customFormat="1">
      <c r="B65" s="143" t="s">
        <v>202</v>
      </c>
      <c r="C65" s="144" t="s">
        <v>273</v>
      </c>
      <c r="D65" s="175" t="s">
        <v>262</v>
      </c>
      <c r="E65" s="143" t="s">
        <v>423</v>
      </c>
      <c r="F65" s="143" t="s">
        <v>172</v>
      </c>
      <c r="G65" s="208">
        <v>6.4000000000000001E-2</v>
      </c>
      <c r="H65" s="143" t="s">
        <v>128</v>
      </c>
      <c r="I65" s="143" t="s">
        <v>50</v>
      </c>
      <c r="J65" s="145">
        <v>45674</v>
      </c>
      <c r="K65" s="145">
        <v>48102</v>
      </c>
      <c r="L65" s="188">
        <v>10</v>
      </c>
      <c r="M65" s="146">
        <v>10000</v>
      </c>
      <c r="N65" s="188">
        <v>10080.85</v>
      </c>
      <c r="O65" s="188">
        <v>10048.540000000001</v>
      </c>
      <c r="P65" s="142"/>
      <c r="Q65" s="134"/>
      <c r="R65" s="134"/>
    </row>
    <row r="66" spans="2:18" s="141" customFormat="1">
      <c r="B66" s="143" t="s">
        <v>202</v>
      </c>
      <c r="C66" s="144" t="s">
        <v>272</v>
      </c>
      <c r="D66" s="175" t="s">
        <v>262</v>
      </c>
      <c r="E66" s="143" t="s">
        <v>423</v>
      </c>
      <c r="F66" s="143" t="s">
        <v>172</v>
      </c>
      <c r="G66" s="208">
        <v>6.4000000000000001E-2</v>
      </c>
      <c r="H66" s="143" t="s">
        <v>128</v>
      </c>
      <c r="I66" s="143" t="s">
        <v>50</v>
      </c>
      <c r="J66" s="145">
        <v>45674</v>
      </c>
      <c r="K66" s="145">
        <v>48109</v>
      </c>
      <c r="L66" s="188">
        <v>14</v>
      </c>
      <c r="M66" s="146">
        <v>14000</v>
      </c>
      <c r="N66" s="188">
        <v>14096.01</v>
      </c>
      <c r="O66" s="188">
        <v>14050.85</v>
      </c>
      <c r="P66" s="142"/>
      <c r="Q66" s="134"/>
      <c r="R66" s="134"/>
    </row>
    <row r="67" spans="2:18" s="141" customFormat="1">
      <c r="B67" s="143" t="s">
        <v>202</v>
      </c>
      <c r="C67" s="144" t="s">
        <v>267</v>
      </c>
      <c r="D67" s="175" t="s">
        <v>262</v>
      </c>
      <c r="E67" s="143" t="s">
        <v>423</v>
      </c>
      <c r="F67" s="143" t="s">
        <v>172</v>
      </c>
      <c r="G67" s="208">
        <v>6.7500000000000004E-2</v>
      </c>
      <c r="H67" s="143" t="s">
        <v>128</v>
      </c>
      <c r="I67" s="143" t="s">
        <v>50</v>
      </c>
      <c r="J67" s="145">
        <v>45723</v>
      </c>
      <c r="K67" s="145">
        <v>47682</v>
      </c>
      <c r="L67" s="188">
        <v>215</v>
      </c>
      <c r="M67" s="146">
        <v>215000</v>
      </c>
      <c r="N67" s="188">
        <v>221644.06</v>
      </c>
      <c r="O67" s="188">
        <v>220920.62</v>
      </c>
      <c r="P67" s="142"/>
      <c r="Q67" s="134"/>
      <c r="R67" s="134"/>
    </row>
    <row r="68" spans="2:18" s="141" customFormat="1">
      <c r="B68" s="143" t="s">
        <v>202</v>
      </c>
      <c r="C68" s="144" t="s">
        <v>271</v>
      </c>
      <c r="D68" s="175" t="s">
        <v>161</v>
      </c>
      <c r="E68" s="143" t="s">
        <v>431</v>
      </c>
      <c r="F68" s="143" t="s">
        <v>162</v>
      </c>
      <c r="G68" s="208">
        <v>7.0000000000000007E-2</v>
      </c>
      <c r="H68" s="143" t="s">
        <v>128</v>
      </c>
      <c r="I68" s="143" t="s">
        <v>50</v>
      </c>
      <c r="J68" s="145">
        <v>45715</v>
      </c>
      <c r="K68" s="145">
        <v>45985</v>
      </c>
      <c r="L68" s="188">
        <v>30</v>
      </c>
      <c r="M68" s="146">
        <v>30000</v>
      </c>
      <c r="N68" s="188">
        <v>30563.85</v>
      </c>
      <c r="O68" s="188">
        <v>30778.65</v>
      </c>
      <c r="P68" s="142"/>
      <c r="Q68" s="134"/>
      <c r="R68" s="134"/>
    </row>
    <row r="69" spans="2:18" s="141" customFormat="1">
      <c r="B69" s="143" t="s">
        <v>202</v>
      </c>
      <c r="C69" s="144" t="s">
        <v>266</v>
      </c>
      <c r="D69" s="175" t="s">
        <v>262</v>
      </c>
      <c r="E69" s="143" t="s">
        <v>423</v>
      </c>
      <c r="F69" s="143" t="s">
        <v>172</v>
      </c>
      <c r="G69" s="208">
        <v>6.5000000000000002E-2</v>
      </c>
      <c r="H69" s="143" t="s">
        <v>128</v>
      </c>
      <c r="I69" s="143" t="s">
        <v>50</v>
      </c>
      <c r="J69" s="145">
        <v>45910</v>
      </c>
      <c r="K69" s="145">
        <v>47546</v>
      </c>
      <c r="L69" s="188">
        <v>1121</v>
      </c>
      <c r="M69" s="146">
        <v>1121000</v>
      </c>
      <c r="N69" s="188">
        <v>1122794.6200000001</v>
      </c>
      <c r="O69" s="188">
        <v>1125265.8999999999</v>
      </c>
      <c r="P69" s="142"/>
      <c r="Q69" s="134"/>
      <c r="R69" s="134"/>
    </row>
    <row r="70" spans="2:18" s="141" customFormat="1">
      <c r="B70" s="143" t="s">
        <v>202</v>
      </c>
      <c r="C70" s="144" t="s">
        <v>268</v>
      </c>
      <c r="D70" s="175" t="s">
        <v>262</v>
      </c>
      <c r="E70" s="143" t="s">
        <v>423</v>
      </c>
      <c r="F70" s="143" t="s">
        <v>172</v>
      </c>
      <c r="G70" s="208">
        <v>6.8499999999999991E-2</v>
      </c>
      <c r="H70" s="143" t="s">
        <v>128</v>
      </c>
      <c r="I70" s="143" t="s">
        <v>50</v>
      </c>
      <c r="J70" s="145">
        <v>45722</v>
      </c>
      <c r="K70" s="145">
        <v>48192</v>
      </c>
      <c r="L70" s="188">
        <v>140</v>
      </c>
      <c r="M70" s="146">
        <v>140000</v>
      </c>
      <c r="N70" s="188">
        <v>142399.32</v>
      </c>
      <c r="O70" s="188">
        <v>140667.65</v>
      </c>
      <c r="P70" s="142"/>
      <c r="Q70" s="134"/>
      <c r="R70" s="134"/>
    </row>
    <row r="71" spans="2:18" s="141" customFormat="1">
      <c r="B71" s="143" t="s">
        <v>202</v>
      </c>
      <c r="C71" s="144" t="s">
        <v>269</v>
      </c>
      <c r="D71" s="175" t="s">
        <v>262</v>
      </c>
      <c r="E71" s="143" t="s">
        <v>423</v>
      </c>
      <c r="F71" s="143" t="s">
        <v>172</v>
      </c>
      <c r="G71" s="208">
        <v>6.7500000000000004E-2</v>
      </c>
      <c r="H71" s="143" t="s">
        <v>128</v>
      </c>
      <c r="I71" s="143" t="s">
        <v>50</v>
      </c>
      <c r="J71" s="145">
        <v>45863</v>
      </c>
      <c r="K71" s="145">
        <v>47458</v>
      </c>
      <c r="L71" s="188">
        <v>57</v>
      </c>
      <c r="M71" s="146">
        <v>57000</v>
      </c>
      <c r="N71" s="188">
        <v>57633.141186440684</v>
      </c>
      <c r="O71" s="188">
        <v>57360.59</v>
      </c>
      <c r="P71" s="142"/>
      <c r="Q71" s="134"/>
      <c r="R71" s="134"/>
    </row>
    <row r="72" spans="2:18" s="141" customFormat="1">
      <c r="B72" s="143" t="s">
        <v>202</v>
      </c>
      <c r="C72" s="144" t="s">
        <v>265</v>
      </c>
      <c r="D72" s="175" t="s">
        <v>262</v>
      </c>
      <c r="E72" s="143" t="s">
        <v>423</v>
      </c>
      <c r="F72" s="143" t="s">
        <v>172</v>
      </c>
      <c r="G72" s="208">
        <v>6.5000000000000002E-2</v>
      </c>
      <c r="H72" s="143" t="s">
        <v>128</v>
      </c>
      <c r="I72" s="143" t="s">
        <v>50</v>
      </c>
      <c r="J72" s="145">
        <v>45748</v>
      </c>
      <c r="K72" s="145">
        <v>47570</v>
      </c>
      <c r="L72" s="188">
        <v>1100</v>
      </c>
      <c r="M72" s="146">
        <v>1100000</v>
      </c>
      <c r="N72" s="188">
        <v>1101480.3999999999</v>
      </c>
      <c r="O72" s="188">
        <v>1101091.92</v>
      </c>
      <c r="P72" s="142"/>
      <c r="Q72" s="134"/>
      <c r="R72" s="134"/>
    </row>
    <row r="73" spans="2:18" s="141" customFormat="1">
      <c r="B73" s="143" t="s">
        <v>202</v>
      </c>
      <c r="C73" s="144" t="s">
        <v>432</v>
      </c>
      <c r="D73" s="175" t="s">
        <v>262</v>
      </c>
      <c r="E73" s="143" t="s">
        <v>423</v>
      </c>
      <c r="F73" s="143" t="s">
        <v>172</v>
      </c>
      <c r="G73" s="208">
        <v>6.7500000000000004E-2</v>
      </c>
      <c r="H73" s="143" t="s">
        <v>128</v>
      </c>
      <c r="I73" s="143" t="s">
        <v>50</v>
      </c>
      <c r="J73" s="145">
        <v>45762</v>
      </c>
      <c r="K73" s="145">
        <v>47828</v>
      </c>
      <c r="L73" s="188">
        <v>15</v>
      </c>
      <c r="M73" s="146">
        <v>15000</v>
      </c>
      <c r="N73" s="188">
        <v>15074.9</v>
      </c>
      <c r="O73" s="188">
        <v>15036.22</v>
      </c>
      <c r="P73" s="142"/>
      <c r="Q73" s="134"/>
      <c r="R73" s="134"/>
    </row>
    <row r="74" spans="2:18" s="141" customFormat="1">
      <c r="B74" s="143" t="s">
        <v>202</v>
      </c>
      <c r="C74" s="144" t="s">
        <v>551</v>
      </c>
      <c r="D74" s="175" t="s">
        <v>262</v>
      </c>
      <c r="E74" s="143" t="s">
        <v>423</v>
      </c>
      <c r="F74" s="143" t="s">
        <v>172</v>
      </c>
      <c r="G74" s="208">
        <v>6.8499999999999991E-2</v>
      </c>
      <c r="H74" s="143" t="s">
        <v>128</v>
      </c>
      <c r="I74" s="143" t="s">
        <v>50</v>
      </c>
      <c r="J74" s="145">
        <v>45860</v>
      </c>
      <c r="K74" s="145">
        <v>48171</v>
      </c>
      <c r="L74" s="188">
        <v>1500</v>
      </c>
      <c r="M74" s="146">
        <v>1500000</v>
      </c>
      <c r="N74" s="188">
        <v>1508419</v>
      </c>
      <c r="O74" s="188">
        <v>1503793.96</v>
      </c>
      <c r="P74" s="142"/>
      <c r="Q74" s="134"/>
      <c r="R74" s="134"/>
    </row>
    <row r="75" spans="2:18" s="141" customFormat="1">
      <c r="B75" s="143" t="s">
        <v>202</v>
      </c>
      <c r="C75" s="144" t="s">
        <v>552</v>
      </c>
      <c r="D75" s="175" t="s">
        <v>135</v>
      </c>
      <c r="E75" s="143" t="s">
        <v>424</v>
      </c>
      <c r="F75" s="143" t="s">
        <v>136</v>
      </c>
      <c r="G75" s="208">
        <v>7.0000000000000007E-2</v>
      </c>
      <c r="H75" s="143" t="s">
        <v>128</v>
      </c>
      <c r="I75" s="143" t="s">
        <v>50</v>
      </c>
      <c r="J75" s="145">
        <v>45918</v>
      </c>
      <c r="K75" s="145">
        <v>46990</v>
      </c>
      <c r="L75" s="188">
        <v>245</v>
      </c>
      <c r="M75" s="146">
        <v>245000</v>
      </c>
      <c r="N75" s="188">
        <v>247681.11</v>
      </c>
      <c r="O75" s="188">
        <v>246844.79999999999</v>
      </c>
      <c r="P75" s="142"/>
      <c r="Q75" s="134"/>
      <c r="R75" s="134"/>
    </row>
    <row r="76" spans="2:18" s="141" customFormat="1">
      <c r="B76" s="143" t="s">
        <v>202</v>
      </c>
      <c r="C76" s="144" t="s">
        <v>553</v>
      </c>
      <c r="D76" s="175" t="s">
        <v>161</v>
      </c>
      <c r="E76" s="143" t="s">
        <v>431</v>
      </c>
      <c r="F76" s="143" t="s">
        <v>136</v>
      </c>
      <c r="G76" s="208">
        <v>6.5500000000000003E-2</v>
      </c>
      <c r="H76" s="143" t="s">
        <v>128</v>
      </c>
      <c r="I76" s="143" t="s">
        <v>50</v>
      </c>
      <c r="J76" s="145">
        <v>45866</v>
      </c>
      <c r="K76" s="145">
        <v>47686</v>
      </c>
      <c r="L76" s="188">
        <v>14</v>
      </c>
      <c r="M76" s="146">
        <v>14000</v>
      </c>
      <c r="N76" s="188">
        <v>14000</v>
      </c>
      <c r="O76" s="188">
        <v>14160.4</v>
      </c>
      <c r="P76" s="142"/>
      <c r="Q76" s="134"/>
      <c r="R76" s="134"/>
    </row>
    <row r="77" spans="2:18" s="141" customFormat="1">
      <c r="B77" s="143" t="s">
        <v>202</v>
      </c>
      <c r="C77" s="144" t="s">
        <v>554</v>
      </c>
      <c r="D77" s="175" t="s">
        <v>135</v>
      </c>
      <c r="E77" s="143" t="s">
        <v>424</v>
      </c>
      <c r="F77" s="143" t="s">
        <v>136</v>
      </c>
      <c r="G77" s="208">
        <v>0.05</v>
      </c>
      <c r="H77" s="143" t="s">
        <v>128</v>
      </c>
      <c r="I77" s="143" t="s">
        <v>50</v>
      </c>
      <c r="J77" s="145">
        <v>45875</v>
      </c>
      <c r="K77" s="145">
        <v>48156</v>
      </c>
      <c r="L77" s="188">
        <v>139</v>
      </c>
      <c r="M77" s="146">
        <v>139000</v>
      </c>
      <c r="N77" s="188">
        <v>124994.92</v>
      </c>
      <c r="O77" s="188">
        <v>124606.57</v>
      </c>
      <c r="P77" s="142"/>
      <c r="Q77" s="134"/>
      <c r="R77" s="134"/>
    </row>
    <row r="78" spans="2:18" s="141" customFormat="1">
      <c r="B78" s="143" t="s">
        <v>202</v>
      </c>
      <c r="C78" s="144" t="s">
        <v>555</v>
      </c>
      <c r="D78" s="175" t="s">
        <v>135</v>
      </c>
      <c r="E78" s="143" t="s">
        <v>424</v>
      </c>
      <c r="F78" s="143" t="s">
        <v>136</v>
      </c>
      <c r="G78" s="208">
        <v>7.0000000000000007E-2</v>
      </c>
      <c r="H78" s="143" t="s">
        <v>128</v>
      </c>
      <c r="I78" s="143" t="s">
        <v>50</v>
      </c>
      <c r="J78" s="145">
        <v>45883</v>
      </c>
      <c r="K78" s="145">
        <v>47521</v>
      </c>
      <c r="L78" s="188">
        <v>65</v>
      </c>
      <c r="M78" s="146">
        <v>65000</v>
      </c>
      <c r="N78" s="188">
        <v>65065</v>
      </c>
      <c r="O78" s="188">
        <v>65646.850000000006</v>
      </c>
      <c r="P78" s="142"/>
      <c r="Q78" s="134"/>
      <c r="R78" s="134"/>
    </row>
    <row r="79" spans="2:18" s="141" customFormat="1">
      <c r="B79" s="143" t="s">
        <v>202</v>
      </c>
      <c r="C79" s="144" t="s">
        <v>556</v>
      </c>
      <c r="D79" s="175" t="s">
        <v>141</v>
      </c>
      <c r="E79" s="143" t="s">
        <v>435</v>
      </c>
      <c r="F79" s="143" t="s">
        <v>131</v>
      </c>
      <c r="G79" s="208">
        <v>0.09</v>
      </c>
      <c r="H79" s="143" t="s">
        <v>128</v>
      </c>
      <c r="I79" s="143" t="s">
        <v>50</v>
      </c>
      <c r="J79" s="145">
        <v>45923</v>
      </c>
      <c r="K79" s="145">
        <v>46399</v>
      </c>
      <c r="L79" s="188">
        <v>50</v>
      </c>
      <c r="M79" s="146">
        <v>50000</v>
      </c>
      <c r="N79" s="188">
        <v>51784.85</v>
      </c>
      <c r="O79" s="188">
        <v>51858.7</v>
      </c>
      <c r="P79" s="142"/>
      <c r="Q79" s="134"/>
      <c r="R79" s="134"/>
    </row>
    <row r="80" spans="2:18" s="141" customFormat="1">
      <c r="B80" s="143" t="s">
        <v>125</v>
      </c>
      <c r="C80" s="144" t="s">
        <v>433</v>
      </c>
      <c r="D80" s="175" t="s">
        <v>132</v>
      </c>
      <c r="E80" s="143" t="s">
        <v>663</v>
      </c>
      <c r="F80" s="143" t="s">
        <v>133</v>
      </c>
      <c r="G80" s="208">
        <v>6.5000000000000002E-2</v>
      </c>
      <c r="H80" s="143" t="s">
        <v>128</v>
      </c>
      <c r="I80" s="143" t="s">
        <v>50</v>
      </c>
      <c r="J80" s="145">
        <v>45405</v>
      </c>
      <c r="K80" s="145">
        <v>45957</v>
      </c>
      <c r="L80" s="188">
        <v>1</v>
      </c>
      <c r="M80" s="146">
        <v>250000</v>
      </c>
      <c r="N80" s="188">
        <v>250375</v>
      </c>
      <c r="O80" s="188">
        <v>257120.15</v>
      </c>
      <c r="P80" s="142"/>
      <c r="Q80" s="134"/>
      <c r="R80" s="134"/>
    </row>
    <row r="81" spans="2:18" s="141" customFormat="1">
      <c r="B81" s="143" t="s">
        <v>125</v>
      </c>
      <c r="C81" s="144" t="s">
        <v>134</v>
      </c>
      <c r="D81" s="175" t="s">
        <v>135</v>
      </c>
      <c r="E81" s="143" t="s">
        <v>424</v>
      </c>
      <c r="F81" s="143" t="s">
        <v>136</v>
      </c>
      <c r="G81" s="208">
        <v>6.7500000000000004E-2</v>
      </c>
      <c r="H81" s="143" t="s">
        <v>128</v>
      </c>
      <c r="I81" s="143" t="s">
        <v>50</v>
      </c>
      <c r="J81" s="145">
        <v>45618</v>
      </c>
      <c r="K81" s="145">
        <v>46028</v>
      </c>
      <c r="L81" s="188">
        <v>1</v>
      </c>
      <c r="M81" s="146">
        <v>100000</v>
      </c>
      <c r="N81" s="188">
        <v>101024.66</v>
      </c>
      <c r="O81" s="188">
        <v>101670.42</v>
      </c>
      <c r="P81" s="142"/>
      <c r="Q81" s="134"/>
      <c r="R81" s="134"/>
    </row>
    <row r="82" spans="2:18" s="141" customFormat="1">
      <c r="B82" s="143" t="s">
        <v>125</v>
      </c>
      <c r="C82" s="144" t="s">
        <v>137</v>
      </c>
      <c r="D82" s="175" t="s">
        <v>135</v>
      </c>
      <c r="E82" s="143" t="s">
        <v>424</v>
      </c>
      <c r="F82" s="143" t="s">
        <v>136</v>
      </c>
      <c r="G82" s="208">
        <v>6.7500000000000004E-2</v>
      </c>
      <c r="H82" s="143" t="s">
        <v>128</v>
      </c>
      <c r="I82" s="143" t="s">
        <v>50</v>
      </c>
      <c r="J82" s="145">
        <v>45635</v>
      </c>
      <c r="K82" s="145">
        <v>46028</v>
      </c>
      <c r="L82" s="188">
        <v>1</v>
      </c>
      <c r="M82" s="146">
        <v>100000</v>
      </c>
      <c r="N82" s="188">
        <v>101306.68</v>
      </c>
      <c r="O82" s="188">
        <v>101663.01</v>
      </c>
      <c r="P82" s="142"/>
      <c r="Q82" s="134"/>
      <c r="R82" s="134"/>
    </row>
    <row r="83" spans="2:18" s="141" customFormat="1">
      <c r="B83" s="143" t="s">
        <v>125</v>
      </c>
      <c r="C83" s="144" t="s">
        <v>557</v>
      </c>
      <c r="D83" s="175" t="s">
        <v>135</v>
      </c>
      <c r="E83" s="143" t="s">
        <v>424</v>
      </c>
      <c r="F83" s="143" t="s">
        <v>136</v>
      </c>
      <c r="G83" s="208">
        <v>6.7500000000000004E-2</v>
      </c>
      <c r="H83" s="143" t="s">
        <v>128</v>
      </c>
      <c r="I83" s="143" t="s">
        <v>50</v>
      </c>
      <c r="J83" s="145">
        <v>45877</v>
      </c>
      <c r="K83" s="145">
        <v>46028</v>
      </c>
      <c r="L83" s="188">
        <v>1</v>
      </c>
      <c r="M83" s="146">
        <v>50000</v>
      </c>
      <c r="N83" s="188">
        <v>50345.02</v>
      </c>
      <c r="O83" s="188">
        <v>50831.66</v>
      </c>
      <c r="P83" s="142"/>
      <c r="Q83" s="134"/>
      <c r="R83" s="134"/>
    </row>
    <row r="84" spans="2:18" s="141" customFormat="1">
      <c r="B84" s="143" t="s">
        <v>125</v>
      </c>
      <c r="C84" s="144" t="s">
        <v>558</v>
      </c>
      <c r="D84" s="175" t="s">
        <v>135</v>
      </c>
      <c r="E84" s="143" t="s">
        <v>424</v>
      </c>
      <c r="F84" s="143" t="s">
        <v>136</v>
      </c>
      <c r="G84" s="208">
        <v>6.7500000000000004E-2</v>
      </c>
      <c r="H84" s="143" t="s">
        <v>128</v>
      </c>
      <c r="I84" s="143" t="s">
        <v>50</v>
      </c>
      <c r="J84" s="145">
        <v>45877</v>
      </c>
      <c r="K84" s="145">
        <v>46028</v>
      </c>
      <c r="L84" s="188">
        <v>1</v>
      </c>
      <c r="M84" s="146">
        <v>50000</v>
      </c>
      <c r="N84" s="188">
        <v>50345.02</v>
      </c>
      <c r="O84" s="188">
        <v>50831.66</v>
      </c>
      <c r="P84" s="142"/>
      <c r="Q84" s="134"/>
      <c r="R84" s="134"/>
    </row>
    <row r="85" spans="2:18" s="141" customFormat="1">
      <c r="B85" s="143" t="s">
        <v>125</v>
      </c>
      <c r="C85" s="144" t="s">
        <v>559</v>
      </c>
      <c r="D85" s="175" t="s">
        <v>135</v>
      </c>
      <c r="E85" s="143" t="s">
        <v>424</v>
      </c>
      <c r="F85" s="143" t="s">
        <v>136</v>
      </c>
      <c r="G85" s="208">
        <v>6.7500000000000004E-2</v>
      </c>
      <c r="H85" s="143" t="s">
        <v>128</v>
      </c>
      <c r="I85" s="143" t="s">
        <v>50</v>
      </c>
      <c r="J85" s="145">
        <v>45877</v>
      </c>
      <c r="K85" s="145">
        <v>46028</v>
      </c>
      <c r="L85" s="188">
        <v>1</v>
      </c>
      <c r="M85" s="146">
        <v>50000</v>
      </c>
      <c r="N85" s="188">
        <v>50345.02</v>
      </c>
      <c r="O85" s="188">
        <v>50831.66</v>
      </c>
      <c r="P85" s="142"/>
      <c r="Q85" s="134"/>
      <c r="R85" s="134"/>
    </row>
    <row r="86" spans="2:18" s="141" customFormat="1">
      <c r="B86" s="143" t="s">
        <v>125</v>
      </c>
      <c r="C86" s="144" t="s">
        <v>560</v>
      </c>
      <c r="D86" s="175" t="s">
        <v>135</v>
      </c>
      <c r="E86" s="143" t="s">
        <v>424</v>
      </c>
      <c r="F86" s="143" t="s">
        <v>136</v>
      </c>
      <c r="G86" s="208">
        <v>6.7500000000000004E-2</v>
      </c>
      <c r="H86" s="143" t="s">
        <v>128</v>
      </c>
      <c r="I86" s="143" t="s">
        <v>50</v>
      </c>
      <c r="J86" s="145">
        <v>45877</v>
      </c>
      <c r="K86" s="145">
        <v>46028</v>
      </c>
      <c r="L86" s="188">
        <v>1</v>
      </c>
      <c r="M86" s="146">
        <v>50000</v>
      </c>
      <c r="N86" s="188">
        <v>50345.02</v>
      </c>
      <c r="O86" s="188">
        <v>50831.66</v>
      </c>
      <c r="P86" s="142"/>
      <c r="Q86" s="134"/>
      <c r="R86" s="134"/>
    </row>
    <row r="87" spans="2:18" s="141" customFormat="1">
      <c r="B87" s="143" t="s">
        <v>125</v>
      </c>
      <c r="C87" s="144" t="s">
        <v>561</v>
      </c>
      <c r="D87" s="175" t="s">
        <v>135</v>
      </c>
      <c r="E87" s="143" t="s">
        <v>424</v>
      </c>
      <c r="F87" s="143" t="s">
        <v>136</v>
      </c>
      <c r="G87" s="208">
        <v>6.7500000000000004E-2</v>
      </c>
      <c r="H87" s="143" t="s">
        <v>128</v>
      </c>
      <c r="I87" s="143" t="s">
        <v>50</v>
      </c>
      <c r="J87" s="145">
        <v>45877</v>
      </c>
      <c r="K87" s="145">
        <v>46028</v>
      </c>
      <c r="L87" s="188">
        <v>1</v>
      </c>
      <c r="M87" s="146">
        <v>50000</v>
      </c>
      <c r="N87" s="188">
        <v>50345.02</v>
      </c>
      <c r="O87" s="188">
        <v>50831.66</v>
      </c>
      <c r="P87" s="142"/>
      <c r="Q87" s="134"/>
      <c r="R87" s="134"/>
    </row>
    <row r="88" spans="2:18" s="141" customFormat="1">
      <c r="B88" s="143" t="s">
        <v>125</v>
      </c>
      <c r="C88" s="144" t="s">
        <v>562</v>
      </c>
      <c r="D88" s="175" t="s">
        <v>135</v>
      </c>
      <c r="E88" s="143" t="s">
        <v>424</v>
      </c>
      <c r="F88" s="143" t="s">
        <v>136</v>
      </c>
      <c r="G88" s="208">
        <v>6.7500000000000004E-2</v>
      </c>
      <c r="H88" s="143" t="s">
        <v>128</v>
      </c>
      <c r="I88" s="143" t="s">
        <v>50</v>
      </c>
      <c r="J88" s="145">
        <v>45877</v>
      </c>
      <c r="K88" s="145">
        <v>46028</v>
      </c>
      <c r="L88" s="188">
        <v>1</v>
      </c>
      <c r="M88" s="146">
        <v>50000</v>
      </c>
      <c r="N88" s="188">
        <v>50345.02</v>
      </c>
      <c r="O88" s="188">
        <v>50831.66</v>
      </c>
      <c r="P88" s="142"/>
      <c r="Q88" s="134"/>
      <c r="R88" s="134"/>
    </row>
    <row r="89" spans="2:18" s="141" customFormat="1">
      <c r="B89" s="143" t="s">
        <v>125</v>
      </c>
      <c r="C89" s="144" t="s">
        <v>563</v>
      </c>
      <c r="D89" s="175" t="s">
        <v>135</v>
      </c>
      <c r="E89" s="143" t="s">
        <v>424</v>
      </c>
      <c r="F89" s="143" t="s">
        <v>136</v>
      </c>
      <c r="G89" s="208">
        <v>6.7500000000000004E-2</v>
      </c>
      <c r="H89" s="143" t="s">
        <v>128</v>
      </c>
      <c r="I89" s="143" t="s">
        <v>50</v>
      </c>
      <c r="J89" s="145">
        <v>45877</v>
      </c>
      <c r="K89" s="145">
        <v>46028</v>
      </c>
      <c r="L89" s="188">
        <v>1</v>
      </c>
      <c r="M89" s="146">
        <v>50000</v>
      </c>
      <c r="N89" s="188">
        <v>50345.02</v>
      </c>
      <c r="O89" s="188">
        <v>50831.66</v>
      </c>
      <c r="P89" s="142"/>
      <c r="Q89" s="134"/>
      <c r="R89" s="134"/>
    </row>
    <row r="90" spans="2:18" s="141" customFormat="1">
      <c r="B90" s="143" t="s">
        <v>125</v>
      </c>
      <c r="C90" s="144" t="s">
        <v>564</v>
      </c>
      <c r="D90" s="175" t="s">
        <v>135</v>
      </c>
      <c r="E90" s="143" t="s">
        <v>424</v>
      </c>
      <c r="F90" s="143" t="s">
        <v>136</v>
      </c>
      <c r="G90" s="208">
        <v>6.7500000000000004E-2</v>
      </c>
      <c r="H90" s="143" t="s">
        <v>128</v>
      </c>
      <c r="I90" s="143" t="s">
        <v>50</v>
      </c>
      <c r="J90" s="145">
        <v>45877</v>
      </c>
      <c r="K90" s="145">
        <v>46028</v>
      </c>
      <c r="L90" s="188">
        <v>1</v>
      </c>
      <c r="M90" s="146">
        <v>100000</v>
      </c>
      <c r="N90" s="188">
        <v>100690.03</v>
      </c>
      <c r="O90" s="188">
        <v>101663.31</v>
      </c>
      <c r="P90" s="142"/>
      <c r="Q90" s="134"/>
      <c r="R90" s="134"/>
    </row>
    <row r="91" spans="2:18" s="141" customFormat="1">
      <c r="B91" s="143" t="s">
        <v>125</v>
      </c>
      <c r="C91" s="144" t="s">
        <v>138</v>
      </c>
      <c r="D91" s="175" t="s">
        <v>139</v>
      </c>
      <c r="E91" s="143" t="s">
        <v>434</v>
      </c>
      <c r="F91" s="143" t="s">
        <v>131</v>
      </c>
      <c r="G91" s="208">
        <v>0.06</v>
      </c>
      <c r="H91" s="143" t="s">
        <v>128</v>
      </c>
      <c r="I91" s="143" t="s">
        <v>50</v>
      </c>
      <c r="J91" s="145">
        <v>45653</v>
      </c>
      <c r="K91" s="145">
        <v>46068</v>
      </c>
      <c r="L91" s="188">
        <v>1</v>
      </c>
      <c r="M91" s="146">
        <v>200000</v>
      </c>
      <c r="N91" s="188">
        <v>201773.12</v>
      </c>
      <c r="O91" s="188">
        <v>201981.92</v>
      </c>
      <c r="P91" s="142"/>
      <c r="Q91" s="134"/>
      <c r="R91" s="134"/>
    </row>
    <row r="92" spans="2:18" s="141" customFormat="1">
      <c r="B92" s="143" t="s">
        <v>125</v>
      </c>
      <c r="C92" s="144" t="s">
        <v>283</v>
      </c>
      <c r="D92" s="175" t="s">
        <v>139</v>
      </c>
      <c r="E92" s="143" t="s">
        <v>434</v>
      </c>
      <c r="F92" s="143" t="s">
        <v>131</v>
      </c>
      <c r="G92" s="208">
        <v>0.06</v>
      </c>
      <c r="H92" s="143" t="s">
        <v>128</v>
      </c>
      <c r="I92" s="143" t="s">
        <v>50</v>
      </c>
      <c r="J92" s="145">
        <v>45659</v>
      </c>
      <c r="K92" s="145">
        <v>46068</v>
      </c>
      <c r="L92" s="188">
        <v>1</v>
      </c>
      <c r="M92" s="146">
        <v>200000</v>
      </c>
      <c r="N92" s="188">
        <v>201985.76</v>
      </c>
      <c r="O92" s="188">
        <v>201981.09</v>
      </c>
      <c r="P92" s="142"/>
      <c r="Q92" s="134"/>
      <c r="R92" s="134"/>
    </row>
    <row r="93" spans="2:18" s="141" customFormat="1">
      <c r="B93" s="143" t="s">
        <v>125</v>
      </c>
      <c r="C93" s="144" t="s">
        <v>140</v>
      </c>
      <c r="D93" s="175" t="s">
        <v>141</v>
      </c>
      <c r="E93" s="143" t="s">
        <v>435</v>
      </c>
      <c r="F93" s="143" t="s">
        <v>136</v>
      </c>
      <c r="G93" s="208">
        <v>6.3E-2</v>
      </c>
      <c r="H93" s="143" t="s">
        <v>128</v>
      </c>
      <c r="I93" s="143" t="s">
        <v>50</v>
      </c>
      <c r="J93" s="145">
        <v>45622</v>
      </c>
      <c r="K93" s="145">
        <v>46127</v>
      </c>
      <c r="L93" s="188">
        <v>1</v>
      </c>
      <c r="M93" s="146">
        <v>20000</v>
      </c>
      <c r="N93" s="188">
        <v>19932.88</v>
      </c>
      <c r="O93" s="188">
        <v>20199.77</v>
      </c>
      <c r="P93" s="142"/>
      <c r="Q93" s="134"/>
      <c r="R93" s="134"/>
    </row>
    <row r="94" spans="2:18" s="141" customFormat="1">
      <c r="B94" s="143" t="s">
        <v>125</v>
      </c>
      <c r="C94" s="144" t="s">
        <v>143</v>
      </c>
      <c r="D94" s="175" t="s">
        <v>141</v>
      </c>
      <c r="E94" s="143" t="s">
        <v>435</v>
      </c>
      <c r="F94" s="143" t="s">
        <v>136</v>
      </c>
      <c r="G94" s="208">
        <v>6.3E-2</v>
      </c>
      <c r="H94" s="143" t="s">
        <v>128</v>
      </c>
      <c r="I94" s="143" t="s">
        <v>50</v>
      </c>
      <c r="J94" s="145">
        <v>45622</v>
      </c>
      <c r="K94" s="145">
        <v>46127</v>
      </c>
      <c r="L94" s="188">
        <v>1</v>
      </c>
      <c r="M94" s="146">
        <v>20000</v>
      </c>
      <c r="N94" s="188">
        <v>19932.88</v>
      </c>
      <c r="O94" s="188">
        <v>20199.77</v>
      </c>
      <c r="P94" s="142"/>
      <c r="Q94" s="134"/>
      <c r="R94" s="134"/>
    </row>
    <row r="95" spans="2:18" s="141" customFormat="1">
      <c r="B95" s="143" t="s">
        <v>125</v>
      </c>
      <c r="C95" s="144" t="s">
        <v>144</v>
      </c>
      <c r="D95" s="175" t="s">
        <v>141</v>
      </c>
      <c r="E95" s="143" t="s">
        <v>435</v>
      </c>
      <c r="F95" s="143" t="s">
        <v>136</v>
      </c>
      <c r="G95" s="208">
        <v>6.3E-2</v>
      </c>
      <c r="H95" s="143" t="s">
        <v>128</v>
      </c>
      <c r="I95" s="143" t="s">
        <v>50</v>
      </c>
      <c r="J95" s="145">
        <v>45635</v>
      </c>
      <c r="K95" s="145">
        <v>46127</v>
      </c>
      <c r="L95" s="188">
        <v>1</v>
      </c>
      <c r="M95" s="146">
        <v>20000</v>
      </c>
      <c r="N95" s="188">
        <v>20014.47</v>
      </c>
      <c r="O95" s="188">
        <v>20212.75</v>
      </c>
      <c r="P95" s="142"/>
      <c r="Q95" s="134"/>
      <c r="R95" s="134"/>
    </row>
    <row r="96" spans="2:18" s="141" customFormat="1">
      <c r="B96" s="143" t="s">
        <v>125</v>
      </c>
      <c r="C96" s="144" t="s">
        <v>145</v>
      </c>
      <c r="D96" s="175" t="s">
        <v>141</v>
      </c>
      <c r="E96" s="143" t="s">
        <v>435</v>
      </c>
      <c r="F96" s="143" t="s">
        <v>136</v>
      </c>
      <c r="G96" s="208">
        <v>6.3E-2</v>
      </c>
      <c r="H96" s="143" t="s">
        <v>128</v>
      </c>
      <c r="I96" s="143" t="s">
        <v>50</v>
      </c>
      <c r="J96" s="145">
        <v>45635</v>
      </c>
      <c r="K96" s="145">
        <v>46127</v>
      </c>
      <c r="L96" s="188">
        <v>1</v>
      </c>
      <c r="M96" s="146">
        <v>20000</v>
      </c>
      <c r="N96" s="188">
        <v>20014.47</v>
      </c>
      <c r="O96" s="188">
        <v>20212.75</v>
      </c>
      <c r="P96" s="142"/>
      <c r="Q96" s="134"/>
      <c r="R96" s="134"/>
    </row>
    <row r="97" spans="2:18" s="141" customFormat="1">
      <c r="B97" s="143" t="s">
        <v>125</v>
      </c>
      <c r="C97" s="144" t="s">
        <v>146</v>
      </c>
      <c r="D97" s="175" t="s">
        <v>141</v>
      </c>
      <c r="E97" s="143" t="s">
        <v>435</v>
      </c>
      <c r="F97" s="143" t="s">
        <v>136</v>
      </c>
      <c r="G97" s="208">
        <v>6.3E-2</v>
      </c>
      <c r="H97" s="143" t="s">
        <v>128</v>
      </c>
      <c r="I97" s="143" t="s">
        <v>50</v>
      </c>
      <c r="J97" s="145">
        <v>45653</v>
      </c>
      <c r="K97" s="145">
        <v>46127</v>
      </c>
      <c r="L97" s="188">
        <v>1</v>
      </c>
      <c r="M97" s="146">
        <v>20000</v>
      </c>
      <c r="N97" s="188">
        <v>20083.37</v>
      </c>
      <c r="O97" s="188">
        <v>20212.88</v>
      </c>
      <c r="P97" s="142"/>
      <c r="Q97" s="134"/>
      <c r="R97" s="134"/>
    </row>
    <row r="98" spans="2:18" s="141" customFormat="1">
      <c r="B98" s="143" t="s">
        <v>125</v>
      </c>
      <c r="C98" s="144" t="s">
        <v>147</v>
      </c>
      <c r="D98" s="175" t="s">
        <v>141</v>
      </c>
      <c r="E98" s="143" t="s">
        <v>435</v>
      </c>
      <c r="F98" s="143" t="s">
        <v>136</v>
      </c>
      <c r="G98" s="208">
        <v>6.3E-2</v>
      </c>
      <c r="H98" s="143" t="s">
        <v>128</v>
      </c>
      <c r="I98" s="143" t="s">
        <v>50</v>
      </c>
      <c r="J98" s="145">
        <v>45653</v>
      </c>
      <c r="K98" s="145">
        <v>46127</v>
      </c>
      <c r="L98" s="188">
        <v>1</v>
      </c>
      <c r="M98" s="146">
        <v>20000</v>
      </c>
      <c r="N98" s="188">
        <v>20083.37</v>
      </c>
      <c r="O98" s="188">
        <v>20212.88</v>
      </c>
      <c r="P98" s="142"/>
      <c r="Q98" s="134"/>
      <c r="R98" s="134"/>
    </row>
    <row r="99" spans="2:18" s="141" customFormat="1">
      <c r="B99" s="143" t="s">
        <v>125</v>
      </c>
      <c r="C99" s="144" t="s">
        <v>148</v>
      </c>
      <c r="D99" s="175" t="s">
        <v>141</v>
      </c>
      <c r="E99" s="143" t="s">
        <v>435</v>
      </c>
      <c r="F99" s="143" t="s">
        <v>136</v>
      </c>
      <c r="G99" s="208">
        <v>6.3E-2</v>
      </c>
      <c r="H99" s="143" t="s">
        <v>128</v>
      </c>
      <c r="I99" s="143" t="s">
        <v>50</v>
      </c>
      <c r="J99" s="145">
        <v>45653</v>
      </c>
      <c r="K99" s="145">
        <v>46127</v>
      </c>
      <c r="L99" s="188">
        <v>1</v>
      </c>
      <c r="M99" s="146">
        <v>20000</v>
      </c>
      <c r="N99" s="188">
        <v>20083.37</v>
      </c>
      <c r="O99" s="188">
        <v>20212.88</v>
      </c>
      <c r="P99" s="142"/>
      <c r="Q99" s="134"/>
      <c r="R99" s="134"/>
    </row>
    <row r="100" spans="2:18" s="141" customFormat="1">
      <c r="B100" s="143" t="s">
        <v>125</v>
      </c>
      <c r="C100" s="144" t="s">
        <v>362</v>
      </c>
      <c r="D100" s="175" t="s">
        <v>141</v>
      </c>
      <c r="E100" s="143" t="s">
        <v>435</v>
      </c>
      <c r="F100" s="143" t="s">
        <v>136</v>
      </c>
      <c r="G100" s="208">
        <v>6.3E-2</v>
      </c>
      <c r="H100" s="143" t="s">
        <v>128</v>
      </c>
      <c r="I100" s="143" t="s">
        <v>50</v>
      </c>
      <c r="J100" s="145">
        <v>45678</v>
      </c>
      <c r="K100" s="145">
        <v>46127</v>
      </c>
      <c r="L100" s="188">
        <v>1</v>
      </c>
      <c r="M100" s="146">
        <v>20000</v>
      </c>
      <c r="N100" s="188">
        <v>19874.599999999999</v>
      </c>
      <c r="O100" s="188">
        <v>20212.88</v>
      </c>
      <c r="P100" s="142"/>
      <c r="Q100" s="134"/>
      <c r="R100" s="134"/>
    </row>
    <row r="101" spans="2:18" s="141" customFormat="1">
      <c r="B101" s="143" t="s">
        <v>125</v>
      </c>
      <c r="C101" s="144" t="s">
        <v>363</v>
      </c>
      <c r="D101" s="175" t="s">
        <v>141</v>
      </c>
      <c r="E101" s="143" t="s">
        <v>435</v>
      </c>
      <c r="F101" s="143" t="s">
        <v>136</v>
      </c>
      <c r="G101" s="208">
        <v>6.3E-2</v>
      </c>
      <c r="H101" s="143" t="s">
        <v>128</v>
      </c>
      <c r="I101" s="143" t="s">
        <v>50</v>
      </c>
      <c r="J101" s="145">
        <v>45678</v>
      </c>
      <c r="K101" s="145">
        <v>46127</v>
      </c>
      <c r="L101" s="188">
        <v>1</v>
      </c>
      <c r="M101" s="146">
        <v>20000</v>
      </c>
      <c r="N101" s="188">
        <v>19874.599999999999</v>
      </c>
      <c r="O101" s="188">
        <v>20212.88</v>
      </c>
      <c r="P101" s="142"/>
      <c r="Q101" s="134"/>
      <c r="R101" s="134"/>
    </row>
    <row r="102" spans="2:18" s="141" customFormat="1">
      <c r="B102" s="143" t="s">
        <v>125</v>
      </c>
      <c r="C102" s="144" t="s">
        <v>364</v>
      </c>
      <c r="D102" s="175" t="s">
        <v>141</v>
      </c>
      <c r="E102" s="143" t="s">
        <v>435</v>
      </c>
      <c r="F102" s="143" t="s">
        <v>136</v>
      </c>
      <c r="G102" s="208">
        <v>6.3E-2</v>
      </c>
      <c r="H102" s="143" t="s">
        <v>128</v>
      </c>
      <c r="I102" s="143" t="s">
        <v>50</v>
      </c>
      <c r="J102" s="145">
        <v>45678</v>
      </c>
      <c r="K102" s="145">
        <v>46127</v>
      </c>
      <c r="L102" s="188">
        <v>1</v>
      </c>
      <c r="M102" s="146">
        <v>20000</v>
      </c>
      <c r="N102" s="188">
        <v>19874.599999999999</v>
      </c>
      <c r="O102" s="188">
        <v>20212.88</v>
      </c>
      <c r="P102" s="142"/>
      <c r="Q102" s="134"/>
      <c r="R102" s="134"/>
    </row>
    <row r="103" spans="2:18" s="141" customFormat="1">
      <c r="B103" s="143" t="s">
        <v>125</v>
      </c>
      <c r="C103" s="144" t="s">
        <v>365</v>
      </c>
      <c r="D103" s="175" t="s">
        <v>141</v>
      </c>
      <c r="E103" s="143" t="s">
        <v>435</v>
      </c>
      <c r="F103" s="143" t="s">
        <v>136</v>
      </c>
      <c r="G103" s="208">
        <v>6.3E-2</v>
      </c>
      <c r="H103" s="143" t="s">
        <v>128</v>
      </c>
      <c r="I103" s="143" t="s">
        <v>50</v>
      </c>
      <c r="J103" s="145">
        <v>45678</v>
      </c>
      <c r="K103" s="145">
        <v>46127</v>
      </c>
      <c r="L103" s="188">
        <v>1</v>
      </c>
      <c r="M103" s="146">
        <v>20000</v>
      </c>
      <c r="N103" s="188">
        <v>19874.599999999999</v>
      </c>
      <c r="O103" s="188">
        <v>20212.88</v>
      </c>
      <c r="P103" s="142"/>
      <c r="Q103" s="134"/>
      <c r="R103" s="134"/>
    </row>
    <row r="104" spans="2:18" s="141" customFormat="1">
      <c r="B104" s="143" t="s">
        <v>125</v>
      </c>
      <c r="C104" s="144" t="s">
        <v>366</v>
      </c>
      <c r="D104" s="175" t="s">
        <v>141</v>
      </c>
      <c r="E104" s="143" t="s">
        <v>435</v>
      </c>
      <c r="F104" s="143" t="s">
        <v>136</v>
      </c>
      <c r="G104" s="208">
        <v>6.3E-2</v>
      </c>
      <c r="H104" s="143" t="s">
        <v>128</v>
      </c>
      <c r="I104" s="143" t="s">
        <v>50</v>
      </c>
      <c r="J104" s="145">
        <v>45678</v>
      </c>
      <c r="K104" s="145">
        <v>46127</v>
      </c>
      <c r="L104" s="188">
        <v>1</v>
      </c>
      <c r="M104" s="146">
        <v>20000</v>
      </c>
      <c r="N104" s="188">
        <v>19874.599999999999</v>
      </c>
      <c r="O104" s="188">
        <v>20212.88</v>
      </c>
      <c r="P104" s="142"/>
      <c r="Q104" s="134"/>
      <c r="R104" s="134"/>
    </row>
    <row r="105" spans="2:18" s="141" customFormat="1">
      <c r="B105" s="143" t="s">
        <v>125</v>
      </c>
      <c r="C105" s="144" t="s">
        <v>367</v>
      </c>
      <c r="D105" s="175" t="s">
        <v>141</v>
      </c>
      <c r="E105" s="143" t="s">
        <v>435</v>
      </c>
      <c r="F105" s="143" t="s">
        <v>136</v>
      </c>
      <c r="G105" s="208">
        <v>6.3E-2</v>
      </c>
      <c r="H105" s="143" t="s">
        <v>128</v>
      </c>
      <c r="I105" s="143" t="s">
        <v>50</v>
      </c>
      <c r="J105" s="145">
        <v>45678</v>
      </c>
      <c r="K105" s="145">
        <v>46127</v>
      </c>
      <c r="L105" s="188">
        <v>1</v>
      </c>
      <c r="M105" s="146">
        <v>20000</v>
      </c>
      <c r="N105" s="188">
        <v>19874.599999999999</v>
      </c>
      <c r="O105" s="188">
        <v>20212.88</v>
      </c>
      <c r="P105" s="142"/>
      <c r="Q105" s="134"/>
      <c r="R105" s="134"/>
    </row>
    <row r="106" spans="2:18" s="141" customFormat="1">
      <c r="B106" s="143" t="s">
        <v>125</v>
      </c>
      <c r="C106" s="144" t="s">
        <v>149</v>
      </c>
      <c r="D106" s="175" t="s">
        <v>130</v>
      </c>
      <c r="E106" s="143" t="s">
        <v>422</v>
      </c>
      <c r="F106" s="143" t="s">
        <v>565</v>
      </c>
      <c r="G106" s="208">
        <v>6.7500000000000004E-2</v>
      </c>
      <c r="H106" s="143" t="s">
        <v>128</v>
      </c>
      <c r="I106" s="143" t="s">
        <v>50</v>
      </c>
      <c r="J106" s="145">
        <v>45618</v>
      </c>
      <c r="K106" s="145">
        <v>46566</v>
      </c>
      <c r="L106" s="188">
        <v>1</v>
      </c>
      <c r="M106" s="146">
        <v>30000</v>
      </c>
      <c r="N106" s="188">
        <v>30832.19</v>
      </c>
      <c r="O106" s="188">
        <v>30563.9</v>
      </c>
      <c r="P106" s="142"/>
      <c r="Q106" s="134"/>
      <c r="R106" s="134"/>
    </row>
    <row r="107" spans="2:18" s="141" customFormat="1">
      <c r="B107" s="143" t="s">
        <v>125</v>
      </c>
      <c r="C107" s="144" t="s">
        <v>150</v>
      </c>
      <c r="D107" s="175" t="s">
        <v>130</v>
      </c>
      <c r="E107" s="143" t="s">
        <v>422</v>
      </c>
      <c r="F107" s="143" t="s">
        <v>565</v>
      </c>
      <c r="G107" s="208">
        <v>6.7500000000000004E-2</v>
      </c>
      <c r="H107" s="143" t="s">
        <v>128</v>
      </c>
      <c r="I107" s="143" t="s">
        <v>50</v>
      </c>
      <c r="J107" s="145">
        <v>45622</v>
      </c>
      <c r="K107" s="145">
        <v>46566</v>
      </c>
      <c r="L107" s="188">
        <v>1</v>
      </c>
      <c r="M107" s="146">
        <v>30000</v>
      </c>
      <c r="N107" s="188">
        <v>30854.38</v>
      </c>
      <c r="O107" s="188">
        <v>30563.73</v>
      </c>
      <c r="P107" s="142"/>
      <c r="Q107" s="134"/>
      <c r="R107" s="134"/>
    </row>
    <row r="108" spans="2:18" s="141" customFormat="1">
      <c r="B108" s="143" t="s">
        <v>125</v>
      </c>
      <c r="C108" s="144" t="s">
        <v>151</v>
      </c>
      <c r="D108" s="175" t="s">
        <v>130</v>
      </c>
      <c r="E108" s="143" t="s">
        <v>422</v>
      </c>
      <c r="F108" s="143" t="s">
        <v>565</v>
      </c>
      <c r="G108" s="208">
        <v>6.7500000000000004E-2</v>
      </c>
      <c r="H108" s="143" t="s">
        <v>128</v>
      </c>
      <c r="I108" s="143" t="s">
        <v>50</v>
      </c>
      <c r="J108" s="145">
        <v>45622</v>
      </c>
      <c r="K108" s="145">
        <v>46566</v>
      </c>
      <c r="L108" s="188">
        <v>1</v>
      </c>
      <c r="M108" s="146">
        <v>30000</v>
      </c>
      <c r="N108" s="188">
        <v>30854.38</v>
      </c>
      <c r="O108" s="188">
        <v>30563.73</v>
      </c>
      <c r="P108" s="142"/>
      <c r="Q108" s="134"/>
      <c r="R108" s="134"/>
    </row>
    <row r="109" spans="2:18" s="141" customFormat="1">
      <c r="B109" s="143" t="s">
        <v>125</v>
      </c>
      <c r="C109" s="144" t="s">
        <v>152</v>
      </c>
      <c r="D109" s="175" t="s">
        <v>130</v>
      </c>
      <c r="E109" s="143" t="s">
        <v>422</v>
      </c>
      <c r="F109" s="143" t="s">
        <v>565</v>
      </c>
      <c r="G109" s="208">
        <v>6.7500000000000004E-2</v>
      </c>
      <c r="H109" s="143" t="s">
        <v>128</v>
      </c>
      <c r="I109" s="143" t="s">
        <v>50</v>
      </c>
      <c r="J109" s="145">
        <v>45635</v>
      </c>
      <c r="K109" s="145">
        <v>46566</v>
      </c>
      <c r="L109" s="188">
        <v>1</v>
      </c>
      <c r="M109" s="146">
        <v>40000</v>
      </c>
      <c r="N109" s="188">
        <v>41237.019999999997</v>
      </c>
      <c r="O109" s="188">
        <v>40751.949999999997</v>
      </c>
      <c r="P109" s="142"/>
      <c r="Q109" s="134"/>
      <c r="R109" s="134"/>
    </row>
    <row r="110" spans="2:18" s="141" customFormat="1">
      <c r="B110" s="143" t="s">
        <v>125</v>
      </c>
      <c r="C110" s="144" t="s">
        <v>436</v>
      </c>
      <c r="D110" s="175" t="s">
        <v>135</v>
      </c>
      <c r="E110" s="143" t="s">
        <v>424</v>
      </c>
      <c r="F110" s="143" t="s">
        <v>136</v>
      </c>
      <c r="G110" s="208">
        <v>6.5000000000000002E-2</v>
      </c>
      <c r="H110" s="143" t="s">
        <v>128</v>
      </c>
      <c r="I110" s="143" t="s">
        <v>50</v>
      </c>
      <c r="J110" s="145">
        <v>45751</v>
      </c>
      <c r="K110" s="145">
        <v>46566</v>
      </c>
      <c r="L110" s="188">
        <v>1</v>
      </c>
      <c r="M110" s="146">
        <v>25000</v>
      </c>
      <c r="N110" s="188">
        <v>25299.13</v>
      </c>
      <c r="O110" s="188">
        <v>25223</v>
      </c>
      <c r="P110" s="142"/>
      <c r="Q110" s="134"/>
      <c r="R110" s="134"/>
    </row>
    <row r="111" spans="2:18" s="141" customFormat="1">
      <c r="B111" s="143" t="s">
        <v>125</v>
      </c>
      <c r="C111" s="144" t="s">
        <v>437</v>
      </c>
      <c r="D111" s="175" t="s">
        <v>135</v>
      </c>
      <c r="E111" s="143" t="s">
        <v>424</v>
      </c>
      <c r="F111" s="143" t="s">
        <v>136</v>
      </c>
      <c r="G111" s="208">
        <v>6.5000000000000002E-2</v>
      </c>
      <c r="H111" s="143" t="s">
        <v>128</v>
      </c>
      <c r="I111" s="143" t="s">
        <v>50</v>
      </c>
      <c r="J111" s="145">
        <v>45751</v>
      </c>
      <c r="K111" s="145">
        <v>46566</v>
      </c>
      <c r="L111" s="188">
        <v>1</v>
      </c>
      <c r="M111" s="146">
        <v>25000</v>
      </c>
      <c r="N111" s="188">
        <v>25299.13</v>
      </c>
      <c r="O111" s="188">
        <v>25223</v>
      </c>
      <c r="P111" s="142"/>
      <c r="Q111" s="134"/>
      <c r="R111" s="134"/>
    </row>
    <row r="112" spans="2:18" s="141" customFormat="1">
      <c r="B112" s="143" t="s">
        <v>125</v>
      </c>
      <c r="C112" s="144" t="s">
        <v>438</v>
      </c>
      <c r="D112" s="175" t="s">
        <v>135</v>
      </c>
      <c r="E112" s="143" t="s">
        <v>424</v>
      </c>
      <c r="F112" s="143" t="s">
        <v>136</v>
      </c>
      <c r="G112" s="208">
        <v>6.5000000000000002E-2</v>
      </c>
      <c r="H112" s="143" t="s">
        <v>128</v>
      </c>
      <c r="I112" s="143" t="s">
        <v>50</v>
      </c>
      <c r="J112" s="145">
        <v>45751</v>
      </c>
      <c r="K112" s="145">
        <v>46566</v>
      </c>
      <c r="L112" s="188">
        <v>1</v>
      </c>
      <c r="M112" s="146">
        <v>25000</v>
      </c>
      <c r="N112" s="188">
        <v>25299.13</v>
      </c>
      <c r="O112" s="188">
        <v>25223</v>
      </c>
      <c r="P112" s="142"/>
      <c r="Q112" s="134"/>
      <c r="R112" s="134"/>
    </row>
    <row r="113" spans="2:18" s="141" customFormat="1">
      <c r="B113" s="143" t="s">
        <v>125</v>
      </c>
      <c r="C113" s="144" t="s">
        <v>439</v>
      </c>
      <c r="D113" s="175" t="s">
        <v>135</v>
      </c>
      <c r="E113" s="143" t="s">
        <v>424</v>
      </c>
      <c r="F113" s="143" t="s">
        <v>136</v>
      </c>
      <c r="G113" s="208">
        <v>6.5000000000000002E-2</v>
      </c>
      <c r="H113" s="143" t="s">
        <v>128</v>
      </c>
      <c r="I113" s="143" t="s">
        <v>50</v>
      </c>
      <c r="J113" s="145">
        <v>45751</v>
      </c>
      <c r="K113" s="145">
        <v>46566</v>
      </c>
      <c r="L113" s="188">
        <v>1</v>
      </c>
      <c r="M113" s="146">
        <v>25000</v>
      </c>
      <c r="N113" s="188">
        <v>25299.13</v>
      </c>
      <c r="O113" s="188">
        <v>25223</v>
      </c>
      <c r="P113" s="142"/>
      <c r="Q113" s="134"/>
      <c r="R113" s="134"/>
    </row>
    <row r="114" spans="2:18" s="141" customFormat="1">
      <c r="B114" s="143" t="s">
        <v>125</v>
      </c>
      <c r="C114" s="144" t="s">
        <v>440</v>
      </c>
      <c r="D114" s="175" t="s">
        <v>135</v>
      </c>
      <c r="E114" s="143" t="s">
        <v>424</v>
      </c>
      <c r="F114" s="143" t="s">
        <v>136</v>
      </c>
      <c r="G114" s="208">
        <v>6.5000000000000002E-2</v>
      </c>
      <c r="H114" s="143" t="s">
        <v>128</v>
      </c>
      <c r="I114" s="143" t="s">
        <v>50</v>
      </c>
      <c r="J114" s="145">
        <v>45751</v>
      </c>
      <c r="K114" s="145">
        <v>46566</v>
      </c>
      <c r="L114" s="188">
        <v>1</v>
      </c>
      <c r="M114" s="146">
        <v>25000</v>
      </c>
      <c r="N114" s="188">
        <v>25299.13</v>
      </c>
      <c r="O114" s="188">
        <v>25223</v>
      </c>
      <c r="P114" s="142"/>
      <c r="Q114" s="134"/>
      <c r="R114" s="134"/>
    </row>
    <row r="115" spans="2:18" s="141" customFormat="1">
      <c r="B115" s="143" t="s">
        <v>125</v>
      </c>
      <c r="C115" s="144" t="s">
        <v>441</v>
      </c>
      <c r="D115" s="175" t="s">
        <v>135</v>
      </c>
      <c r="E115" s="143" t="s">
        <v>424</v>
      </c>
      <c r="F115" s="143" t="s">
        <v>136</v>
      </c>
      <c r="G115" s="208">
        <v>6.5000000000000002E-2</v>
      </c>
      <c r="H115" s="143" t="s">
        <v>128</v>
      </c>
      <c r="I115" s="143" t="s">
        <v>50</v>
      </c>
      <c r="J115" s="145">
        <v>45751</v>
      </c>
      <c r="K115" s="145">
        <v>46566</v>
      </c>
      <c r="L115" s="188">
        <v>1</v>
      </c>
      <c r="M115" s="146">
        <v>25000</v>
      </c>
      <c r="N115" s="188">
        <v>25299.13</v>
      </c>
      <c r="O115" s="188">
        <v>25223</v>
      </c>
      <c r="P115" s="142"/>
      <c r="Q115" s="134"/>
      <c r="R115" s="134"/>
    </row>
    <row r="116" spans="2:18" s="141" customFormat="1">
      <c r="B116" s="143" t="s">
        <v>125</v>
      </c>
      <c r="C116" s="144" t="s">
        <v>442</v>
      </c>
      <c r="D116" s="175" t="s">
        <v>135</v>
      </c>
      <c r="E116" s="143" t="s">
        <v>424</v>
      </c>
      <c r="F116" s="143" t="s">
        <v>136</v>
      </c>
      <c r="G116" s="208">
        <v>6.5000000000000002E-2</v>
      </c>
      <c r="H116" s="143" t="s">
        <v>128</v>
      </c>
      <c r="I116" s="143" t="s">
        <v>50</v>
      </c>
      <c r="J116" s="145">
        <v>45751</v>
      </c>
      <c r="K116" s="145">
        <v>46566</v>
      </c>
      <c r="L116" s="188">
        <v>1</v>
      </c>
      <c r="M116" s="146">
        <v>25000</v>
      </c>
      <c r="N116" s="188">
        <v>25299.13</v>
      </c>
      <c r="O116" s="188">
        <v>25223</v>
      </c>
      <c r="P116" s="142"/>
      <c r="Q116" s="134"/>
      <c r="R116" s="134"/>
    </row>
    <row r="117" spans="2:18" s="141" customFormat="1">
      <c r="B117" s="143" t="s">
        <v>125</v>
      </c>
      <c r="C117" s="144" t="s">
        <v>443</v>
      </c>
      <c r="D117" s="175" t="s">
        <v>135</v>
      </c>
      <c r="E117" s="143" t="s">
        <v>424</v>
      </c>
      <c r="F117" s="143" t="s">
        <v>136</v>
      </c>
      <c r="G117" s="208">
        <v>6.5000000000000002E-2</v>
      </c>
      <c r="H117" s="143" t="s">
        <v>128</v>
      </c>
      <c r="I117" s="143" t="s">
        <v>50</v>
      </c>
      <c r="J117" s="145">
        <v>45751</v>
      </c>
      <c r="K117" s="145">
        <v>46566</v>
      </c>
      <c r="L117" s="188">
        <v>1</v>
      </c>
      <c r="M117" s="146">
        <v>25000</v>
      </c>
      <c r="N117" s="188">
        <v>25299.13</v>
      </c>
      <c r="O117" s="188">
        <v>25223</v>
      </c>
      <c r="P117" s="142"/>
      <c r="Q117" s="134"/>
      <c r="R117" s="134"/>
    </row>
    <row r="118" spans="2:18" s="141" customFormat="1">
      <c r="B118" s="143" t="s">
        <v>125</v>
      </c>
      <c r="C118" s="144" t="s">
        <v>444</v>
      </c>
      <c r="D118" s="175" t="s">
        <v>135</v>
      </c>
      <c r="E118" s="143" t="s">
        <v>424</v>
      </c>
      <c r="F118" s="143" t="s">
        <v>136</v>
      </c>
      <c r="G118" s="208">
        <v>6.5000000000000002E-2</v>
      </c>
      <c r="H118" s="143" t="s">
        <v>128</v>
      </c>
      <c r="I118" s="143" t="s">
        <v>50</v>
      </c>
      <c r="J118" s="145">
        <v>45751</v>
      </c>
      <c r="K118" s="145">
        <v>46566</v>
      </c>
      <c r="L118" s="188">
        <v>1</v>
      </c>
      <c r="M118" s="146">
        <v>25000</v>
      </c>
      <c r="N118" s="188">
        <v>25299.13</v>
      </c>
      <c r="O118" s="188">
        <v>25223</v>
      </c>
      <c r="P118" s="142"/>
      <c r="Q118" s="134"/>
      <c r="R118" s="134"/>
    </row>
    <row r="119" spans="2:18" s="141" customFormat="1">
      <c r="B119" s="143" t="s">
        <v>125</v>
      </c>
      <c r="C119" s="144" t="s">
        <v>445</v>
      </c>
      <c r="D119" s="175" t="s">
        <v>135</v>
      </c>
      <c r="E119" s="143" t="s">
        <v>424</v>
      </c>
      <c r="F119" s="143" t="s">
        <v>136</v>
      </c>
      <c r="G119" s="208">
        <v>6.5000000000000002E-2</v>
      </c>
      <c r="H119" s="143" t="s">
        <v>128</v>
      </c>
      <c r="I119" s="143" t="s">
        <v>50</v>
      </c>
      <c r="J119" s="145">
        <v>45751</v>
      </c>
      <c r="K119" s="145">
        <v>46566</v>
      </c>
      <c r="L119" s="188">
        <v>1</v>
      </c>
      <c r="M119" s="146">
        <v>25000</v>
      </c>
      <c r="N119" s="188">
        <v>25299.13</v>
      </c>
      <c r="O119" s="188">
        <v>25223</v>
      </c>
      <c r="P119" s="142"/>
      <c r="Q119" s="134"/>
      <c r="R119" s="134"/>
    </row>
    <row r="120" spans="2:18" s="141" customFormat="1">
      <c r="B120" s="143" t="s">
        <v>125</v>
      </c>
      <c r="C120" s="144" t="s">
        <v>277</v>
      </c>
      <c r="D120" s="175" t="s">
        <v>129</v>
      </c>
      <c r="E120" s="143" t="s">
        <v>421</v>
      </c>
      <c r="F120" s="143" t="s">
        <v>142</v>
      </c>
      <c r="G120" s="208">
        <v>6.5000000000000002E-2</v>
      </c>
      <c r="H120" s="143" t="s">
        <v>128</v>
      </c>
      <c r="I120" s="143" t="s">
        <v>50</v>
      </c>
      <c r="J120" s="145">
        <v>45744</v>
      </c>
      <c r="K120" s="145">
        <v>46328</v>
      </c>
      <c r="L120" s="188">
        <v>1</v>
      </c>
      <c r="M120" s="146">
        <v>250000</v>
      </c>
      <c r="N120" s="188">
        <v>253031.99</v>
      </c>
      <c r="O120" s="188">
        <v>253008.72</v>
      </c>
      <c r="P120" s="142"/>
      <c r="Q120" s="134"/>
      <c r="R120" s="134"/>
    </row>
    <row r="121" spans="2:18" s="141" customFormat="1">
      <c r="B121" s="143" t="s">
        <v>125</v>
      </c>
      <c r="C121" s="144" t="s">
        <v>278</v>
      </c>
      <c r="D121" s="175" t="s">
        <v>129</v>
      </c>
      <c r="E121" s="143" t="s">
        <v>421</v>
      </c>
      <c r="F121" s="143" t="s">
        <v>142</v>
      </c>
      <c r="G121" s="208">
        <v>6.5000000000000002E-2</v>
      </c>
      <c r="H121" s="143" t="s">
        <v>128</v>
      </c>
      <c r="I121" s="143" t="s">
        <v>50</v>
      </c>
      <c r="J121" s="145">
        <v>45744</v>
      </c>
      <c r="K121" s="145">
        <v>46328</v>
      </c>
      <c r="L121" s="188">
        <v>1</v>
      </c>
      <c r="M121" s="146">
        <v>250000</v>
      </c>
      <c r="N121" s="188">
        <v>253031.99</v>
      </c>
      <c r="O121" s="188">
        <v>253008.72</v>
      </c>
      <c r="P121" s="142"/>
      <c r="Q121" s="134"/>
      <c r="R121" s="134"/>
    </row>
    <row r="122" spans="2:18" s="141" customFormat="1">
      <c r="B122" s="143" t="s">
        <v>125</v>
      </c>
      <c r="C122" s="144" t="s">
        <v>279</v>
      </c>
      <c r="D122" s="175" t="s">
        <v>129</v>
      </c>
      <c r="E122" s="143" t="s">
        <v>421</v>
      </c>
      <c r="F122" s="143" t="s">
        <v>142</v>
      </c>
      <c r="G122" s="208">
        <v>6.5000000000000002E-2</v>
      </c>
      <c r="H122" s="143" t="s">
        <v>128</v>
      </c>
      <c r="I122" s="143" t="s">
        <v>50</v>
      </c>
      <c r="J122" s="145">
        <v>45744</v>
      </c>
      <c r="K122" s="145">
        <v>46328</v>
      </c>
      <c r="L122" s="188">
        <v>1</v>
      </c>
      <c r="M122" s="146">
        <v>250000</v>
      </c>
      <c r="N122" s="188">
        <v>253031.99</v>
      </c>
      <c r="O122" s="188">
        <v>253008.72</v>
      </c>
      <c r="P122" s="142"/>
      <c r="Q122" s="134"/>
      <c r="R122" s="134"/>
    </row>
    <row r="123" spans="2:18" s="141" customFormat="1">
      <c r="B123" s="143" t="s">
        <v>125</v>
      </c>
      <c r="C123" s="144" t="s">
        <v>281</v>
      </c>
      <c r="D123" s="175" t="s">
        <v>129</v>
      </c>
      <c r="E123" s="143" t="s">
        <v>421</v>
      </c>
      <c r="F123" s="143" t="s">
        <v>142</v>
      </c>
      <c r="G123" s="208">
        <v>6.5000000000000002E-2</v>
      </c>
      <c r="H123" s="143" t="s">
        <v>128</v>
      </c>
      <c r="I123" s="143" t="s">
        <v>50</v>
      </c>
      <c r="J123" s="145">
        <v>45607</v>
      </c>
      <c r="K123" s="145">
        <v>46328</v>
      </c>
      <c r="L123" s="188">
        <v>1</v>
      </c>
      <c r="M123" s="146">
        <v>250000</v>
      </c>
      <c r="N123" s="188">
        <v>250250</v>
      </c>
      <c r="O123" s="188">
        <v>253008.71</v>
      </c>
      <c r="P123" s="142"/>
      <c r="Q123" s="134"/>
      <c r="R123" s="134"/>
    </row>
    <row r="124" spans="2:18" s="141" customFormat="1">
      <c r="B124" s="143" t="s">
        <v>125</v>
      </c>
      <c r="C124" s="144" t="s">
        <v>280</v>
      </c>
      <c r="D124" s="175" t="s">
        <v>129</v>
      </c>
      <c r="E124" s="143" t="s">
        <v>421</v>
      </c>
      <c r="F124" s="143" t="s">
        <v>142</v>
      </c>
      <c r="G124" s="208">
        <v>6.5000000000000002E-2</v>
      </c>
      <c r="H124" s="143" t="s">
        <v>128</v>
      </c>
      <c r="I124" s="143" t="s">
        <v>50</v>
      </c>
      <c r="J124" s="145">
        <v>45607</v>
      </c>
      <c r="K124" s="145">
        <v>46328</v>
      </c>
      <c r="L124" s="188">
        <v>1</v>
      </c>
      <c r="M124" s="146">
        <v>250000</v>
      </c>
      <c r="N124" s="188">
        <v>250250</v>
      </c>
      <c r="O124" s="188">
        <v>253008.72</v>
      </c>
      <c r="P124" s="142"/>
      <c r="Q124" s="134"/>
      <c r="R124" s="134"/>
    </row>
    <row r="125" spans="2:18" s="141" customFormat="1">
      <c r="B125" s="143" t="s">
        <v>125</v>
      </c>
      <c r="C125" s="144" t="s">
        <v>446</v>
      </c>
      <c r="D125" s="175" t="s">
        <v>129</v>
      </c>
      <c r="E125" s="143" t="s">
        <v>421</v>
      </c>
      <c r="F125" s="143" t="s">
        <v>142</v>
      </c>
      <c r="G125" s="208">
        <v>6.5000000000000002E-2</v>
      </c>
      <c r="H125" s="143" t="s">
        <v>128</v>
      </c>
      <c r="I125" s="143" t="s">
        <v>50</v>
      </c>
      <c r="J125" s="145">
        <v>45607</v>
      </c>
      <c r="K125" s="145">
        <v>46328</v>
      </c>
      <c r="L125" s="188">
        <v>1</v>
      </c>
      <c r="M125" s="146">
        <v>250000</v>
      </c>
      <c r="N125" s="188">
        <v>250250</v>
      </c>
      <c r="O125" s="188">
        <v>253008.01</v>
      </c>
      <c r="P125" s="142"/>
      <c r="Q125" s="134"/>
      <c r="R125" s="134"/>
    </row>
    <row r="126" spans="2:18" s="141" customFormat="1">
      <c r="B126" s="143" t="s">
        <v>125</v>
      </c>
      <c r="C126" s="144" t="s">
        <v>275</v>
      </c>
      <c r="D126" s="175" t="s">
        <v>129</v>
      </c>
      <c r="E126" s="143" t="s">
        <v>421</v>
      </c>
      <c r="F126" s="143" t="s">
        <v>142</v>
      </c>
      <c r="G126" s="208">
        <v>6.5000000000000002E-2</v>
      </c>
      <c r="H126" s="143" t="s">
        <v>128</v>
      </c>
      <c r="I126" s="143" t="s">
        <v>50</v>
      </c>
      <c r="J126" s="145">
        <v>45714</v>
      </c>
      <c r="K126" s="145">
        <v>46328</v>
      </c>
      <c r="L126" s="188">
        <v>1</v>
      </c>
      <c r="M126" s="146">
        <v>250000</v>
      </c>
      <c r="N126" s="188">
        <v>251928.22</v>
      </c>
      <c r="O126" s="188">
        <v>253129.24</v>
      </c>
      <c r="P126" s="142"/>
      <c r="Q126" s="134"/>
      <c r="R126" s="134"/>
    </row>
    <row r="127" spans="2:18" s="141" customFormat="1">
      <c r="B127" s="143" t="s">
        <v>125</v>
      </c>
      <c r="C127" s="144" t="s">
        <v>276</v>
      </c>
      <c r="D127" s="175" t="s">
        <v>129</v>
      </c>
      <c r="E127" s="143" t="s">
        <v>421</v>
      </c>
      <c r="F127" s="143" t="s">
        <v>142</v>
      </c>
      <c r="G127" s="208">
        <v>6.5000000000000002E-2</v>
      </c>
      <c r="H127" s="143" t="s">
        <v>128</v>
      </c>
      <c r="I127" s="143" t="s">
        <v>50</v>
      </c>
      <c r="J127" s="145">
        <v>45714</v>
      </c>
      <c r="K127" s="145">
        <v>46328</v>
      </c>
      <c r="L127" s="188">
        <v>1</v>
      </c>
      <c r="M127" s="146">
        <v>250000</v>
      </c>
      <c r="N127" s="188">
        <v>251928.22</v>
      </c>
      <c r="O127" s="188">
        <v>253129.24</v>
      </c>
      <c r="P127" s="142"/>
      <c r="Q127" s="134"/>
      <c r="R127" s="134"/>
    </row>
    <row r="128" spans="2:18" s="141" customFormat="1">
      <c r="B128" s="143" t="s">
        <v>125</v>
      </c>
      <c r="C128" s="144" t="s">
        <v>158</v>
      </c>
      <c r="D128" s="175" t="s">
        <v>135</v>
      </c>
      <c r="E128" s="143" t="s">
        <v>424</v>
      </c>
      <c r="F128" s="143" t="s">
        <v>136</v>
      </c>
      <c r="G128" s="208">
        <v>6.7500000000000004E-2</v>
      </c>
      <c r="H128" s="143" t="s">
        <v>128</v>
      </c>
      <c r="I128" s="143" t="s">
        <v>50</v>
      </c>
      <c r="J128" s="145">
        <v>45614</v>
      </c>
      <c r="K128" s="145">
        <v>46028</v>
      </c>
      <c r="L128" s="188">
        <v>1</v>
      </c>
      <c r="M128" s="146">
        <v>50000</v>
      </c>
      <c r="N128" s="188">
        <v>50475.34</v>
      </c>
      <c r="O128" s="188">
        <v>50835.09</v>
      </c>
      <c r="P128" s="142"/>
      <c r="Q128" s="134"/>
      <c r="R128" s="134"/>
    </row>
    <row r="129" spans="2:18" s="141" customFormat="1">
      <c r="B129" s="143" t="s">
        <v>125</v>
      </c>
      <c r="C129" s="144" t="s">
        <v>159</v>
      </c>
      <c r="D129" s="175" t="s">
        <v>135</v>
      </c>
      <c r="E129" s="143" t="s">
        <v>424</v>
      </c>
      <c r="F129" s="143" t="s">
        <v>136</v>
      </c>
      <c r="G129" s="208">
        <v>6.7500000000000004E-2</v>
      </c>
      <c r="H129" s="143" t="s">
        <v>128</v>
      </c>
      <c r="I129" s="143" t="s">
        <v>50</v>
      </c>
      <c r="J129" s="145">
        <v>45614</v>
      </c>
      <c r="K129" s="145">
        <v>46028</v>
      </c>
      <c r="L129" s="188">
        <v>1</v>
      </c>
      <c r="M129" s="146">
        <v>50000</v>
      </c>
      <c r="N129" s="188">
        <v>50475.34</v>
      </c>
      <c r="O129" s="188">
        <v>50835.09</v>
      </c>
      <c r="P129" s="142"/>
      <c r="Q129" s="134"/>
      <c r="R129" s="134"/>
    </row>
    <row r="130" spans="2:18" s="141" customFormat="1">
      <c r="B130" s="143" t="s">
        <v>125</v>
      </c>
      <c r="C130" s="144" t="s">
        <v>160</v>
      </c>
      <c r="D130" s="175" t="s">
        <v>161</v>
      </c>
      <c r="E130" s="143" t="s">
        <v>431</v>
      </c>
      <c r="F130" s="143" t="s">
        <v>136</v>
      </c>
      <c r="G130" s="208">
        <v>6.7500000000000004E-2</v>
      </c>
      <c r="H130" s="143" t="s">
        <v>128</v>
      </c>
      <c r="I130" s="143" t="s">
        <v>50</v>
      </c>
      <c r="J130" s="145">
        <v>45614</v>
      </c>
      <c r="K130" s="145">
        <v>46024</v>
      </c>
      <c r="L130" s="188">
        <v>1</v>
      </c>
      <c r="M130" s="146">
        <v>100000</v>
      </c>
      <c r="N130" s="188">
        <v>103350</v>
      </c>
      <c r="O130" s="188">
        <v>102031.91</v>
      </c>
      <c r="P130" s="142"/>
      <c r="Q130" s="134"/>
      <c r="R130" s="134"/>
    </row>
    <row r="131" spans="2:18" s="141" customFormat="1">
      <c r="B131" s="143" t="s">
        <v>125</v>
      </c>
      <c r="C131" s="144" t="s">
        <v>163</v>
      </c>
      <c r="D131" s="175" t="s">
        <v>139</v>
      </c>
      <c r="E131" s="143" t="s">
        <v>434</v>
      </c>
      <c r="F131" s="143" t="s">
        <v>131</v>
      </c>
      <c r="G131" s="208">
        <v>6.7000000000000004E-2</v>
      </c>
      <c r="H131" s="143" t="s">
        <v>128</v>
      </c>
      <c r="I131" s="143" t="s">
        <v>50</v>
      </c>
      <c r="J131" s="145">
        <v>45614</v>
      </c>
      <c r="K131" s="145">
        <v>46020</v>
      </c>
      <c r="L131" s="188">
        <v>1</v>
      </c>
      <c r="M131" s="146">
        <v>100000</v>
      </c>
      <c r="N131" s="188">
        <v>101027.95</v>
      </c>
      <c r="O131" s="188">
        <v>100220.92</v>
      </c>
      <c r="P131" s="142"/>
      <c r="Q131" s="134"/>
      <c r="R131" s="134"/>
    </row>
    <row r="132" spans="2:18" s="141" customFormat="1">
      <c r="B132" s="143" t="s">
        <v>125</v>
      </c>
      <c r="C132" s="144" t="s">
        <v>164</v>
      </c>
      <c r="D132" s="175" t="s">
        <v>141</v>
      </c>
      <c r="E132" s="143" t="s">
        <v>435</v>
      </c>
      <c r="F132" s="143" t="s">
        <v>136</v>
      </c>
      <c r="G132" s="208">
        <v>6.3E-2</v>
      </c>
      <c r="H132" s="143" t="s">
        <v>128</v>
      </c>
      <c r="I132" s="143" t="s">
        <v>50</v>
      </c>
      <c r="J132" s="145">
        <v>45614</v>
      </c>
      <c r="K132" s="145">
        <v>46127</v>
      </c>
      <c r="L132" s="188">
        <v>1</v>
      </c>
      <c r="M132" s="146">
        <v>20000</v>
      </c>
      <c r="N132" s="188">
        <v>19910.82</v>
      </c>
      <c r="O132" s="188">
        <v>20203.25</v>
      </c>
      <c r="P132" s="142"/>
      <c r="Q132" s="134"/>
      <c r="R132" s="134"/>
    </row>
    <row r="133" spans="2:18" s="141" customFormat="1">
      <c r="B133" s="143" t="s">
        <v>125</v>
      </c>
      <c r="C133" s="144" t="s">
        <v>165</v>
      </c>
      <c r="D133" s="175" t="s">
        <v>141</v>
      </c>
      <c r="E133" s="143" t="s">
        <v>435</v>
      </c>
      <c r="F133" s="143" t="s">
        <v>136</v>
      </c>
      <c r="G133" s="208">
        <v>6.3E-2</v>
      </c>
      <c r="H133" s="143" t="s">
        <v>128</v>
      </c>
      <c r="I133" s="143" t="s">
        <v>50</v>
      </c>
      <c r="J133" s="145">
        <v>45614</v>
      </c>
      <c r="K133" s="145">
        <v>46127</v>
      </c>
      <c r="L133" s="188">
        <v>1</v>
      </c>
      <c r="M133" s="146">
        <v>20000</v>
      </c>
      <c r="N133" s="188">
        <v>19910.82</v>
      </c>
      <c r="O133" s="188">
        <v>20203.25</v>
      </c>
      <c r="P133" s="142"/>
      <c r="Q133" s="134"/>
      <c r="R133" s="134"/>
    </row>
    <row r="134" spans="2:18" s="141" customFormat="1">
      <c r="B134" s="143" t="s">
        <v>125</v>
      </c>
      <c r="C134" s="144" t="s">
        <v>166</v>
      </c>
      <c r="D134" s="175" t="s">
        <v>141</v>
      </c>
      <c r="E134" s="143" t="s">
        <v>435</v>
      </c>
      <c r="F134" s="143" t="s">
        <v>136</v>
      </c>
      <c r="G134" s="208">
        <v>6.3E-2</v>
      </c>
      <c r="H134" s="143" t="s">
        <v>128</v>
      </c>
      <c r="I134" s="143" t="s">
        <v>50</v>
      </c>
      <c r="J134" s="145">
        <v>45614</v>
      </c>
      <c r="K134" s="145">
        <v>46127</v>
      </c>
      <c r="L134" s="188">
        <v>1</v>
      </c>
      <c r="M134" s="146">
        <v>20000</v>
      </c>
      <c r="N134" s="188">
        <v>19910.82</v>
      </c>
      <c r="O134" s="188">
        <v>20203.25</v>
      </c>
      <c r="P134" s="142"/>
      <c r="Q134" s="134"/>
      <c r="R134" s="134"/>
    </row>
    <row r="135" spans="2:18" s="141" customFormat="1">
      <c r="B135" s="143" t="s">
        <v>125</v>
      </c>
      <c r="C135" s="144" t="s">
        <v>167</v>
      </c>
      <c r="D135" s="175" t="s">
        <v>130</v>
      </c>
      <c r="E135" s="143" t="s">
        <v>422</v>
      </c>
      <c r="F135" s="143" t="s">
        <v>565</v>
      </c>
      <c r="G135" s="208">
        <v>6.7500000000000004E-2</v>
      </c>
      <c r="H135" s="143" t="s">
        <v>128</v>
      </c>
      <c r="I135" s="143" t="s">
        <v>50</v>
      </c>
      <c r="J135" s="145">
        <v>45614</v>
      </c>
      <c r="K135" s="145">
        <v>46566</v>
      </c>
      <c r="L135" s="188">
        <v>1</v>
      </c>
      <c r="M135" s="146">
        <v>30000</v>
      </c>
      <c r="N135" s="188">
        <v>30810</v>
      </c>
      <c r="O135" s="188">
        <v>30564.06</v>
      </c>
      <c r="P135" s="142"/>
      <c r="Q135" s="134"/>
      <c r="R135" s="134"/>
    </row>
    <row r="136" spans="2:18" s="141" customFormat="1">
      <c r="B136" s="143" t="s">
        <v>125</v>
      </c>
      <c r="C136" s="144" t="s">
        <v>168</v>
      </c>
      <c r="D136" s="175" t="s">
        <v>130</v>
      </c>
      <c r="E136" s="143" t="s">
        <v>422</v>
      </c>
      <c r="F136" s="143" t="s">
        <v>565</v>
      </c>
      <c r="G136" s="208">
        <v>6.7500000000000004E-2</v>
      </c>
      <c r="H136" s="143" t="s">
        <v>128</v>
      </c>
      <c r="I136" s="143" t="s">
        <v>50</v>
      </c>
      <c r="J136" s="145">
        <v>45614</v>
      </c>
      <c r="K136" s="145">
        <v>46566</v>
      </c>
      <c r="L136" s="188">
        <v>1</v>
      </c>
      <c r="M136" s="146">
        <v>30000</v>
      </c>
      <c r="N136" s="188">
        <v>30810</v>
      </c>
      <c r="O136" s="188">
        <v>30564.06</v>
      </c>
      <c r="P136" s="142"/>
      <c r="Q136" s="134"/>
      <c r="R136" s="134"/>
    </row>
    <row r="137" spans="2:18" s="141" customFormat="1">
      <c r="B137" s="143" t="s">
        <v>125</v>
      </c>
      <c r="C137" s="144" t="s">
        <v>169</v>
      </c>
      <c r="D137" s="175" t="s">
        <v>130</v>
      </c>
      <c r="E137" s="143" t="s">
        <v>422</v>
      </c>
      <c r="F137" s="143" t="s">
        <v>565</v>
      </c>
      <c r="G137" s="208">
        <v>6.7500000000000004E-2</v>
      </c>
      <c r="H137" s="143" t="s">
        <v>128</v>
      </c>
      <c r="I137" s="143" t="s">
        <v>50</v>
      </c>
      <c r="J137" s="145">
        <v>45614</v>
      </c>
      <c r="K137" s="145">
        <v>46566</v>
      </c>
      <c r="L137" s="188">
        <v>1</v>
      </c>
      <c r="M137" s="146">
        <v>30000</v>
      </c>
      <c r="N137" s="188">
        <v>30810</v>
      </c>
      <c r="O137" s="188">
        <v>30564.06</v>
      </c>
      <c r="P137" s="142"/>
      <c r="Q137" s="134"/>
      <c r="R137" s="134"/>
    </row>
    <row r="138" spans="2:18" s="141" customFormat="1">
      <c r="B138" s="143" t="s">
        <v>125</v>
      </c>
      <c r="C138" s="144" t="s">
        <v>176</v>
      </c>
      <c r="D138" s="175" t="s">
        <v>161</v>
      </c>
      <c r="E138" s="143" t="s">
        <v>431</v>
      </c>
      <c r="F138" s="143" t="s">
        <v>136</v>
      </c>
      <c r="G138" s="208">
        <v>6.7500000000000004E-2</v>
      </c>
      <c r="H138" s="143" t="s">
        <v>128</v>
      </c>
      <c r="I138" s="143" t="s">
        <v>50</v>
      </c>
      <c r="J138" s="145">
        <v>45617</v>
      </c>
      <c r="K138" s="145">
        <v>46024</v>
      </c>
      <c r="L138" s="188">
        <v>1</v>
      </c>
      <c r="M138" s="146">
        <v>100000</v>
      </c>
      <c r="N138" s="188">
        <v>103405.48</v>
      </c>
      <c r="O138" s="188">
        <v>102032.89</v>
      </c>
      <c r="P138" s="142"/>
      <c r="Q138" s="134"/>
      <c r="R138" s="134"/>
    </row>
    <row r="139" spans="2:18" s="141" customFormat="1">
      <c r="B139" s="143" t="s">
        <v>125</v>
      </c>
      <c r="C139" s="144" t="s">
        <v>182</v>
      </c>
      <c r="D139" s="175" t="s">
        <v>135</v>
      </c>
      <c r="E139" s="143" t="s">
        <v>424</v>
      </c>
      <c r="F139" s="143" t="s">
        <v>136</v>
      </c>
      <c r="G139" s="208">
        <v>6.3E-2</v>
      </c>
      <c r="H139" s="143" t="s">
        <v>128</v>
      </c>
      <c r="I139" s="143" t="s">
        <v>50</v>
      </c>
      <c r="J139" s="145">
        <v>45629</v>
      </c>
      <c r="K139" s="145">
        <v>46125</v>
      </c>
      <c r="L139" s="188">
        <v>1</v>
      </c>
      <c r="M139" s="146">
        <v>100000</v>
      </c>
      <c r="N139" s="188">
        <v>101049.32</v>
      </c>
      <c r="O139" s="188">
        <v>101507.17</v>
      </c>
      <c r="P139" s="142"/>
      <c r="Q139" s="134"/>
      <c r="R139" s="134"/>
    </row>
    <row r="140" spans="2:18" s="141" customFormat="1">
      <c r="B140" s="143" t="s">
        <v>125</v>
      </c>
      <c r="C140" s="144" t="s">
        <v>183</v>
      </c>
      <c r="D140" s="175" t="s">
        <v>161</v>
      </c>
      <c r="E140" s="143" t="s">
        <v>431</v>
      </c>
      <c r="F140" s="143" t="s">
        <v>136</v>
      </c>
      <c r="G140" s="208">
        <v>6.7500000000000004E-2</v>
      </c>
      <c r="H140" s="143" t="s">
        <v>128</v>
      </c>
      <c r="I140" s="143" t="s">
        <v>50</v>
      </c>
      <c r="J140" s="145">
        <v>45629</v>
      </c>
      <c r="K140" s="145">
        <v>46024</v>
      </c>
      <c r="L140" s="188">
        <v>1</v>
      </c>
      <c r="M140" s="146">
        <v>100000</v>
      </c>
      <c r="N140" s="188">
        <v>103627.4</v>
      </c>
      <c r="O140" s="188">
        <v>102036.86</v>
      </c>
      <c r="P140" s="142"/>
      <c r="Q140" s="134"/>
      <c r="R140" s="134"/>
    </row>
    <row r="141" spans="2:18" s="141" customFormat="1">
      <c r="B141" s="143" t="s">
        <v>125</v>
      </c>
      <c r="C141" s="144" t="s">
        <v>184</v>
      </c>
      <c r="D141" s="175" t="s">
        <v>141</v>
      </c>
      <c r="E141" s="143" t="s">
        <v>435</v>
      </c>
      <c r="F141" s="143" t="s">
        <v>136</v>
      </c>
      <c r="G141" s="208">
        <v>6.3E-2</v>
      </c>
      <c r="H141" s="143" t="s">
        <v>128</v>
      </c>
      <c r="I141" s="143" t="s">
        <v>50</v>
      </c>
      <c r="J141" s="145">
        <v>45629</v>
      </c>
      <c r="K141" s="145">
        <v>46127</v>
      </c>
      <c r="L141" s="188">
        <v>1</v>
      </c>
      <c r="M141" s="146">
        <v>20000</v>
      </c>
      <c r="N141" s="188">
        <v>20072.599999999999</v>
      </c>
      <c r="O141" s="188">
        <v>20245.740000000002</v>
      </c>
      <c r="P141" s="142"/>
      <c r="Q141" s="134"/>
      <c r="R141" s="134"/>
    </row>
    <row r="142" spans="2:18" s="141" customFormat="1">
      <c r="B142" s="143" t="s">
        <v>125</v>
      </c>
      <c r="C142" s="144" t="s">
        <v>190</v>
      </c>
      <c r="D142" s="175" t="s">
        <v>139</v>
      </c>
      <c r="E142" s="143" t="s">
        <v>434</v>
      </c>
      <c r="F142" s="143" t="s">
        <v>131</v>
      </c>
      <c r="G142" s="208">
        <v>6.25E-2</v>
      </c>
      <c r="H142" s="143" t="s">
        <v>128</v>
      </c>
      <c r="I142" s="143" t="s">
        <v>50</v>
      </c>
      <c r="J142" s="145">
        <v>45639</v>
      </c>
      <c r="K142" s="145">
        <v>46077</v>
      </c>
      <c r="L142" s="188">
        <v>1</v>
      </c>
      <c r="M142" s="146">
        <v>25000</v>
      </c>
      <c r="N142" s="188">
        <v>25119.18</v>
      </c>
      <c r="O142" s="188">
        <v>25192.32</v>
      </c>
      <c r="P142" s="142"/>
      <c r="Q142" s="134"/>
      <c r="R142" s="134"/>
    </row>
    <row r="143" spans="2:18" s="141" customFormat="1">
      <c r="B143" s="143" t="s">
        <v>125</v>
      </c>
      <c r="C143" s="144" t="s">
        <v>191</v>
      </c>
      <c r="D143" s="175" t="s">
        <v>192</v>
      </c>
      <c r="E143" s="143" t="s">
        <v>193</v>
      </c>
      <c r="F143" s="143" t="s">
        <v>194</v>
      </c>
      <c r="G143" s="208">
        <v>6.0999999999999999E-2</v>
      </c>
      <c r="H143" s="143" t="s">
        <v>128</v>
      </c>
      <c r="I143" s="143" t="s">
        <v>50</v>
      </c>
      <c r="J143" s="145">
        <v>45643</v>
      </c>
      <c r="K143" s="145">
        <v>46068</v>
      </c>
      <c r="L143" s="188">
        <v>1</v>
      </c>
      <c r="M143" s="146">
        <v>150000</v>
      </c>
      <c r="N143" s="188">
        <v>153131.07</v>
      </c>
      <c r="O143" s="188">
        <v>151241.85999999999</v>
      </c>
      <c r="P143" s="142"/>
      <c r="Q143" s="134"/>
      <c r="R143" s="134"/>
    </row>
    <row r="144" spans="2:18" s="141" customFormat="1">
      <c r="B144" s="143" t="s">
        <v>125</v>
      </c>
      <c r="C144" s="144" t="s">
        <v>195</v>
      </c>
      <c r="D144" s="175" t="s">
        <v>192</v>
      </c>
      <c r="E144" s="143" t="s">
        <v>193</v>
      </c>
      <c r="F144" s="143" t="s">
        <v>194</v>
      </c>
      <c r="G144" s="208">
        <v>6.0999999999999999E-2</v>
      </c>
      <c r="H144" s="143" t="s">
        <v>128</v>
      </c>
      <c r="I144" s="143" t="s">
        <v>50</v>
      </c>
      <c r="J144" s="145">
        <v>45643</v>
      </c>
      <c r="K144" s="145">
        <v>46104</v>
      </c>
      <c r="L144" s="188">
        <v>1</v>
      </c>
      <c r="M144" s="146">
        <v>200000</v>
      </c>
      <c r="N144" s="188">
        <v>202983.86</v>
      </c>
      <c r="O144" s="188">
        <v>200491.27</v>
      </c>
      <c r="P144" s="142"/>
      <c r="Q144" s="134"/>
      <c r="R144" s="134"/>
    </row>
    <row r="145" spans="2:18" s="141" customFormat="1">
      <c r="B145" s="143" t="s">
        <v>125</v>
      </c>
      <c r="C145" s="144" t="s">
        <v>196</v>
      </c>
      <c r="D145" s="175" t="s">
        <v>192</v>
      </c>
      <c r="E145" s="143" t="s">
        <v>193</v>
      </c>
      <c r="F145" s="143" t="s">
        <v>194</v>
      </c>
      <c r="G145" s="208">
        <v>6.0999999999999999E-2</v>
      </c>
      <c r="H145" s="143" t="s">
        <v>128</v>
      </c>
      <c r="I145" s="143" t="s">
        <v>50</v>
      </c>
      <c r="J145" s="145">
        <v>45643</v>
      </c>
      <c r="K145" s="145">
        <v>46104</v>
      </c>
      <c r="L145" s="188">
        <v>1</v>
      </c>
      <c r="M145" s="146">
        <v>200000</v>
      </c>
      <c r="N145" s="188">
        <v>202983.86</v>
      </c>
      <c r="O145" s="188">
        <v>200491.27</v>
      </c>
      <c r="P145" s="142"/>
      <c r="Q145" s="134"/>
      <c r="R145" s="134"/>
    </row>
    <row r="146" spans="2:18" s="141" customFormat="1">
      <c r="B146" s="143" t="s">
        <v>125</v>
      </c>
      <c r="C146" s="144" t="s">
        <v>198</v>
      </c>
      <c r="D146" s="175" t="s">
        <v>135</v>
      </c>
      <c r="E146" s="143" t="s">
        <v>424</v>
      </c>
      <c r="F146" s="143" t="s">
        <v>136</v>
      </c>
      <c r="G146" s="208">
        <v>6.7500000000000004E-2</v>
      </c>
      <c r="H146" s="143" t="s">
        <v>128</v>
      </c>
      <c r="I146" s="143" t="s">
        <v>50</v>
      </c>
      <c r="J146" s="145">
        <v>45646</v>
      </c>
      <c r="K146" s="145">
        <v>46028</v>
      </c>
      <c r="L146" s="188">
        <v>1</v>
      </c>
      <c r="M146" s="146">
        <v>50000</v>
      </c>
      <c r="N146" s="188">
        <v>50755.17</v>
      </c>
      <c r="O146" s="188">
        <v>50831.66</v>
      </c>
      <c r="P146" s="142"/>
      <c r="Q146" s="134"/>
      <c r="R146" s="134"/>
    </row>
    <row r="147" spans="2:18" s="141" customFormat="1">
      <c r="B147" s="143" t="s">
        <v>125</v>
      </c>
      <c r="C147" s="144" t="s">
        <v>201</v>
      </c>
      <c r="D147" s="175" t="s">
        <v>192</v>
      </c>
      <c r="E147" s="143" t="s">
        <v>193</v>
      </c>
      <c r="F147" s="143" t="s">
        <v>194</v>
      </c>
      <c r="G147" s="208">
        <v>6.0999999999999999E-2</v>
      </c>
      <c r="H147" s="143" t="s">
        <v>128</v>
      </c>
      <c r="I147" s="143" t="s">
        <v>50</v>
      </c>
      <c r="J147" s="145">
        <v>45652</v>
      </c>
      <c r="K147" s="145">
        <v>46104</v>
      </c>
      <c r="L147" s="188">
        <v>1</v>
      </c>
      <c r="M147" s="146">
        <v>200000</v>
      </c>
      <c r="N147" s="188">
        <v>203287.32</v>
      </c>
      <c r="O147" s="188">
        <v>200492.25</v>
      </c>
      <c r="P147" s="142"/>
      <c r="Q147" s="134"/>
      <c r="R147" s="134"/>
    </row>
    <row r="148" spans="2:18" s="141" customFormat="1">
      <c r="B148" s="143" t="s">
        <v>125</v>
      </c>
      <c r="C148" s="144" t="s">
        <v>358</v>
      </c>
      <c r="D148" s="175" t="s">
        <v>141</v>
      </c>
      <c r="E148" s="143" t="s">
        <v>435</v>
      </c>
      <c r="F148" s="143" t="s">
        <v>136</v>
      </c>
      <c r="G148" s="208">
        <v>6.3E-2</v>
      </c>
      <c r="H148" s="143" t="s">
        <v>128</v>
      </c>
      <c r="I148" s="143" t="s">
        <v>50</v>
      </c>
      <c r="J148" s="145">
        <v>45660</v>
      </c>
      <c r="K148" s="145">
        <v>46127</v>
      </c>
      <c r="L148" s="188">
        <v>1</v>
      </c>
      <c r="M148" s="146">
        <v>20000</v>
      </c>
      <c r="N148" s="188">
        <v>20230.490000000002</v>
      </c>
      <c r="O148" s="188">
        <v>20265.02</v>
      </c>
      <c r="P148" s="142"/>
      <c r="Q148" s="134"/>
      <c r="R148" s="134"/>
    </row>
    <row r="149" spans="2:18" s="141" customFormat="1">
      <c r="B149" s="143" t="s">
        <v>125</v>
      </c>
      <c r="C149" s="144" t="s">
        <v>359</v>
      </c>
      <c r="D149" s="175" t="s">
        <v>141</v>
      </c>
      <c r="E149" s="143" t="s">
        <v>435</v>
      </c>
      <c r="F149" s="143" t="s">
        <v>136</v>
      </c>
      <c r="G149" s="208">
        <v>6.3E-2</v>
      </c>
      <c r="H149" s="143" t="s">
        <v>128</v>
      </c>
      <c r="I149" s="143" t="s">
        <v>50</v>
      </c>
      <c r="J149" s="145">
        <v>45660</v>
      </c>
      <c r="K149" s="145">
        <v>46127</v>
      </c>
      <c r="L149" s="188">
        <v>1</v>
      </c>
      <c r="M149" s="146">
        <v>20000</v>
      </c>
      <c r="N149" s="188">
        <v>20230.490000000002</v>
      </c>
      <c r="O149" s="188">
        <v>20265.02</v>
      </c>
      <c r="P149" s="142"/>
      <c r="Q149" s="134"/>
      <c r="R149" s="134"/>
    </row>
    <row r="150" spans="2:18" s="141" customFormat="1">
      <c r="B150" s="143" t="s">
        <v>125</v>
      </c>
      <c r="C150" s="144" t="s">
        <v>360</v>
      </c>
      <c r="D150" s="175" t="s">
        <v>141</v>
      </c>
      <c r="E150" s="143" t="s">
        <v>435</v>
      </c>
      <c r="F150" s="143" t="s">
        <v>136</v>
      </c>
      <c r="G150" s="208">
        <v>6.3E-2</v>
      </c>
      <c r="H150" s="143" t="s">
        <v>128</v>
      </c>
      <c r="I150" s="143" t="s">
        <v>50</v>
      </c>
      <c r="J150" s="145">
        <v>45660</v>
      </c>
      <c r="K150" s="145">
        <v>46127</v>
      </c>
      <c r="L150" s="188">
        <v>1</v>
      </c>
      <c r="M150" s="146">
        <v>20000</v>
      </c>
      <c r="N150" s="188">
        <v>20230.490000000002</v>
      </c>
      <c r="O150" s="188">
        <v>20265.02</v>
      </c>
      <c r="P150" s="142"/>
      <c r="Q150" s="134"/>
      <c r="R150" s="134"/>
    </row>
    <row r="151" spans="2:18" s="141" customFormat="1">
      <c r="B151" s="143" t="s">
        <v>125</v>
      </c>
      <c r="C151" s="144" t="s">
        <v>361</v>
      </c>
      <c r="D151" s="175" t="s">
        <v>141</v>
      </c>
      <c r="E151" s="143" t="s">
        <v>435</v>
      </c>
      <c r="F151" s="143" t="s">
        <v>136</v>
      </c>
      <c r="G151" s="208">
        <v>6.3E-2</v>
      </c>
      <c r="H151" s="143" t="s">
        <v>128</v>
      </c>
      <c r="I151" s="143" t="s">
        <v>50</v>
      </c>
      <c r="J151" s="145">
        <v>45660</v>
      </c>
      <c r="K151" s="145">
        <v>46127</v>
      </c>
      <c r="L151" s="188">
        <v>1</v>
      </c>
      <c r="M151" s="146">
        <v>20000</v>
      </c>
      <c r="N151" s="188">
        <v>20230.490000000002</v>
      </c>
      <c r="O151" s="188">
        <v>20265.02</v>
      </c>
      <c r="P151" s="142"/>
      <c r="Q151" s="134"/>
      <c r="R151" s="134"/>
    </row>
    <row r="152" spans="2:18" s="141" customFormat="1">
      <c r="B152" s="143" t="s">
        <v>125</v>
      </c>
      <c r="C152" s="144" t="s">
        <v>357</v>
      </c>
      <c r="D152" s="175" t="s">
        <v>188</v>
      </c>
      <c r="E152" s="143" t="s">
        <v>447</v>
      </c>
      <c r="F152" s="143" t="s">
        <v>197</v>
      </c>
      <c r="G152" s="208">
        <v>6.7500000000000004E-2</v>
      </c>
      <c r="H152" s="143" t="s">
        <v>128</v>
      </c>
      <c r="I152" s="143" t="s">
        <v>50</v>
      </c>
      <c r="J152" s="145">
        <v>45663</v>
      </c>
      <c r="K152" s="145">
        <v>46174</v>
      </c>
      <c r="L152" s="188">
        <v>1</v>
      </c>
      <c r="M152" s="146">
        <v>25000</v>
      </c>
      <c r="N152" s="188">
        <v>25183.98</v>
      </c>
      <c r="O152" s="188">
        <v>25165.360000000001</v>
      </c>
      <c r="P152" s="142"/>
      <c r="Q152" s="134"/>
      <c r="R152" s="134"/>
    </row>
    <row r="153" spans="2:18" s="141" customFormat="1">
      <c r="B153" s="143" t="s">
        <v>125</v>
      </c>
      <c r="C153" s="144" t="s">
        <v>284</v>
      </c>
      <c r="D153" s="175" t="s">
        <v>139</v>
      </c>
      <c r="E153" s="143" t="s">
        <v>434</v>
      </c>
      <c r="F153" s="143" t="s">
        <v>131</v>
      </c>
      <c r="G153" s="208">
        <v>0.06</v>
      </c>
      <c r="H153" s="143" t="s">
        <v>128</v>
      </c>
      <c r="I153" s="143" t="s">
        <v>50</v>
      </c>
      <c r="J153" s="145">
        <v>45677</v>
      </c>
      <c r="K153" s="145">
        <v>46068</v>
      </c>
      <c r="L153" s="188">
        <v>1</v>
      </c>
      <c r="M153" s="146">
        <v>200000</v>
      </c>
      <c r="N153" s="188">
        <v>202632.3</v>
      </c>
      <c r="O153" s="188">
        <v>201908.41</v>
      </c>
      <c r="P153" s="142"/>
      <c r="Q153" s="134"/>
      <c r="R153" s="134"/>
    </row>
    <row r="154" spans="2:18" s="141" customFormat="1">
      <c r="B154" s="143" t="s">
        <v>125</v>
      </c>
      <c r="C154" s="144" t="s">
        <v>282</v>
      </c>
      <c r="D154" s="175" t="s">
        <v>192</v>
      </c>
      <c r="E154" s="143" t="s">
        <v>193</v>
      </c>
      <c r="F154" s="143" t="s">
        <v>194</v>
      </c>
      <c r="G154" s="208">
        <v>6.0999999999999999E-2</v>
      </c>
      <c r="H154" s="143" t="s">
        <v>128</v>
      </c>
      <c r="I154" s="143" t="s">
        <v>50</v>
      </c>
      <c r="J154" s="145">
        <v>45679</v>
      </c>
      <c r="K154" s="145">
        <v>46230</v>
      </c>
      <c r="L154" s="188">
        <v>1</v>
      </c>
      <c r="M154" s="146">
        <v>200000</v>
      </c>
      <c r="N154" s="188">
        <v>200314.3</v>
      </c>
      <c r="O154" s="188">
        <v>202506.22</v>
      </c>
      <c r="P154" s="142"/>
      <c r="Q154" s="134"/>
      <c r="R154" s="134"/>
    </row>
    <row r="155" spans="2:18" s="141" customFormat="1">
      <c r="B155" s="143" t="s">
        <v>125</v>
      </c>
      <c r="C155" s="144" t="s">
        <v>294</v>
      </c>
      <c r="D155" s="175" t="s">
        <v>132</v>
      </c>
      <c r="E155" s="143" t="s">
        <v>663</v>
      </c>
      <c r="F155" s="143" t="s">
        <v>133</v>
      </c>
      <c r="G155" s="208">
        <v>0.06</v>
      </c>
      <c r="H155" s="143" t="s">
        <v>128</v>
      </c>
      <c r="I155" s="143" t="s">
        <v>50</v>
      </c>
      <c r="J155" s="145">
        <v>45715</v>
      </c>
      <c r="K155" s="145">
        <v>46440</v>
      </c>
      <c r="L155" s="188">
        <v>1</v>
      </c>
      <c r="M155" s="146">
        <v>100000</v>
      </c>
      <c r="N155" s="188">
        <v>100100</v>
      </c>
      <c r="O155" s="188">
        <v>100668.55</v>
      </c>
      <c r="P155" s="142"/>
      <c r="Q155" s="134"/>
      <c r="R155" s="134"/>
    </row>
    <row r="156" spans="2:18" s="141" customFormat="1">
      <c r="B156" s="143" t="s">
        <v>125</v>
      </c>
      <c r="C156" s="144" t="s">
        <v>295</v>
      </c>
      <c r="D156" s="175" t="s">
        <v>132</v>
      </c>
      <c r="E156" s="143" t="s">
        <v>663</v>
      </c>
      <c r="F156" s="143" t="s">
        <v>133</v>
      </c>
      <c r="G156" s="208">
        <v>0.06</v>
      </c>
      <c r="H156" s="143" t="s">
        <v>128</v>
      </c>
      <c r="I156" s="143" t="s">
        <v>50</v>
      </c>
      <c r="J156" s="145">
        <v>45715</v>
      </c>
      <c r="K156" s="145">
        <v>46440</v>
      </c>
      <c r="L156" s="188">
        <v>1</v>
      </c>
      <c r="M156" s="146">
        <v>100000</v>
      </c>
      <c r="N156" s="188">
        <v>100100</v>
      </c>
      <c r="O156" s="188">
        <v>100668.55</v>
      </c>
      <c r="P156" s="142"/>
      <c r="Q156" s="134"/>
      <c r="R156" s="134"/>
    </row>
    <row r="157" spans="2:18" s="141" customFormat="1">
      <c r="B157" s="143" t="s">
        <v>125</v>
      </c>
      <c r="C157" s="144" t="s">
        <v>296</v>
      </c>
      <c r="D157" s="175" t="s">
        <v>132</v>
      </c>
      <c r="E157" s="143" t="s">
        <v>663</v>
      </c>
      <c r="F157" s="143" t="s">
        <v>133</v>
      </c>
      <c r="G157" s="208">
        <v>0.06</v>
      </c>
      <c r="H157" s="143" t="s">
        <v>128</v>
      </c>
      <c r="I157" s="143" t="s">
        <v>50</v>
      </c>
      <c r="J157" s="145">
        <v>45715</v>
      </c>
      <c r="K157" s="145">
        <v>46440</v>
      </c>
      <c r="L157" s="188">
        <v>1</v>
      </c>
      <c r="M157" s="146">
        <v>100000</v>
      </c>
      <c r="N157" s="188">
        <v>100100</v>
      </c>
      <c r="O157" s="188">
        <v>100668.55</v>
      </c>
      <c r="P157" s="142"/>
      <c r="Q157" s="134"/>
      <c r="R157" s="134"/>
    </row>
    <row r="158" spans="2:18" s="141" customFormat="1">
      <c r="B158" s="143" t="s">
        <v>125</v>
      </c>
      <c r="C158" s="144" t="s">
        <v>297</v>
      </c>
      <c r="D158" s="175" t="s">
        <v>132</v>
      </c>
      <c r="E158" s="143" t="s">
        <v>663</v>
      </c>
      <c r="F158" s="143" t="s">
        <v>133</v>
      </c>
      <c r="G158" s="208">
        <v>0.06</v>
      </c>
      <c r="H158" s="143" t="s">
        <v>128</v>
      </c>
      <c r="I158" s="143" t="s">
        <v>50</v>
      </c>
      <c r="J158" s="145">
        <v>45715</v>
      </c>
      <c r="K158" s="145">
        <v>46440</v>
      </c>
      <c r="L158" s="188">
        <v>1</v>
      </c>
      <c r="M158" s="146">
        <v>100000</v>
      </c>
      <c r="N158" s="188">
        <v>100100</v>
      </c>
      <c r="O158" s="188">
        <v>100668.55</v>
      </c>
      <c r="P158" s="142"/>
      <c r="Q158" s="134"/>
      <c r="R158" s="134"/>
    </row>
    <row r="159" spans="2:18" s="141" customFormat="1">
      <c r="B159" s="143" t="s">
        <v>125</v>
      </c>
      <c r="C159" s="144" t="s">
        <v>285</v>
      </c>
      <c r="D159" s="175" t="s">
        <v>132</v>
      </c>
      <c r="E159" s="143" t="s">
        <v>663</v>
      </c>
      <c r="F159" s="143" t="s">
        <v>133</v>
      </c>
      <c r="G159" s="208">
        <v>0.06</v>
      </c>
      <c r="H159" s="143" t="s">
        <v>128</v>
      </c>
      <c r="I159" s="143" t="s">
        <v>50</v>
      </c>
      <c r="J159" s="145">
        <v>45715</v>
      </c>
      <c r="K159" s="145">
        <v>46440</v>
      </c>
      <c r="L159" s="188">
        <v>1</v>
      </c>
      <c r="M159" s="146">
        <v>200000</v>
      </c>
      <c r="N159" s="188">
        <v>200200</v>
      </c>
      <c r="O159" s="188">
        <v>201337.1</v>
      </c>
      <c r="P159" s="142"/>
      <c r="Q159" s="134"/>
      <c r="R159" s="134"/>
    </row>
    <row r="160" spans="2:18" s="141" customFormat="1">
      <c r="B160" s="143" t="s">
        <v>125</v>
      </c>
      <c r="C160" s="144" t="s">
        <v>286</v>
      </c>
      <c r="D160" s="175" t="s">
        <v>173</v>
      </c>
      <c r="E160" s="143" t="s">
        <v>448</v>
      </c>
      <c r="F160" s="143" t="s">
        <v>131</v>
      </c>
      <c r="G160" s="208">
        <v>6.5000000000000002E-2</v>
      </c>
      <c r="H160" s="143" t="s">
        <v>128</v>
      </c>
      <c r="I160" s="143" t="s">
        <v>50</v>
      </c>
      <c r="J160" s="145">
        <v>45723</v>
      </c>
      <c r="K160" s="145">
        <v>46272</v>
      </c>
      <c r="L160" s="188">
        <v>1</v>
      </c>
      <c r="M160" s="146">
        <v>100000</v>
      </c>
      <c r="N160" s="188">
        <v>100245.37</v>
      </c>
      <c r="O160" s="188">
        <v>100641.89</v>
      </c>
      <c r="P160" s="142"/>
      <c r="Q160" s="134"/>
      <c r="R160" s="134"/>
    </row>
    <row r="161" spans="2:18" s="141" customFormat="1">
      <c r="B161" s="143" t="s">
        <v>125</v>
      </c>
      <c r="C161" s="144" t="s">
        <v>287</v>
      </c>
      <c r="D161" s="175" t="s">
        <v>173</v>
      </c>
      <c r="E161" s="143" t="s">
        <v>448</v>
      </c>
      <c r="F161" s="143" t="s">
        <v>131</v>
      </c>
      <c r="G161" s="208">
        <v>6.5000000000000002E-2</v>
      </c>
      <c r="H161" s="143" t="s">
        <v>128</v>
      </c>
      <c r="I161" s="143" t="s">
        <v>50</v>
      </c>
      <c r="J161" s="145">
        <v>45723</v>
      </c>
      <c r="K161" s="145">
        <v>46272</v>
      </c>
      <c r="L161" s="188">
        <v>1</v>
      </c>
      <c r="M161" s="146">
        <v>100000</v>
      </c>
      <c r="N161" s="188">
        <v>100245.37</v>
      </c>
      <c r="O161" s="188">
        <v>100641.89</v>
      </c>
      <c r="P161" s="142"/>
      <c r="Q161" s="134"/>
      <c r="R161" s="134"/>
    </row>
    <row r="162" spans="2:18" s="141" customFormat="1">
      <c r="B162" s="143" t="s">
        <v>125</v>
      </c>
      <c r="C162" s="144" t="s">
        <v>288</v>
      </c>
      <c r="D162" s="175" t="s">
        <v>173</v>
      </c>
      <c r="E162" s="143" t="s">
        <v>448</v>
      </c>
      <c r="F162" s="143" t="s">
        <v>131</v>
      </c>
      <c r="G162" s="208">
        <v>6.5000000000000002E-2</v>
      </c>
      <c r="H162" s="143" t="s">
        <v>128</v>
      </c>
      <c r="I162" s="143" t="s">
        <v>50</v>
      </c>
      <c r="J162" s="145">
        <v>45723</v>
      </c>
      <c r="K162" s="145">
        <v>46272</v>
      </c>
      <c r="L162" s="188">
        <v>1</v>
      </c>
      <c r="M162" s="146">
        <v>100000</v>
      </c>
      <c r="N162" s="188">
        <v>100245.37</v>
      </c>
      <c r="O162" s="188">
        <v>100641.89</v>
      </c>
      <c r="P162" s="142"/>
      <c r="Q162" s="134"/>
      <c r="R162" s="134"/>
    </row>
    <row r="163" spans="2:18" s="141" customFormat="1">
      <c r="B163" s="143" t="s">
        <v>125</v>
      </c>
      <c r="C163" s="144" t="s">
        <v>289</v>
      </c>
      <c r="D163" s="175" t="s">
        <v>173</v>
      </c>
      <c r="E163" s="143" t="s">
        <v>448</v>
      </c>
      <c r="F163" s="143" t="s">
        <v>131</v>
      </c>
      <c r="G163" s="208">
        <v>6.5000000000000002E-2</v>
      </c>
      <c r="H163" s="143" t="s">
        <v>128</v>
      </c>
      <c r="I163" s="143" t="s">
        <v>50</v>
      </c>
      <c r="J163" s="145">
        <v>45723</v>
      </c>
      <c r="K163" s="145">
        <v>46272</v>
      </c>
      <c r="L163" s="188">
        <v>1</v>
      </c>
      <c r="M163" s="146">
        <v>100000</v>
      </c>
      <c r="N163" s="188">
        <v>100245.37</v>
      </c>
      <c r="O163" s="188">
        <v>100641.89</v>
      </c>
      <c r="P163" s="142"/>
      <c r="Q163" s="134"/>
      <c r="R163" s="134"/>
    </row>
    <row r="164" spans="2:18" s="141" customFormat="1">
      <c r="B164" s="143" t="s">
        <v>125</v>
      </c>
      <c r="C164" s="144" t="s">
        <v>290</v>
      </c>
      <c r="D164" s="175" t="s">
        <v>173</v>
      </c>
      <c r="E164" s="143" t="s">
        <v>448</v>
      </c>
      <c r="F164" s="143" t="s">
        <v>131</v>
      </c>
      <c r="G164" s="208">
        <v>6.5000000000000002E-2</v>
      </c>
      <c r="H164" s="143" t="s">
        <v>128</v>
      </c>
      <c r="I164" s="143" t="s">
        <v>50</v>
      </c>
      <c r="J164" s="145">
        <v>45723</v>
      </c>
      <c r="K164" s="145">
        <v>46272</v>
      </c>
      <c r="L164" s="188">
        <v>1</v>
      </c>
      <c r="M164" s="146">
        <v>100000</v>
      </c>
      <c r="N164" s="188">
        <v>100245.37</v>
      </c>
      <c r="O164" s="188">
        <v>100641.89</v>
      </c>
      <c r="P164" s="142"/>
      <c r="Q164" s="134"/>
      <c r="R164" s="134"/>
    </row>
    <row r="165" spans="2:18" s="141" customFormat="1">
      <c r="B165" s="143" t="s">
        <v>125</v>
      </c>
      <c r="C165" s="144" t="s">
        <v>291</v>
      </c>
      <c r="D165" s="175" t="s">
        <v>173</v>
      </c>
      <c r="E165" s="143" t="s">
        <v>448</v>
      </c>
      <c r="F165" s="143" t="s">
        <v>131</v>
      </c>
      <c r="G165" s="208">
        <v>6.5000000000000002E-2</v>
      </c>
      <c r="H165" s="143" t="s">
        <v>128</v>
      </c>
      <c r="I165" s="143" t="s">
        <v>50</v>
      </c>
      <c r="J165" s="145">
        <v>45723</v>
      </c>
      <c r="K165" s="145">
        <v>46272</v>
      </c>
      <c r="L165" s="188">
        <v>1</v>
      </c>
      <c r="M165" s="146">
        <v>100000</v>
      </c>
      <c r="N165" s="188">
        <v>100245.37</v>
      </c>
      <c r="O165" s="188">
        <v>100641.89</v>
      </c>
      <c r="P165" s="142"/>
      <c r="Q165" s="134"/>
      <c r="R165" s="134"/>
    </row>
    <row r="166" spans="2:18" s="141" customFormat="1">
      <c r="B166" s="143" t="s">
        <v>125</v>
      </c>
      <c r="C166" s="144" t="s">
        <v>292</v>
      </c>
      <c r="D166" s="175" t="s">
        <v>173</v>
      </c>
      <c r="E166" s="143" t="s">
        <v>448</v>
      </c>
      <c r="F166" s="143" t="s">
        <v>131</v>
      </c>
      <c r="G166" s="208">
        <v>6.5000000000000002E-2</v>
      </c>
      <c r="H166" s="143" t="s">
        <v>128</v>
      </c>
      <c r="I166" s="143" t="s">
        <v>50</v>
      </c>
      <c r="J166" s="145">
        <v>45723</v>
      </c>
      <c r="K166" s="145">
        <v>46272</v>
      </c>
      <c r="L166" s="188">
        <v>1</v>
      </c>
      <c r="M166" s="146">
        <v>100000</v>
      </c>
      <c r="N166" s="188">
        <v>100245.37</v>
      </c>
      <c r="O166" s="188">
        <v>100641.89</v>
      </c>
      <c r="P166" s="142"/>
      <c r="Q166" s="134"/>
      <c r="R166" s="134"/>
    </row>
    <row r="167" spans="2:18" s="141" customFormat="1">
      <c r="B167" s="143" t="s">
        <v>125</v>
      </c>
      <c r="C167" s="144" t="s">
        <v>293</v>
      </c>
      <c r="D167" s="175" t="s">
        <v>173</v>
      </c>
      <c r="E167" s="143" t="s">
        <v>448</v>
      </c>
      <c r="F167" s="143" t="s">
        <v>131</v>
      </c>
      <c r="G167" s="208">
        <v>6.5000000000000002E-2</v>
      </c>
      <c r="H167" s="143" t="s">
        <v>128</v>
      </c>
      <c r="I167" s="143" t="s">
        <v>50</v>
      </c>
      <c r="J167" s="145">
        <v>45723</v>
      </c>
      <c r="K167" s="145">
        <v>46272</v>
      </c>
      <c r="L167" s="188">
        <v>1</v>
      </c>
      <c r="M167" s="146">
        <v>100000</v>
      </c>
      <c r="N167" s="188">
        <v>100245.37</v>
      </c>
      <c r="O167" s="188">
        <v>100641.89</v>
      </c>
      <c r="P167" s="142"/>
      <c r="Q167" s="134"/>
      <c r="R167" s="134"/>
    </row>
    <row r="168" spans="2:18" s="141" customFormat="1">
      <c r="B168" s="143" t="s">
        <v>125</v>
      </c>
      <c r="C168" s="144" t="s">
        <v>306</v>
      </c>
      <c r="D168" s="175" t="s">
        <v>188</v>
      </c>
      <c r="E168" s="143" t="s">
        <v>447</v>
      </c>
      <c r="F168" s="143" t="s">
        <v>197</v>
      </c>
      <c r="G168" s="208">
        <v>6.3E-2</v>
      </c>
      <c r="H168" s="143" t="s">
        <v>128</v>
      </c>
      <c r="I168" s="143" t="s">
        <v>50</v>
      </c>
      <c r="J168" s="145">
        <v>45729</v>
      </c>
      <c r="K168" s="145">
        <v>46279</v>
      </c>
      <c r="L168" s="188">
        <v>1</v>
      </c>
      <c r="M168" s="146">
        <v>100000</v>
      </c>
      <c r="N168" s="188">
        <v>100100</v>
      </c>
      <c r="O168" s="188">
        <v>100424.38</v>
      </c>
      <c r="P168" s="142"/>
      <c r="Q168" s="134"/>
      <c r="R168" s="134"/>
    </row>
    <row r="169" spans="2:18" s="141" customFormat="1">
      <c r="B169" s="143" t="s">
        <v>125</v>
      </c>
      <c r="C169" s="144" t="s">
        <v>307</v>
      </c>
      <c r="D169" s="175" t="s">
        <v>188</v>
      </c>
      <c r="E169" s="143" t="s">
        <v>447</v>
      </c>
      <c r="F169" s="143" t="s">
        <v>197</v>
      </c>
      <c r="G169" s="208">
        <v>6.3E-2</v>
      </c>
      <c r="H169" s="143" t="s">
        <v>128</v>
      </c>
      <c r="I169" s="143" t="s">
        <v>50</v>
      </c>
      <c r="J169" s="145">
        <v>45729</v>
      </c>
      <c r="K169" s="145">
        <v>46279</v>
      </c>
      <c r="L169" s="188">
        <v>1</v>
      </c>
      <c r="M169" s="146">
        <v>100000</v>
      </c>
      <c r="N169" s="188">
        <v>100100</v>
      </c>
      <c r="O169" s="188">
        <v>100424.38</v>
      </c>
      <c r="P169" s="142"/>
      <c r="Q169" s="134"/>
      <c r="R169" s="134"/>
    </row>
    <row r="170" spans="2:18" s="141" customFormat="1">
      <c r="B170" s="143" t="s">
        <v>125</v>
      </c>
      <c r="C170" s="144" t="s">
        <v>308</v>
      </c>
      <c r="D170" s="175" t="s">
        <v>188</v>
      </c>
      <c r="E170" s="143" t="s">
        <v>447</v>
      </c>
      <c r="F170" s="143" t="s">
        <v>197</v>
      </c>
      <c r="G170" s="208">
        <v>6.3E-2</v>
      </c>
      <c r="H170" s="143" t="s">
        <v>128</v>
      </c>
      <c r="I170" s="143" t="s">
        <v>50</v>
      </c>
      <c r="J170" s="145">
        <v>45729</v>
      </c>
      <c r="K170" s="145">
        <v>46279</v>
      </c>
      <c r="L170" s="188">
        <v>1</v>
      </c>
      <c r="M170" s="146">
        <v>100000</v>
      </c>
      <c r="N170" s="188">
        <v>100100</v>
      </c>
      <c r="O170" s="188">
        <v>100424.38</v>
      </c>
      <c r="P170" s="142"/>
      <c r="Q170" s="134"/>
      <c r="R170" s="134"/>
    </row>
    <row r="171" spans="2:18" s="141" customFormat="1">
      <c r="B171" s="143" t="s">
        <v>125</v>
      </c>
      <c r="C171" s="144" t="s">
        <v>309</v>
      </c>
      <c r="D171" s="175" t="s">
        <v>188</v>
      </c>
      <c r="E171" s="143" t="s">
        <v>447</v>
      </c>
      <c r="F171" s="143" t="s">
        <v>197</v>
      </c>
      <c r="G171" s="208">
        <v>6.3E-2</v>
      </c>
      <c r="H171" s="143" t="s">
        <v>128</v>
      </c>
      <c r="I171" s="143" t="s">
        <v>50</v>
      </c>
      <c r="J171" s="145">
        <v>45729</v>
      </c>
      <c r="K171" s="145">
        <v>46279</v>
      </c>
      <c r="L171" s="188">
        <v>1</v>
      </c>
      <c r="M171" s="146">
        <v>100000</v>
      </c>
      <c r="N171" s="188">
        <v>100100</v>
      </c>
      <c r="O171" s="188">
        <v>100424.38</v>
      </c>
      <c r="P171" s="142"/>
      <c r="Q171" s="134"/>
      <c r="R171" s="134"/>
    </row>
    <row r="172" spans="2:18" s="141" customFormat="1">
      <c r="B172" s="143" t="s">
        <v>125</v>
      </c>
      <c r="C172" s="144" t="s">
        <v>310</v>
      </c>
      <c r="D172" s="175" t="s">
        <v>188</v>
      </c>
      <c r="E172" s="143" t="s">
        <v>447</v>
      </c>
      <c r="F172" s="143" t="s">
        <v>197</v>
      </c>
      <c r="G172" s="208">
        <v>6.3E-2</v>
      </c>
      <c r="H172" s="143" t="s">
        <v>128</v>
      </c>
      <c r="I172" s="143" t="s">
        <v>50</v>
      </c>
      <c r="J172" s="145">
        <v>45729</v>
      </c>
      <c r="K172" s="145">
        <v>46279</v>
      </c>
      <c r="L172" s="188">
        <v>1</v>
      </c>
      <c r="M172" s="146">
        <v>100000</v>
      </c>
      <c r="N172" s="188">
        <v>100100</v>
      </c>
      <c r="O172" s="188">
        <v>100424.38</v>
      </c>
      <c r="P172" s="142"/>
      <c r="Q172" s="134"/>
      <c r="R172" s="134"/>
    </row>
    <row r="173" spans="2:18" s="141" customFormat="1">
      <c r="B173" s="143" t="s">
        <v>125</v>
      </c>
      <c r="C173" s="144" t="s">
        <v>311</v>
      </c>
      <c r="D173" s="175" t="s">
        <v>139</v>
      </c>
      <c r="E173" s="143" t="s">
        <v>434</v>
      </c>
      <c r="F173" s="143" t="s">
        <v>131</v>
      </c>
      <c r="G173" s="208">
        <v>6.25E-2</v>
      </c>
      <c r="H173" s="143" t="s">
        <v>128</v>
      </c>
      <c r="I173" s="143" t="s">
        <v>50</v>
      </c>
      <c r="J173" s="145">
        <v>45729</v>
      </c>
      <c r="K173" s="145">
        <v>46279</v>
      </c>
      <c r="L173" s="188">
        <v>1</v>
      </c>
      <c r="M173" s="146">
        <v>100000</v>
      </c>
      <c r="N173" s="188">
        <v>100100</v>
      </c>
      <c r="O173" s="188">
        <v>100422.44</v>
      </c>
      <c r="P173" s="142"/>
      <c r="Q173" s="134"/>
      <c r="R173" s="134"/>
    </row>
    <row r="174" spans="2:18" s="141" customFormat="1">
      <c r="B174" s="143" t="s">
        <v>125</v>
      </c>
      <c r="C174" s="144" t="s">
        <v>312</v>
      </c>
      <c r="D174" s="175" t="s">
        <v>139</v>
      </c>
      <c r="E174" s="143" t="s">
        <v>434</v>
      </c>
      <c r="F174" s="143" t="s">
        <v>131</v>
      </c>
      <c r="G174" s="208">
        <v>6.25E-2</v>
      </c>
      <c r="H174" s="143" t="s">
        <v>128</v>
      </c>
      <c r="I174" s="143" t="s">
        <v>50</v>
      </c>
      <c r="J174" s="145">
        <v>45729</v>
      </c>
      <c r="K174" s="145">
        <v>46279</v>
      </c>
      <c r="L174" s="188">
        <v>1</v>
      </c>
      <c r="M174" s="146">
        <v>100000</v>
      </c>
      <c r="N174" s="188">
        <v>100100</v>
      </c>
      <c r="O174" s="188">
        <v>100422.44</v>
      </c>
      <c r="P174" s="142"/>
      <c r="Q174" s="134"/>
      <c r="R174" s="134"/>
    </row>
    <row r="175" spans="2:18" s="141" customFormat="1">
      <c r="B175" s="143" t="s">
        <v>125</v>
      </c>
      <c r="C175" s="144" t="s">
        <v>313</v>
      </c>
      <c r="D175" s="175" t="s">
        <v>139</v>
      </c>
      <c r="E175" s="143" t="s">
        <v>434</v>
      </c>
      <c r="F175" s="143" t="s">
        <v>131</v>
      </c>
      <c r="G175" s="208">
        <v>6.25E-2</v>
      </c>
      <c r="H175" s="143" t="s">
        <v>128</v>
      </c>
      <c r="I175" s="143" t="s">
        <v>50</v>
      </c>
      <c r="J175" s="145">
        <v>45729</v>
      </c>
      <c r="K175" s="145">
        <v>46279</v>
      </c>
      <c r="L175" s="188">
        <v>1</v>
      </c>
      <c r="M175" s="146">
        <v>100000</v>
      </c>
      <c r="N175" s="188">
        <v>100100</v>
      </c>
      <c r="O175" s="188">
        <v>100422.44</v>
      </c>
      <c r="P175" s="142"/>
      <c r="Q175" s="134"/>
      <c r="R175" s="134"/>
    </row>
    <row r="176" spans="2:18" s="141" customFormat="1">
      <c r="B176" s="143" t="s">
        <v>125</v>
      </c>
      <c r="C176" s="144" t="s">
        <v>314</v>
      </c>
      <c r="D176" s="175" t="s">
        <v>139</v>
      </c>
      <c r="E176" s="143" t="s">
        <v>434</v>
      </c>
      <c r="F176" s="143" t="s">
        <v>131</v>
      </c>
      <c r="G176" s="208">
        <v>6.25E-2</v>
      </c>
      <c r="H176" s="143" t="s">
        <v>128</v>
      </c>
      <c r="I176" s="143" t="s">
        <v>50</v>
      </c>
      <c r="J176" s="145">
        <v>45729</v>
      </c>
      <c r="K176" s="145">
        <v>46279</v>
      </c>
      <c r="L176" s="188">
        <v>1</v>
      </c>
      <c r="M176" s="146">
        <v>100000</v>
      </c>
      <c r="N176" s="188">
        <v>100100</v>
      </c>
      <c r="O176" s="188">
        <v>100422.44</v>
      </c>
      <c r="P176" s="142"/>
      <c r="Q176" s="134"/>
      <c r="R176" s="134"/>
    </row>
    <row r="177" spans="2:18" s="141" customFormat="1">
      <c r="B177" s="143" t="s">
        <v>125</v>
      </c>
      <c r="C177" s="144" t="s">
        <v>315</v>
      </c>
      <c r="D177" s="175" t="s">
        <v>139</v>
      </c>
      <c r="E177" s="143" t="s">
        <v>434</v>
      </c>
      <c r="F177" s="143" t="s">
        <v>131</v>
      </c>
      <c r="G177" s="208">
        <v>6.25E-2</v>
      </c>
      <c r="H177" s="143" t="s">
        <v>128</v>
      </c>
      <c r="I177" s="143" t="s">
        <v>50</v>
      </c>
      <c r="J177" s="145">
        <v>45729</v>
      </c>
      <c r="K177" s="145">
        <v>46279</v>
      </c>
      <c r="L177" s="188">
        <v>1</v>
      </c>
      <c r="M177" s="146">
        <v>100000</v>
      </c>
      <c r="N177" s="188">
        <v>100100</v>
      </c>
      <c r="O177" s="188">
        <v>100422.44</v>
      </c>
      <c r="P177" s="142"/>
      <c r="Q177" s="134"/>
      <c r="R177" s="134"/>
    </row>
    <row r="178" spans="2:18" s="141" customFormat="1">
      <c r="B178" s="143" t="s">
        <v>125</v>
      </c>
      <c r="C178" s="144" t="s">
        <v>298</v>
      </c>
      <c r="D178" s="175" t="s">
        <v>141</v>
      </c>
      <c r="E178" s="143" t="s">
        <v>435</v>
      </c>
      <c r="F178" s="143" t="s">
        <v>136</v>
      </c>
      <c r="G178" s="208">
        <v>6.7500000000000004E-2</v>
      </c>
      <c r="H178" s="143" t="s">
        <v>128</v>
      </c>
      <c r="I178" s="143" t="s">
        <v>50</v>
      </c>
      <c r="J178" s="145">
        <v>45729</v>
      </c>
      <c r="K178" s="145">
        <v>46279</v>
      </c>
      <c r="L178" s="188">
        <v>1</v>
      </c>
      <c r="M178" s="146">
        <v>100000</v>
      </c>
      <c r="N178" s="188">
        <v>100100</v>
      </c>
      <c r="O178" s="188">
        <v>100446.3</v>
      </c>
      <c r="P178" s="142"/>
      <c r="Q178" s="134"/>
      <c r="R178" s="134"/>
    </row>
    <row r="179" spans="2:18" s="141" customFormat="1">
      <c r="B179" s="143" t="s">
        <v>125</v>
      </c>
      <c r="C179" s="144" t="s">
        <v>299</v>
      </c>
      <c r="D179" s="175" t="s">
        <v>141</v>
      </c>
      <c r="E179" s="143" t="s">
        <v>435</v>
      </c>
      <c r="F179" s="143" t="s">
        <v>136</v>
      </c>
      <c r="G179" s="208">
        <v>6.7500000000000004E-2</v>
      </c>
      <c r="H179" s="143" t="s">
        <v>128</v>
      </c>
      <c r="I179" s="143" t="s">
        <v>50</v>
      </c>
      <c r="J179" s="145">
        <v>45729</v>
      </c>
      <c r="K179" s="145">
        <v>46279</v>
      </c>
      <c r="L179" s="188">
        <v>1</v>
      </c>
      <c r="M179" s="146">
        <v>100000</v>
      </c>
      <c r="N179" s="188">
        <v>100100</v>
      </c>
      <c r="O179" s="188">
        <v>100446.3</v>
      </c>
      <c r="P179" s="142"/>
      <c r="Q179" s="134"/>
      <c r="R179" s="134"/>
    </row>
    <row r="180" spans="2:18" s="141" customFormat="1">
      <c r="B180" s="143" t="s">
        <v>125</v>
      </c>
      <c r="C180" s="144" t="s">
        <v>300</v>
      </c>
      <c r="D180" s="175" t="s">
        <v>141</v>
      </c>
      <c r="E180" s="143" t="s">
        <v>435</v>
      </c>
      <c r="F180" s="143" t="s">
        <v>136</v>
      </c>
      <c r="G180" s="208">
        <v>6.7500000000000004E-2</v>
      </c>
      <c r="H180" s="143" t="s">
        <v>128</v>
      </c>
      <c r="I180" s="143" t="s">
        <v>50</v>
      </c>
      <c r="J180" s="145">
        <v>45729</v>
      </c>
      <c r="K180" s="145">
        <v>46279</v>
      </c>
      <c r="L180" s="188">
        <v>1</v>
      </c>
      <c r="M180" s="146">
        <v>100000</v>
      </c>
      <c r="N180" s="188">
        <v>100100</v>
      </c>
      <c r="O180" s="188">
        <v>100446.3</v>
      </c>
      <c r="P180" s="142"/>
      <c r="Q180" s="134"/>
      <c r="R180" s="134"/>
    </row>
    <row r="181" spans="2:18" s="141" customFormat="1">
      <c r="B181" s="143" t="s">
        <v>125</v>
      </c>
      <c r="C181" s="144" t="s">
        <v>301</v>
      </c>
      <c r="D181" s="175" t="s">
        <v>141</v>
      </c>
      <c r="E181" s="143" t="s">
        <v>435</v>
      </c>
      <c r="F181" s="143" t="s">
        <v>136</v>
      </c>
      <c r="G181" s="208">
        <v>6.7500000000000004E-2</v>
      </c>
      <c r="H181" s="143" t="s">
        <v>128</v>
      </c>
      <c r="I181" s="143" t="s">
        <v>50</v>
      </c>
      <c r="J181" s="145">
        <v>45729</v>
      </c>
      <c r="K181" s="145">
        <v>46279</v>
      </c>
      <c r="L181" s="188">
        <v>1</v>
      </c>
      <c r="M181" s="146">
        <v>100000</v>
      </c>
      <c r="N181" s="188">
        <v>100100</v>
      </c>
      <c r="O181" s="188">
        <v>100446.3</v>
      </c>
      <c r="P181" s="142"/>
      <c r="Q181" s="134"/>
      <c r="R181" s="134"/>
    </row>
    <row r="182" spans="2:18" s="141" customFormat="1">
      <c r="B182" s="143" t="s">
        <v>125</v>
      </c>
      <c r="C182" s="144" t="s">
        <v>302</v>
      </c>
      <c r="D182" s="175" t="s">
        <v>141</v>
      </c>
      <c r="E182" s="143" t="s">
        <v>435</v>
      </c>
      <c r="F182" s="143" t="s">
        <v>136</v>
      </c>
      <c r="G182" s="208">
        <v>6.7500000000000004E-2</v>
      </c>
      <c r="H182" s="143" t="s">
        <v>128</v>
      </c>
      <c r="I182" s="143" t="s">
        <v>50</v>
      </c>
      <c r="J182" s="145">
        <v>45729</v>
      </c>
      <c r="K182" s="145">
        <v>46279</v>
      </c>
      <c r="L182" s="188">
        <v>1</v>
      </c>
      <c r="M182" s="146">
        <v>100000</v>
      </c>
      <c r="N182" s="188">
        <v>100100</v>
      </c>
      <c r="O182" s="188">
        <v>100446.3</v>
      </c>
      <c r="P182" s="142"/>
      <c r="Q182" s="134"/>
      <c r="R182" s="134"/>
    </row>
    <row r="183" spans="2:18" s="141" customFormat="1">
      <c r="B183" s="143" t="s">
        <v>125</v>
      </c>
      <c r="C183" s="144" t="s">
        <v>303</v>
      </c>
      <c r="D183" s="175" t="s">
        <v>141</v>
      </c>
      <c r="E183" s="143" t="s">
        <v>435</v>
      </c>
      <c r="F183" s="143" t="s">
        <v>136</v>
      </c>
      <c r="G183" s="208">
        <v>6.7500000000000004E-2</v>
      </c>
      <c r="H183" s="143" t="s">
        <v>128</v>
      </c>
      <c r="I183" s="143" t="s">
        <v>50</v>
      </c>
      <c r="J183" s="145">
        <v>45729</v>
      </c>
      <c r="K183" s="145">
        <v>46279</v>
      </c>
      <c r="L183" s="188">
        <v>1</v>
      </c>
      <c r="M183" s="146">
        <v>100000</v>
      </c>
      <c r="N183" s="188">
        <v>100100</v>
      </c>
      <c r="O183" s="188">
        <v>100446.3</v>
      </c>
      <c r="P183" s="142"/>
      <c r="Q183" s="134"/>
      <c r="R183" s="134"/>
    </row>
    <row r="184" spans="2:18" s="141" customFormat="1">
      <c r="B184" s="143" t="s">
        <v>125</v>
      </c>
      <c r="C184" s="144" t="s">
        <v>304</v>
      </c>
      <c r="D184" s="175" t="s">
        <v>141</v>
      </c>
      <c r="E184" s="143" t="s">
        <v>435</v>
      </c>
      <c r="F184" s="143" t="s">
        <v>136</v>
      </c>
      <c r="G184" s="208">
        <v>6.7500000000000004E-2</v>
      </c>
      <c r="H184" s="143" t="s">
        <v>128</v>
      </c>
      <c r="I184" s="143" t="s">
        <v>50</v>
      </c>
      <c r="J184" s="145">
        <v>45729</v>
      </c>
      <c r="K184" s="145">
        <v>46279</v>
      </c>
      <c r="L184" s="188">
        <v>1</v>
      </c>
      <c r="M184" s="146">
        <v>100000</v>
      </c>
      <c r="N184" s="188">
        <v>100100</v>
      </c>
      <c r="O184" s="188">
        <v>100446.3</v>
      </c>
      <c r="P184" s="142"/>
      <c r="Q184" s="134"/>
      <c r="R184" s="134"/>
    </row>
    <row r="185" spans="2:18" s="141" customFormat="1">
      <c r="B185" s="143" t="s">
        <v>125</v>
      </c>
      <c r="C185" s="144" t="s">
        <v>305</v>
      </c>
      <c r="D185" s="175" t="s">
        <v>141</v>
      </c>
      <c r="E185" s="143" t="s">
        <v>435</v>
      </c>
      <c r="F185" s="143" t="s">
        <v>136</v>
      </c>
      <c r="G185" s="208">
        <v>6.7500000000000004E-2</v>
      </c>
      <c r="H185" s="143" t="s">
        <v>128</v>
      </c>
      <c r="I185" s="143" t="s">
        <v>50</v>
      </c>
      <c r="J185" s="145">
        <v>45729</v>
      </c>
      <c r="K185" s="145">
        <v>46279</v>
      </c>
      <c r="L185" s="188">
        <v>1</v>
      </c>
      <c r="M185" s="146">
        <v>100000</v>
      </c>
      <c r="N185" s="188">
        <v>100100</v>
      </c>
      <c r="O185" s="188">
        <v>100446.3</v>
      </c>
      <c r="P185" s="142"/>
      <c r="Q185" s="134"/>
      <c r="R185" s="134"/>
    </row>
    <row r="186" spans="2:18" s="141" customFormat="1">
      <c r="B186" s="143" t="s">
        <v>125</v>
      </c>
      <c r="C186" s="144" t="s">
        <v>316</v>
      </c>
      <c r="D186" s="175" t="s">
        <v>188</v>
      </c>
      <c r="E186" s="143" t="s">
        <v>447</v>
      </c>
      <c r="F186" s="143" t="s">
        <v>197</v>
      </c>
      <c r="G186" s="208">
        <v>6.25E-2</v>
      </c>
      <c r="H186" s="143" t="s">
        <v>128</v>
      </c>
      <c r="I186" s="143" t="s">
        <v>50</v>
      </c>
      <c r="J186" s="145">
        <v>45741</v>
      </c>
      <c r="K186" s="145">
        <v>46293</v>
      </c>
      <c r="L186" s="188">
        <v>1</v>
      </c>
      <c r="M186" s="146">
        <v>100000</v>
      </c>
      <c r="N186" s="188">
        <v>100100</v>
      </c>
      <c r="O186" s="188">
        <v>100202.38</v>
      </c>
      <c r="P186" s="142"/>
      <c r="Q186" s="134"/>
      <c r="R186" s="134"/>
    </row>
    <row r="187" spans="2:18" s="141" customFormat="1">
      <c r="B187" s="143" t="s">
        <v>125</v>
      </c>
      <c r="C187" s="144" t="s">
        <v>317</v>
      </c>
      <c r="D187" s="175" t="s">
        <v>188</v>
      </c>
      <c r="E187" s="143" t="s">
        <v>447</v>
      </c>
      <c r="F187" s="143" t="s">
        <v>197</v>
      </c>
      <c r="G187" s="208">
        <v>6.25E-2</v>
      </c>
      <c r="H187" s="143" t="s">
        <v>128</v>
      </c>
      <c r="I187" s="143" t="s">
        <v>50</v>
      </c>
      <c r="J187" s="145">
        <v>45741</v>
      </c>
      <c r="K187" s="145">
        <v>46293</v>
      </c>
      <c r="L187" s="188">
        <v>1</v>
      </c>
      <c r="M187" s="146">
        <v>100000</v>
      </c>
      <c r="N187" s="188">
        <v>100100</v>
      </c>
      <c r="O187" s="188">
        <v>100202.38</v>
      </c>
      <c r="P187" s="142"/>
      <c r="Q187" s="134"/>
      <c r="R187" s="134"/>
    </row>
    <row r="188" spans="2:18" s="141" customFormat="1">
      <c r="B188" s="143" t="s">
        <v>125</v>
      </c>
      <c r="C188" s="144" t="s">
        <v>318</v>
      </c>
      <c r="D188" s="175" t="s">
        <v>188</v>
      </c>
      <c r="E188" s="143" t="s">
        <v>447</v>
      </c>
      <c r="F188" s="143" t="s">
        <v>197</v>
      </c>
      <c r="G188" s="208">
        <v>6.25E-2</v>
      </c>
      <c r="H188" s="143" t="s">
        <v>128</v>
      </c>
      <c r="I188" s="143" t="s">
        <v>50</v>
      </c>
      <c r="J188" s="145">
        <v>45741</v>
      </c>
      <c r="K188" s="145">
        <v>46293</v>
      </c>
      <c r="L188" s="188">
        <v>1</v>
      </c>
      <c r="M188" s="146">
        <v>100000</v>
      </c>
      <c r="N188" s="188">
        <v>100100</v>
      </c>
      <c r="O188" s="188">
        <v>100202.38</v>
      </c>
      <c r="P188" s="142"/>
      <c r="Q188" s="134"/>
      <c r="R188" s="134"/>
    </row>
    <row r="189" spans="2:18" s="141" customFormat="1">
      <c r="B189" s="143" t="s">
        <v>125</v>
      </c>
      <c r="C189" s="144" t="s">
        <v>319</v>
      </c>
      <c r="D189" s="175" t="s">
        <v>188</v>
      </c>
      <c r="E189" s="143" t="s">
        <v>447</v>
      </c>
      <c r="F189" s="143" t="s">
        <v>197</v>
      </c>
      <c r="G189" s="208">
        <v>6.25E-2</v>
      </c>
      <c r="H189" s="143" t="s">
        <v>128</v>
      </c>
      <c r="I189" s="143" t="s">
        <v>50</v>
      </c>
      <c r="J189" s="145">
        <v>45741</v>
      </c>
      <c r="K189" s="145">
        <v>46293</v>
      </c>
      <c r="L189" s="188">
        <v>1</v>
      </c>
      <c r="M189" s="146">
        <v>100000</v>
      </c>
      <c r="N189" s="188">
        <v>100100</v>
      </c>
      <c r="O189" s="188">
        <v>100202.38</v>
      </c>
      <c r="P189" s="142"/>
      <c r="Q189" s="134"/>
      <c r="R189" s="134"/>
    </row>
    <row r="190" spans="2:18" s="141" customFormat="1">
      <c r="B190" s="143" t="s">
        <v>125</v>
      </c>
      <c r="C190" s="144" t="s">
        <v>320</v>
      </c>
      <c r="D190" s="175" t="s">
        <v>188</v>
      </c>
      <c r="E190" s="143" t="s">
        <v>447</v>
      </c>
      <c r="F190" s="143" t="s">
        <v>197</v>
      </c>
      <c r="G190" s="208">
        <v>6.25E-2</v>
      </c>
      <c r="H190" s="143" t="s">
        <v>128</v>
      </c>
      <c r="I190" s="143" t="s">
        <v>50</v>
      </c>
      <c r="J190" s="145">
        <v>45741</v>
      </c>
      <c r="K190" s="145">
        <v>46293</v>
      </c>
      <c r="L190" s="188">
        <v>1</v>
      </c>
      <c r="M190" s="146">
        <v>100000</v>
      </c>
      <c r="N190" s="188">
        <v>100100</v>
      </c>
      <c r="O190" s="188">
        <v>100202.38</v>
      </c>
      <c r="P190" s="142"/>
      <c r="Q190" s="134"/>
      <c r="R190" s="134"/>
    </row>
    <row r="191" spans="2:18" s="141" customFormat="1">
      <c r="B191" s="143" t="s">
        <v>125</v>
      </c>
      <c r="C191" s="144" t="s">
        <v>449</v>
      </c>
      <c r="D191" s="175" t="s">
        <v>139</v>
      </c>
      <c r="E191" s="143" t="s">
        <v>434</v>
      </c>
      <c r="F191" s="143" t="s">
        <v>131</v>
      </c>
      <c r="G191" s="208">
        <v>6.25E-2</v>
      </c>
      <c r="H191" s="143" t="s">
        <v>128</v>
      </c>
      <c r="I191" s="143" t="s">
        <v>50</v>
      </c>
      <c r="J191" s="145">
        <v>45741</v>
      </c>
      <c r="K191" s="145">
        <v>46293</v>
      </c>
      <c r="L191" s="188">
        <v>1</v>
      </c>
      <c r="M191" s="146">
        <v>100000</v>
      </c>
      <c r="N191" s="188">
        <v>100100</v>
      </c>
      <c r="O191" s="188">
        <v>100220.56</v>
      </c>
      <c r="P191" s="142"/>
      <c r="Q191" s="134"/>
      <c r="R191" s="134"/>
    </row>
    <row r="192" spans="2:18" s="141" customFormat="1">
      <c r="B192" s="143" t="s">
        <v>125</v>
      </c>
      <c r="C192" s="144" t="s">
        <v>450</v>
      </c>
      <c r="D192" s="175" t="s">
        <v>139</v>
      </c>
      <c r="E192" s="143" t="s">
        <v>434</v>
      </c>
      <c r="F192" s="143" t="s">
        <v>131</v>
      </c>
      <c r="G192" s="208">
        <v>6.25E-2</v>
      </c>
      <c r="H192" s="143" t="s">
        <v>128</v>
      </c>
      <c r="I192" s="143" t="s">
        <v>50</v>
      </c>
      <c r="J192" s="145">
        <v>45741</v>
      </c>
      <c r="K192" s="145">
        <v>46293</v>
      </c>
      <c r="L192" s="188">
        <v>1</v>
      </c>
      <c r="M192" s="146">
        <v>100000</v>
      </c>
      <c r="N192" s="188">
        <v>100100</v>
      </c>
      <c r="O192" s="188">
        <v>100220.56</v>
      </c>
      <c r="P192" s="142"/>
      <c r="Q192" s="134"/>
      <c r="R192" s="134"/>
    </row>
    <row r="193" spans="2:18" s="141" customFormat="1">
      <c r="B193" s="143" t="s">
        <v>125</v>
      </c>
      <c r="C193" s="144" t="s">
        <v>451</v>
      </c>
      <c r="D193" s="175" t="s">
        <v>139</v>
      </c>
      <c r="E193" s="143" t="s">
        <v>434</v>
      </c>
      <c r="F193" s="143" t="s">
        <v>131</v>
      </c>
      <c r="G193" s="208">
        <v>6.25E-2</v>
      </c>
      <c r="H193" s="143" t="s">
        <v>128</v>
      </c>
      <c r="I193" s="143" t="s">
        <v>50</v>
      </c>
      <c r="J193" s="145">
        <v>45741</v>
      </c>
      <c r="K193" s="145">
        <v>46293</v>
      </c>
      <c r="L193" s="188">
        <v>1</v>
      </c>
      <c r="M193" s="146">
        <v>100000</v>
      </c>
      <c r="N193" s="188">
        <v>100100</v>
      </c>
      <c r="O193" s="188">
        <v>100220.56</v>
      </c>
      <c r="P193" s="142"/>
      <c r="Q193" s="134"/>
      <c r="R193" s="134"/>
    </row>
    <row r="194" spans="2:18" s="141" customFormat="1">
      <c r="B194" s="143" t="s">
        <v>125</v>
      </c>
      <c r="C194" s="144" t="s">
        <v>452</v>
      </c>
      <c r="D194" s="175" t="s">
        <v>139</v>
      </c>
      <c r="E194" s="143" t="s">
        <v>434</v>
      </c>
      <c r="F194" s="143" t="s">
        <v>131</v>
      </c>
      <c r="G194" s="208">
        <v>6.25E-2</v>
      </c>
      <c r="H194" s="143" t="s">
        <v>128</v>
      </c>
      <c r="I194" s="143" t="s">
        <v>50</v>
      </c>
      <c r="J194" s="145">
        <v>45741</v>
      </c>
      <c r="K194" s="145">
        <v>46293</v>
      </c>
      <c r="L194" s="188">
        <v>1</v>
      </c>
      <c r="M194" s="146">
        <v>100000</v>
      </c>
      <c r="N194" s="188">
        <v>100100</v>
      </c>
      <c r="O194" s="188">
        <v>100220.56</v>
      </c>
      <c r="P194" s="142"/>
      <c r="Q194" s="134"/>
      <c r="R194" s="134"/>
    </row>
    <row r="195" spans="2:18" s="141" customFormat="1">
      <c r="B195" s="143" t="s">
        <v>125</v>
      </c>
      <c r="C195" s="144" t="s">
        <v>453</v>
      </c>
      <c r="D195" s="175" t="s">
        <v>139</v>
      </c>
      <c r="E195" s="143" t="s">
        <v>434</v>
      </c>
      <c r="F195" s="143" t="s">
        <v>131</v>
      </c>
      <c r="G195" s="208">
        <v>6.25E-2</v>
      </c>
      <c r="H195" s="143" t="s">
        <v>128</v>
      </c>
      <c r="I195" s="143" t="s">
        <v>50</v>
      </c>
      <c r="J195" s="145">
        <v>45741</v>
      </c>
      <c r="K195" s="145">
        <v>46293</v>
      </c>
      <c r="L195" s="188">
        <v>1</v>
      </c>
      <c r="M195" s="146">
        <v>100000</v>
      </c>
      <c r="N195" s="188">
        <v>100100</v>
      </c>
      <c r="O195" s="188">
        <v>100220.56</v>
      </c>
      <c r="P195" s="142"/>
      <c r="Q195" s="134"/>
      <c r="R195" s="134"/>
    </row>
    <row r="196" spans="2:18" s="141" customFormat="1">
      <c r="B196" s="143" t="s">
        <v>125</v>
      </c>
      <c r="C196" s="144" t="s">
        <v>321</v>
      </c>
      <c r="D196" s="175" t="s">
        <v>141</v>
      </c>
      <c r="E196" s="143" t="s">
        <v>435</v>
      </c>
      <c r="F196" s="143" t="s">
        <v>136</v>
      </c>
      <c r="G196" s="208">
        <v>6.7500000000000004E-2</v>
      </c>
      <c r="H196" s="143" t="s">
        <v>128</v>
      </c>
      <c r="I196" s="143" t="s">
        <v>50</v>
      </c>
      <c r="J196" s="145">
        <v>45743</v>
      </c>
      <c r="K196" s="145">
        <v>46293</v>
      </c>
      <c r="L196" s="188">
        <v>1</v>
      </c>
      <c r="M196" s="146">
        <v>100000</v>
      </c>
      <c r="N196" s="188">
        <v>100100</v>
      </c>
      <c r="O196" s="188">
        <v>100195.06</v>
      </c>
      <c r="P196" s="142"/>
      <c r="Q196" s="134"/>
      <c r="R196" s="134"/>
    </row>
    <row r="197" spans="2:18" s="141" customFormat="1">
      <c r="B197" s="143" t="s">
        <v>125</v>
      </c>
      <c r="C197" s="144" t="s">
        <v>322</v>
      </c>
      <c r="D197" s="175" t="s">
        <v>141</v>
      </c>
      <c r="E197" s="143" t="s">
        <v>435</v>
      </c>
      <c r="F197" s="143" t="s">
        <v>136</v>
      </c>
      <c r="G197" s="208">
        <v>6.7500000000000004E-2</v>
      </c>
      <c r="H197" s="143" t="s">
        <v>128</v>
      </c>
      <c r="I197" s="143" t="s">
        <v>50</v>
      </c>
      <c r="J197" s="145">
        <v>45743</v>
      </c>
      <c r="K197" s="145">
        <v>46293</v>
      </c>
      <c r="L197" s="188">
        <v>1</v>
      </c>
      <c r="M197" s="146">
        <v>100000</v>
      </c>
      <c r="N197" s="188">
        <v>100100</v>
      </c>
      <c r="O197" s="188">
        <v>100195.06</v>
      </c>
      <c r="P197" s="142"/>
      <c r="Q197" s="134"/>
      <c r="R197" s="134"/>
    </row>
    <row r="198" spans="2:18" s="141" customFormat="1">
      <c r="B198" s="143" t="s">
        <v>125</v>
      </c>
      <c r="C198" s="144" t="s">
        <v>323</v>
      </c>
      <c r="D198" s="175" t="s">
        <v>141</v>
      </c>
      <c r="E198" s="143" t="s">
        <v>435</v>
      </c>
      <c r="F198" s="143" t="s">
        <v>136</v>
      </c>
      <c r="G198" s="208">
        <v>6.7500000000000004E-2</v>
      </c>
      <c r="H198" s="143" t="s">
        <v>128</v>
      </c>
      <c r="I198" s="143" t="s">
        <v>50</v>
      </c>
      <c r="J198" s="145">
        <v>45743</v>
      </c>
      <c r="K198" s="145">
        <v>46293</v>
      </c>
      <c r="L198" s="188">
        <v>1</v>
      </c>
      <c r="M198" s="146">
        <v>100000</v>
      </c>
      <c r="N198" s="188">
        <v>100100</v>
      </c>
      <c r="O198" s="188">
        <v>100195.06</v>
      </c>
      <c r="P198" s="142"/>
      <c r="Q198" s="134"/>
      <c r="R198" s="134"/>
    </row>
    <row r="199" spans="2:18" s="141" customFormat="1">
      <c r="B199" s="143" t="s">
        <v>125</v>
      </c>
      <c r="C199" s="144" t="s">
        <v>324</v>
      </c>
      <c r="D199" s="175" t="s">
        <v>141</v>
      </c>
      <c r="E199" s="143" t="s">
        <v>435</v>
      </c>
      <c r="F199" s="143" t="s">
        <v>136</v>
      </c>
      <c r="G199" s="208">
        <v>6.7500000000000004E-2</v>
      </c>
      <c r="H199" s="143" t="s">
        <v>128</v>
      </c>
      <c r="I199" s="143" t="s">
        <v>50</v>
      </c>
      <c r="J199" s="145">
        <v>45743</v>
      </c>
      <c r="K199" s="145">
        <v>46293</v>
      </c>
      <c r="L199" s="188">
        <v>1</v>
      </c>
      <c r="M199" s="146">
        <v>100000</v>
      </c>
      <c r="N199" s="188">
        <v>100100</v>
      </c>
      <c r="O199" s="188">
        <v>100195.06</v>
      </c>
      <c r="P199" s="142"/>
      <c r="Q199" s="134"/>
      <c r="R199" s="134"/>
    </row>
    <row r="200" spans="2:18" s="141" customFormat="1">
      <c r="B200" s="143" t="s">
        <v>125</v>
      </c>
      <c r="C200" s="144" t="s">
        <v>325</v>
      </c>
      <c r="D200" s="175" t="s">
        <v>141</v>
      </c>
      <c r="E200" s="143" t="s">
        <v>435</v>
      </c>
      <c r="F200" s="143" t="s">
        <v>136</v>
      </c>
      <c r="G200" s="208">
        <v>6.7500000000000004E-2</v>
      </c>
      <c r="H200" s="143" t="s">
        <v>128</v>
      </c>
      <c r="I200" s="143" t="s">
        <v>50</v>
      </c>
      <c r="J200" s="145">
        <v>45743</v>
      </c>
      <c r="K200" s="145">
        <v>46293</v>
      </c>
      <c r="L200" s="188">
        <v>1</v>
      </c>
      <c r="M200" s="146">
        <v>100000</v>
      </c>
      <c r="N200" s="188">
        <v>100100</v>
      </c>
      <c r="O200" s="188">
        <v>100195.06</v>
      </c>
      <c r="P200" s="142"/>
      <c r="Q200" s="134"/>
      <c r="R200" s="134"/>
    </row>
    <row r="201" spans="2:18" s="141" customFormat="1">
      <c r="B201" s="143" t="s">
        <v>125</v>
      </c>
      <c r="C201" s="144" t="s">
        <v>326</v>
      </c>
      <c r="D201" s="175" t="s">
        <v>141</v>
      </c>
      <c r="E201" s="143" t="s">
        <v>435</v>
      </c>
      <c r="F201" s="143" t="s">
        <v>136</v>
      </c>
      <c r="G201" s="208">
        <v>6.7500000000000004E-2</v>
      </c>
      <c r="H201" s="143" t="s">
        <v>128</v>
      </c>
      <c r="I201" s="143" t="s">
        <v>50</v>
      </c>
      <c r="J201" s="145">
        <v>45743</v>
      </c>
      <c r="K201" s="145">
        <v>46293</v>
      </c>
      <c r="L201" s="188">
        <v>1</v>
      </c>
      <c r="M201" s="146">
        <v>100000</v>
      </c>
      <c r="N201" s="188">
        <v>100100</v>
      </c>
      <c r="O201" s="188">
        <v>100195.06</v>
      </c>
      <c r="P201" s="142"/>
      <c r="Q201" s="134"/>
      <c r="R201" s="134"/>
    </row>
    <row r="202" spans="2:18" s="141" customFormat="1">
      <c r="B202" s="143" t="s">
        <v>125</v>
      </c>
      <c r="C202" s="144" t="s">
        <v>327</v>
      </c>
      <c r="D202" s="175" t="s">
        <v>141</v>
      </c>
      <c r="E202" s="143" t="s">
        <v>435</v>
      </c>
      <c r="F202" s="143" t="s">
        <v>136</v>
      </c>
      <c r="G202" s="208">
        <v>6.7500000000000004E-2</v>
      </c>
      <c r="H202" s="143" t="s">
        <v>128</v>
      </c>
      <c r="I202" s="143" t="s">
        <v>50</v>
      </c>
      <c r="J202" s="145">
        <v>45743</v>
      </c>
      <c r="K202" s="145">
        <v>46293</v>
      </c>
      <c r="L202" s="188">
        <v>1</v>
      </c>
      <c r="M202" s="146">
        <v>100000</v>
      </c>
      <c r="N202" s="188">
        <v>100100</v>
      </c>
      <c r="O202" s="188">
        <v>100195.06</v>
      </c>
      <c r="P202" s="142"/>
      <c r="Q202" s="134"/>
      <c r="R202" s="134"/>
    </row>
    <row r="203" spans="2:18" s="141" customFormat="1">
      <c r="B203" s="143" t="s">
        <v>125</v>
      </c>
      <c r="C203" s="144" t="s">
        <v>328</v>
      </c>
      <c r="D203" s="175" t="s">
        <v>141</v>
      </c>
      <c r="E203" s="143" t="s">
        <v>435</v>
      </c>
      <c r="F203" s="143" t="s">
        <v>136</v>
      </c>
      <c r="G203" s="208">
        <v>6.7500000000000004E-2</v>
      </c>
      <c r="H203" s="143" t="s">
        <v>128</v>
      </c>
      <c r="I203" s="143" t="s">
        <v>50</v>
      </c>
      <c r="J203" s="145">
        <v>45743</v>
      </c>
      <c r="K203" s="145">
        <v>46293</v>
      </c>
      <c r="L203" s="188">
        <v>1</v>
      </c>
      <c r="M203" s="146">
        <v>100000</v>
      </c>
      <c r="N203" s="188">
        <v>100100</v>
      </c>
      <c r="O203" s="188">
        <v>100195.06</v>
      </c>
      <c r="P203" s="142"/>
      <c r="Q203" s="134"/>
      <c r="R203" s="134"/>
    </row>
    <row r="204" spans="2:18" s="141" customFormat="1">
      <c r="B204" s="143" t="s">
        <v>125</v>
      </c>
      <c r="C204" s="144" t="s">
        <v>329</v>
      </c>
      <c r="D204" s="175" t="s">
        <v>141</v>
      </c>
      <c r="E204" s="143" t="s">
        <v>435</v>
      </c>
      <c r="F204" s="143" t="s">
        <v>136</v>
      </c>
      <c r="G204" s="208">
        <v>6.7500000000000004E-2</v>
      </c>
      <c r="H204" s="143" t="s">
        <v>128</v>
      </c>
      <c r="I204" s="143" t="s">
        <v>50</v>
      </c>
      <c r="J204" s="145">
        <v>45743</v>
      </c>
      <c r="K204" s="145">
        <v>46293</v>
      </c>
      <c r="L204" s="188">
        <v>1</v>
      </c>
      <c r="M204" s="146">
        <v>100000</v>
      </c>
      <c r="N204" s="188">
        <v>100100</v>
      </c>
      <c r="O204" s="188">
        <v>100195.06</v>
      </c>
      <c r="P204" s="142"/>
      <c r="Q204" s="134"/>
      <c r="R204" s="134"/>
    </row>
    <row r="205" spans="2:18" s="141" customFormat="1">
      <c r="B205" s="143" t="s">
        <v>125</v>
      </c>
      <c r="C205" s="144" t="s">
        <v>330</v>
      </c>
      <c r="D205" s="175" t="s">
        <v>141</v>
      </c>
      <c r="E205" s="143" t="s">
        <v>435</v>
      </c>
      <c r="F205" s="143" t="s">
        <v>136</v>
      </c>
      <c r="G205" s="208">
        <v>6.7500000000000004E-2</v>
      </c>
      <c r="H205" s="143" t="s">
        <v>128</v>
      </c>
      <c r="I205" s="143" t="s">
        <v>50</v>
      </c>
      <c r="J205" s="145">
        <v>45743</v>
      </c>
      <c r="K205" s="145">
        <v>46293</v>
      </c>
      <c r="L205" s="188">
        <v>1</v>
      </c>
      <c r="M205" s="146">
        <v>100000</v>
      </c>
      <c r="N205" s="188">
        <v>100100</v>
      </c>
      <c r="O205" s="188">
        <v>100195.06</v>
      </c>
      <c r="P205" s="142"/>
      <c r="Q205" s="134"/>
      <c r="R205" s="134"/>
    </row>
    <row r="206" spans="2:18" s="141" customFormat="1">
      <c r="B206" s="143" t="s">
        <v>125</v>
      </c>
      <c r="C206" s="144" t="s">
        <v>331</v>
      </c>
      <c r="D206" s="175" t="s">
        <v>332</v>
      </c>
      <c r="E206" s="143" t="s">
        <v>454</v>
      </c>
      <c r="F206" s="143" t="s">
        <v>197</v>
      </c>
      <c r="G206" s="208">
        <v>6.8000000000000005E-2</v>
      </c>
      <c r="H206" s="143" t="s">
        <v>128</v>
      </c>
      <c r="I206" s="143" t="s">
        <v>50</v>
      </c>
      <c r="J206" s="145">
        <v>45747</v>
      </c>
      <c r="K206" s="145">
        <v>46324</v>
      </c>
      <c r="L206" s="188">
        <v>1</v>
      </c>
      <c r="M206" s="146">
        <v>25000</v>
      </c>
      <c r="N206" s="188">
        <v>25338.89</v>
      </c>
      <c r="O206" s="188">
        <v>25332.61</v>
      </c>
      <c r="P206" s="142"/>
      <c r="Q206" s="134"/>
      <c r="R206" s="134"/>
    </row>
    <row r="207" spans="2:18" s="141" customFormat="1">
      <c r="B207" s="143" t="s">
        <v>125</v>
      </c>
      <c r="C207" s="144" t="s">
        <v>333</v>
      </c>
      <c r="D207" s="175" t="s">
        <v>332</v>
      </c>
      <c r="E207" s="143" t="s">
        <v>454</v>
      </c>
      <c r="F207" s="143" t="s">
        <v>197</v>
      </c>
      <c r="G207" s="208">
        <v>6.8000000000000005E-2</v>
      </c>
      <c r="H207" s="143" t="s">
        <v>128</v>
      </c>
      <c r="I207" s="143" t="s">
        <v>50</v>
      </c>
      <c r="J207" s="145">
        <v>45747</v>
      </c>
      <c r="K207" s="145">
        <v>46324</v>
      </c>
      <c r="L207" s="188">
        <v>1</v>
      </c>
      <c r="M207" s="146">
        <v>25000</v>
      </c>
      <c r="N207" s="188">
        <v>25338.89</v>
      </c>
      <c r="O207" s="188">
        <v>25332.61</v>
      </c>
      <c r="P207" s="142"/>
      <c r="Q207" s="134"/>
      <c r="R207" s="134"/>
    </row>
    <row r="208" spans="2:18" s="141" customFormat="1">
      <c r="B208" s="143" t="s">
        <v>125</v>
      </c>
      <c r="C208" s="144" t="s">
        <v>334</v>
      </c>
      <c r="D208" s="175" t="s">
        <v>332</v>
      </c>
      <c r="E208" s="143" t="s">
        <v>454</v>
      </c>
      <c r="F208" s="143" t="s">
        <v>197</v>
      </c>
      <c r="G208" s="208">
        <v>6.8000000000000005E-2</v>
      </c>
      <c r="H208" s="143" t="s">
        <v>128</v>
      </c>
      <c r="I208" s="143" t="s">
        <v>50</v>
      </c>
      <c r="J208" s="145">
        <v>45747</v>
      </c>
      <c r="K208" s="145">
        <v>46324</v>
      </c>
      <c r="L208" s="188">
        <v>1</v>
      </c>
      <c r="M208" s="146">
        <v>25000</v>
      </c>
      <c r="N208" s="188">
        <v>25338.89</v>
      </c>
      <c r="O208" s="188">
        <v>25332.61</v>
      </c>
      <c r="P208" s="142"/>
      <c r="Q208" s="134"/>
      <c r="R208" s="134"/>
    </row>
    <row r="209" spans="2:18" s="141" customFormat="1">
      <c r="B209" s="143" t="s">
        <v>125</v>
      </c>
      <c r="C209" s="144" t="s">
        <v>335</v>
      </c>
      <c r="D209" s="175" t="s">
        <v>332</v>
      </c>
      <c r="E209" s="143" t="s">
        <v>454</v>
      </c>
      <c r="F209" s="143" t="s">
        <v>197</v>
      </c>
      <c r="G209" s="208">
        <v>6.8000000000000005E-2</v>
      </c>
      <c r="H209" s="143" t="s">
        <v>128</v>
      </c>
      <c r="I209" s="143" t="s">
        <v>50</v>
      </c>
      <c r="J209" s="145">
        <v>45747</v>
      </c>
      <c r="K209" s="145">
        <v>46324</v>
      </c>
      <c r="L209" s="188">
        <v>1</v>
      </c>
      <c r="M209" s="146">
        <v>25000</v>
      </c>
      <c r="N209" s="188">
        <v>25338.89</v>
      </c>
      <c r="O209" s="188">
        <v>25332.61</v>
      </c>
      <c r="P209" s="142"/>
      <c r="Q209" s="134"/>
      <c r="R209" s="134"/>
    </row>
    <row r="210" spans="2:18" s="141" customFormat="1">
      <c r="B210" s="143" t="s">
        <v>125</v>
      </c>
      <c r="C210" s="144" t="s">
        <v>336</v>
      </c>
      <c r="D210" s="175" t="s">
        <v>332</v>
      </c>
      <c r="E210" s="143" t="s">
        <v>454</v>
      </c>
      <c r="F210" s="143" t="s">
        <v>197</v>
      </c>
      <c r="G210" s="208">
        <v>6.8000000000000005E-2</v>
      </c>
      <c r="H210" s="143" t="s">
        <v>128</v>
      </c>
      <c r="I210" s="143" t="s">
        <v>50</v>
      </c>
      <c r="J210" s="145">
        <v>45747</v>
      </c>
      <c r="K210" s="145">
        <v>46324</v>
      </c>
      <c r="L210" s="188">
        <v>1</v>
      </c>
      <c r="M210" s="146">
        <v>25000</v>
      </c>
      <c r="N210" s="188">
        <v>25338.89</v>
      </c>
      <c r="O210" s="188">
        <v>25332.61</v>
      </c>
      <c r="P210" s="142"/>
      <c r="Q210" s="134"/>
      <c r="R210" s="134"/>
    </row>
    <row r="211" spans="2:18" s="141" customFormat="1">
      <c r="B211" s="143" t="s">
        <v>125</v>
      </c>
      <c r="C211" s="144" t="s">
        <v>337</v>
      </c>
      <c r="D211" s="175" t="s">
        <v>332</v>
      </c>
      <c r="E211" s="143" t="s">
        <v>454</v>
      </c>
      <c r="F211" s="143" t="s">
        <v>197</v>
      </c>
      <c r="G211" s="208">
        <v>6.8000000000000005E-2</v>
      </c>
      <c r="H211" s="143" t="s">
        <v>128</v>
      </c>
      <c r="I211" s="143" t="s">
        <v>50</v>
      </c>
      <c r="J211" s="145">
        <v>45747</v>
      </c>
      <c r="K211" s="145">
        <v>46324</v>
      </c>
      <c r="L211" s="188">
        <v>1</v>
      </c>
      <c r="M211" s="146">
        <v>25000</v>
      </c>
      <c r="N211" s="188">
        <v>25338.89</v>
      </c>
      <c r="O211" s="188">
        <v>25332.61</v>
      </c>
      <c r="P211" s="142"/>
      <c r="Q211" s="134"/>
      <c r="R211" s="134"/>
    </row>
    <row r="212" spans="2:18" s="141" customFormat="1">
      <c r="B212" s="143" t="s">
        <v>125</v>
      </c>
      <c r="C212" s="144" t="s">
        <v>338</v>
      </c>
      <c r="D212" s="175" t="s">
        <v>332</v>
      </c>
      <c r="E212" s="143" t="s">
        <v>454</v>
      </c>
      <c r="F212" s="143" t="s">
        <v>197</v>
      </c>
      <c r="G212" s="208">
        <v>6.8000000000000005E-2</v>
      </c>
      <c r="H212" s="143" t="s">
        <v>128</v>
      </c>
      <c r="I212" s="143" t="s">
        <v>50</v>
      </c>
      <c r="J212" s="145">
        <v>45747</v>
      </c>
      <c r="K212" s="145">
        <v>46324</v>
      </c>
      <c r="L212" s="188">
        <v>1</v>
      </c>
      <c r="M212" s="146">
        <v>25000</v>
      </c>
      <c r="N212" s="188">
        <v>25338.89</v>
      </c>
      <c r="O212" s="188">
        <v>25332.61</v>
      </c>
      <c r="P212" s="142"/>
      <c r="Q212" s="134"/>
      <c r="R212" s="134"/>
    </row>
    <row r="213" spans="2:18" s="141" customFormat="1">
      <c r="B213" s="143" t="s">
        <v>125</v>
      </c>
      <c r="C213" s="144" t="s">
        <v>339</v>
      </c>
      <c r="D213" s="175" t="s">
        <v>332</v>
      </c>
      <c r="E213" s="143" t="s">
        <v>454</v>
      </c>
      <c r="F213" s="143" t="s">
        <v>197</v>
      </c>
      <c r="G213" s="208">
        <v>6.8000000000000005E-2</v>
      </c>
      <c r="H213" s="143" t="s">
        <v>128</v>
      </c>
      <c r="I213" s="143" t="s">
        <v>50</v>
      </c>
      <c r="J213" s="145">
        <v>45747</v>
      </c>
      <c r="K213" s="145">
        <v>46324</v>
      </c>
      <c r="L213" s="188">
        <v>1</v>
      </c>
      <c r="M213" s="146">
        <v>25000</v>
      </c>
      <c r="N213" s="188">
        <v>25338.89</v>
      </c>
      <c r="O213" s="188">
        <v>25332.61</v>
      </c>
      <c r="P213" s="142"/>
      <c r="Q213" s="134"/>
      <c r="R213" s="134"/>
    </row>
    <row r="214" spans="2:18" s="141" customFormat="1">
      <c r="B214" s="143" t="s">
        <v>125</v>
      </c>
      <c r="C214" s="144" t="s">
        <v>340</v>
      </c>
      <c r="D214" s="175" t="s">
        <v>332</v>
      </c>
      <c r="E214" s="143" t="s">
        <v>454</v>
      </c>
      <c r="F214" s="143" t="s">
        <v>197</v>
      </c>
      <c r="G214" s="208">
        <v>6.8000000000000005E-2</v>
      </c>
      <c r="H214" s="143" t="s">
        <v>128</v>
      </c>
      <c r="I214" s="143" t="s">
        <v>50</v>
      </c>
      <c r="J214" s="145">
        <v>45747</v>
      </c>
      <c r="K214" s="145">
        <v>46324</v>
      </c>
      <c r="L214" s="188">
        <v>1</v>
      </c>
      <c r="M214" s="146">
        <v>25000</v>
      </c>
      <c r="N214" s="188">
        <v>25338.89</v>
      </c>
      <c r="O214" s="188">
        <v>25332.61</v>
      </c>
      <c r="P214" s="142"/>
      <c r="Q214" s="134"/>
      <c r="R214" s="134"/>
    </row>
    <row r="215" spans="2:18" s="141" customFormat="1">
      <c r="B215" s="143" t="s">
        <v>125</v>
      </c>
      <c r="C215" s="144" t="s">
        <v>341</v>
      </c>
      <c r="D215" s="175" t="s">
        <v>332</v>
      </c>
      <c r="E215" s="143" t="s">
        <v>454</v>
      </c>
      <c r="F215" s="143" t="s">
        <v>197</v>
      </c>
      <c r="G215" s="208">
        <v>6.8000000000000005E-2</v>
      </c>
      <c r="H215" s="143" t="s">
        <v>128</v>
      </c>
      <c r="I215" s="143" t="s">
        <v>50</v>
      </c>
      <c r="J215" s="145">
        <v>45747</v>
      </c>
      <c r="K215" s="145">
        <v>46324</v>
      </c>
      <c r="L215" s="188">
        <v>1</v>
      </c>
      <c r="M215" s="146">
        <v>25000</v>
      </c>
      <c r="N215" s="188">
        <v>25338.89</v>
      </c>
      <c r="O215" s="188">
        <v>25332.61</v>
      </c>
      <c r="P215" s="142"/>
      <c r="Q215" s="134"/>
      <c r="R215" s="134"/>
    </row>
    <row r="216" spans="2:18" s="141" customFormat="1">
      <c r="B216" s="143" t="s">
        <v>125</v>
      </c>
      <c r="C216" s="144" t="s">
        <v>342</v>
      </c>
      <c r="D216" s="175" t="s">
        <v>332</v>
      </c>
      <c r="E216" s="143" t="s">
        <v>454</v>
      </c>
      <c r="F216" s="143" t="s">
        <v>197</v>
      </c>
      <c r="G216" s="208">
        <v>6.8000000000000005E-2</v>
      </c>
      <c r="H216" s="143" t="s">
        <v>128</v>
      </c>
      <c r="I216" s="143" t="s">
        <v>50</v>
      </c>
      <c r="J216" s="145">
        <v>45747</v>
      </c>
      <c r="K216" s="145">
        <v>46324</v>
      </c>
      <c r="L216" s="188">
        <v>1</v>
      </c>
      <c r="M216" s="146">
        <v>25000</v>
      </c>
      <c r="N216" s="188">
        <v>25338.89</v>
      </c>
      <c r="O216" s="188">
        <v>25332.61</v>
      </c>
      <c r="P216" s="142"/>
      <c r="Q216" s="134"/>
      <c r="R216" s="134"/>
    </row>
    <row r="217" spans="2:18" s="141" customFormat="1">
      <c r="B217" s="143" t="s">
        <v>125</v>
      </c>
      <c r="C217" s="144" t="s">
        <v>343</v>
      </c>
      <c r="D217" s="175" t="s">
        <v>332</v>
      </c>
      <c r="E217" s="143" t="s">
        <v>454</v>
      </c>
      <c r="F217" s="143" t="s">
        <v>197</v>
      </c>
      <c r="G217" s="208">
        <v>6.8000000000000005E-2</v>
      </c>
      <c r="H217" s="143" t="s">
        <v>128</v>
      </c>
      <c r="I217" s="143" t="s">
        <v>50</v>
      </c>
      <c r="J217" s="145">
        <v>45747</v>
      </c>
      <c r="K217" s="145">
        <v>46324</v>
      </c>
      <c r="L217" s="188">
        <v>1</v>
      </c>
      <c r="M217" s="146">
        <v>25000</v>
      </c>
      <c r="N217" s="188">
        <v>25338.89</v>
      </c>
      <c r="O217" s="188">
        <v>25332.61</v>
      </c>
      <c r="P217" s="142"/>
      <c r="Q217" s="134"/>
      <c r="R217" s="134"/>
    </row>
    <row r="218" spans="2:18" s="141" customFormat="1">
      <c r="B218" s="143" t="s">
        <v>125</v>
      </c>
      <c r="C218" s="144" t="s">
        <v>344</v>
      </c>
      <c r="D218" s="175" t="s">
        <v>332</v>
      </c>
      <c r="E218" s="143" t="s">
        <v>454</v>
      </c>
      <c r="F218" s="143" t="s">
        <v>197</v>
      </c>
      <c r="G218" s="208">
        <v>6.8000000000000005E-2</v>
      </c>
      <c r="H218" s="143" t="s">
        <v>128</v>
      </c>
      <c r="I218" s="143" t="s">
        <v>50</v>
      </c>
      <c r="J218" s="145">
        <v>45747</v>
      </c>
      <c r="K218" s="145">
        <v>46324</v>
      </c>
      <c r="L218" s="188">
        <v>1</v>
      </c>
      <c r="M218" s="146">
        <v>25000</v>
      </c>
      <c r="N218" s="188">
        <v>25338.89</v>
      </c>
      <c r="O218" s="188">
        <v>25332.61</v>
      </c>
      <c r="P218" s="142"/>
      <c r="Q218" s="134"/>
      <c r="R218" s="134"/>
    </row>
    <row r="219" spans="2:18" s="141" customFormat="1">
      <c r="B219" s="143" t="s">
        <v>125</v>
      </c>
      <c r="C219" s="144" t="s">
        <v>345</v>
      </c>
      <c r="D219" s="175" t="s">
        <v>332</v>
      </c>
      <c r="E219" s="143" t="s">
        <v>454</v>
      </c>
      <c r="F219" s="143" t="s">
        <v>197</v>
      </c>
      <c r="G219" s="208">
        <v>6.8000000000000005E-2</v>
      </c>
      <c r="H219" s="143" t="s">
        <v>128</v>
      </c>
      <c r="I219" s="143" t="s">
        <v>50</v>
      </c>
      <c r="J219" s="145">
        <v>45747</v>
      </c>
      <c r="K219" s="145">
        <v>46324</v>
      </c>
      <c r="L219" s="188">
        <v>1</v>
      </c>
      <c r="M219" s="146">
        <v>25000</v>
      </c>
      <c r="N219" s="188">
        <v>25338.89</v>
      </c>
      <c r="O219" s="188">
        <v>25332.61</v>
      </c>
      <c r="P219" s="142"/>
      <c r="Q219" s="134"/>
      <c r="R219" s="134"/>
    </row>
    <row r="220" spans="2:18" s="141" customFormat="1">
      <c r="B220" s="143" t="s">
        <v>125</v>
      </c>
      <c r="C220" s="144" t="s">
        <v>346</v>
      </c>
      <c r="D220" s="175" t="s">
        <v>332</v>
      </c>
      <c r="E220" s="143" t="s">
        <v>454</v>
      </c>
      <c r="F220" s="143" t="s">
        <v>197</v>
      </c>
      <c r="G220" s="208">
        <v>6.8000000000000005E-2</v>
      </c>
      <c r="H220" s="143" t="s">
        <v>128</v>
      </c>
      <c r="I220" s="143" t="s">
        <v>50</v>
      </c>
      <c r="J220" s="145">
        <v>45747</v>
      </c>
      <c r="K220" s="145">
        <v>46324</v>
      </c>
      <c r="L220" s="188">
        <v>1</v>
      </c>
      <c r="M220" s="146">
        <v>25000</v>
      </c>
      <c r="N220" s="188">
        <v>25338.89</v>
      </c>
      <c r="O220" s="188">
        <v>25332.61</v>
      </c>
      <c r="P220" s="142"/>
      <c r="Q220" s="134"/>
      <c r="R220" s="134"/>
    </row>
    <row r="221" spans="2:18" s="141" customFormat="1">
      <c r="B221" s="143" t="s">
        <v>125</v>
      </c>
      <c r="C221" s="144" t="s">
        <v>347</v>
      </c>
      <c r="D221" s="175" t="s">
        <v>332</v>
      </c>
      <c r="E221" s="143" t="s">
        <v>454</v>
      </c>
      <c r="F221" s="143" t="s">
        <v>197</v>
      </c>
      <c r="G221" s="208">
        <v>6.8000000000000005E-2</v>
      </c>
      <c r="H221" s="143" t="s">
        <v>128</v>
      </c>
      <c r="I221" s="143" t="s">
        <v>50</v>
      </c>
      <c r="J221" s="145">
        <v>45747</v>
      </c>
      <c r="K221" s="145">
        <v>46324</v>
      </c>
      <c r="L221" s="188">
        <v>1</v>
      </c>
      <c r="M221" s="146">
        <v>25000</v>
      </c>
      <c r="N221" s="188">
        <v>25338.89</v>
      </c>
      <c r="O221" s="188">
        <v>25332.61</v>
      </c>
      <c r="P221" s="142"/>
      <c r="Q221" s="134"/>
      <c r="R221" s="134"/>
    </row>
    <row r="222" spans="2:18" s="141" customFormat="1">
      <c r="B222" s="143" t="s">
        <v>125</v>
      </c>
      <c r="C222" s="144" t="s">
        <v>348</v>
      </c>
      <c r="D222" s="175" t="s">
        <v>332</v>
      </c>
      <c r="E222" s="143" t="s">
        <v>454</v>
      </c>
      <c r="F222" s="143" t="s">
        <v>197</v>
      </c>
      <c r="G222" s="208">
        <v>6.8000000000000005E-2</v>
      </c>
      <c r="H222" s="143" t="s">
        <v>128</v>
      </c>
      <c r="I222" s="143" t="s">
        <v>50</v>
      </c>
      <c r="J222" s="145">
        <v>45747</v>
      </c>
      <c r="K222" s="145">
        <v>46324</v>
      </c>
      <c r="L222" s="188">
        <v>1</v>
      </c>
      <c r="M222" s="146">
        <v>25000</v>
      </c>
      <c r="N222" s="188">
        <v>25338.89</v>
      </c>
      <c r="O222" s="188">
        <v>25332.61</v>
      </c>
      <c r="P222" s="142"/>
      <c r="Q222" s="134"/>
      <c r="R222" s="134"/>
    </row>
    <row r="223" spans="2:18" s="141" customFormat="1">
      <c r="B223" s="143" t="s">
        <v>125</v>
      </c>
      <c r="C223" s="144" t="s">
        <v>349</v>
      </c>
      <c r="D223" s="175" t="s">
        <v>332</v>
      </c>
      <c r="E223" s="143" t="s">
        <v>454</v>
      </c>
      <c r="F223" s="143" t="s">
        <v>197</v>
      </c>
      <c r="G223" s="208">
        <v>6.8000000000000005E-2</v>
      </c>
      <c r="H223" s="143" t="s">
        <v>128</v>
      </c>
      <c r="I223" s="143" t="s">
        <v>50</v>
      </c>
      <c r="J223" s="145">
        <v>45747</v>
      </c>
      <c r="K223" s="145">
        <v>46324</v>
      </c>
      <c r="L223" s="188">
        <v>1</v>
      </c>
      <c r="M223" s="146">
        <v>25000</v>
      </c>
      <c r="N223" s="188">
        <v>25338.89</v>
      </c>
      <c r="O223" s="188">
        <v>25332.61</v>
      </c>
      <c r="P223" s="142"/>
      <c r="Q223" s="134"/>
      <c r="R223" s="134"/>
    </row>
    <row r="224" spans="2:18" s="141" customFormat="1">
      <c r="B224" s="143" t="s">
        <v>125</v>
      </c>
      <c r="C224" s="144" t="s">
        <v>350</v>
      </c>
      <c r="D224" s="175" t="s">
        <v>332</v>
      </c>
      <c r="E224" s="143" t="s">
        <v>454</v>
      </c>
      <c r="F224" s="143" t="s">
        <v>197</v>
      </c>
      <c r="G224" s="208">
        <v>6.8000000000000005E-2</v>
      </c>
      <c r="H224" s="143" t="s">
        <v>128</v>
      </c>
      <c r="I224" s="143" t="s">
        <v>50</v>
      </c>
      <c r="J224" s="145">
        <v>45747</v>
      </c>
      <c r="K224" s="145">
        <v>46324</v>
      </c>
      <c r="L224" s="188">
        <v>1</v>
      </c>
      <c r="M224" s="146">
        <v>25000</v>
      </c>
      <c r="N224" s="188">
        <v>25338.89</v>
      </c>
      <c r="O224" s="188">
        <v>25332.61</v>
      </c>
      <c r="P224" s="142"/>
      <c r="Q224" s="134"/>
      <c r="R224" s="134"/>
    </row>
    <row r="225" spans="2:18" s="141" customFormat="1">
      <c r="B225" s="143" t="s">
        <v>125</v>
      </c>
      <c r="C225" s="144" t="s">
        <v>351</v>
      </c>
      <c r="D225" s="175" t="s">
        <v>332</v>
      </c>
      <c r="E225" s="143" t="s">
        <v>454</v>
      </c>
      <c r="F225" s="143" t="s">
        <v>197</v>
      </c>
      <c r="G225" s="208">
        <v>6.8000000000000005E-2</v>
      </c>
      <c r="H225" s="143" t="s">
        <v>128</v>
      </c>
      <c r="I225" s="143" t="s">
        <v>50</v>
      </c>
      <c r="J225" s="145">
        <v>45747</v>
      </c>
      <c r="K225" s="145">
        <v>46324</v>
      </c>
      <c r="L225" s="188">
        <v>1</v>
      </c>
      <c r="M225" s="146">
        <v>25000</v>
      </c>
      <c r="N225" s="188">
        <v>25338.89</v>
      </c>
      <c r="O225" s="188">
        <v>25332.61</v>
      </c>
      <c r="P225" s="142"/>
      <c r="Q225" s="134"/>
      <c r="R225" s="134"/>
    </row>
    <row r="226" spans="2:18" s="141" customFormat="1">
      <c r="B226" s="143" t="s">
        <v>125</v>
      </c>
      <c r="C226" s="144" t="s">
        <v>352</v>
      </c>
      <c r="D226" s="175" t="s">
        <v>332</v>
      </c>
      <c r="E226" s="143" t="s">
        <v>454</v>
      </c>
      <c r="F226" s="143" t="s">
        <v>197</v>
      </c>
      <c r="G226" s="208">
        <v>6.8000000000000005E-2</v>
      </c>
      <c r="H226" s="143" t="s">
        <v>128</v>
      </c>
      <c r="I226" s="143" t="s">
        <v>50</v>
      </c>
      <c r="J226" s="145">
        <v>45747</v>
      </c>
      <c r="K226" s="145">
        <v>46324</v>
      </c>
      <c r="L226" s="188">
        <v>1</v>
      </c>
      <c r="M226" s="146">
        <v>25000</v>
      </c>
      <c r="N226" s="188">
        <v>25338.89</v>
      </c>
      <c r="O226" s="188">
        <v>25332.61</v>
      </c>
      <c r="P226" s="142"/>
      <c r="Q226" s="134"/>
      <c r="R226" s="134"/>
    </row>
    <row r="227" spans="2:18" s="141" customFormat="1">
      <c r="B227" s="143" t="s">
        <v>125</v>
      </c>
      <c r="C227" s="144" t="s">
        <v>353</v>
      </c>
      <c r="D227" s="175" t="s">
        <v>332</v>
      </c>
      <c r="E227" s="143" t="s">
        <v>454</v>
      </c>
      <c r="F227" s="143" t="s">
        <v>197</v>
      </c>
      <c r="G227" s="208">
        <v>6.8000000000000005E-2</v>
      </c>
      <c r="H227" s="143" t="s">
        <v>128</v>
      </c>
      <c r="I227" s="143" t="s">
        <v>50</v>
      </c>
      <c r="J227" s="145">
        <v>45747</v>
      </c>
      <c r="K227" s="145">
        <v>46324</v>
      </c>
      <c r="L227" s="188">
        <v>1</v>
      </c>
      <c r="M227" s="146">
        <v>25000</v>
      </c>
      <c r="N227" s="188">
        <v>25338.89</v>
      </c>
      <c r="O227" s="188">
        <v>25332.61</v>
      </c>
      <c r="P227" s="142"/>
      <c r="Q227" s="134"/>
      <c r="R227" s="134"/>
    </row>
    <row r="228" spans="2:18" s="141" customFormat="1">
      <c r="B228" s="143" t="s">
        <v>125</v>
      </c>
      <c r="C228" s="144" t="s">
        <v>354</v>
      </c>
      <c r="D228" s="175" t="s">
        <v>332</v>
      </c>
      <c r="E228" s="143" t="s">
        <v>454</v>
      </c>
      <c r="F228" s="143" t="s">
        <v>197</v>
      </c>
      <c r="G228" s="208">
        <v>6.8000000000000005E-2</v>
      </c>
      <c r="H228" s="143" t="s">
        <v>128</v>
      </c>
      <c r="I228" s="143" t="s">
        <v>50</v>
      </c>
      <c r="J228" s="145">
        <v>45747</v>
      </c>
      <c r="K228" s="145">
        <v>46324</v>
      </c>
      <c r="L228" s="188">
        <v>1</v>
      </c>
      <c r="M228" s="146">
        <v>25000</v>
      </c>
      <c r="N228" s="188">
        <v>25338.89</v>
      </c>
      <c r="O228" s="188">
        <v>25332.61</v>
      </c>
      <c r="P228" s="142"/>
      <c r="Q228" s="134"/>
      <c r="R228" s="134"/>
    </row>
    <row r="229" spans="2:18" s="141" customFormat="1">
      <c r="B229" s="143" t="s">
        <v>125</v>
      </c>
      <c r="C229" s="144" t="s">
        <v>355</v>
      </c>
      <c r="D229" s="175" t="s">
        <v>332</v>
      </c>
      <c r="E229" s="143" t="s">
        <v>454</v>
      </c>
      <c r="F229" s="143" t="s">
        <v>197</v>
      </c>
      <c r="G229" s="208">
        <v>6.8000000000000005E-2</v>
      </c>
      <c r="H229" s="143" t="s">
        <v>128</v>
      </c>
      <c r="I229" s="143" t="s">
        <v>50</v>
      </c>
      <c r="J229" s="145">
        <v>45747</v>
      </c>
      <c r="K229" s="145">
        <v>46324</v>
      </c>
      <c r="L229" s="188">
        <v>1</v>
      </c>
      <c r="M229" s="146">
        <v>25000</v>
      </c>
      <c r="N229" s="188">
        <v>25338.89</v>
      </c>
      <c r="O229" s="188">
        <v>25332.61</v>
      </c>
      <c r="P229" s="142"/>
      <c r="Q229" s="134"/>
      <c r="R229" s="134"/>
    </row>
    <row r="230" spans="2:18" s="141" customFormat="1">
      <c r="B230" s="143" t="s">
        <v>125</v>
      </c>
      <c r="C230" s="144" t="s">
        <v>356</v>
      </c>
      <c r="D230" s="175" t="s">
        <v>332</v>
      </c>
      <c r="E230" s="143" t="s">
        <v>454</v>
      </c>
      <c r="F230" s="143" t="s">
        <v>197</v>
      </c>
      <c r="G230" s="208">
        <v>6.8000000000000005E-2</v>
      </c>
      <c r="H230" s="143" t="s">
        <v>128</v>
      </c>
      <c r="I230" s="143" t="s">
        <v>50</v>
      </c>
      <c r="J230" s="145">
        <v>45747</v>
      </c>
      <c r="K230" s="145">
        <v>46324</v>
      </c>
      <c r="L230" s="188">
        <v>1</v>
      </c>
      <c r="M230" s="146">
        <v>25000</v>
      </c>
      <c r="N230" s="188">
        <v>25338.89</v>
      </c>
      <c r="O230" s="188">
        <v>25332.61</v>
      </c>
      <c r="P230" s="142"/>
      <c r="Q230" s="134"/>
      <c r="R230" s="134"/>
    </row>
    <row r="231" spans="2:18" s="141" customFormat="1">
      <c r="B231" s="143" t="s">
        <v>125</v>
      </c>
      <c r="C231" s="144" t="s">
        <v>455</v>
      </c>
      <c r="D231" s="175" t="s">
        <v>139</v>
      </c>
      <c r="E231" s="143" t="s">
        <v>434</v>
      </c>
      <c r="F231" s="143" t="s">
        <v>131</v>
      </c>
      <c r="G231" s="208">
        <v>6.25E-2</v>
      </c>
      <c r="H231" s="143" t="s">
        <v>128</v>
      </c>
      <c r="I231" s="143" t="s">
        <v>50</v>
      </c>
      <c r="J231" s="145">
        <v>45748</v>
      </c>
      <c r="K231" s="145">
        <v>46293</v>
      </c>
      <c r="L231" s="188">
        <v>1</v>
      </c>
      <c r="M231" s="146">
        <v>50000</v>
      </c>
      <c r="N231" s="188">
        <v>50059.93</v>
      </c>
      <c r="O231" s="188">
        <v>50077.16</v>
      </c>
      <c r="P231" s="142"/>
      <c r="Q231" s="134"/>
      <c r="R231" s="134"/>
    </row>
    <row r="232" spans="2:18" s="141" customFormat="1">
      <c r="B232" s="143" t="s">
        <v>125</v>
      </c>
      <c r="C232" s="144" t="s">
        <v>456</v>
      </c>
      <c r="D232" s="175" t="s">
        <v>135</v>
      </c>
      <c r="E232" s="143" t="s">
        <v>424</v>
      </c>
      <c r="F232" s="143" t="s">
        <v>136</v>
      </c>
      <c r="G232" s="208">
        <v>6.7500000000000004E-2</v>
      </c>
      <c r="H232" s="143" t="s">
        <v>128</v>
      </c>
      <c r="I232" s="143" t="s">
        <v>50</v>
      </c>
      <c r="J232" s="145">
        <v>45763</v>
      </c>
      <c r="K232" s="145">
        <v>46028</v>
      </c>
      <c r="L232" s="188">
        <v>1</v>
      </c>
      <c r="M232" s="146">
        <v>100000</v>
      </c>
      <c r="N232" s="188">
        <v>100415</v>
      </c>
      <c r="O232" s="188">
        <v>101711.25</v>
      </c>
      <c r="P232" s="142"/>
      <c r="Q232" s="134"/>
      <c r="R232" s="134"/>
    </row>
    <row r="233" spans="2:18" s="141" customFormat="1">
      <c r="B233" s="143" t="s">
        <v>125</v>
      </c>
      <c r="C233" s="144" t="s">
        <v>457</v>
      </c>
      <c r="D233" s="175" t="s">
        <v>135</v>
      </c>
      <c r="E233" s="143" t="s">
        <v>424</v>
      </c>
      <c r="F233" s="143" t="s">
        <v>136</v>
      </c>
      <c r="G233" s="208">
        <v>6.7500000000000004E-2</v>
      </c>
      <c r="H233" s="143" t="s">
        <v>128</v>
      </c>
      <c r="I233" s="143" t="s">
        <v>50</v>
      </c>
      <c r="J233" s="145">
        <v>45763</v>
      </c>
      <c r="K233" s="145">
        <v>46028</v>
      </c>
      <c r="L233" s="188">
        <v>1</v>
      </c>
      <c r="M233" s="146">
        <v>100000</v>
      </c>
      <c r="N233" s="188">
        <v>100415</v>
      </c>
      <c r="O233" s="188">
        <v>101711.25</v>
      </c>
      <c r="P233" s="142"/>
      <c r="Q233" s="134"/>
      <c r="R233" s="134"/>
    </row>
    <row r="234" spans="2:18" s="141" customFormat="1">
      <c r="B234" s="143" t="s">
        <v>125</v>
      </c>
      <c r="C234" s="144" t="s">
        <v>458</v>
      </c>
      <c r="D234" s="175" t="s">
        <v>135</v>
      </c>
      <c r="E234" s="143" t="s">
        <v>424</v>
      </c>
      <c r="F234" s="143" t="s">
        <v>136</v>
      </c>
      <c r="G234" s="208">
        <v>6.7500000000000004E-2</v>
      </c>
      <c r="H234" s="143" t="s">
        <v>128</v>
      </c>
      <c r="I234" s="143" t="s">
        <v>50</v>
      </c>
      <c r="J234" s="145">
        <v>45763</v>
      </c>
      <c r="K234" s="145">
        <v>46028</v>
      </c>
      <c r="L234" s="188">
        <v>1</v>
      </c>
      <c r="M234" s="146">
        <v>100000</v>
      </c>
      <c r="N234" s="188">
        <v>100415</v>
      </c>
      <c r="O234" s="188">
        <v>101711.25</v>
      </c>
      <c r="P234" s="142"/>
      <c r="Q234" s="134"/>
      <c r="R234" s="134"/>
    </row>
    <row r="235" spans="2:18" s="141" customFormat="1">
      <c r="B235" s="143" t="s">
        <v>125</v>
      </c>
      <c r="C235" s="144" t="s">
        <v>459</v>
      </c>
      <c r="D235" s="175" t="s">
        <v>135</v>
      </c>
      <c r="E235" s="143" t="s">
        <v>424</v>
      </c>
      <c r="F235" s="143" t="s">
        <v>136</v>
      </c>
      <c r="G235" s="208">
        <v>6.7500000000000004E-2</v>
      </c>
      <c r="H235" s="143" t="s">
        <v>128</v>
      </c>
      <c r="I235" s="143" t="s">
        <v>50</v>
      </c>
      <c r="J235" s="145">
        <v>45763</v>
      </c>
      <c r="K235" s="145">
        <v>46028</v>
      </c>
      <c r="L235" s="188">
        <v>1</v>
      </c>
      <c r="M235" s="146">
        <v>100000</v>
      </c>
      <c r="N235" s="188">
        <v>100415</v>
      </c>
      <c r="O235" s="188">
        <v>101711.25</v>
      </c>
      <c r="P235" s="142"/>
      <c r="Q235" s="134"/>
      <c r="R235" s="134"/>
    </row>
    <row r="236" spans="2:18" s="141" customFormat="1">
      <c r="B236" s="143" t="s">
        <v>125</v>
      </c>
      <c r="C236" s="144" t="s">
        <v>460</v>
      </c>
      <c r="D236" s="175" t="s">
        <v>135</v>
      </c>
      <c r="E236" s="143" t="s">
        <v>424</v>
      </c>
      <c r="F236" s="143" t="s">
        <v>136</v>
      </c>
      <c r="G236" s="208">
        <v>6.7500000000000004E-2</v>
      </c>
      <c r="H236" s="143" t="s">
        <v>128</v>
      </c>
      <c r="I236" s="143" t="s">
        <v>50</v>
      </c>
      <c r="J236" s="145">
        <v>45763</v>
      </c>
      <c r="K236" s="145">
        <v>46028</v>
      </c>
      <c r="L236" s="188">
        <v>1</v>
      </c>
      <c r="M236" s="146">
        <v>100000</v>
      </c>
      <c r="N236" s="188">
        <v>100415</v>
      </c>
      <c r="O236" s="188">
        <v>101711.25</v>
      </c>
      <c r="P236" s="142"/>
      <c r="Q236" s="134"/>
      <c r="R236" s="134"/>
    </row>
    <row r="237" spans="2:18" s="141" customFormat="1">
      <c r="B237" s="143" t="s">
        <v>125</v>
      </c>
      <c r="C237" s="144" t="s">
        <v>461</v>
      </c>
      <c r="D237" s="175" t="s">
        <v>135</v>
      </c>
      <c r="E237" s="143" t="s">
        <v>424</v>
      </c>
      <c r="F237" s="143" t="s">
        <v>136</v>
      </c>
      <c r="G237" s="208">
        <v>6.7500000000000004E-2</v>
      </c>
      <c r="H237" s="143" t="s">
        <v>128</v>
      </c>
      <c r="I237" s="143" t="s">
        <v>50</v>
      </c>
      <c r="J237" s="145">
        <v>45763</v>
      </c>
      <c r="K237" s="145">
        <v>46028</v>
      </c>
      <c r="L237" s="188">
        <v>1</v>
      </c>
      <c r="M237" s="146">
        <v>100000</v>
      </c>
      <c r="N237" s="188">
        <v>100415</v>
      </c>
      <c r="O237" s="188">
        <v>101711.25</v>
      </c>
      <c r="P237" s="142"/>
      <c r="Q237" s="134"/>
      <c r="R237" s="134"/>
    </row>
    <row r="238" spans="2:18" s="141" customFormat="1">
      <c r="B238" s="143" t="s">
        <v>125</v>
      </c>
      <c r="C238" s="144" t="s">
        <v>462</v>
      </c>
      <c r="D238" s="175" t="s">
        <v>135</v>
      </c>
      <c r="E238" s="143" t="s">
        <v>424</v>
      </c>
      <c r="F238" s="143" t="s">
        <v>136</v>
      </c>
      <c r="G238" s="208">
        <v>6.7500000000000004E-2</v>
      </c>
      <c r="H238" s="143" t="s">
        <v>128</v>
      </c>
      <c r="I238" s="143" t="s">
        <v>50</v>
      </c>
      <c r="J238" s="145">
        <v>45763</v>
      </c>
      <c r="K238" s="145">
        <v>46028</v>
      </c>
      <c r="L238" s="188">
        <v>1</v>
      </c>
      <c r="M238" s="146">
        <v>100000</v>
      </c>
      <c r="N238" s="188">
        <v>100415</v>
      </c>
      <c r="O238" s="188">
        <v>101711.25</v>
      </c>
      <c r="P238" s="142"/>
      <c r="Q238" s="134"/>
      <c r="R238" s="134"/>
    </row>
    <row r="239" spans="2:18" s="141" customFormat="1">
      <c r="B239" s="143" t="s">
        <v>125</v>
      </c>
      <c r="C239" s="144" t="s">
        <v>463</v>
      </c>
      <c r="D239" s="175" t="s">
        <v>161</v>
      </c>
      <c r="E239" s="143" t="s">
        <v>431</v>
      </c>
      <c r="F239" s="143" t="s">
        <v>136</v>
      </c>
      <c r="G239" s="208">
        <v>0.06</v>
      </c>
      <c r="H239" s="143" t="s">
        <v>128</v>
      </c>
      <c r="I239" s="143" t="s">
        <v>50</v>
      </c>
      <c r="J239" s="145">
        <v>45763</v>
      </c>
      <c r="K239" s="145">
        <v>46377</v>
      </c>
      <c r="L239" s="188">
        <v>1</v>
      </c>
      <c r="M239" s="146">
        <v>50000</v>
      </c>
      <c r="N239" s="188">
        <v>50991</v>
      </c>
      <c r="O239" s="188">
        <v>50865.21</v>
      </c>
      <c r="P239" s="142"/>
      <c r="Q239" s="134"/>
      <c r="R239" s="134"/>
    </row>
    <row r="240" spans="2:18" s="141" customFormat="1">
      <c r="B240" s="143" t="s">
        <v>125</v>
      </c>
      <c r="C240" s="144" t="s">
        <v>464</v>
      </c>
      <c r="D240" s="175" t="s">
        <v>135</v>
      </c>
      <c r="E240" s="143" t="s">
        <v>424</v>
      </c>
      <c r="F240" s="143" t="s">
        <v>136</v>
      </c>
      <c r="G240" s="208">
        <v>6.25E-2</v>
      </c>
      <c r="H240" s="143" t="s">
        <v>128</v>
      </c>
      <c r="I240" s="143" t="s">
        <v>50</v>
      </c>
      <c r="J240" s="145">
        <v>45768</v>
      </c>
      <c r="K240" s="145">
        <v>46315</v>
      </c>
      <c r="L240" s="188">
        <v>1</v>
      </c>
      <c r="M240" s="146">
        <v>250000</v>
      </c>
      <c r="N240" s="188">
        <v>250250</v>
      </c>
      <c r="O240" s="188">
        <v>257101.46</v>
      </c>
      <c r="P240" s="142"/>
      <c r="Q240" s="134"/>
      <c r="R240" s="134"/>
    </row>
    <row r="241" spans="2:18" s="141" customFormat="1">
      <c r="B241" s="143" t="s">
        <v>125</v>
      </c>
      <c r="C241" s="144" t="s">
        <v>465</v>
      </c>
      <c r="D241" s="175" t="s">
        <v>135</v>
      </c>
      <c r="E241" s="143" t="s">
        <v>424</v>
      </c>
      <c r="F241" s="143" t="s">
        <v>136</v>
      </c>
      <c r="G241" s="208">
        <v>6.25E-2</v>
      </c>
      <c r="H241" s="143" t="s">
        <v>128</v>
      </c>
      <c r="I241" s="143" t="s">
        <v>50</v>
      </c>
      <c r="J241" s="145">
        <v>45768</v>
      </c>
      <c r="K241" s="145">
        <v>46315</v>
      </c>
      <c r="L241" s="188">
        <v>1</v>
      </c>
      <c r="M241" s="146">
        <v>250000</v>
      </c>
      <c r="N241" s="188">
        <v>250250</v>
      </c>
      <c r="O241" s="188">
        <v>257101.46</v>
      </c>
      <c r="P241" s="142"/>
      <c r="Q241" s="134"/>
      <c r="R241" s="134"/>
    </row>
    <row r="242" spans="2:18" s="141" customFormat="1">
      <c r="B242" s="143" t="s">
        <v>125</v>
      </c>
      <c r="C242" s="144" t="s">
        <v>466</v>
      </c>
      <c r="D242" s="175" t="s">
        <v>135</v>
      </c>
      <c r="E242" s="143" t="s">
        <v>424</v>
      </c>
      <c r="F242" s="143" t="s">
        <v>136</v>
      </c>
      <c r="G242" s="208">
        <v>6.25E-2</v>
      </c>
      <c r="H242" s="143" t="s">
        <v>128</v>
      </c>
      <c r="I242" s="143" t="s">
        <v>50</v>
      </c>
      <c r="J242" s="145">
        <v>45768</v>
      </c>
      <c r="K242" s="145">
        <v>46315</v>
      </c>
      <c r="L242" s="188">
        <v>1</v>
      </c>
      <c r="M242" s="146">
        <v>250000</v>
      </c>
      <c r="N242" s="188">
        <v>250250</v>
      </c>
      <c r="O242" s="188">
        <v>257101.46</v>
      </c>
      <c r="P242" s="142"/>
      <c r="Q242" s="134"/>
      <c r="R242" s="134"/>
    </row>
    <row r="243" spans="2:18" s="141" customFormat="1">
      <c r="B243" s="143" t="s">
        <v>125</v>
      </c>
      <c r="C243" s="144" t="s">
        <v>467</v>
      </c>
      <c r="D243" s="175" t="s">
        <v>135</v>
      </c>
      <c r="E243" s="143" t="s">
        <v>424</v>
      </c>
      <c r="F243" s="143" t="s">
        <v>136</v>
      </c>
      <c r="G243" s="208">
        <v>6.25E-2</v>
      </c>
      <c r="H243" s="143" t="s">
        <v>128</v>
      </c>
      <c r="I243" s="143" t="s">
        <v>50</v>
      </c>
      <c r="J243" s="145">
        <v>45768</v>
      </c>
      <c r="K243" s="145">
        <v>46315</v>
      </c>
      <c r="L243" s="188">
        <v>1</v>
      </c>
      <c r="M243" s="146">
        <v>250000</v>
      </c>
      <c r="N243" s="188">
        <v>250250</v>
      </c>
      <c r="O243" s="188">
        <v>257101.46</v>
      </c>
      <c r="P243" s="142"/>
      <c r="Q243" s="134"/>
      <c r="R243" s="134"/>
    </row>
    <row r="244" spans="2:18" s="141" customFormat="1">
      <c r="B244" s="143" t="s">
        <v>125</v>
      </c>
      <c r="C244" s="144" t="s">
        <v>468</v>
      </c>
      <c r="D244" s="175" t="s">
        <v>139</v>
      </c>
      <c r="E244" s="143" t="s">
        <v>434</v>
      </c>
      <c r="F244" s="143" t="s">
        <v>131</v>
      </c>
      <c r="G244" s="208">
        <v>6.25E-2</v>
      </c>
      <c r="H244" s="143" t="s">
        <v>128</v>
      </c>
      <c r="I244" s="143" t="s">
        <v>50</v>
      </c>
      <c r="J244" s="145">
        <v>45769</v>
      </c>
      <c r="K244" s="145">
        <v>46279</v>
      </c>
      <c r="L244" s="188">
        <v>1</v>
      </c>
      <c r="M244" s="146">
        <v>100000</v>
      </c>
      <c r="N244" s="188">
        <v>101051.19</v>
      </c>
      <c r="O244" s="188">
        <v>100623.27</v>
      </c>
      <c r="P244" s="142"/>
      <c r="Q244" s="134"/>
      <c r="R244" s="134"/>
    </row>
    <row r="245" spans="2:18" s="141" customFormat="1">
      <c r="B245" s="143" t="s">
        <v>125</v>
      </c>
      <c r="C245" s="144" t="s">
        <v>469</v>
      </c>
      <c r="D245" s="175" t="s">
        <v>139</v>
      </c>
      <c r="E245" s="143" t="s">
        <v>434</v>
      </c>
      <c r="F245" s="143" t="s">
        <v>131</v>
      </c>
      <c r="G245" s="208">
        <v>6.25E-2</v>
      </c>
      <c r="H245" s="143" t="s">
        <v>128</v>
      </c>
      <c r="I245" s="143" t="s">
        <v>50</v>
      </c>
      <c r="J245" s="145">
        <v>45769</v>
      </c>
      <c r="K245" s="145">
        <v>46279</v>
      </c>
      <c r="L245" s="188">
        <v>1</v>
      </c>
      <c r="M245" s="146">
        <v>100000</v>
      </c>
      <c r="N245" s="188">
        <v>101051.19</v>
      </c>
      <c r="O245" s="188">
        <v>100623.27</v>
      </c>
      <c r="P245" s="142"/>
      <c r="Q245" s="134"/>
      <c r="R245" s="134"/>
    </row>
    <row r="246" spans="2:18" s="141" customFormat="1">
      <c r="B246" s="143" t="s">
        <v>125</v>
      </c>
      <c r="C246" s="144" t="s">
        <v>470</v>
      </c>
      <c r="D246" s="175" t="s">
        <v>139</v>
      </c>
      <c r="E246" s="143" t="s">
        <v>434</v>
      </c>
      <c r="F246" s="143" t="s">
        <v>131</v>
      </c>
      <c r="G246" s="208">
        <v>6.25E-2</v>
      </c>
      <c r="H246" s="143" t="s">
        <v>128</v>
      </c>
      <c r="I246" s="143" t="s">
        <v>50</v>
      </c>
      <c r="J246" s="145">
        <v>45769</v>
      </c>
      <c r="K246" s="145">
        <v>46279</v>
      </c>
      <c r="L246" s="188">
        <v>1</v>
      </c>
      <c r="M246" s="146">
        <v>100000</v>
      </c>
      <c r="N246" s="188">
        <v>101051.19</v>
      </c>
      <c r="O246" s="188">
        <v>100623.27</v>
      </c>
      <c r="P246" s="142"/>
      <c r="Q246" s="134"/>
      <c r="R246" s="134"/>
    </row>
    <row r="247" spans="2:18" s="141" customFormat="1">
      <c r="B247" s="143" t="s">
        <v>125</v>
      </c>
      <c r="C247" s="144" t="s">
        <v>471</v>
      </c>
      <c r="D247" s="175" t="s">
        <v>139</v>
      </c>
      <c r="E247" s="143" t="s">
        <v>434</v>
      </c>
      <c r="F247" s="143" t="s">
        <v>131</v>
      </c>
      <c r="G247" s="208">
        <v>6.25E-2</v>
      </c>
      <c r="H247" s="143" t="s">
        <v>128</v>
      </c>
      <c r="I247" s="143" t="s">
        <v>50</v>
      </c>
      <c r="J247" s="145">
        <v>45769</v>
      </c>
      <c r="K247" s="145">
        <v>46279</v>
      </c>
      <c r="L247" s="188">
        <v>1</v>
      </c>
      <c r="M247" s="146">
        <v>100000</v>
      </c>
      <c r="N247" s="188">
        <v>101051.19</v>
      </c>
      <c r="O247" s="188">
        <v>100623.27</v>
      </c>
      <c r="P247" s="142"/>
      <c r="Q247" s="134"/>
      <c r="R247" s="134"/>
    </row>
    <row r="248" spans="2:18" s="141" customFormat="1">
      <c r="B248" s="143" t="s">
        <v>125</v>
      </c>
      <c r="C248" s="144" t="s">
        <v>472</v>
      </c>
      <c r="D248" s="175" t="s">
        <v>139</v>
      </c>
      <c r="E248" s="143" t="s">
        <v>434</v>
      </c>
      <c r="F248" s="143" t="s">
        <v>131</v>
      </c>
      <c r="G248" s="208">
        <v>6.25E-2</v>
      </c>
      <c r="H248" s="143" t="s">
        <v>128</v>
      </c>
      <c r="I248" s="143" t="s">
        <v>50</v>
      </c>
      <c r="J248" s="145">
        <v>45769</v>
      </c>
      <c r="K248" s="145">
        <v>46279</v>
      </c>
      <c r="L248" s="188">
        <v>1</v>
      </c>
      <c r="M248" s="146">
        <v>100000</v>
      </c>
      <c r="N248" s="188">
        <v>101051.19</v>
      </c>
      <c r="O248" s="188">
        <v>100623.27</v>
      </c>
      <c r="P248" s="142"/>
      <c r="Q248" s="134"/>
      <c r="R248" s="134"/>
    </row>
    <row r="249" spans="2:18" s="141" customFormat="1">
      <c r="B249" s="143" t="s">
        <v>125</v>
      </c>
      <c r="C249" s="144" t="s">
        <v>473</v>
      </c>
      <c r="D249" s="175" t="s">
        <v>173</v>
      </c>
      <c r="E249" s="143" t="s">
        <v>448</v>
      </c>
      <c r="F249" s="143" t="s">
        <v>131</v>
      </c>
      <c r="G249" s="208">
        <v>6.5000000000000002E-2</v>
      </c>
      <c r="H249" s="143" t="s">
        <v>128</v>
      </c>
      <c r="I249" s="143" t="s">
        <v>50</v>
      </c>
      <c r="J249" s="145">
        <v>45769</v>
      </c>
      <c r="K249" s="145">
        <v>46272</v>
      </c>
      <c r="L249" s="188">
        <v>1</v>
      </c>
      <c r="M249" s="146">
        <v>100000</v>
      </c>
      <c r="N249" s="188">
        <v>101495.57</v>
      </c>
      <c r="O249" s="188">
        <v>100956.48</v>
      </c>
      <c r="P249" s="142"/>
      <c r="Q249" s="134"/>
      <c r="R249" s="134"/>
    </row>
    <row r="250" spans="2:18" s="141" customFormat="1">
      <c r="B250" s="143" t="s">
        <v>125</v>
      </c>
      <c r="C250" s="144" t="s">
        <v>474</v>
      </c>
      <c r="D250" s="175" t="s">
        <v>173</v>
      </c>
      <c r="E250" s="143" t="s">
        <v>448</v>
      </c>
      <c r="F250" s="143" t="s">
        <v>131</v>
      </c>
      <c r="G250" s="208">
        <v>6.5000000000000002E-2</v>
      </c>
      <c r="H250" s="143" t="s">
        <v>128</v>
      </c>
      <c r="I250" s="143" t="s">
        <v>50</v>
      </c>
      <c r="J250" s="145">
        <v>45769</v>
      </c>
      <c r="K250" s="145">
        <v>46272</v>
      </c>
      <c r="L250" s="188">
        <v>1</v>
      </c>
      <c r="M250" s="146">
        <v>100000</v>
      </c>
      <c r="N250" s="188">
        <v>101495.57</v>
      </c>
      <c r="O250" s="188">
        <v>100956.48</v>
      </c>
      <c r="P250" s="142"/>
      <c r="Q250" s="134"/>
      <c r="R250" s="134"/>
    </row>
    <row r="251" spans="2:18" s="141" customFormat="1">
      <c r="B251" s="143" t="s">
        <v>125</v>
      </c>
      <c r="C251" s="144" t="s">
        <v>475</v>
      </c>
      <c r="D251" s="175" t="s">
        <v>476</v>
      </c>
      <c r="E251" s="143" t="s">
        <v>477</v>
      </c>
      <c r="F251" s="143" t="s">
        <v>131</v>
      </c>
      <c r="G251" s="208">
        <v>0.06</v>
      </c>
      <c r="H251" s="143" t="s">
        <v>128</v>
      </c>
      <c r="I251" s="143" t="s">
        <v>50</v>
      </c>
      <c r="J251" s="145">
        <v>45800</v>
      </c>
      <c r="K251" s="145">
        <v>46531</v>
      </c>
      <c r="L251" s="188">
        <v>1</v>
      </c>
      <c r="M251" s="146">
        <v>500000</v>
      </c>
      <c r="N251" s="188">
        <v>500500</v>
      </c>
      <c r="O251" s="188">
        <v>503688.46</v>
      </c>
      <c r="P251" s="142"/>
      <c r="Q251" s="134"/>
      <c r="R251" s="134"/>
    </row>
    <row r="252" spans="2:18" s="141" customFormat="1">
      <c r="B252" s="143" t="s">
        <v>125</v>
      </c>
      <c r="C252" s="144" t="s">
        <v>478</v>
      </c>
      <c r="D252" s="175" t="s">
        <v>476</v>
      </c>
      <c r="E252" s="143" t="s">
        <v>477</v>
      </c>
      <c r="F252" s="143" t="s">
        <v>131</v>
      </c>
      <c r="G252" s="208">
        <v>0.06</v>
      </c>
      <c r="H252" s="143" t="s">
        <v>128</v>
      </c>
      <c r="I252" s="143" t="s">
        <v>50</v>
      </c>
      <c r="J252" s="145">
        <v>45800</v>
      </c>
      <c r="K252" s="145">
        <v>46531</v>
      </c>
      <c r="L252" s="188">
        <v>1</v>
      </c>
      <c r="M252" s="146">
        <v>500000</v>
      </c>
      <c r="N252" s="188">
        <v>500500</v>
      </c>
      <c r="O252" s="188">
        <v>503688.46</v>
      </c>
      <c r="P252" s="142"/>
      <c r="Q252" s="134"/>
      <c r="R252" s="134"/>
    </row>
    <row r="253" spans="2:18" s="141" customFormat="1">
      <c r="B253" s="143" t="s">
        <v>125</v>
      </c>
      <c r="C253" s="144" t="s">
        <v>479</v>
      </c>
      <c r="D253" s="175" t="s">
        <v>476</v>
      </c>
      <c r="E253" s="143" t="s">
        <v>477</v>
      </c>
      <c r="F253" s="143" t="s">
        <v>131</v>
      </c>
      <c r="G253" s="208">
        <v>0.06</v>
      </c>
      <c r="H253" s="143" t="s">
        <v>128</v>
      </c>
      <c r="I253" s="143" t="s">
        <v>50</v>
      </c>
      <c r="J253" s="145">
        <v>45800</v>
      </c>
      <c r="K253" s="145">
        <v>46531</v>
      </c>
      <c r="L253" s="188">
        <v>1</v>
      </c>
      <c r="M253" s="146">
        <v>500000</v>
      </c>
      <c r="N253" s="188">
        <v>500500</v>
      </c>
      <c r="O253" s="188">
        <v>503688.46</v>
      </c>
      <c r="P253" s="142"/>
      <c r="Q253" s="134"/>
      <c r="R253" s="134"/>
    </row>
    <row r="254" spans="2:18" s="141" customFormat="1">
      <c r="B254" s="143" t="s">
        <v>125</v>
      </c>
      <c r="C254" s="144" t="s">
        <v>480</v>
      </c>
      <c r="D254" s="175" t="s">
        <v>476</v>
      </c>
      <c r="E254" s="143" t="s">
        <v>477</v>
      </c>
      <c r="F254" s="143" t="s">
        <v>131</v>
      </c>
      <c r="G254" s="208">
        <v>0.06</v>
      </c>
      <c r="H254" s="143" t="s">
        <v>128</v>
      </c>
      <c r="I254" s="143" t="s">
        <v>50</v>
      </c>
      <c r="J254" s="145">
        <v>45800</v>
      </c>
      <c r="K254" s="145">
        <v>46531</v>
      </c>
      <c r="L254" s="188">
        <v>1</v>
      </c>
      <c r="M254" s="146">
        <v>250000</v>
      </c>
      <c r="N254" s="188">
        <v>250250</v>
      </c>
      <c r="O254" s="188">
        <v>251844.23</v>
      </c>
      <c r="P254" s="142"/>
      <c r="Q254" s="134"/>
      <c r="R254" s="134"/>
    </row>
    <row r="255" spans="2:18" s="141" customFormat="1">
      <c r="B255" s="143" t="s">
        <v>125</v>
      </c>
      <c r="C255" s="144" t="s">
        <v>481</v>
      </c>
      <c r="D255" s="175" t="s">
        <v>476</v>
      </c>
      <c r="E255" s="143" t="s">
        <v>477</v>
      </c>
      <c r="F255" s="143" t="s">
        <v>131</v>
      </c>
      <c r="G255" s="208">
        <v>0.06</v>
      </c>
      <c r="H255" s="143" t="s">
        <v>128</v>
      </c>
      <c r="I255" s="143" t="s">
        <v>50</v>
      </c>
      <c r="J255" s="145">
        <v>45800</v>
      </c>
      <c r="K255" s="145">
        <v>46531</v>
      </c>
      <c r="L255" s="188">
        <v>1</v>
      </c>
      <c r="M255" s="146">
        <v>250000</v>
      </c>
      <c r="N255" s="188">
        <v>250250</v>
      </c>
      <c r="O255" s="188">
        <v>251844.23</v>
      </c>
      <c r="P255" s="142"/>
      <c r="Q255" s="134"/>
      <c r="R255" s="134"/>
    </row>
    <row r="256" spans="2:18" s="141" customFormat="1">
      <c r="B256" s="143" t="s">
        <v>125</v>
      </c>
      <c r="C256" s="144" t="s">
        <v>482</v>
      </c>
      <c r="D256" s="175" t="s">
        <v>192</v>
      </c>
      <c r="E256" s="143" t="s">
        <v>193</v>
      </c>
      <c r="F256" s="143" t="s">
        <v>194</v>
      </c>
      <c r="G256" s="208">
        <v>6.1499999999999999E-2</v>
      </c>
      <c r="H256" s="143" t="s">
        <v>128</v>
      </c>
      <c r="I256" s="143" t="s">
        <v>50</v>
      </c>
      <c r="J256" s="145">
        <v>45806</v>
      </c>
      <c r="K256" s="145">
        <v>46274</v>
      </c>
      <c r="L256" s="188">
        <v>1</v>
      </c>
      <c r="M256" s="146">
        <v>100000</v>
      </c>
      <c r="N256" s="188">
        <v>101766.99</v>
      </c>
      <c r="O256" s="188">
        <v>100757.48</v>
      </c>
      <c r="P256" s="142"/>
      <c r="Q256" s="134"/>
      <c r="R256" s="134"/>
    </row>
    <row r="257" spans="2:18" s="141" customFormat="1">
      <c r="B257" s="143" t="s">
        <v>125</v>
      </c>
      <c r="C257" s="144" t="s">
        <v>483</v>
      </c>
      <c r="D257" s="175" t="s">
        <v>173</v>
      </c>
      <c r="E257" s="143" t="s">
        <v>448</v>
      </c>
      <c r="F257" s="143" t="s">
        <v>131</v>
      </c>
      <c r="G257" s="208">
        <v>0.06</v>
      </c>
      <c r="H257" s="143" t="s">
        <v>128</v>
      </c>
      <c r="I257" s="143" t="s">
        <v>50</v>
      </c>
      <c r="J257" s="145">
        <v>45806</v>
      </c>
      <c r="K257" s="145">
        <v>46170</v>
      </c>
      <c r="L257" s="188">
        <v>1</v>
      </c>
      <c r="M257" s="146">
        <v>25000</v>
      </c>
      <c r="N257" s="188">
        <v>25332.53</v>
      </c>
      <c r="O257" s="188">
        <v>25102.03</v>
      </c>
      <c r="P257" s="142"/>
      <c r="Q257" s="134"/>
      <c r="R257" s="134"/>
    </row>
    <row r="258" spans="2:18" s="141" customFormat="1">
      <c r="B258" s="143" t="s">
        <v>125</v>
      </c>
      <c r="C258" s="144" t="s">
        <v>484</v>
      </c>
      <c r="D258" s="175" t="s">
        <v>173</v>
      </c>
      <c r="E258" s="143" t="s">
        <v>448</v>
      </c>
      <c r="F258" s="143" t="s">
        <v>131</v>
      </c>
      <c r="G258" s="208">
        <v>0.06</v>
      </c>
      <c r="H258" s="143" t="s">
        <v>128</v>
      </c>
      <c r="I258" s="143" t="s">
        <v>50</v>
      </c>
      <c r="J258" s="145">
        <v>45806</v>
      </c>
      <c r="K258" s="145">
        <v>46170</v>
      </c>
      <c r="L258" s="188">
        <v>1</v>
      </c>
      <c r="M258" s="146">
        <v>25000</v>
      </c>
      <c r="N258" s="188">
        <v>25332.53</v>
      </c>
      <c r="O258" s="188">
        <v>25102.03</v>
      </c>
      <c r="P258" s="142"/>
      <c r="Q258" s="134"/>
      <c r="R258" s="134"/>
    </row>
    <row r="259" spans="2:18" s="141" customFormat="1">
      <c r="B259" s="143" t="s">
        <v>125</v>
      </c>
      <c r="C259" s="144" t="s">
        <v>485</v>
      </c>
      <c r="D259" s="175" t="s">
        <v>173</v>
      </c>
      <c r="E259" s="143" t="s">
        <v>448</v>
      </c>
      <c r="F259" s="143" t="s">
        <v>131</v>
      </c>
      <c r="G259" s="208">
        <v>6.3E-2</v>
      </c>
      <c r="H259" s="143" t="s">
        <v>128</v>
      </c>
      <c r="I259" s="143" t="s">
        <v>50</v>
      </c>
      <c r="J259" s="145">
        <v>45807</v>
      </c>
      <c r="K259" s="145">
        <v>46356</v>
      </c>
      <c r="L259" s="188">
        <v>1</v>
      </c>
      <c r="M259" s="146">
        <v>50000</v>
      </c>
      <c r="N259" s="188">
        <v>50025.89</v>
      </c>
      <c r="O259" s="188">
        <v>50309.2</v>
      </c>
      <c r="P259" s="142"/>
      <c r="Q259" s="134"/>
      <c r="R259" s="134"/>
    </row>
    <row r="260" spans="2:18" s="141" customFormat="1">
      <c r="B260" s="143" t="s">
        <v>125</v>
      </c>
      <c r="C260" s="144" t="s">
        <v>486</v>
      </c>
      <c r="D260" s="175" t="s">
        <v>141</v>
      </c>
      <c r="E260" s="143" t="s">
        <v>435</v>
      </c>
      <c r="F260" s="143" t="s">
        <v>136</v>
      </c>
      <c r="G260" s="208">
        <v>6.8000000000000005E-2</v>
      </c>
      <c r="H260" s="143" t="s">
        <v>128</v>
      </c>
      <c r="I260" s="143" t="s">
        <v>50</v>
      </c>
      <c r="J260" s="145">
        <v>45817</v>
      </c>
      <c r="K260" s="145">
        <v>46501</v>
      </c>
      <c r="L260" s="188">
        <v>1</v>
      </c>
      <c r="M260" s="146">
        <v>25000</v>
      </c>
      <c r="N260" s="188">
        <v>25239.25</v>
      </c>
      <c r="O260" s="188">
        <v>25342.5</v>
      </c>
      <c r="P260" s="142"/>
      <c r="Q260" s="134"/>
      <c r="R260" s="134"/>
    </row>
    <row r="261" spans="2:18" s="141" customFormat="1">
      <c r="B261" s="143" t="s">
        <v>125</v>
      </c>
      <c r="C261" s="144" t="s">
        <v>487</v>
      </c>
      <c r="D261" s="175" t="s">
        <v>141</v>
      </c>
      <c r="E261" s="143" t="s">
        <v>435</v>
      </c>
      <c r="F261" s="143" t="s">
        <v>136</v>
      </c>
      <c r="G261" s="208">
        <v>6.8000000000000005E-2</v>
      </c>
      <c r="H261" s="143" t="s">
        <v>128</v>
      </c>
      <c r="I261" s="143" t="s">
        <v>50</v>
      </c>
      <c r="J261" s="145">
        <v>45817</v>
      </c>
      <c r="K261" s="145">
        <v>46501</v>
      </c>
      <c r="L261" s="188">
        <v>1</v>
      </c>
      <c r="M261" s="146">
        <v>25000</v>
      </c>
      <c r="N261" s="188">
        <v>25239.25</v>
      </c>
      <c r="O261" s="188">
        <v>25342.5</v>
      </c>
      <c r="P261" s="142"/>
      <c r="Q261" s="134"/>
      <c r="R261" s="134"/>
    </row>
    <row r="262" spans="2:18" s="141" customFormat="1">
      <c r="B262" s="143" t="s">
        <v>125</v>
      </c>
      <c r="C262" s="144" t="s">
        <v>488</v>
      </c>
      <c r="D262" s="175" t="s">
        <v>141</v>
      </c>
      <c r="E262" s="143" t="s">
        <v>435</v>
      </c>
      <c r="F262" s="143" t="s">
        <v>136</v>
      </c>
      <c r="G262" s="208">
        <v>6.8000000000000005E-2</v>
      </c>
      <c r="H262" s="143" t="s">
        <v>128</v>
      </c>
      <c r="I262" s="143" t="s">
        <v>50</v>
      </c>
      <c r="J262" s="145">
        <v>45817</v>
      </c>
      <c r="K262" s="145">
        <v>46501</v>
      </c>
      <c r="L262" s="188">
        <v>1</v>
      </c>
      <c r="M262" s="146">
        <v>25000</v>
      </c>
      <c r="N262" s="188">
        <v>25239.25</v>
      </c>
      <c r="O262" s="188">
        <v>25342.5</v>
      </c>
      <c r="P262" s="142"/>
      <c r="Q262" s="134"/>
      <c r="R262" s="134"/>
    </row>
    <row r="263" spans="2:18" s="141" customFormat="1">
      <c r="B263" s="143" t="s">
        <v>125</v>
      </c>
      <c r="C263" s="144" t="s">
        <v>489</v>
      </c>
      <c r="D263" s="175" t="s">
        <v>141</v>
      </c>
      <c r="E263" s="143" t="s">
        <v>435</v>
      </c>
      <c r="F263" s="143" t="s">
        <v>136</v>
      </c>
      <c r="G263" s="208">
        <v>6.8000000000000005E-2</v>
      </c>
      <c r="H263" s="143" t="s">
        <v>128</v>
      </c>
      <c r="I263" s="143" t="s">
        <v>50</v>
      </c>
      <c r="J263" s="145">
        <v>45817</v>
      </c>
      <c r="K263" s="145">
        <v>46501</v>
      </c>
      <c r="L263" s="188">
        <v>1</v>
      </c>
      <c r="M263" s="146">
        <v>25000</v>
      </c>
      <c r="N263" s="188">
        <v>25239.25</v>
      </c>
      <c r="O263" s="188">
        <v>25342.5</v>
      </c>
      <c r="P263" s="142"/>
      <c r="Q263" s="134"/>
      <c r="R263" s="134"/>
    </row>
    <row r="264" spans="2:18" s="141" customFormat="1">
      <c r="B264" s="143" t="s">
        <v>125</v>
      </c>
      <c r="C264" s="144" t="s">
        <v>490</v>
      </c>
      <c r="D264" s="175" t="s">
        <v>141</v>
      </c>
      <c r="E264" s="143" t="s">
        <v>435</v>
      </c>
      <c r="F264" s="143" t="s">
        <v>136</v>
      </c>
      <c r="G264" s="208">
        <v>6.8000000000000005E-2</v>
      </c>
      <c r="H264" s="143" t="s">
        <v>128</v>
      </c>
      <c r="I264" s="143" t="s">
        <v>50</v>
      </c>
      <c r="J264" s="145">
        <v>45817</v>
      </c>
      <c r="K264" s="145">
        <v>46501</v>
      </c>
      <c r="L264" s="188">
        <v>1</v>
      </c>
      <c r="M264" s="146">
        <v>25000</v>
      </c>
      <c r="N264" s="188">
        <v>25239.25</v>
      </c>
      <c r="O264" s="188">
        <v>25342.5</v>
      </c>
      <c r="P264" s="142"/>
      <c r="Q264" s="134"/>
      <c r="R264" s="134"/>
    </row>
    <row r="265" spans="2:18" s="141" customFormat="1">
      <c r="B265" s="143" t="s">
        <v>125</v>
      </c>
      <c r="C265" s="144" t="s">
        <v>491</v>
      </c>
      <c r="D265" s="175" t="s">
        <v>141</v>
      </c>
      <c r="E265" s="143" t="s">
        <v>435</v>
      </c>
      <c r="F265" s="143" t="s">
        <v>136</v>
      </c>
      <c r="G265" s="208">
        <v>6.8000000000000005E-2</v>
      </c>
      <c r="H265" s="143" t="s">
        <v>128</v>
      </c>
      <c r="I265" s="143" t="s">
        <v>50</v>
      </c>
      <c r="J265" s="145">
        <v>45817</v>
      </c>
      <c r="K265" s="145">
        <v>46501</v>
      </c>
      <c r="L265" s="188">
        <v>1</v>
      </c>
      <c r="M265" s="146">
        <v>25000</v>
      </c>
      <c r="N265" s="188">
        <v>25239.25</v>
      </c>
      <c r="O265" s="188">
        <v>25342.5</v>
      </c>
      <c r="P265" s="142"/>
      <c r="Q265" s="134"/>
      <c r="R265" s="134"/>
    </row>
    <row r="266" spans="2:18" s="141" customFormat="1">
      <c r="B266" s="143" t="s">
        <v>125</v>
      </c>
      <c r="C266" s="144" t="s">
        <v>492</v>
      </c>
      <c r="D266" s="175" t="s">
        <v>141</v>
      </c>
      <c r="E266" s="143" t="s">
        <v>435</v>
      </c>
      <c r="F266" s="143" t="s">
        <v>136</v>
      </c>
      <c r="G266" s="208">
        <v>6.8000000000000005E-2</v>
      </c>
      <c r="H266" s="143" t="s">
        <v>128</v>
      </c>
      <c r="I266" s="143" t="s">
        <v>50</v>
      </c>
      <c r="J266" s="145">
        <v>45817</v>
      </c>
      <c r="K266" s="145">
        <v>46501</v>
      </c>
      <c r="L266" s="188">
        <v>1</v>
      </c>
      <c r="M266" s="146">
        <v>25000</v>
      </c>
      <c r="N266" s="188">
        <v>25239.25</v>
      </c>
      <c r="O266" s="188">
        <v>25342.5</v>
      </c>
      <c r="P266" s="142"/>
      <c r="Q266" s="134"/>
      <c r="R266" s="134"/>
    </row>
    <row r="267" spans="2:18" s="141" customFormat="1">
      <c r="B267" s="143" t="s">
        <v>125</v>
      </c>
      <c r="C267" s="144" t="s">
        <v>493</v>
      </c>
      <c r="D267" s="175" t="s">
        <v>141</v>
      </c>
      <c r="E267" s="143" t="s">
        <v>435</v>
      </c>
      <c r="F267" s="143" t="s">
        <v>136</v>
      </c>
      <c r="G267" s="208">
        <v>6.8000000000000005E-2</v>
      </c>
      <c r="H267" s="143" t="s">
        <v>128</v>
      </c>
      <c r="I267" s="143" t="s">
        <v>50</v>
      </c>
      <c r="J267" s="145">
        <v>45817</v>
      </c>
      <c r="K267" s="145">
        <v>46501</v>
      </c>
      <c r="L267" s="188">
        <v>1</v>
      </c>
      <c r="M267" s="146">
        <v>25000</v>
      </c>
      <c r="N267" s="188">
        <v>25239.25</v>
      </c>
      <c r="O267" s="188">
        <v>25342.5</v>
      </c>
      <c r="P267" s="142"/>
      <c r="Q267" s="134"/>
      <c r="R267" s="134"/>
    </row>
    <row r="268" spans="2:18" s="141" customFormat="1">
      <c r="B268" s="143" t="s">
        <v>125</v>
      </c>
      <c r="C268" s="144" t="s">
        <v>494</v>
      </c>
      <c r="D268" s="175" t="s">
        <v>141</v>
      </c>
      <c r="E268" s="143" t="s">
        <v>435</v>
      </c>
      <c r="F268" s="143" t="s">
        <v>136</v>
      </c>
      <c r="G268" s="208">
        <v>6.8000000000000005E-2</v>
      </c>
      <c r="H268" s="143" t="s">
        <v>128</v>
      </c>
      <c r="I268" s="143" t="s">
        <v>50</v>
      </c>
      <c r="J268" s="145">
        <v>45817</v>
      </c>
      <c r="K268" s="145">
        <v>46501</v>
      </c>
      <c r="L268" s="188">
        <v>1</v>
      </c>
      <c r="M268" s="146">
        <v>25000</v>
      </c>
      <c r="N268" s="188">
        <v>25239.25</v>
      </c>
      <c r="O268" s="188">
        <v>25342.5</v>
      </c>
      <c r="P268" s="142"/>
      <c r="Q268" s="134"/>
      <c r="R268" s="134"/>
    </row>
    <row r="269" spans="2:18" s="141" customFormat="1">
      <c r="B269" s="143" t="s">
        <v>125</v>
      </c>
      <c r="C269" s="144" t="s">
        <v>495</v>
      </c>
      <c r="D269" s="175" t="s">
        <v>141</v>
      </c>
      <c r="E269" s="143" t="s">
        <v>435</v>
      </c>
      <c r="F269" s="143" t="s">
        <v>136</v>
      </c>
      <c r="G269" s="208">
        <v>6.8000000000000005E-2</v>
      </c>
      <c r="H269" s="143" t="s">
        <v>128</v>
      </c>
      <c r="I269" s="143" t="s">
        <v>50</v>
      </c>
      <c r="J269" s="145">
        <v>45817</v>
      </c>
      <c r="K269" s="145">
        <v>46501</v>
      </c>
      <c r="L269" s="188">
        <v>1</v>
      </c>
      <c r="M269" s="146">
        <v>25000</v>
      </c>
      <c r="N269" s="188">
        <v>25239.25</v>
      </c>
      <c r="O269" s="188">
        <v>25342.5</v>
      </c>
      <c r="P269" s="142"/>
      <c r="Q269" s="134"/>
      <c r="R269" s="134"/>
    </row>
    <row r="270" spans="2:18" s="141" customFormat="1">
      <c r="B270" s="143" t="s">
        <v>125</v>
      </c>
      <c r="C270" s="144" t="s">
        <v>496</v>
      </c>
      <c r="D270" s="175" t="s">
        <v>130</v>
      </c>
      <c r="E270" s="143" t="s">
        <v>422</v>
      </c>
      <c r="F270" s="143" t="s">
        <v>565</v>
      </c>
      <c r="G270" s="208">
        <v>6.5000000000000002E-2</v>
      </c>
      <c r="H270" s="143" t="s">
        <v>128</v>
      </c>
      <c r="I270" s="143" t="s">
        <v>50</v>
      </c>
      <c r="J270" s="145">
        <v>45819</v>
      </c>
      <c r="K270" s="145">
        <v>46836</v>
      </c>
      <c r="L270" s="188">
        <v>1</v>
      </c>
      <c r="M270" s="146">
        <v>20000</v>
      </c>
      <c r="N270" s="188">
        <v>19616.03</v>
      </c>
      <c r="O270" s="188">
        <v>19621.79</v>
      </c>
      <c r="P270" s="142"/>
      <c r="Q270" s="134"/>
      <c r="R270" s="134"/>
    </row>
    <row r="271" spans="2:18" s="141" customFormat="1">
      <c r="B271" s="143" t="s">
        <v>125</v>
      </c>
      <c r="C271" s="144" t="s">
        <v>497</v>
      </c>
      <c r="D271" s="175" t="s">
        <v>130</v>
      </c>
      <c r="E271" s="143" t="s">
        <v>422</v>
      </c>
      <c r="F271" s="143" t="s">
        <v>565</v>
      </c>
      <c r="G271" s="208">
        <v>6.5000000000000002E-2</v>
      </c>
      <c r="H271" s="143" t="s">
        <v>128</v>
      </c>
      <c r="I271" s="143" t="s">
        <v>50</v>
      </c>
      <c r="J271" s="145">
        <v>45819</v>
      </c>
      <c r="K271" s="145">
        <v>46836</v>
      </c>
      <c r="L271" s="188">
        <v>1</v>
      </c>
      <c r="M271" s="146">
        <v>20000</v>
      </c>
      <c r="N271" s="188">
        <v>19616.03</v>
      </c>
      <c r="O271" s="188">
        <v>19621.79</v>
      </c>
      <c r="P271" s="142"/>
      <c r="Q271" s="134"/>
      <c r="R271" s="134"/>
    </row>
    <row r="272" spans="2:18" s="141" customFormat="1">
      <c r="B272" s="143" t="s">
        <v>125</v>
      </c>
      <c r="C272" s="144" t="s">
        <v>498</v>
      </c>
      <c r="D272" s="175" t="s">
        <v>130</v>
      </c>
      <c r="E272" s="143" t="s">
        <v>422</v>
      </c>
      <c r="F272" s="143" t="s">
        <v>565</v>
      </c>
      <c r="G272" s="208">
        <v>6.5000000000000002E-2</v>
      </c>
      <c r="H272" s="143" t="s">
        <v>128</v>
      </c>
      <c r="I272" s="143" t="s">
        <v>50</v>
      </c>
      <c r="J272" s="145">
        <v>45819</v>
      </c>
      <c r="K272" s="145">
        <v>46836</v>
      </c>
      <c r="L272" s="188">
        <v>1</v>
      </c>
      <c r="M272" s="146">
        <v>20000</v>
      </c>
      <c r="N272" s="188">
        <v>19616.03</v>
      </c>
      <c r="O272" s="188">
        <v>19621.79</v>
      </c>
      <c r="P272" s="142"/>
      <c r="Q272" s="134"/>
      <c r="R272" s="134"/>
    </row>
    <row r="273" spans="2:18" s="141" customFormat="1">
      <c r="B273" s="143" t="s">
        <v>125</v>
      </c>
      <c r="C273" s="144" t="s">
        <v>499</v>
      </c>
      <c r="D273" s="175" t="s">
        <v>130</v>
      </c>
      <c r="E273" s="143" t="s">
        <v>422</v>
      </c>
      <c r="F273" s="143" t="s">
        <v>565</v>
      </c>
      <c r="G273" s="208">
        <v>6.5000000000000002E-2</v>
      </c>
      <c r="H273" s="143" t="s">
        <v>128</v>
      </c>
      <c r="I273" s="143" t="s">
        <v>50</v>
      </c>
      <c r="J273" s="145">
        <v>45819</v>
      </c>
      <c r="K273" s="145">
        <v>46836</v>
      </c>
      <c r="L273" s="188">
        <v>1</v>
      </c>
      <c r="M273" s="146">
        <v>20000</v>
      </c>
      <c r="N273" s="188">
        <v>19616.03</v>
      </c>
      <c r="O273" s="188">
        <v>19621.79</v>
      </c>
      <c r="P273" s="142"/>
      <c r="Q273" s="134"/>
      <c r="R273" s="134"/>
    </row>
    <row r="274" spans="2:18" s="141" customFormat="1">
      <c r="B274" s="143" t="s">
        <v>125</v>
      </c>
      <c r="C274" s="144" t="s">
        <v>500</v>
      </c>
      <c r="D274" s="175" t="s">
        <v>139</v>
      </c>
      <c r="E274" s="143" t="s">
        <v>434</v>
      </c>
      <c r="F274" s="143" t="s">
        <v>131</v>
      </c>
      <c r="G274" s="208">
        <v>6.7000000000000004E-2</v>
      </c>
      <c r="H274" s="143" t="s">
        <v>128</v>
      </c>
      <c r="I274" s="143" t="s">
        <v>50</v>
      </c>
      <c r="J274" s="145">
        <v>45827</v>
      </c>
      <c r="K274" s="145">
        <v>46041</v>
      </c>
      <c r="L274" s="188">
        <v>1</v>
      </c>
      <c r="M274" s="146">
        <v>25000</v>
      </c>
      <c r="N274" s="188">
        <v>25312.05</v>
      </c>
      <c r="O274" s="188">
        <v>25371.919999999998</v>
      </c>
      <c r="P274" s="142"/>
      <c r="Q274" s="134"/>
      <c r="R274" s="134"/>
    </row>
    <row r="275" spans="2:18" s="141" customFormat="1">
      <c r="B275" s="143" t="s">
        <v>125</v>
      </c>
      <c r="C275" s="144" t="s">
        <v>501</v>
      </c>
      <c r="D275" s="175" t="s">
        <v>262</v>
      </c>
      <c r="E275" s="143" t="s">
        <v>423</v>
      </c>
      <c r="F275" s="143" t="s">
        <v>172</v>
      </c>
      <c r="G275" s="208">
        <v>4.7500000000000001E-2</v>
      </c>
      <c r="H275" s="143" t="s">
        <v>128</v>
      </c>
      <c r="I275" s="143" t="s">
        <v>50</v>
      </c>
      <c r="J275" s="145">
        <v>45827</v>
      </c>
      <c r="K275" s="145">
        <v>46146</v>
      </c>
      <c r="L275" s="188">
        <v>1</v>
      </c>
      <c r="M275" s="146">
        <v>22000</v>
      </c>
      <c r="N275" s="188">
        <v>21860.87</v>
      </c>
      <c r="O275" s="188">
        <v>21865.97</v>
      </c>
      <c r="P275" s="142"/>
      <c r="Q275" s="134"/>
      <c r="R275" s="134"/>
    </row>
    <row r="276" spans="2:18" s="141" customFormat="1">
      <c r="B276" s="143" t="s">
        <v>125</v>
      </c>
      <c r="C276" s="144" t="s">
        <v>502</v>
      </c>
      <c r="D276" s="175" t="s">
        <v>262</v>
      </c>
      <c r="E276" s="143" t="s">
        <v>423</v>
      </c>
      <c r="F276" s="143" t="s">
        <v>172</v>
      </c>
      <c r="G276" s="208">
        <v>4.7500000000000001E-2</v>
      </c>
      <c r="H276" s="143" t="s">
        <v>128</v>
      </c>
      <c r="I276" s="143" t="s">
        <v>50</v>
      </c>
      <c r="J276" s="145">
        <v>45827</v>
      </c>
      <c r="K276" s="145">
        <v>46146</v>
      </c>
      <c r="L276" s="188">
        <v>1</v>
      </c>
      <c r="M276" s="146">
        <v>48000</v>
      </c>
      <c r="N276" s="188">
        <v>47696.44</v>
      </c>
      <c r="O276" s="188">
        <v>47707.56</v>
      </c>
      <c r="P276" s="142"/>
      <c r="Q276" s="134"/>
      <c r="R276" s="134"/>
    </row>
    <row r="277" spans="2:18" s="141" customFormat="1">
      <c r="B277" s="143" t="s">
        <v>125</v>
      </c>
      <c r="C277" s="144" t="s">
        <v>503</v>
      </c>
      <c r="D277" s="175" t="s">
        <v>129</v>
      </c>
      <c r="E277" s="143" t="s">
        <v>421</v>
      </c>
      <c r="F277" s="143" t="s">
        <v>142</v>
      </c>
      <c r="G277" s="208">
        <v>7.4999999999999997E-2</v>
      </c>
      <c r="H277" s="143" t="s">
        <v>128</v>
      </c>
      <c r="I277" s="143" t="s">
        <v>50</v>
      </c>
      <c r="J277" s="145">
        <v>45831</v>
      </c>
      <c r="K277" s="145">
        <v>46923</v>
      </c>
      <c r="L277" s="188">
        <v>1</v>
      </c>
      <c r="M277" s="146">
        <v>25000</v>
      </c>
      <c r="N277" s="188">
        <v>25554.880000000001</v>
      </c>
      <c r="O277" s="188">
        <v>25551.919999999998</v>
      </c>
      <c r="P277" s="142"/>
      <c r="Q277" s="134"/>
      <c r="R277" s="134"/>
    </row>
    <row r="278" spans="2:18" s="141" customFormat="1">
      <c r="B278" s="143" t="s">
        <v>125</v>
      </c>
      <c r="C278" s="144" t="s">
        <v>504</v>
      </c>
      <c r="D278" s="175" t="s">
        <v>129</v>
      </c>
      <c r="E278" s="143" t="s">
        <v>421</v>
      </c>
      <c r="F278" s="143" t="s">
        <v>142</v>
      </c>
      <c r="G278" s="208">
        <v>7.4999999999999997E-2</v>
      </c>
      <c r="H278" s="143" t="s">
        <v>128</v>
      </c>
      <c r="I278" s="143" t="s">
        <v>50</v>
      </c>
      <c r="J278" s="145">
        <v>45831</v>
      </c>
      <c r="K278" s="145">
        <v>46923</v>
      </c>
      <c r="L278" s="188">
        <v>1</v>
      </c>
      <c r="M278" s="146">
        <v>120000</v>
      </c>
      <c r="N278" s="188">
        <v>125399.16</v>
      </c>
      <c r="O278" s="188">
        <v>122689.76</v>
      </c>
      <c r="P278" s="142"/>
      <c r="Q278" s="134"/>
      <c r="R278" s="134"/>
    </row>
    <row r="279" spans="2:18" s="141" customFormat="1">
      <c r="B279" s="143" t="s">
        <v>125</v>
      </c>
      <c r="C279" s="144" t="s">
        <v>505</v>
      </c>
      <c r="D279" s="175" t="s">
        <v>129</v>
      </c>
      <c r="E279" s="143" t="s">
        <v>421</v>
      </c>
      <c r="F279" s="143" t="s">
        <v>142</v>
      </c>
      <c r="G279" s="208">
        <v>0.08</v>
      </c>
      <c r="H279" s="143" t="s">
        <v>128</v>
      </c>
      <c r="I279" s="143" t="s">
        <v>50</v>
      </c>
      <c r="J279" s="145">
        <v>45831</v>
      </c>
      <c r="K279" s="145">
        <v>46381</v>
      </c>
      <c r="L279" s="188">
        <v>1</v>
      </c>
      <c r="M279" s="146">
        <v>37500</v>
      </c>
      <c r="N279" s="188">
        <v>39187.24</v>
      </c>
      <c r="O279" s="188">
        <v>38340.550000000003</v>
      </c>
      <c r="P279" s="142"/>
      <c r="Q279" s="134"/>
      <c r="R279" s="134"/>
    </row>
    <row r="280" spans="2:18" s="141" customFormat="1">
      <c r="B280" s="143" t="s">
        <v>125</v>
      </c>
      <c r="C280" s="144" t="s">
        <v>506</v>
      </c>
      <c r="D280" s="175" t="s">
        <v>129</v>
      </c>
      <c r="E280" s="143" t="s">
        <v>421</v>
      </c>
      <c r="F280" s="143" t="s">
        <v>142</v>
      </c>
      <c r="G280" s="208">
        <v>0.08</v>
      </c>
      <c r="H280" s="143" t="s">
        <v>128</v>
      </c>
      <c r="I280" s="143" t="s">
        <v>50</v>
      </c>
      <c r="J280" s="145">
        <v>45831</v>
      </c>
      <c r="K280" s="145">
        <v>46447</v>
      </c>
      <c r="L280" s="188">
        <v>1</v>
      </c>
      <c r="M280" s="146">
        <v>125000</v>
      </c>
      <c r="N280" s="188">
        <v>129009.83</v>
      </c>
      <c r="O280" s="188">
        <v>128720.99</v>
      </c>
      <c r="P280" s="142"/>
      <c r="Q280" s="134"/>
      <c r="R280" s="134"/>
    </row>
    <row r="281" spans="2:18" s="141" customFormat="1">
      <c r="B281" s="143" t="s">
        <v>125</v>
      </c>
      <c r="C281" s="144" t="s">
        <v>507</v>
      </c>
      <c r="D281" s="175" t="s">
        <v>129</v>
      </c>
      <c r="E281" s="143" t="s">
        <v>421</v>
      </c>
      <c r="F281" s="143" t="s">
        <v>142</v>
      </c>
      <c r="G281" s="208">
        <v>0.08</v>
      </c>
      <c r="H281" s="143" t="s">
        <v>128</v>
      </c>
      <c r="I281" s="143" t="s">
        <v>50</v>
      </c>
      <c r="J281" s="145">
        <v>45831</v>
      </c>
      <c r="K281" s="145">
        <v>46447</v>
      </c>
      <c r="L281" s="188">
        <v>1</v>
      </c>
      <c r="M281" s="146">
        <v>112500</v>
      </c>
      <c r="N281" s="188">
        <v>116108.85</v>
      </c>
      <c r="O281" s="188">
        <v>115848.89</v>
      </c>
      <c r="P281" s="142"/>
      <c r="Q281" s="134"/>
      <c r="R281" s="134"/>
    </row>
    <row r="282" spans="2:18" s="141" customFormat="1">
      <c r="B282" s="143" t="s">
        <v>125</v>
      </c>
      <c r="C282" s="144" t="s">
        <v>508</v>
      </c>
      <c r="D282" s="175" t="s">
        <v>129</v>
      </c>
      <c r="E282" s="143" t="s">
        <v>421</v>
      </c>
      <c r="F282" s="143" t="s">
        <v>142</v>
      </c>
      <c r="G282" s="208">
        <v>0.08</v>
      </c>
      <c r="H282" s="143" t="s">
        <v>128</v>
      </c>
      <c r="I282" s="143" t="s">
        <v>50</v>
      </c>
      <c r="J282" s="145">
        <v>45831</v>
      </c>
      <c r="K282" s="145">
        <v>46587</v>
      </c>
      <c r="L282" s="188">
        <v>1</v>
      </c>
      <c r="M282" s="146">
        <v>112500</v>
      </c>
      <c r="N282" s="188">
        <v>117532.36</v>
      </c>
      <c r="O282" s="188">
        <v>117315.44</v>
      </c>
      <c r="P282" s="142"/>
      <c r="Q282" s="134"/>
      <c r="R282" s="134"/>
    </row>
    <row r="283" spans="2:18" s="141" customFormat="1">
      <c r="B283" s="143" t="s">
        <v>125</v>
      </c>
      <c r="C283" s="144" t="s">
        <v>509</v>
      </c>
      <c r="D283" s="175" t="s">
        <v>129</v>
      </c>
      <c r="E283" s="143" t="s">
        <v>421</v>
      </c>
      <c r="F283" s="143" t="s">
        <v>142</v>
      </c>
      <c r="G283" s="208">
        <v>0.08</v>
      </c>
      <c r="H283" s="143" t="s">
        <v>128</v>
      </c>
      <c r="I283" s="143" t="s">
        <v>50</v>
      </c>
      <c r="J283" s="145">
        <v>45831</v>
      </c>
      <c r="K283" s="145">
        <v>46587</v>
      </c>
      <c r="L283" s="188">
        <v>1</v>
      </c>
      <c r="M283" s="146">
        <v>120000</v>
      </c>
      <c r="N283" s="188">
        <v>125367.85</v>
      </c>
      <c r="O283" s="188">
        <v>125136.47</v>
      </c>
      <c r="P283" s="142"/>
      <c r="Q283" s="134"/>
      <c r="R283" s="134"/>
    </row>
    <row r="284" spans="2:18" s="141" customFormat="1">
      <c r="B284" s="143" t="s">
        <v>125</v>
      </c>
      <c r="C284" s="144" t="s">
        <v>566</v>
      </c>
      <c r="D284" s="175" t="s">
        <v>135</v>
      </c>
      <c r="E284" s="143" t="s">
        <v>424</v>
      </c>
      <c r="F284" s="143" t="s">
        <v>136</v>
      </c>
      <c r="G284" s="208">
        <v>6.2E-2</v>
      </c>
      <c r="H284" s="143" t="s">
        <v>128</v>
      </c>
      <c r="I284" s="143" t="s">
        <v>50</v>
      </c>
      <c r="J284" s="145">
        <v>45839</v>
      </c>
      <c r="K284" s="145">
        <v>46541</v>
      </c>
      <c r="L284" s="188">
        <v>1</v>
      </c>
      <c r="M284" s="146">
        <v>50000</v>
      </c>
      <c r="N284" s="188">
        <v>50237.81</v>
      </c>
      <c r="O284" s="188">
        <v>50246.04</v>
      </c>
      <c r="P284" s="142"/>
      <c r="Q284" s="134"/>
      <c r="R284" s="134"/>
    </row>
    <row r="285" spans="2:18" s="141" customFormat="1">
      <c r="B285" s="143" t="s">
        <v>125</v>
      </c>
      <c r="C285" s="144" t="s">
        <v>567</v>
      </c>
      <c r="D285" s="175" t="s">
        <v>188</v>
      </c>
      <c r="E285" s="143" t="s">
        <v>447</v>
      </c>
      <c r="F285" s="143" t="s">
        <v>197</v>
      </c>
      <c r="G285" s="208">
        <v>6.3500000000000001E-2</v>
      </c>
      <c r="H285" s="143" t="s">
        <v>128</v>
      </c>
      <c r="I285" s="143" t="s">
        <v>50</v>
      </c>
      <c r="J285" s="145">
        <v>45846</v>
      </c>
      <c r="K285" s="145">
        <v>46090</v>
      </c>
      <c r="L285" s="188">
        <v>1</v>
      </c>
      <c r="M285" s="146">
        <v>250000</v>
      </c>
      <c r="N285" s="188">
        <v>254895.86</v>
      </c>
      <c r="O285" s="188">
        <v>258895.07</v>
      </c>
      <c r="P285" s="142"/>
      <c r="Q285" s="134"/>
      <c r="R285" s="134"/>
    </row>
    <row r="286" spans="2:18" s="141" customFormat="1">
      <c r="B286" s="143" t="s">
        <v>125</v>
      </c>
      <c r="C286" s="144" t="s">
        <v>568</v>
      </c>
      <c r="D286" s="175" t="s">
        <v>188</v>
      </c>
      <c r="E286" s="143" t="s">
        <v>447</v>
      </c>
      <c r="F286" s="143" t="s">
        <v>197</v>
      </c>
      <c r="G286" s="208">
        <v>6.3500000000000001E-2</v>
      </c>
      <c r="H286" s="143" t="s">
        <v>128</v>
      </c>
      <c r="I286" s="143" t="s">
        <v>50</v>
      </c>
      <c r="J286" s="145">
        <v>45846</v>
      </c>
      <c r="K286" s="145">
        <v>46090</v>
      </c>
      <c r="L286" s="188">
        <v>1</v>
      </c>
      <c r="M286" s="146">
        <v>200000</v>
      </c>
      <c r="N286" s="188">
        <v>203461.11</v>
      </c>
      <c r="O286" s="188">
        <v>206653.67</v>
      </c>
      <c r="P286" s="142"/>
      <c r="Q286" s="134"/>
      <c r="R286" s="134"/>
    </row>
    <row r="287" spans="2:18" s="141" customFormat="1">
      <c r="B287" s="143" t="s">
        <v>125</v>
      </c>
      <c r="C287" s="144" t="s">
        <v>569</v>
      </c>
      <c r="D287" s="175" t="s">
        <v>476</v>
      </c>
      <c r="E287" s="143" t="s">
        <v>477</v>
      </c>
      <c r="F287" s="143" t="s">
        <v>131</v>
      </c>
      <c r="G287" s="208">
        <v>6.1499999999999999E-2</v>
      </c>
      <c r="H287" s="143" t="s">
        <v>128</v>
      </c>
      <c r="I287" s="143" t="s">
        <v>50</v>
      </c>
      <c r="J287" s="145">
        <v>45846</v>
      </c>
      <c r="K287" s="145">
        <v>46398</v>
      </c>
      <c r="L287" s="188">
        <v>1</v>
      </c>
      <c r="M287" s="146">
        <v>250000</v>
      </c>
      <c r="N287" s="188">
        <v>250250</v>
      </c>
      <c r="O287" s="188">
        <v>253749.38</v>
      </c>
      <c r="P287" s="142"/>
      <c r="Q287" s="134"/>
      <c r="R287" s="134"/>
    </row>
    <row r="288" spans="2:18" s="141" customFormat="1">
      <c r="B288" s="143" t="s">
        <v>125</v>
      </c>
      <c r="C288" s="144" t="s">
        <v>570</v>
      </c>
      <c r="D288" s="175" t="s">
        <v>476</v>
      </c>
      <c r="E288" s="143" t="s">
        <v>477</v>
      </c>
      <c r="F288" s="143" t="s">
        <v>131</v>
      </c>
      <c r="G288" s="208">
        <v>6.1499999999999999E-2</v>
      </c>
      <c r="H288" s="143" t="s">
        <v>128</v>
      </c>
      <c r="I288" s="143" t="s">
        <v>50</v>
      </c>
      <c r="J288" s="145">
        <v>45846</v>
      </c>
      <c r="K288" s="145">
        <v>46398</v>
      </c>
      <c r="L288" s="188">
        <v>1</v>
      </c>
      <c r="M288" s="146">
        <v>250000</v>
      </c>
      <c r="N288" s="188">
        <v>250250</v>
      </c>
      <c r="O288" s="188">
        <v>253749.38</v>
      </c>
      <c r="P288" s="142"/>
      <c r="Q288" s="134"/>
      <c r="R288" s="134"/>
    </row>
    <row r="289" spans="2:18" s="141" customFormat="1">
      <c r="B289" s="143" t="s">
        <v>125</v>
      </c>
      <c r="C289" s="144" t="s">
        <v>571</v>
      </c>
      <c r="D289" s="175" t="s">
        <v>173</v>
      </c>
      <c r="E289" s="143" t="s">
        <v>448</v>
      </c>
      <c r="F289" s="143" t="s">
        <v>131</v>
      </c>
      <c r="G289" s="208">
        <v>6.7500000000000004E-2</v>
      </c>
      <c r="H289" s="143" t="s">
        <v>128</v>
      </c>
      <c r="I289" s="143" t="s">
        <v>50</v>
      </c>
      <c r="J289" s="145">
        <v>45848</v>
      </c>
      <c r="K289" s="145">
        <v>46160</v>
      </c>
      <c r="L289" s="188">
        <v>1</v>
      </c>
      <c r="M289" s="146">
        <v>100000</v>
      </c>
      <c r="N289" s="188">
        <v>101026.08</v>
      </c>
      <c r="O289" s="188">
        <v>100743.36</v>
      </c>
      <c r="P289" s="142"/>
      <c r="Q289" s="134"/>
      <c r="R289" s="134"/>
    </row>
    <row r="290" spans="2:18" s="141" customFormat="1">
      <c r="B290" s="143" t="s">
        <v>125</v>
      </c>
      <c r="C290" s="144" t="s">
        <v>572</v>
      </c>
      <c r="D290" s="175" t="s">
        <v>173</v>
      </c>
      <c r="E290" s="143" t="s">
        <v>448</v>
      </c>
      <c r="F290" s="143" t="s">
        <v>131</v>
      </c>
      <c r="G290" s="208">
        <v>6.7500000000000004E-2</v>
      </c>
      <c r="H290" s="143" t="s">
        <v>128</v>
      </c>
      <c r="I290" s="143" t="s">
        <v>50</v>
      </c>
      <c r="J290" s="145">
        <v>45848</v>
      </c>
      <c r="K290" s="145">
        <v>46160</v>
      </c>
      <c r="L290" s="188">
        <v>1</v>
      </c>
      <c r="M290" s="146">
        <v>100000</v>
      </c>
      <c r="N290" s="188">
        <v>101026.08</v>
      </c>
      <c r="O290" s="188">
        <v>100743.36</v>
      </c>
      <c r="P290" s="142"/>
      <c r="Q290" s="134"/>
      <c r="R290" s="134"/>
    </row>
    <row r="291" spans="2:18" s="141" customFormat="1">
      <c r="B291" s="143" t="s">
        <v>125</v>
      </c>
      <c r="C291" s="144" t="s">
        <v>573</v>
      </c>
      <c r="D291" s="175" t="s">
        <v>173</v>
      </c>
      <c r="E291" s="143" t="s">
        <v>448</v>
      </c>
      <c r="F291" s="143" t="s">
        <v>131</v>
      </c>
      <c r="G291" s="208">
        <v>6.7500000000000004E-2</v>
      </c>
      <c r="H291" s="143" t="s">
        <v>128</v>
      </c>
      <c r="I291" s="143" t="s">
        <v>50</v>
      </c>
      <c r="J291" s="145">
        <v>45848</v>
      </c>
      <c r="K291" s="145">
        <v>46160</v>
      </c>
      <c r="L291" s="188">
        <v>1</v>
      </c>
      <c r="M291" s="146">
        <v>100000</v>
      </c>
      <c r="N291" s="188">
        <v>101026.08</v>
      </c>
      <c r="O291" s="188">
        <v>100730.68</v>
      </c>
      <c r="P291" s="142"/>
      <c r="Q291" s="134"/>
      <c r="R291" s="134"/>
    </row>
    <row r="292" spans="2:18" s="141" customFormat="1">
      <c r="B292" s="143" t="s">
        <v>125</v>
      </c>
      <c r="C292" s="144" t="s">
        <v>574</v>
      </c>
      <c r="D292" s="175" t="s">
        <v>129</v>
      </c>
      <c r="E292" s="143" t="s">
        <v>421</v>
      </c>
      <c r="F292" s="143" t="s">
        <v>142</v>
      </c>
      <c r="G292" s="208">
        <v>6.8500000000000005E-2</v>
      </c>
      <c r="H292" s="143" t="s">
        <v>128</v>
      </c>
      <c r="I292" s="143" t="s">
        <v>50</v>
      </c>
      <c r="J292" s="145">
        <v>45849</v>
      </c>
      <c r="K292" s="145">
        <v>46072</v>
      </c>
      <c r="L292" s="188">
        <v>1</v>
      </c>
      <c r="M292" s="146">
        <v>100000</v>
      </c>
      <c r="N292" s="188">
        <v>101558.58</v>
      </c>
      <c r="O292" s="188">
        <v>101167.09</v>
      </c>
      <c r="P292" s="142"/>
      <c r="Q292" s="134"/>
      <c r="R292" s="134"/>
    </row>
    <row r="293" spans="2:18" s="141" customFormat="1">
      <c r="B293" s="143" t="s">
        <v>125</v>
      </c>
      <c r="C293" s="144" t="s">
        <v>575</v>
      </c>
      <c r="D293" s="175" t="s">
        <v>129</v>
      </c>
      <c r="E293" s="143" t="s">
        <v>421</v>
      </c>
      <c r="F293" s="143" t="s">
        <v>142</v>
      </c>
      <c r="G293" s="208">
        <v>7.0000000000000007E-2</v>
      </c>
      <c r="H293" s="143" t="s">
        <v>128</v>
      </c>
      <c r="I293" s="143" t="s">
        <v>50</v>
      </c>
      <c r="J293" s="145">
        <v>45849</v>
      </c>
      <c r="K293" s="145">
        <v>46202</v>
      </c>
      <c r="L293" s="188">
        <v>1</v>
      </c>
      <c r="M293" s="146">
        <v>100000</v>
      </c>
      <c r="N293" s="188">
        <v>101296.98</v>
      </c>
      <c r="O293" s="188">
        <v>100874.97</v>
      </c>
      <c r="P293" s="142"/>
      <c r="Q293" s="134"/>
      <c r="R293" s="134"/>
    </row>
    <row r="294" spans="2:18" s="141" customFormat="1">
      <c r="B294" s="143" t="s">
        <v>125</v>
      </c>
      <c r="C294" s="144" t="s">
        <v>576</v>
      </c>
      <c r="D294" s="175" t="s">
        <v>129</v>
      </c>
      <c r="E294" s="143" t="s">
        <v>421</v>
      </c>
      <c r="F294" s="143" t="s">
        <v>142</v>
      </c>
      <c r="G294" s="208">
        <v>7.0000000000000007E-2</v>
      </c>
      <c r="H294" s="143" t="s">
        <v>128</v>
      </c>
      <c r="I294" s="143" t="s">
        <v>50</v>
      </c>
      <c r="J294" s="145">
        <v>45849</v>
      </c>
      <c r="K294" s="145">
        <v>46202</v>
      </c>
      <c r="L294" s="188">
        <v>1</v>
      </c>
      <c r="M294" s="146">
        <v>100000</v>
      </c>
      <c r="N294" s="188">
        <v>101296.98</v>
      </c>
      <c r="O294" s="188">
        <v>100874.97</v>
      </c>
      <c r="P294" s="142"/>
      <c r="Q294" s="134"/>
      <c r="R294" s="134"/>
    </row>
    <row r="295" spans="2:18" s="141" customFormat="1">
      <c r="B295" s="143" t="s">
        <v>125</v>
      </c>
      <c r="C295" s="144" t="s">
        <v>577</v>
      </c>
      <c r="D295" s="175" t="s">
        <v>129</v>
      </c>
      <c r="E295" s="143" t="s">
        <v>421</v>
      </c>
      <c r="F295" s="143" t="s">
        <v>142</v>
      </c>
      <c r="G295" s="208">
        <v>7.0000000000000007E-2</v>
      </c>
      <c r="H295" s="143" t="s">
        <v>128</v>
      </c>
      <c r="I295" s="143" t="s">
        <v>50</v>
      </c>
      <c r="J295" s="145">
        <v>45849</v>
      </c>
      <c r="K295" s="145">
        <v>46202</v>
      </c>
      <c r="L295" s="188">
        <v>1</v>
      </c>
      <c r="M295" s="146">
        <v>100000</v>
      </c>
      <c r="N295" s="188">
        <v>101296.98</v>
      </c>
      <c r="O295" s="188">
        <v>100874.97</v>
      </c>
      <c r="P295" s="142"/>
      <c r="Q295" s="134"/>
      <c r="R295" s="134"/>
    </row>
    <row r="296" spans="2:18" s="141" customFormat="1">
      <c r="B296" s="143" t="s">
        <v>125</v>
      </c>
      <c r="C296" s="144" t="s">
        <v>578</v>
      </c>
      <c r="D296" s="175" t="s">
        <v>129</v>
      </c>
      <c r="E296" s="143" t="s">
        <v>421</v>
      </c>
      <c r="F296" s="143" t="s">
        <v>142</v>
      </c>
      <c r="G296" s="208">
        <v>7.0000000000000007E-2</v>
      </c>
      <c r="H296" s="143" t="s">
        <v>128</v>
      </c>
      <c r="I296" s="143" t="s">
        <v>50</v>
      </c>
      <c r="J296" s="145">
        <v>45849</v>
      </c>
      <c r="K296" s="145">
        <v>46202</v>
      </c>
      <c r="L296" s="188">
        <v>1</v>
      </c>
      <c r="M296" s="146">
        <v>100000</v>
      </c>
      <c r="N296" s="188">
        <v>101296.98</v>
      </c>
      <c r="O296" s="188">
        <v>100874.97</v>
      </c>
      <c r="P296" s="142"/>
      <c r="Q296" s="134"/>
      <c r="R296" s="134"/>
    </row>
    <row r="297" spans="2:18" s="141" customFormat="1">
      <c r="B297" s="143" t="s">
        <v>125</v>
      </c>
      <c r="C297" s="144" t="s">
        <v>579</v>
      </c>
      <c r="D297" s="175" t="s">
        <v>141</v>
      </c>
      <c r="E297" s="143" t="s">
        <v>435</v>
      </c>
      <c r="F297" s="143" t="s">
        <v>136</v>
      </c>
      <c r="G297" s="208">
        <v>6.3E-2</v>
      </c>
      <c r="H297" s="143" t="s">
        <v>128</v>
      </c>
      <c r="I297" s="143" t="s">
        <v>50</v>
      </c>
      <c r="J297" s="145">
        <v>45860</v>
      </c>
      <c r="K297" s="145">
        <v>46407</v>
      </c>
      <c r="L297" s="188">
        <v>1</v>
      </c>
      <c r="M297" s="146">
        <v>100000</v>
      </c>
      <c r="N297" s="188">
        <v>100300</v>
      </c>
      <c r="O297" s="188">
        <v>101460.18</v>
      </c>
      <c r="P297" s="142"/>
      <c r="Q297" s="134"/>
      <c r="R297" s="134"/>
    </row>
    <row r="298" spans="2:18" s="141" customFormat="1">
      <c r="B298" s="143" t="s">
        <v>125</v>
      </c>
      <c r="C298" s="144" t="s">
        <v>580</v>
      </c>
      <c r="D298" s="175" t="s">
        <v>141</v>
      </c>
      <c r="E298" s="143" t="s">
        <v>435</v>
      </c>
      <c r="F298" s="143" t="s">
        <v>136</v>
      </c>
      <c r="G298" s="208">
        <v>6.3E-2</v>
      </c>
      <c r="H298" s="143" t="s">
        <v>128</v>
      </c>
      <c r="I298" s="143" t="s">
        <v>50</v>
      </c>
      <c r="J298" s="145">
        <v>45860</v>
      </c>
      <c r="K298" s="145">
        <v>46407</v>
      </c>
      <c r="L298" s="188">
        <v>1</v>
      </c>
      <c r="M298" s="146">
        <v>100000</v>
      </c>
      <c r="N298" s="188">
        <v>100300</v>
      </c>
      <c r="O298" s="188">
        <v>101460.18</v>
      </c>
      <c r="P298" s="142"/>
      <c r="Q298" s="134"/>
      <c r="R298" s="134"/>
    </row>
    <row r="299" spans="2:18" s="141" customFormat="1">
      <c r="B299" s="143" t="s">
        <v>125</v>
      </c>
      <c r="C299" s="144" t="s">
        <v>581</v>
      </c>
      <c r="D299" s="175" t="s">
        <v>141</v>
      </c>
      <c r="E299" s="143" t="s">
        <v>435</v>
      </c>
      <c r="F299" s="143" t="s">
        <v>136</v>
      </c>
      <c r="G299" s="208">
        <v>6.3E-2</v>
      </c>
      <c r="H299" s="143" t="s">
        <v>128</v>
      </c>
      <c r="I299" s="143" t="s">
        <v>50</v>
      </c>
      <c r="J299" s="145">
        <v>45860</v>
      </c>
      <c r="K299" s="145">
        <v>46407</v>
      </c>
      <c r="L299" s="188">
        <v>1</v>
      </c>
      <c r="M299" s="146">
        <v>100000</v>
      </c>
      <c r="N299" s="188">
        <v>100300</v>
      </c>
      <c r="O299" s="188">
        <v>101460.18</v>
      </c>
      <c r="P299" s="142"/>
      <c r="Q299" s="134"/>
      <c r="R299" s="134"/>
    </row>
    <row r="300" spans="2:18" s="141" customFormat="1">
      <c r="B300" s="143" t="s">
        <v>125</v>
      </c>
      <c r="C300" s="144" t="s">
        <v>582</v>
      </c>
      <c r="D300" s="175" t="s">
        <v>141</v>
      </c>
      <c r="E300" s="143" t="s">
        <v>435</v>
      </c>
      <c r="F300" s="143" t="s">
        <v>136</v>
      </c>
      <c r="G300" s="208">
        <v>6.3E-2</v>
      </c>
      <c r="H300" s="143" t="s">
        <v>128</v>
      </c>
      <c r="I300" s="143" t="s">
        <v>50</v>
      </c>
      <c r="J300" s="145">
        <v>45860</v>
      </c>
      <c r="K300" s="145">
        <v>46407</v>
      </c>
      <c r="L300" s="188">
        <v>1</v>
      </c>
      <c r="M300" s="146">
        <v>100000</v>
      </c>
      <c r="N300" s="188">
        <v>100300</v>
      </c>
      <c r="O300" s="188">
        <v>101460.18</v>
      </c>
      <c r="P300" s="142"/>
      <c r="Q300" s="134"/>
      <c r="R300" s="134"/>
    </row>
    <row r="301" spans="2:18" s="141" customFormat="1">
      <c r="B301" s="143" t="s">
        <v>125</v>
      </c>
      <c r="C301" s="144" t="s">
        <v>583</v>
      </c>
      <c r="D301" s="175" t="s">
        <v>141</v>
      </c>
      <c r="E301" s="143" t="s">
        <v>435</v>
      </c>
      <c r="F301" s="143" t="s">
        <v>136</v>
      </c>
      <c r="G301" s="208">
        <v>6.3E-2</v>
      </c>
      <c r="H301" s="143" t="s">
        <v>128</v>
      </c>
      <c r="I301" s="143" t="s">
        <v>50</v>
      </c>
      <c r="J301" s="145">
        <v>45860</v>
      </c>
      <c r="K301" s="145">
        <v>46407</v>
      </c>
      <c r="L301" s="188">
        <v>1</v>
      </c>
      <c r="M301" s="146">
        <v>123761.03</v>
      </c>
      <c r="N301" s="188">
        <v>124132.31</v>
      </c>
      <c r="O301" s="188">
        <v>125568.16</v>
      </c>
      <c r="P301" s="142"/>
      <c r="Q301" s="134"/>
      <c r="R301" s="134"/>
    </row>
    <row r="302" spans="2:18" s="141" customFormat="1">
      <c r="B302" s="143" t="s">
        <v>125</v>
      </c>
      <c r="C302" s="144" t="s">
        <v>584</v>
      </c>
      <c r="D302" s="175" t="s">
        <v>129</v>
      </c>
      <c r="E302" s="143" t="s">
        <v>421</v>
      </c>
      <c r="F302" s="143" t="s">
        <v>142</v>
      </c>
      <c r="G302" s="208">
        <v>0.08</v>
      </c>
      <c r="H302" s="143" t="s">
        <v>128</v>
      </c>
      <c r="I302" s="143" t="s">
        <v>50</v>
      </c>
      <c r="J302" s="145">
        <v>45862</v>
      </c>
      <c r="K302" s="145">
        <v>46496</v>
      </c>
      <c r="L302" s="188">
        <v>1</v>
      </c>
      <c r="M302" s="146">
        <v>50000</v>
      </c>
      <c r="N302" s="188">
        <v>51125.75</v>
      </c>
      <c r="O302" s="188">
        <v>51762.2</v>
      </c>
      <c r="P302" s="142"/>
      <c r="Q302" s="134"/>
      <c r="R302" s="134"/>
    </row>
    <row r="303" spans="2:18" s="141" customFormat="1">
      <c r="B303" s="143" t="s">
        <v>125</v>
      </c>
      <c r="C303" s="144" t="s">
        <v>585</v>
      </c>
      <c r="D303" s="175" t="s">
        <v>129</v>
      </c>
      <c r="E303" s="143" t="s">
        <v>421</v>
      </c>
      <c r="F303" s="143" t="s">
        <v>142</v>
      </c>
      <c r="G303" s="208">
        <v>0.08</v>
      </c>
      <c r="H303" s="143" t="s">
        <v>128</v>
      </c>
      <c r="I303" s="143" t="s">
        <v>50</v>
      </c>
      <c r="J303" s="145">
        <v>45862</v>
      </c>
      <c r="K303" s="145">
        <v>46496</v>
      </c>
      <c r="L303" s="188">
        <v>1</v>
      </c>
      <c r="M303" s="146">
        <v>50000</v>
      </c>
      <c r="N303" s="188">
        <v>51125.75</v>
      </c>
      <c r="O303" s="188">
        <v>51762.2</v>
      </c>
      <c r="P303" s="142"/>
      <c r="Q303" s="134"/>
      <c r="R303" s="134"/>
    </row>
    <row r="304" spans="2:18" s="141" customFormat="1">
      <c r="B304" s="143" t="s">
        <v>125</v>
      </c>
      <c r="C304" s="144" t="s">
        <v>586</v>
      </c>
      <c r="D304" s="175" t="s">
        <v>129</v>
      </c>
      <c r="E304" s="143" t="s">
        <v>421</v>
      </c>
      <c r="F304" s="143" t="s">
        <v>142</v>
      </c>
      <c r="G304" s="208">
        <v>0.08</v>
      </c>
      <c r="H304" s="143" t="s">
        <v>128</v>
      </c>
      <c r="I304" s="143" t="s">
        <v>50</v>
      </c>
      <c r="J304" s="145">
        <v>45862</v>
      </c>
      <c r="K304" s="145">
        <v>46496</v>
      </c>
      <c r="L304" s="188">
        <v>1</v>
      </c>
      <c r="M304" s="146">
        <v>50000</v>
      </c>
      <c r="N304" s="188">
        <v>51125.75</v>
      </c>
      <c r="O304" s="188">
        <v>51762.2</v>
      </c>
      <c r="P304" s="142"/>
      <c r="Q304" s="134"/>
      <c r="R304" s="134"/>
    </row>
    <row r="305" spans="2:18" s="141" customFormat="1">
      <c r="B305" s="143" t="s">
        <v>125</v>
      </c>
      <c r="C305" s="144" t="s">
        <v>587</v>
      </c>
      <c r="D305" s="175" t="s">
        <v>129</v>
      </c>
      <c r="E305" s="143" t="s">
        <v>421</v>
      </c>
      <c r="F305" s="143" t="s">
        <v>142</v>
      </c>
      <c r="G305" s="208">
        <v>0.08</v>
      </c>
      <c r="H305" s="143" t="s">
        <v>128</v>
      </c>
      <c r="I305" s="143" t="s">
        <v>50</v>
      </c>
      <c r="J305" s="145">
        <v>45862</v>
      </c>
      <c r="K305" s="145">
        <v>46496</v>
      </c>
      <c r="L305" s="188">
        <v>1</v>
      </c>
      <c r="M305" s="146">
        <v>41213.379999999997</v>
      </c>
      <c r="N305" s="188">
        <v>42141.3</v>
      </c>
      <c r="O305" s="188">
        <v>42665.91</v>
      </c>
      <c r="P305" s="142"/>
      <c r="Q305" s="134"/>
      <c r="R305" s="134"/>
    </row>
    <row r="306" spans="2:18" s="141" customFormat="1">
      <c r="B306" s="143" t="s">
        <v>125</v>
      </c>
      <c r="C306" s="144" t="s">
        <v>588</v>
      </c>
      <c r="D306" s="175" t="s">
        <v>126</v>
      </c>
      <c r="E306" s="143" t="s">
        <v>419</v>
      </c>
      <c r="F306" s="143" t="s">
        <v>127</v>
      </c>
      <c r="G306" s="208">
        <v>0.06</v>
      </c>
      <c r="H306" s="143" t="s">
        <v>128</v>
      </c>
      <c r="I306" s="143" t="s">
        <v>50</v>
      </c>
      <c r="J306" s="145">
        <v>45866</v>
      </c>
      <c r="K306" s="145">
        <v>46630</v>
      </c>
      <c r="L306" s="188">
        <v>1</v>
      </c>
      <c r="M306" s="146">
        <v>2000000</v>
      </c>
      <c r="N306" s="188">
        <v>2184691.5299999998</v>
      </c>
      <c r="O306" s="188">
        <v>2208042.5299999998</v>
      </c>
      <c r="P306" s="142"/>
      <c r="Q306" s="134"/>
      <c r="R306" s="134"/>
    </row>
    <row r="307" spans="2:18" s="141" customFormat="1">
      <c r="B307" s="143" t="s">
        <v>125</v>
      </c>
      <c r="C307" s="144" t="s">
        <v>589</v>
      </c>
      <c r="D307" s="175" t="s">
        <v>130</v>
      </c>
      <c r="E307" s="143" t="s">
        <v>422</v>
      </c>
      <c r="F307" s="143" t="s">
        <v>565</v>
      </c>
      <c r="G307" s="208">
        <v>6.5000000000000002E-2</v>
      </c>
      <c r="H307" s="143" t="s">
        <v>128</v>
      </c>
      <c r="I307" s="143" t="s">
        <v>50</v>
      </c>
      <c r="J307" s="145">
        <v>45867</v>
      </c>
      <c r="K307" s="145">
        <v>46419</v>
      </c>
      <c r="L307" s="188">
        <v>1</v>
      </c>
      <c r="M307" s="146">
        <v>250000</v>
      </c>
      <c r="N307" s="188">
        <v>250250</v>
      </c>
      <c r="O307" s="188">
        <v>253020.32</v>
      </c>
      <c r="P307" s="142"/>
      <c r="Q307" s="134"/>
      <c r="R307" s="134"/>
    </row>
    <row r="308" spans="2:18" s="141" customFormat="1">
      <c r="B308" s="143" t="s">
        <v>125</v>
      </c>
      <c r="C308" s="144" t="s">
        <v>590</v>
      </c>
      <c r="D308" s="175" t="s">
        <v>130</v>
      </c>
      <c r="E308" s="143" t="s">
        <v>422</v>
      </c>
      <c r="F308" s="143" t="s">
        <v>565</v>
      </c>
      <c r="G308" s="208">
        <v>6.5000000000000002E-2</v>
      </c>
      <c r="H308" s="143" t="s">
        <v>128</v>
      </c>
      <c r="I308" s="143" t="s">
        <v>50</v>
      </c>
      <c r="J308" s="145">
        <v>45867</v>
      </c>
      <c r="K308" s="145">
        <v>46419</v>
      </c>
      <c r="L308" s="188">
        <v>1</v>
      </c>
      <c r="M308" s="146">
        <v>250000</v>
      </c>
      <c r="N308" s="188">
        <v>250250</v>
      </c>
      <c r="O308" s="188">
        <v>253020.32</v>
      </c>
      <c r="P308" s="142"/>
      <c r="Q308" s="134"/>
      <c r="R308" s="134"/>
    </row>
    <row r="309" spans="2:18" s="141" customFormat="1">
      <c r="B309" s="143" t="s">
        <v>125</v>
      </c>
      <c r="C309" s="144" t="s">
        <v>591</v>
      </c>
      <c r="D309" s="175" t="s">
        <v>130</v>
      </c>
      <c r="E309" s="143" t="s">
        <v>422</v>
      </c>
      <c r="F309" s="143" t="s">
        <v>565</v>
      </c>
      <c r="G309" s="208">
        <v>6.5000000000000002E-2</v>
      </c>
      <c r="H309" s="143" t="s">
        <v>128</v>
      </c>
      <c r="I309" s="143" t="s">
        <v>50</v>
      </c>
      <c r="J309" s="145">
        <v>45867</v>
      </c>
      <c r="K309" s="145">
        <v>46419</v>
      </c>
      <c r="L309" s="188">
        <v>1</v>
      </c>
      <c r="M309" s="146">
        <v>250000</v>
      </c>
      <c r="N309" s="188">
        <v>250250</v>
      </c>
      <c r="O309" s="188">
        <v>253020.32</v>
      </c>
      <c r="P309" s="142"/>
      <c r="Q309" s="134"/>
      <c r="R309" s="134"/>
    </row>
    <row r="310" spans="2:18" s="141" customFormat="1">
      <c r="B310" s="143" t="s">
        <v>125</v>
      </c>
      <c r="C310" s="144" t="s">
        <v>592</v>
      </c>
      <c r="D310" s="175" t="s">
        <v>130</v>
      </c>
      <c r="E310" s="143" t="s">
        <v>422</v>
      </c>
      <c r="F310" s="143" t="s">
        <v>565</v>
      </c>
      <c r="G310" s="208">
        <v>6.7500000000000004E-2</v>
      </c>
      <c r="H310" s="143" t="s">
        <v>128</v>
      </c>
      <c r="I310" s="143" t="s">
        <v>50</v>
      </c>
      <c r="J310" s="145">
        <v>45867</v>
      </c>
      <c r="K310" s="145">
        <v>46608</v>
      </c>
      <c r="L310" s="188">
        <v>1</v>
      </c>
      <c r="M310" s="146">
        <v>250000</v>
      </c>
      <c r="N310" s="188">
        <v>250250</v>
      </c>
      <c r="O310" s="188">
        <v>253136.02</v>
      </c>
      <c r="P310" s="142"/>
      <c r="Q310" s="134"/>
      <c r="R310" s="134"/>
    </row>
    <row r="311" spans="2:18" s="141" customFormat="1">
      <c r="B311" s="143" t="s">
        <v>125</v>
      </c>
      <c r="C311" s="144" t="s">
        <v>593</v>
      </c>
      <c r="D311" s="175" t="s">
        <v>130</v>
      </c>
      <c r="E311" s="143" t="s">
        <v>422</v>
      </c>
      <c r="F311" s="143" t="s">
        <v>565</v>
      </c>
      <c r="G311" s="208">
        <v>6.7500000000000004E-2</v>
      </c>
      <c r="H311" s="143" t="s">
        <v>128</v>
      </c>
      <c r="I311" s="143" t="s">
        <v>50</v>
      </c>
      <c r="J311" s="145">
        <v>45867</v>
      </c>
      <c r="K311" s="145">
        <v>46608</v>
      </c>
      <c r="L311" s="188">
        <v>1</v>
      </c>
      <c r="M311" s="146">
        <v>250000</v>
      </c>
      <c r="N311" s="188">
        <v>250250</v>
      </c>
      <c r="O311" s="188">
        <v>253136.02</v>
      </c>
      <c r="P311" s="142"/>
      <c r="Q311" s="134"/>
      <c r="R311" s="134"/>
    </row>
    <row r="312" spans="2:18" s="141" customFormat="1">
      <c r="B312" s="143" t="s">
        <v>125</v>
      </c>
      <c r="C312" s="144" t="s">
        <v>594</v>
      </c>
      <c r="D312" s="175" t="s">
        <v>130</v>
      </c>
      <c r="E312" s="143" t="s">
        <v>422</v>
      </c>
      <c r="F312" s="143" t="s">
        <v>565</v>
      </c>
      <c r="G312" s="208">
        <v>6.7500000000000004E-2</v>
      </c>
      <c r="H312" s="143" t="s">
        <v>128</v>
      </c>
      <c r="I312" s="143" t="s">
        <v>50</v>
      </c>
      <c r="J312" s="145">
        <v>45867</v>
      </c>
      <c r="K312" s="145">
        <v>46608</v>
      </c>
      <c r="L312" s="188">
        <v>1</v>
      </c>
      <c r="M312" s="146">
        <v>250000</v>
      </c>
      <c r="N312" s="188">
        <v>250250</v>
      </c>
      <c r="O312" s="188">
        <v>253136.02</v>
      </c>
      <c r="P312" s="142"/>
      <c r="Q312" s="134"/>
      <c r="R312" s="134"/>
    </row>
    <row r="313" spans="2:18" s="141" customFormat="1">
      <c r="B313" s="143" t="s">
        <v>125</v>
      </c>
      <c r="C313" s="144" t="s">
        <v>595</v>
      </c>
      <c r="D313" s="175" t="s">
        <v>135</v>
      </c>
      <c r="E313" s="143" t="s">
        <v>424</v>
      </c>
      <c r="F313" s="143" t="s">
        <v>136</v>
      </c>
      <c r="G313" s="208">
        <v>6.25E-2</v>
      </c>
      <c r="H313" s="143" t="s">
        <v>128</v>
      </c>
      <c r="I313" s="143" t="s">
        <v>50</v>
      </c>
      <c r="J313" s="145">
        <v>45877</v>
      </c>
      <c r="K313" s="145">
        <v>46097</v>
      </c>
      <c r="L313" s="188">
        <v>1</v>
      </c>
      <c r="M313" s="146">
        <v>25000</v>
      </c>
      <c r="N313" s="188">
        <v>25269.5</v>
      </c>
      <c r="O313" s="188">
        <v>25099.5</v>
      </c>
      <c r="P313" s="142"/>
      <c r="Q313" s="134"/>
      <c r="R313" s="134"/>
    </row>
    <row r="314" spans="2:18" s="141" customFormat="1">
      <c r="B314" s="143" t="s">
        <v>125</v>
      </c>
      <c r="C314" s="144" t="s">
        <v>596</v>
      </c>
      <c r="D314" s="175" t="s">
        <v>139</v>
      </c>
      <c r="E314" s="143" t="s">
        <v>434</v>
      </c>
      <c r="F314" s="143" t="s">
        <v>131</v>
      </c>
      <c r="G314" s="208">
        <v>6.5000000000000002E-2</v>
      </c>
      <c r="H314" s="143" t="s">
        <v>128</v>
      </c>
      <c r="I314" s="143" t="s">
        <v>50</v>
      </c>
      <c r="J314" s="145">
        <v>45877</v>
      </c>
      <c r="K314" s="145">
        <v>46097</v>
      </c>
      <c r="L314" s="188">
        <v>1</v>
      </c>
      <c r="M314" s="146">
        <v>25000</v>
      </c>
      <c r="N314" s="188">
        <v>25327.16</v>
      </c>
      <c r="O314" s="188">
        <v>25150.26</v>
      </c>
      <c r="P314" s="142"/>
      <c r="Q314" s="134"/>
      <c r="R314" s="134"/>
    </row>
    <row r="315" spans="2:18" s="141" customFormat="1">
      <c r="B315" s="143" t="s">
        <v>125</v>
      </c>
      <c r="C315" s="144" t="s">
        <v>597</v>
      </c>
      <c r="D315" s="175" t="s">
        <v>135</v>
      </c>
      <c r="E315" s="143" t="s">
        <v>424</v>
      </c>
      <c r="F315" s="143" t="s">
        <v>136</v>
      </c>
      <c r="G315" s="208">
        <v>6.25E-2</v>
      </c>
      <c r="H315" s="143" t="s">
        <v>128</v>
      </c>
      <c r="I315" s="143" t="s">
        <v>50</v>
      </c>
      <c r="J315" s="145">
        <v>45880</v>
      </c>
      <c r="K315" s="145">
        <v>46244</v>
      </c>
      <c r="L315" s="188">
        <v>1</v>
      </c>
      <c r="M315" s="146">
        <v>100000</v>
      </c>
      <c r="N315" s="188">
        <v>101581.81</v>
      </c>
      <c r="O315" s="188">
        <v>100858.46</v>
      </c>
      <c r="P315" s="142"/>
      <c r="Q315" s="134"/>
      <c r="R315" s="134"/>
    </row>
    <row r="316" spans="2:18" s="141" customFormat="1">
      <c r="B316" s="143" t="s">
        <v>125</v>
      </c>
      <c r="C316" s="144" t="s">
        <v>598</v>
      </c>
      <c r="D316" s="175" t="s">
        <v>476</v>
      </c>
      <c r="E316" s="143" t="s">
        <v>477</v>
      </c>
      <c r="F316" s="143" t="s">
        <v>131</v>
      </c>
      <c r="G316" s="208">
        <v>6.25E-2</v>
      </c>
      <c r="H316" s="143" t="s">
        <v>128</v>
      </c>
      <c r="I316" s="143" t="s">
        <v>50</v>
      </c>
      <c r="J316" s="145">
        <v>45880</v>
      </c>
      <c r="K316" s="145">
        <v>46058</v>
      </c>
      <c r="L316" s="188">
        <v>1</v>
      </c>
      <c r="M316" s="146">
        <v>100000</v>
      </c>
      <c r="N316" s="188">
        <v>100239.12</v>
      </c>
      <c r="O316" s="188">
        <v>101059.91</v>
      </c>
      <c r="P316" s="142"/>
      <c r="Q316" s="134"/>
      <c r="R316" s="134"/>
    </row>
    <row r="317" spans="2:18" s="141" customFormat="1">
      <c r="B317" s="143" t="s">
        <v>125</v>
      </c>
      <c r="C317" s="144" t="s">
        <v>599</v>
      </c>
      <c r="D317" s="175" t="s">
        <v>476</v>
      </c>
      <c r="E317" s="143" t="s">
        <v>477</v>
      </c>
      <c r="F317" s="143" t="s">
        <v>131</v>
      </c>
      <c r="G317" s="208">
        <v>6.25E-2</v>
      </c>
      <c r="H317" s="143" t="s">
        <v>128</v>
      </c>
      <c r="I317" s="143" t="s">
        <v>50</v>
      </c>
      <c r="J317" s="145">
        <v>45880</v>
      </c>
      <c r="K317" s="145">
        <v>46058</v>
      </c>
      <c r="L317" s="188">
        <v>1</v>
      </c>
      <c r="M317" s="146">
        <v>100000</v>
      </c>
      <c r="N317" s="188">
        <v>100239.12</v>
      </c>
      <c r="O317" s="188">
        <v>101059.91</v>
      </c>
      <c r="P317" s="142"/>
      <c r="Q317" s="134"/>
      <c r="R317" s="134"/>
    </row>
    <row r="318" spans="2:18" s="141" customFormat="1">
      <c r="B318" s="143" t="s">
        <v>125</v>
      </c>
      <c r="C318" s="144" t="s">
        <v>600</v>
      </c>
      <c r="D318" s="175" t="s">
        <v>130</v>
      </c>
      <c r="E318" s="143" t="s">
        <v>422</v>
      </c>
      <c r="F318" s="143" t="s">
        <v>565</v>
      </c>
      <c r="G318" s="208">
        <v>6.5000000000000002E-2</v>
      </c>
      <c r="H318" s="143" t="s">
        <v>128</v>
      </c>
      <c r="I318" s="143" t="s">
        <v>50</v>
      </c>
      <c r="J318" s="145">
        <v>45880</v>
      </c>
      <c r="K318" s="145">
        <v>46118</v>
      </c>
      <c r="L318" s="188">
        <v>1</v>
      </c>
      <c r="M318" s="146">
        <v>30000</v>
      </c>
      <c r="N318" s="188">
        <v>30242.58</v>
      </c>
      <c r="O318" s="188">
        <v>30498.68</v>
      </c>
      <c r="P318" s="142"/>
      <c r="Q318" s="134"/>
      <c r="R318" s="134"/>
    </row>
    <row r="319" spans="2:18" s="141" customFormat="1">
      <c r="B319" s="143" t="s">
        <v>125</v>
      </c>
      <c r="C319" s="144" t="s">
        <v>601</v>
      </c>
      <c r="D319" s="175" t="s">
        <v>130</v>
      </c>
      <c r="E319" s="143" t="s">
        <v>422</v>
      </c>
      <c r="F319" s="143" t="s">
        <v>565</v>
      </c>
      <c r="G319" s="208">
        <v>6.5000000000000002E-2</v>
      </c>
      <c r="H319" s="143" t="s">
        <v>128</v>
      </c>
      <c r="I319" s="143" t="s">
        <v>50</v>
      </c>
      <c r="J319" s="145">
        <v>45880</v>
      </c>
      <c r="K319" s="145">
        <v>46118</v>
      </c>
      <c r="L319" s="188">
        <v>1</v>
      </c>
      <c r="M319" s="146">
        <v>30000</v>
      </c>
      <c r="N319" s="188">
        <v>30242.58</v>
      </c>
      <c r="O319" s="188">
        <v>30498.68</v>
      </c>
      <c r="P319" s="142"/>
      <c r="Q319" s="134"/>
      <c r="R319" s="134"/>
    </row>
    <row r="320" spans="2:18" s="141" customFormat="1">
      <c r="B320" s="143" t="s">
        <v>125</v>
      </c>
      <c r="C320" s="144" t="s">
        <v>602</v>
      </c>
      <c r="D320" s="175" t="s">
        <v>130</v>
      </c>
      <c r="E320" s="143" t="s">
        <v>422</v>
      </c>
      <c r="F320" s="143" t="s">
        <v>565</v>
      </c>
      <c r="G320" s="208">
        <v>6.5000000000000002E-2</v>
      </c>
      <c r="H320" s="143" t="s">
        <v>128</v>
      </c>
      <c r="I320" s="143" t="s">
        <v>50</v>
      </c>
      <c r="J320" s="145">
        <v>45880</v>
      </c>
      <c r="K320" s="145">
        <v>46118</v>
      </c>
      <c r="L320" s="188">
        <v>1</v>
      </c>
      <c r="M320" s="146">
        <v>30000</v>
      </c>
      <c r="N320" s="188">
        <v>30242.58</v>
      </c>
      <c r="O320" s="188">
        <v>30498.68</v>
      </c>
      <c r="P320" s="142"/>
      <c r="Q320" s="134"/>
      <c r="R320" s="134"/>
    </row>
    <row r="321" spans="2:18" s="141" customFormat="1">
      <c r="B321" s="143" t="s">
        <v>125</v>
      </c>
      <c r="C321" s="144" t="s">
        <v>603</v>
      </c>
      <c r="D321" s="175" t="s">
        <v>130</v>
      </c>
      <c r="E321" s="143" t="s">
        <v>422</v>
      </c>
      <c r="F321" s="143" t="s">
        <v>565</v>
      </c>
      <c r="G321" s="208">
        <v>6.5000000000000002E-2</v>
      </c>
      <c r="H321" s="143" t="s">
        <v>128</v>
      </c>
      <c r="I321" s="143" t="s">
        <v>50</v>
      </c>
      <c r="J321" s="145">
        <v>45880</v>
      </c>
      <c r="K321" s="145">
        <v>46118</v>
      </c>
      <c r="L321" s="188">
        <v>1</v>
      </c>
      <c r="M321" s="146">
        <v>25000</v>
      </c>
      <c r="N321" s="188">
        <v>25197.759999999998</v>
      </c>
      <c r="O321" s="188">
        <v>25411.13</v>
      </c>
      <c r="P321" s="142"/>
      <c r="Q321" s="134"/>
      <c r="R321" s="134"/>
    </row>
    <row r="322" spans="2:18" s="141" customFormat="1">
      <c r="B322" s="143" t="s">
        <v>125</v>
      </c>
      <c r="C322" s="144" t="s">
        <v>604</v>
      </c>
      <c r="D322" s="175" t="s">
        <v>130</v>
      </c>
      <c r="E322" s="143" t="s">
        <v>422</v>
      </c>
      <c r="F322" s="143" t="s">
        <v>565</v>
      </c>
      <c r="G322" s="208">
        <v>6.5000000000000002E-2</v>
      </c>
      <c r="H322" s="143" t="s">
        <v>128</v>
      </c>
      <c r="I322" s="143" t="s">
        <v>50</v>
      </c>
      <c r="J322" s="145">
        <v>45880</v>
      </c>
      <c r="K322" s="145">
        <v>46118</v>
      </c>
      <c r="L322" s="188">
        <v>1</v>
      </c>
      <c r="M322" s="146">
        <v>25000</v>
      </c>
      <c r="N322" s="188">
        <v>25197.759999999998</v>
      </c>
      <c r="O322" s="188">
        <v>25411.13</v>
      </c>
      <c r="P322" s="142"/>
      <c r="Q322" s="134"/>
      <c r="R322" s="134"/>
    </row>
    <row r="323" spans="2:18" s="141" customFormat="1">
      <c r="B323" s="143" t="s">
        <v>125</v>
      </c>
      <c r="C323" s="144" t="s">
        <v>605</v>
      </c>
      <c r="D323" s="175" t="s">
        <v>130</v>
      </c>
      <c r="E323" s="143" t="s">
        <v>422</v>
      </c>
      <c r="F323" s="143" t="s">
        <v>565</v>
      </c>
      <c r="G323" s="208">
        <v>6.7500000000000004E-2</v>
      </c>
      <c r="H323" s="143" t="s">
        <v>128</v>
      </c>
      <c r="I323" s="143" t="s">
        <v>50</v>
      </c>
      <c r="J323" s="145">
        <v>45880</v>
      </c>
      <c r="K323" s="145">
        <v>46304</v>
      </c>
      <c r="L323" s="188">
        <v>1</v>
      </c>
      <c r="M323" s="146">
        <v>25000</v>
      </c>
      <c r="N323" s="188">
        <v>25220.51</v>
      </c>
      <c r="O323" s="188">
        <v>25440.95</v>
      </c>
      <c r="P323" s="142"/>
      <c r="Q323" s="134"/>
      <c r="R323" s="134"/>
    </row>
    <row r="324" spans="2:18" s="141" customFormat="1">
      <c r="B324" s="143" t="s">
        <v>125</v>
      </c>
      <c r="C324" s="144" t="s">
        <v>606</v>
      </c>
      <c r="D324" s="175" t="s">
        <v>130</v>
      </c>
      <c r="E324" s="143" t="s">
        <v>422</v>
      </c>
      <c r="F324" s="143" t="s">
        <v>565</v>
      </c>
      <c r="G324" s="208">
        <v>6.7500000000000004E-2</v>
      </c>
      <c r="H324" s="143" t="s">
        <v>128</v>
      </c>
      <c r="I324" s="143" t="s">
        <v>50</v>
      </c>
      <c r="J324" s="145">
        <v>45880</v>
      </c>
      <c r="K324" s="145">
        <v>46304</v>
      </c>
      <c r="L324" s="188">
        <v>1</v>
      </c>
      <c r="M324" s="146">
        <v>25000</v>
      </c>
      <c r="N324" s="188">
        <v>25220.51</v>
      </c>
      <c r="O324" s="188">
        <v>25440.95</v>
      </c>
      <c r="P324" s="142"/>
      <c r="Q324" s="134"/>
      <c r="R324" s="134"/>
    </row>
    <row r="325" spans="2:18" s="141" customFormat="1">
      <c r="B325" s="143" t="s">
        <v>125</v>
      </c>
      <c r="C325" s="144" t="s">
        <v>607</v>
      </c>
      <c r="D325" s="175" t="s">
        <v>130</v>
      </c>
      <c r="E325" s="143" t="s">
        <v>422</v>
      </c>
      <c r="F325" s="143" t="s">
        <v>565</v>
      </c>
      <c r="G325" s="208">
        <v>6.7500000000000004E-2</v>
      </c>
      <c r="H325" s="143" t="s">
        <v>128</v>
      </c>
      <c r="I325" s="143" t="s">
        <v>50</v>
      </c>
      <c r="J325" s="145">
        <v>45880</v>
      </c>
      <c r="K325" s="145">
        <v>46304</v>
      </c>
      <c r="L325" s="188">
        <v>1</v>
      </c>
      <c r="M325" s="146">
        <v>25000</v>
      </c>
      <c r="N325" s="188">
        <v>25220.51</v>
      </c>
      <c r="O325" s="188">
        <v>25440.95</v>
      </c>
      <c r="P325" s="142"/>
      <c r="Q325" s="134"/>
      <c r="R325" s="134"/>
    </row>
    <row r="326" spans="2:18" s="141" customFormat="1">
      <c r="B326" s="143" t="s">
        <v>125</v>
      </c>
      <c r="C326" s="144" t="s">
        <v>608</v>
      </c>
      <c r="D326" s="175" t="s">
        <v>130</v>
      </c>
      <c r="E326" s="143" t="s">
        <v>422</v>
      </c>
      <c r="F326" s="143" t="s">
        <v>565</v>
      </c>
      <c r="G326" s="208">
        <v>6.7500000000000004E-2</v>
      </c>
      <c r="H326" s="143" t="s">
        <v>128</v>
      </c>
      <c r="I326" s="143" t="s">
        <v>50</v>
      </c>
      <c r="J326" s="145">
        <v>45880</v>
      </c>
      <c r="K326" s="145">
        <v>46304</v>
      </c>
      <c r="L326" s="188">
        <v>1</v>
      </c>
      <c r="M326" s="146">
        <v>25000</v>
      </c>
      <c r="N326" s="188">
        <v>25220.51</v>
      </c>
      <c r="O326" s="188">
        <v>25440.95</v>
      </c>
      <c r="P326" s="142"/>
      <c r="Q326" s="134"/>
      <c r="R326" s="134"/>
    </row>
    <row r="327" spans="2:18" s="141" customFormat="1">
      <c r="B327" s="143" t="s">
        <v>125</v>
      </c>
      <c r="C327" s="144" t="s">
        <v>609</v>
      </c>
      <c r="D327" s="175" t="s">
        <v>332</v>
      </c>
      <c r="E327" s="143" t="s">
        <v>454</v>
      </c>
      <c r="F327" s="143" t="s">
        <v>197</v>
      </c>
      <c r="G327" s="208">
        <v>6.25E-2</v>
      </c>
      <c r="H327" s="143" t="s">
        <v>128</v>
      </c>
      <c r="I327" s="143" t="s">
        <v>50</v>
      </c>
      <c r="J327" s="145">
        <v>45881</v>
      </c>
      <c r="K327" s="145">
        <v>46433</v>
      </c>
      <c r="L327" s="188">
        <v>1</v>
      </c>
      <c r="M327" s="146">
        <v>100000</v>
      </c>
      <c r="N327" s="188">
        <v>100100</v>
      </c>
      <c r="O327" s="188">
        <v>100927.5</v>
      </c>
      <c r="P327" s="142"/>
      <c r="Q327" s="134"/>
      <c r="R327" s="134"/>
    </row>
    <row r="328" spans="2:18" s="141" customFormat="1">
      <c r="B328" s="143" t="s">
        <v>125</v>
      </c>
      <c r="C328" s="144" t="s">
        <v>610</v>
      </c>
      <c r="D328" s="175" t="s">
        <v>332</v>
      </c>
      <c r="E328" s="143" t="s">
        <v>454</v>
      </c>
      <c r="F328" s="143" t="s">
        <v>197</v>
      </c>
      <c r="G328" s="208">
        <v>6.25E-2</v>
      </c>
      <c r="H328" s="143" t="s">
        <v>128</v>
      </c>
      <c r="I328" s="143" t="s">
        <v>50</v>
      </c>
      <c r="J328" s="145">
        <v>45881</v>
      </c>
      <c r="K328" s="145">
        <v>46433</v>
      </c>
      <c r="L328" s="188">
        <v>1</v>
      </c>
      <c r="M328" s="146">
        <v>100000</v>
      </c>
      <c r="N328" s="188">
        <v>100100</v>
      </c>
      <c r="O328" s="188">
        <v>100927.5</v>
      </c>
      <c r="P328" s="142"/>
      <c r="Q328" s="134"/>
      <c r="R328" s="134"/>
    </row>
    <row r="329" spans="2:18" s="141" customFormat="1">
      <c r="B329" s="143" t="s">
        <v>125</v>
      </c>
      <c r="C329" s="144" t="s">
        <v>611</v>
      </c>
      <c r="D329" s="175" t="s">
        <v>332</v>
      </c>
      <c r="E329" s="143" t="s">
        <v>454</v>
      </c>
      <c r="F329" s="143" t="s">
        <v>197</v>
      </c>
      <c r="G329" s="208">
        <v>6.25E-2</v>
      </c>
      <c r="H329" s="143" t="s">
        <v>128</v>
      </c>
      <c r="I329" s="143" t="s">
        <v>50</v>
      </c>
      <c r="J329" s="145">
        <v>45881</v>
      </c>
      <c r="K329" s="145">
        <v>46433</v>
      </c>
      <c r="L329" s="188">
        <v>1</v>
      </c>
      <c r="M329" s="146">
        <v>100000</v>
      </c>
      <c r="N329" s="188">
        <v>100100</v>
      </c>
      <c r="O329" s="188">
        <v>100927.5</v>
      </c>
      <c r="P329" s="142"/>
      <c r="Q329" s="134"/>
      <c r="R329" s="134"/>
    </row>
    <row r="330" spans="2:18" s="141" customFormat="1">
      <c r="B330" s="143" t="s">
        <v>125</v>
      </c>
      <c r="C330" s="144" t="s">
        <v>612</v>
      </c>
      <c r="D330" s="175" t="s">
        <v>332</v>
      </c>
      <c r="E330" s="143" t="s">
        <v>454</v>
      </c>
      <c r="F330" s="143" t="s">
        <v>197</v>
      </c>
      <c r="G330" s="208">
        <v>6.25E-2</v>
      </c>
      <c r="H330" s="143" t="s">
        <v>128</v>
      </c>
      <c r="I330" s="143" t="s">
        <v>50</v>
      </c>
      <c r="J330" s="145">
        <v>45881</v>
      </c>
      <c r="K330" s="145">
        <v>46433</v>
      </c>
      <c r="L330" s="188">
        <v>1</v>
      </c>
      <c r="M330" s="146">
        <v>100000</v>
      </c>
      <c r="N330" s="188">
        <v>100100</v>
      </c>
      <c r="O330" s="188">
        <v>100927.5</v>
      </c>
      <c r="P330" s="142"/>
      <c r="Q330" s="134"/>
      <c r="R330" s="134"/>
    </row>
    <row r="331" spans="2:18" s="141" customFormat="1">
      <c r="B331" s="143" t="s">
        <v>125</v>
      </c>
      <c r="C331" s="144" t="s">
        <v>613</v>
      </c>
      <c r="D331" s="175" t="s">
        <v>332</v>
      </c>
      <c r="E331" s="143" t="s">
        <v>454</v>
      </c>
      <c r="F331" s="143" t="s">
        <v>197</v>
      </c>
      <c r="G331" s="208">
        <v>6.25E-2</v>
      </c>
      <c r="H331" s="143" t="s">
        <v>128</v>
      </c>
      <c r="I331" s="143" t="s">
        <v>50</v>
      </c>
      <c r="J331" s="145">
        <v>45881</v>
      </c>
      <c r="K331" s="145">
        <v>46433</v>
      </c>
      <c r="L331" s="188">
        <v>1</v>
      </c>
      <c r="M331" s="146">
        <v>100000</v>
      </c>
      <c r="N331" s="188">
        <v>100100</v>
      </c>
      <c r="O331" s="188">
        <v>100927.5</v>
      </c>
      <c r="P331" s="142"/>
      <c r="Q331" s="134"/>
      <c r="R331" s="134"/>
    </row>
    <row r="332" spans="2:18" s="141" customFormat="1">
      <c r="B332" s="143" t="s">
        <v>125</v>
      </c>
      <c r="C332" s="144" t="s">
        <v>614</v>
      </c>
      <c r="D332" s="175" t="s">
        <v>332</v>
      </c>
      <c r="E332" s="143" t="s">
        <v>454</v>
      </c>
      <c r="F332" s="143" t="s">
        <v>197</v>
      </c>
      <c r="G332" s="208">
        <v>6.25E-2</v>
      </c>
      <c r="H332" s="143" t="s">
        <v>128</v>
      </c>
      <c r="I332" s="143" t="s">
        <v>50</v>
      </c>
      <c r="J332" s="145">
        <v>45881</v>
      </c>
      <c r="K332" s="145">
        <v>46433</v>
      </c>
      <c r="L332" s="188">
        <v>1</v>
      </c>
      <c r="M332" s="146">
        <v>100000</v>
      </c>
      <c r="N332" s="188">
        <v>100100</v>
      </c>
      <c r="O332" s="188">
        <v>100927.5</v>
      </c>
      <c r="P332" s="142"/>
      <c r="Q332" s="134"/>
      <c r="R332" s="134"/>
    </row>
    <row r="333" spans="2:18" s="141" customFormat="1">
      <c r="B333" s="143" t="s">
        <v>125</v>
      </c>
      <c r="C333" s="144" t="s">
        <v>615</v>
      </c>
      <c r="D333" s="175" t="s">
        <v>332</v>
      </c>
      <c r="E333" s="143" t="s">
        <v>454</v>
      </c>
      <c r="F333" s="143" t="s">
        <v>197</v>
      </c>
      <c r="G333" s="208">
        <v>6.25E-2</v>
      </c>
      <c r="H333" s="143" t="s">
        <v>128</v>
      </c>
      <c r="I333" s="143" t="s">
        <v>50</v>
      </c>
      <c r="J333" s="145">
        <v>45881</v>
      </c>
      <c r="K333" s="145">
        <v>46433</v>
      </c>
      <c r="L333" s="188">
        <v>1</v>
      </c>
      <c r="M333" s="146">
        <v>100000</v>
      </c>
      <c r="N333" s="188">
        <v>100100</v>
      </c>
      <c r="O333" s="188">
        <v>100927.5</v>
      </c>
      <c r="P333" s="142"/>
      <c r="Q333" s="134"/>
      <c r="R333" s="134"/>
    </row>
    <row r="334" spans="2:18" s="141" customFormat="1">
      <c r="B334" s="143" t="s">
        <v>125</v>
      </c>
      <c r="C334" s="144" t="s">
        <v>616</v>
      </c>
      <c r="D334" s="175" t="s">
        <v>332</v>
      </c>
      <c r="E334" s="143" t="s">
        <v>454</v>
      </c>
      <c r="F334" s="143" t="s">
        <v>197</v>
      </c>
      <c r="G334" s="208">
        <v>6.25E-2</v>
      </c>
      <c r="H334" s="143" t="s">
        <v>128</v>
      </c>
      <c r="I334" s="143" t="s">
        <v>50</v>
      </c>
      <c r="J334" s="145">
        <v>45881</v>
      </c>
      <c r="K334" s="145">
        <v>46433</v>
      </c>
      <c r="L334" s="188">
        <v>1</v>
      </c>
      <c r="M334" s="146">
        <v>100000</v>
      </c>
      <c r="N334" s="188">
        <v>100100</v>
      </c>
      <c r="O334" s="188">
        <v>100927.5</v>
      </c>
      <c r="P334" s="142"/>
      <c r="Q334" s="134"/>
      <c r="R334" s="134"/>
    </row>
    <row r="335" spans="2:18" s="141" customFormat="1">
      <c r="B335" s="143" t="s">
        <v>125</v>
      </c>
      <c r="C335" s="144" t="s">
        <v>617</v>
      </c>
      <c r="D335" s="175" t="s">
        <v>332</v>
      </c>
      <c r="E335" s="143" t="s">
        <v>454</v>
      </c>
      <c r="F335" s="143" t="s">
        <v>197</v>
      </c>
      <c r="G335" s="208">
        <v>6.25E-2</v>
      </c>
      <c r="H335" s="143" t="s">
        <v>128</v>
      </c>
      <c r="I335" s="143" t="s">
        <v>50</v>
      </c>
      <c r="J335" s="145">
        <v>45881</v>
      </c>
      <c r="K335" s="145">
        <v>46433</v>
      </c>
      <c r="L335" s="188">
        <v>1</v>
      </c>
      <c r="M335" s="146">
        <v>100000</v>
      </c>
      <c r="N335" s="188">
        <v>100100</v>
      </c>
      <c r="O335" s="188">
        <v>100927.5</v>
      </c>
      <c r="P335" s="142"/>
      <c r="Q335" s="134"/>
      <c r="R335" s="134"/>
    </row>
    <row r="336" spans="2:18" s="141" customFormat="1">
      <c r="B336" s="143" t="s">
        <v>125</v>
      </c>
      <c r="C336" s="144" t="s">
        <v>618</v>
      </c>
      <c r="D336" s="175" t="s">
        <v>332</v>
      </c>
      <c r="E336" s="143" t="s">
        <v>454</v>
      </c>
      <c r="F336" s="143" t="s">
        <v>197</v>
      </c>
      <c r="G336" s="208">
        <v>6.25E-2</v>
      </c>
      <c r="H336" s="143" t="s">
        <v>128</v>
      </c>
      <c r="I336" s="143" t="s">
        <v>50</v>
      </c>
      <c r="J336" s="145">
        <v>45881</v>
      </c>
      <c r="K336" s="145">
        <v>46433</v>
      </c>
      <c r="L336" s="188">
        <v>1</v>
      </c>
      <c r="M336" s="146">
        <v>100000</v>
      </c>
      <c r="N336" s="188">
        <v>100100</v>
      </c>
      <c r="O336" s="188">
        <v>100927.5</v>
      </c>
      <c r="P336" s="142"/>
      <c r="Q336" s="134"/>
      <c r="R336" s="134"/>
    </row>
    <row r="337" spans="2:18" s="141" customFormat="1">
      <c r="B337" s="143" t="s">
        <v>125</v>
      </c>
      <c r="C337" s="144" t="s">
        <v>619</v>
      </c>
      <c r="D337" s="175" t="s">
        <v>141</v>
      </c>
      <c r="E337" s="143" t="s">
        <v>435</v>
      </c>
      <c r="F337" s="143" t="s">
        <v>136</v>
      </c>
      <c r="G337" s="208">
        <v>7.0000000000000007E-2</v>
      </c>
      <c r="H337" s="143" t="s">
        <v>128</v>
      </c>
      <c r="I337" s="143" t="s">
        <v>50</v>
      </c>
      <c r="J337" s="145">
        <v>45904</v>
      </c>
      <c r="K337" s="145">
        <v>46448</v>
      </c>
      <c r="L337" s="188">
        <v>1</v>
      </c>
      <c r="M337" s="146">
        <v>100000</v>
      </c>
      <c r="N337" s="188">
        <v>100215.07</v>
      </c>
      <c r="O337" s="188">
        <v>100706.59</v>
      </c>
      <c r="P337" s="142"/>
      <c r="Q337" s="134"/>
      <c r="R337" s="134"/>
    </row>
    <row r="338" spans="2:18" s="141" customFormat="1">
      <c r="B338" s="143" t="s">
        <v>125</v>
      </c>
      <c r="C338" s="144" t="s">
        <v>620</v>
      </c>
      <c r="D338" s="175" t="s">
        <v>141</v>
      </c>
      <c r="E338" s="143" t="s">
        <v>435</v>
      </c>
      <c r="F338" s="143" t="s">
        <v>136</v>
      </c>
      <c r="G338" s="208">
        <v>7.0000000000000007E-2</v>
      </c>
      <c r="H338" s="143" t="s">
        <v>128</v>
      </c>
      <c r="I338" s="143" t="s">
        <v>50</v>
      </c>
      <c r="J338" s="145">
        <v>45904</v>
      </c>
      <c r="K338" s="145">
        <v>46448</v>
      </c>
      <c r="L338" s="188">
        <v>1</v>
      </c>
      <c r="M338" s="146">
        <v>100000</v>
      </c>
      <c r="N338" s="188">
        <v>100215.07</v>
      </c>
      <c r="O338" s="188">
        <v>100706.59</v>
      </c>
      <c r="P338" s="142"/>
      <c r="Q338" s="134"/>
      <c r="R338" s="134"/>
    </row>
    <row r="339" spans="2:18" s="141" customFormat="1">
      <c r="B339" s="143" t="s">
        <v>125</v>
      </c>
      <c r="C339" s="144" t="s">
        <v>621</v>
      </c>
      <c r="D339" s="175" t="s">
        <v>141</v>
      </c>
      <c r="E339" s="143" t="s">
        <v>435</v>
      </c>
      <c r="F339" s="143" t="s">
        <v>136</v>
      </c>
      <c r="G339" s="208">
        <v>7.0000000000000007E-2</v>
      </c>
      <c r="H339" s="143" t="s">
        <v>128</v>
      </c>
      <c r="I339" s="143" t="s">
        <v>50</v>
      </c>
      <c r="J339" s="145">
        <v>45904</v>
      </c>
      <c r="K339" s="145">
        <v>46448</v>
      </c>
      <c r="L339" s="188">
        <v>1</v>
      </c>
      <c r="M339" s="146">
        <v>100000</v>
      </c>
      <c r="N339" s="188">
        <v>100215.07</v>
      </c>
      <c r="O339" s="188">
        <v>100706.59</v>
      </c>
      <c r="P339" s="142"/>
      <c r="Q339" s="134"/>
      <c r="R339" s="134"/>
    </row>
    <row r="340" spans="2:18" s="141" customFormat="1">
      <c r="B340" s="143" t="s">
        <v>125</v>
      </c>
      <c r="C340" s="144" t="s">
        <v>622</v>
      </c>
      <c r="D340" s="175" t="s">
        <v>141</v>
      </c>
      <c r="E340" s="143" t="s">
        <v>435</v>
      </c>
      <c r="F340" s="143" t="s">
        <v>136</v>
      </c>
      <c r="G340" s="208">
        <v>7.0000000000000007E-2</v>
      </c>
      <c r="H340" s="143" t="s">
        <v>128</v>
      </c>
      <c r="I340" s="143" t="s">
        <v>50</v>
      </c>
      <c r="J340" s="145">
        <v>45904</v>
      </c>
      <c r="K340" s="145">
        <v>46448</v>
      </c>
      <c r="L340" s="188">
        <v>1</v>
      </c>
      <c r="M340" s="146">
        <v>100000</v>
      </c>
      <c r="N340" s="188">
        <v>100215.07</v>
      </c>
      <c r="O340" s="188">
        <v>100706.59</v>
      </c>
      <c r="P340" s="142"/>
      <c r="Q340" s="134"/>
      <c r="R340" s="134"/>
    </row>
    <row r="341" spans="2:18" s="141" customFormat="1">
      <c r="B341" s="143" t="s">
        <v>125</v>
      </c>
      <c r="C341" s="144" t="s">
        <v>623</v>
      </c>
      <c r="D341" s="175" t="s">
        <v>141</v>
      </c>
      <c r="E341" s="143" t="s">
        <v>435</v>
      </c>
      <c r="F341" s="143" t="s">
        <v>136</v>
      </c>
      <c r="G341" s="208">
        <v>7.0000000000000007E-2</v>
      </c>
      <c r="H341" s="143" t="s">
        <v>128</v>
      </c>
      <c r="I341" s="143" t="s">
        <v>50</v>
      </c>
      <c r="J341" s="145">
        <v>45904</v>
      </c>
      <c r="K341" s="145">
        <v>46448</v>
      </c>
      <c r="L341" s="188">
        <v>1</v>
      </c>
      <c r="M341" s="146">
        <v>100000</v>
      </c>
      <c r="N341" s="188">
        <v>100215.07</v>
      </c>
      <c r="O341" s="188">
        <v>100706.59</v>
      </c>
      <c r="P341" s="142"/>
      <c r="Q341" s="134"/>
      <c r="R341" s="134"/>
    </row>
    <row r="342" spans="2:18" s="141" customFormat="1">
      <c r="B342" s="143" t="s">
        <v>125</v>
      </c>
      <c r="C342" s="144" t="s">
        <v>624</v>
      </c>
      <c r="D342" s="175" t="s">
        <v>141</v>
      </c>
      <c r="E342" s="143" t="s">
        <v>435</v>
      </c>
      <c r="F342" s="143" t="s">
        <v>136</v>
      </c>
      <c r="G342" s="208">
        <v>7.0000000000000007E-2</v>
      </c>
      <c r="H342" s="143" t="s">
        <v>128</v>
      </c>
      <c r="I342" s="143" t="s">
        <v>50</v>
      </c>
      <c r="J342" s="145">
        <v>45904</v>
      </c>
      <c r="K342" s="145">
        <v>46448</v>
      </c>
      <c r="L342" s="188">
        <v>1</v>
      </c>
      <c r="M342" s="146">
        <v>200000</v>
      </c>
      <c r="N342" s="188">
        <v>200430.14</v>
      </c>
      <c r="O342" s="188">
        <v>201413.18</v>
      </c>
      <c r="P342" s="142"/>
      <c r="Q342" s="134"/>
      <c r="R342" s="134"/>
    </row>
    <row r="343" spans="2:18" s="141" customFormat="1">
      <c r="B343" s="143" t="s">
        <v>125</v>
      </c>
      <c r="C343" s="144" t="s">
        <v>625</v>
      </c>
      <c r="D343" s="175" t="s">
        <v>141</v>
      </c>
      <c r="E343" s="143" t="s">
        <v>435</v>
      </c>
      <c r="F343" s="143" t="s">
        <v>136</v>
      </c>
      <c r="G343" s="208">
        <v>7.0000000000000007E-2</v>
      </c>
      <c r="H343" s="143" t="s">
        <v>128</v>
      </c>
      <c r="I343" s="143" t="s">
        <v>50</v>
      </c>
      <c r="J343" s="145">
        <v>45904</v>
      </c>
      <c r="K343" s="145">
        <v>46448</v>
      </c>
      <c r="L343" s="188">
        <v>1</v>
      </c>
      <c r="M343" s="146">
        <v>150000</v>
      </c>
      <c r="N343" s="188">
        <v>150322.6</v>
      </c>
      <c r="O343" s="188">
        <v>151059.88</v>
      </c>
      <c r="P343" s="142"/>
      <c r="Q343" s="134"/>
      <c r="R343" s="134"/>
    </row>
    <row r="344" spans="2:18" s="141" customFormat="1">
      <c r="B344" s="143" t="s">
        <v>125</v>
      </c>
      <c r="C344" s="144" t="s">
        <v>626</v>
      </c>
      <c r="D344" s="175" t="s">
        <v>141</v>
      </c>
      <c r="E344" s="143" t="s">
        <v>435</v>
      </c>
      <c r="F344" s="143" t="s">
        <v>136</v>
      </c>
      <c r="G344" s="208">
        <v>7.0000000000000007E-2</v>
      </c>
      <c r="H344" s="143" t="s">
        <v>128</v>
      </c>
      <c r="I344" s="143" t="s">
        <v>50</v>
      </c>
      <c r="J344" s="145">
        <v>45904</v>
      </c>
      <c r="K344" s="145">
        <v>46448</v>
      </c>
      <c r="L344" s="188">
        <v>1</v>
      </c>
      <c r="M344" s="146">
        <v>150000</v>
      </c>
      <c r="N344" s="188">
        <v>150322.6</v>
      </c>
      <c r="O344" s="188">
        <v>151059.88</v>
      </c>
      <c r="P344" s="142"/>
      <c r="Q344" s="134"/>
      <c r="R344" s="134"/>
    </row>
    <row r="345" spans="2:18" s="141" customFormat="1">
      <c r="B345" s="143" t="s">
        <v>125</v>
      </c>
      <c r="C345" s="144" t="s">
        <v>627</v>
      </c>
      <c r="D345" s="175" t="s">
        <v>135</v>
      </c>
      <c r="E345" s="143" t="s">
        <v>424</v>
      </c>
      <c r="F345" s="143" t="s">
        <v>136</v>
      </c>
      <c r="G345" s="208">
        <v>6.5000000000000002E-2</v>
      </c>
      <c r="H345" s="143" t="s">
        <v>128</v>
      </c>
      <c r="I345" s="143" t="s">
        <v>50</v>
      </c>
      <c r="J345" s="145">
        <v>45912</v>
      </c>
      <c r="K345" s="145">
        <v>46370</v>
      </c>
      <c r="L345" s="188">
        <v>1</v>
      </c>
      <c r="M345" s="146">
        <v>100000</v>
      </c>
      <c r="N345" s="188">
        <v>100244.91</v>
      </c>
      <c r="O345" s="188">
        <v>100056.36</v>
      </c>
      <c r="P345" s="142"/>
      <c r="Q345" s="134"/>
      <c r="R345" s="134"/>
    </row>
    <row r="346" spans="2:18" s="141" customFormat="1">
      <c r="B346" s="143" t="s">
        <v>125</v>
      </c>
      <c r="C346" s="144" t="s">
        <v>628</v>
      </c>
      <c r="D346" s="175" t="s">
        <v>135</v>
      </c>
      <c r="E346" s="143" t="s">
        <v>424</v>
      </c>
      <c r="F346" s="143" t="s">
        <v>136</v>
      </c>
      <c r="G346" s="208">
        <v>6.5000000000000002E-2</v>
      </c>
      <c r="H346" s="143" t="s">
        <v>128</v>
      </c>
      <c r="I346" s="143" t="s">
        <v>50</v>
      </c>
      <c r="J346" s="145">
        <v>45912</v>
      </c>
      <c r="K346" s="145">
        <v>46370</v>
      </c>
      <c r="L346" s="188">
        <v>1</v>
      </c>
      <c r="M346" s="146">
        <v>100000</v>
      </c>
      <c r="N346" s="188">
        <v>100244.91</v>
      </c>
      <c r="O346" s="188">
        <v>100056.36</v>
      </c>
      <c r="P346" s="142"/>
      <c r="Q346" s="134"/>
      <c r="R346" s="134"/>
    </row>
    <row r="347" spans="2:18" s="141" customFormat="1">
      <c r="B347" s="143" t="s">
        <v>125</v>
      </c>
      <c r="C347" s="144" t="s">
        <v>629</v>
      </c>
      <c r="D347" s="175" t="s">
        <v>135</v>
      </c>
      <c r="E347" s="143" t="s">
        <v>424</v>
      </c>
      <c r="F347" s="143" t="s">
        <v>136</v>
      </c>
      <c r="G347" s="208">
        <v>6.5000000000000002E-2</v>
      </c>
      <c r="H347" s="143" t="s">
        <v>128</v>
      </c>
      <c r="I347" s="143" t="s">
        <v>50</v>
      </c>
      <c r="J347" s="145">
        <v>45912</v>
      </c>
      <c r="K347" s="145">
        <v>46370</v>
      </c>
      <c r="L347" s="188">
        <v>1</v>
      </c>
      <c r="M347" s="146">
        <v>100000</v>
      </c>
      <c r="N347" s="188">
        <v>100244.91</v>
      </c>
      <c r="O347" s="188">
        <v>100056.36</v>
      </c>
      <c r="P347" s="142"/>
      <c r="Q347" s="134"/>
      <c r="R347" s="134"/>
    </row>
    <row r="348" spans="2:18" s="141" customFormat="1">
      <c r="B348" s="143" t="s">
        <v>125</v>
      </c>
      <c r="C348" s="144" t="s">
        <v>630</v>
      </c>
      <c r="D348" s="175" t="s">
        <v>135</v>
      </c>
      <c r="E348" s="143" t="s">
        <v>424</v>
      </c>
      <c r="F348" s="143" t="s">
        <v>136</v>
      </c>
      <c r="G348" s="208">
        <v>6.5000000000000002E-2</v>
      </c>
      <c r="H348" s="143" t="s">
        <v>128</v>
      </c>
      <c r="I348" s="143" t="s">
        <v>50</v>
      </c>
      <c r="J348" s="145">
        <v>45912</v>
      </c>
      <c r="K348" s="145">
        <v>46370</v>
      </c>
      <c r="L348" s="188">
        <v>1</v>
      </c>
      <c r="M348" s="146">
        <v>100000</v>
      </c>
      <c r="N348" s="188">
        <v>100244.91</v>
      </c>
      <c r="O348" s="188">
        <v>100056.36</v>
      </c>
      <c r="P348" s="142"/>
      <c r="Q348" s="134"/>
      <c r="R348" s="134"/>
    </row>
    <row r="349" spans="2:18" s="141" customFormat="1">
      <c r="B349" s="143" t="s">
        <v>125</v>
      </c>
      <c r="C349" s="144" t="s">
        <v>631</v>
      </c>
      <c r="D349" s="175" t="s">
        <v>135</v>
      </c>
      <c r="E349" s="143" t="s">
        <v>424</v>
      </c>
      <c r="F349" s="143" t="s">
        <v>136</v>
      </c>
      <c r="G349" s="208">
        <v>6.5000000000000002E-2</v>
      </c>
      <c r="H349" s="143" t="s">
        <v>128</v>
      </c>
      <c r="I349" s="143" t="s">
        <v>50</v>
      </c>
      <c r="J349" s="145">
        <v>45912</v>
      </c>
      <c r="K349" s="145">
        <v>46370</v>
      </c>
      <c r="L349" s="188">
        <v>1</v>
      </c>
      <c r="M349" s="146">
        <v>100000</v>
      </c>
      <c r="N349" s="188">
        <v>100244.91</v>
      </c>
      <c r="O349" s="188">
        <v>100056.36</v>
      </c>
      <c r="P349" s="142"/>
      <c r="Q349" s="134"/>
      <c r="R349" s="134"/>
    </row>
    <row r="350" spans="2:18" s="141" customFormat="1">
      <c r="B350" s="143" t="s">
        <v>125</v>
      </c>
      <c r="C350" s="144" t="s">
        <v>632</v>
      </c>
      <c r="D350" s="175" t="s">
        <v>135</v>
      </c>
      <c r="E350" s="143" t="s">
        <v>424</v>
      </c>
      <c r="F350" s="143" t="s">
        <v>136</v>
      </c>
      <c r="G350" s="208">
        <v>6.5000000000000002E-2</v>
      </c>
      <c r="H350" s="143" t="s">
        <v>128</v>
      </c>
      <c r="I350" s="143" t="s">
        <v>50</v>
      </c>
      <c r="J350" s="145">
        <v>45912</v>
      </c>
      <c r="K350" s="145">
        <v>46370</v>
      </c>
      <c r="L350" s="188">
        <v>1</v>
      </c>
      <c r="M350" s="146">
        <v>100000</v>
      </c>
      <c r="N350" s="188">
        <v>100244.91</v>
      </c>
      <c r="O350" s="188">
        <v>100056.36</v>
      </c>
      <c r="P350" s="142"/>
      <c r="Q350" s="134"/>
      <c r="R350" s="134"/>
    </row>
    <row r="351" spans="2:18" s="141" customFormat="1">
      <c r="B351" s="143" t="s">
        <v>125</v>
      </c>
      <c r="C351" s="144" t="s">
        <v>633</v>
      </c>
      <c r="D351" s="175" t="s">
        <v>135</v>
      </c>
      <c r="E351" s="143" t="s">
        <v>424</v>
      </c>
      <c r="F351" s="143" t="s">
        <v>136</v>
      </c>
      <c r="G351" s="208">
        <v>6.5000000000000002E-2</v>
      </c>
      <c r="H351" s="143" t="s">
        <v>128</v>
      </c>
      <c r="I351" s="143" t="s">
        <v>50</v>
      </c>
      <c r="J351" s="145">
        <v>45912</v>
      </c>
      <c r="K351" s="145">
        <v>46370</v>
      </c>
      <c r="L351" s="188">
        <v>1</v>
      </c>
      <c r="M351" s="146">
        <v>100000</v>
      </c>
      <c r="N351" s="188">
        <v>100244.91</v>
      </c>
      <c r="O351" s="188">
        <v>100056.36</v>
      </c>
      <c r="P351" s="142"/>
      <c r="Q351" s="134"/>
      <c r="R351" s="134"/>
    </row>
    <row r="352" spans="2:18" s="141" customFormat="1">
      <c r="B352" s="143" t="s">
        <v>125</v>
      </c>
      <c r="C352" s="144" t="s">
        <v>634</v>
      </c>
      <c r="D352" s="175" t="s">
        <v>135</v>
      </c>
      <c r="E352" s="143" t="s">
        <v>424</v>
      </c>
      <c r="F352" s="143" t="s">
        <v>136</v>
      </c>
      <c r="G352" s="208">
        <v>6.5000000000000002E-2</v>
      </c>
      <c r="H352" s="143" t="s">
        <v>128</v>
      </c>
      <c r="I352" s="143" t="s">
        <v>50</v>
      </c>
      <c r="J352" s="145">
        <v>45912</v>
      </c>
      <c r="K352" s="145">
        <v>46370</v>
      </c>
      <c r="L352" s="188">
        <v>1</v>
      </c>
      <c r="M352" s="146">
        <v>100000</v>
      </c>
      <c r="N352" s="188">
        <v>100244.91</v>
      </c>
      <c r="O352" s="188">
        <v>100056.36</v>
      </c>
      <c r="P352" s="142"/>
      <c r="Q352" s="134"/>
      <c r="R352" s="134"/>
    </row>
    <row r="353" spans="2:18" s="141" customFormat="1">
      <c r="B353" s="143" t="s">
        <v>125</v>
      </c>
      <c r="C353" s="144" t="s">
        <v>635</v>
      </c>
      <c r="D353" s="175" t="s">
        <v>135</v>
      </c>
      <c r="E353" s="143" t="s">
        <v>424</v>
      </c>
      <c r="F353" s="143" t="s">
        <v>136</v>
      </c>
      <c r="G353" s="208">
        <v>6.5000000000000002E-2</v>
      </c>
      <c r="H353" s="143" t="s">
        <v>128</v>
      </c>
      <c r="I353" s="143" t="s">
        <v>50</v>
      </c>
      <c r="J353" s="145">
        <v>45912</v>
      </c>
      <c r="K353" s="145">
        <v>46370</v>
      </c>
      <c r="L353" s="188">
        <v>1</v>
      </c>
      <c r="M353" s="146">
        <v>100000</v>
      </c>
      <c r="N353" s="188">
        <v>100244.91</v>
      </c>
      <c r="O353" s="188">
        <v>100056.36</v>
      </c>
      <c r="P353" s="142"/>
      <c r="Q353" s="134"/>
      <c r="R353" s="134"/>
    </row>
    <row r="354" spans="2:18" s="141" customFormat="1">
      <c r="B354" s="143" t="s">
        <v>125</v>
      </c>
      <c r="C354" s="144" t="s">
        <v>636</v>
      </c>
      <c r="D354" s="175" t="s">
        <v>135</v>
      </c>
      <c r="E354" s="143" t="s">
        <v>424</v>
      </c>
      <c r="F354" s="143" t="s">
        <v>136</v>
      </c>
      <c r="G354" s="208">
        <v>6.5000000000000002E-2</v>
      </c>
      <c r="H354" s="143" t="s">
        <v>128</v>
      </c>
      <c r="I354" s="143" t="s">
        <v>50</v>
      </c>
      <c r="J354" s="145">
        <v>45912</v>
      </c>
      <c r="K354" s="145">
        <v>46370</v>
      </c>
      <c r="L354" s="188">
        <v>1</v>
      </c>
      <c r="M354" s="146">
        <v>100000</v>
      </c>
      <c r="N354" s="188">
        <v>100244.91</v>
      </c>
      <c r="O354" s="188">
        <v>100056.36</v>
      </c>
      <c r="P354" s="142"/>
      <c r="Q354" s="134"/>
      <c r="R354" s="134"/>
    </row>
    <row r="355" spans="2:18" s="141" customFormat="1">
      <c r="B355" s="143" t="s">
        <v>125</v>
      </c>
      <c r="C355" s="144" t="s">
        <v>637</v>
      </c>
      <c r="D355" s="175" t="s">
        <v>135</v>
      </c>
      <c r="E355" s="143" t="s">
        <v>424</v>
      </c>
      <c r="F355" s="143" t="s">
        <v>136</v>
      </c>
      <c r="G355" s="208">
        <v>6.7500000000000004E-2</v>
      </c>
      <c r="H355" s="143" t="s">
        <v>128</v>
      </c>
      <c r="I355" s="143" t="s">
        <v>50</v>
      </c>
      <c r="J355" s="145">
        <v>45912</v>
      </c>
      <c r="K355" s="145">
        <v>46232</v>
      </c>
      <c r="L355" s="188">
        <v>1</v>
      </c>
      <c r="M355" s="146">
        <v>100000</v>
      </c>
      <c r="N355" s="188">
        <v>100577.8</v>
      </c>
      <c r="O355" s="188">
        <v>100284.43</v>
      </c>
      <c r="P355" s="142"/>
      <c r="Q355" s="134"/>
      <c r="R355" s="134"/>
    </row>
    <row r="356" spans="2:18" s="141" customFormat="1">
      <c r="B356" s="143" t="s">
        <v>125</v>
      </c>
      <c r="C356" s="144" t="s">
        <v>638</v>
      </c>
      <c r="D356" s="175" t="s">
        <v>135</v>
      </c>
      <c r="E356" s="143" t="s">
        <v>424</v>
      </c>
      <c r="F356" s="143" t="s">
        <v>136</v>
      </c>
      <c r="G356" s="208">
        <v>6.7500000000000004E-2</v>
      </c>
      <c r="H356" s="143" t="s">
        <v>128</v>
      </c>
      <c r="I356" s="143" t="s">
        <v>50</v>
      </c>
      <c r="J356" s="145">
        <v>45912</v>
      </c>
      <c r="K356" s="145">
        <v>46232</v>
      </c>
      <c r="L356" s="188">
        <v>1</v>
      </c>
      <c r="M356" s="146">
        <v>100000</v>
      </c>
      <c r="N356" s="188">
        <v>100577.8</v>
      </c>
      <c r="O356" s="188">
        <v>100284.43</v>
      </c>
      <c r="P356" s="142"/>
      <c r="Q356" s="134"/>
      <c r="R356" s="134"/>
    </row>
    <row r="357" spans="2:18" s="141" customFormat="1">
      <c r="B357" s="143" t="s">
        <v>125</v>
      </c>
      <c r="C357" s="144" t="s">
        <v>639</v>
      </c>
      <c r="D357" s="175" t="s">
        <v>135</v>
      </c>
      <c r="E357" s="143" t="s">
        <v>424</v>
      </c>
      <c r="F357" s="143" t="s">
        <v>136</v>
      </c>
      <c r="G357" s="208">
        <v>6.7500000000000004E-2</v>
      </c>
      <c r="H357" s="143" t="s">
        <v>128</v>
      </c>
      <c r="I357" s="143" t="s">
        <v>50</v>
      </c>
      <c r="J357" s="145">
        <v>45912</v>
      </c>
      <c r="K357" s="145">
        <v>46232</v>
      </c>
      <c r="L357" s="188">
        <v>1</v>
      </c>
      <c r="M357" s="146">
        <v>100000</v>
      </c>
      <c r="N357" s="188">
        <v>100577.8</v>
      </c>
      <c r="O357" s="188">
        <v>100284.43</v>
      </c>
      <c r="P357" s="142"/>
      <c r="Q357" s="134"/>
      <c r="R357" s="134"/>
    </row>
    <row r="358" spans="2:18" s="141" customFormat="1">
      <c r="B358" s="143" t="s">
        <v>125</v>
      </c>
      <c r="C358" s="144" t="s">
        <v>640</v>
      </c>
      <c r="D358" s="175" t="s">
        <v>135</v>
      </c>
      <c r="E358" s="143" t="s">
        <v>424</v>
      </c>
      <c r="F358" s="143" t="s">
        <v>136</v>
      </c>
      <c r="G358" s="208">
        <v>6.7500000000000004E-2</v>
      </c>
      <c r="H358" s="143" t="s">
        <v>128</v>
      </c>
      <c r="I358" s="143" t="s">
        <v>50</v>
      </c>
      <c r="J358" s="145">
        <v>45912</v>
      </c>
      <c r="K358" s="145">
        <v>46232</v>
      </c>
      <c r="L358" s="188">
        <v>1</v>
      </c>
      <c r="M358" s="146">
        <v>100000</v>
      </c>
      <c r="N358" s="188">
        <v>100577.8</v>
      </c>
      <c r="O358" s="188">
        <v>100284.43</v>
      </c>
      <c r="P358" s="142"/>
      <c r="Q358" s="134"/>
      <c r="R358" s="134"/>
    </row>
    <row r="359" spans="2:18" s="141" customFormat="1">
      <c r="B359" s="143" t="s">
        <v>125</v>
      </c>
      <c r="C359" s="144" t="s">
        <v>641</v>
      </c>
      <c r="D359" s="175" t="s">
        <v>135</v>
      </c>
      <c r="E359" s="143" t="s">
        <v>424</v>
      </c>
      <c r="F359" s="143" t="s">
        <v>136</v>
      </c>
      <c r="G359" s="208">
        <v>6.25E-2</v>
      </c>
      <c r="H359" s="143" t="s">
        <v>128</v>
      </c>
      <c r="I359" s="143" t="s">
        <v>50</v>
      </c>
      <c r="J359" s="145">
        <v>45916</v>
      </c>
      <c r="K359" s="145">
        <v>46965</v>
      </c>
      <c r="L359" s="188">
        <v>1</v>
      </c>
      <c r="M359" s="146">
        <v>25000</v>
      </c>
      <c r="N359" s="188">
        <v>25041.91</v>
      </c>
      <c r="O359" s="188">
        <v>25103.919999999998</v>
      </c>
      <c r="P359" s="142"/>
      <c r="Q359" s="134"/>
      <c r="R359" s="134"/>
    </row>
    <row r="360" spans="2:18" s="141" customFormat="1">
      <c r="B360" s="143" t="s">
        <v>125</v>
      </c>
      <c r="C360" s="144">
        <v>18925</v>
      </c>
      <c r="D360" s="175" t="s">
        <v>170</v>
      </c>
      <c r="E360" s="143" t="s">
        <v>171</v>
      </c>
      <c r="F360" s="143" t="s">
        <v>172</v>
      </c>
      <c r="G360" s="208">
        <v>6.5000000000000002E-2</v>
      </c>
      <c r="H360" s="143" t="s">
        <v>128</v>
      </c>
      <c r="I360" s="143" t="s">
        <v>50</v>
      </c>
      <c r="J360" s="145">
        <v>45918</v>
      </c>
      <c r="K360" s="145">
        <v>47015</v>
      </c>
      <c r="L360" s="188">
        <v>1</v>
      </c>
      <c r="M360" s="146">
        <v>250000</v>
      </c>
      <c r="N360" s="188">
        <v>250659</v>
      </c>
      <c r="O360" s="188">
        <v>251183.02</v>
      </c>
      <c r="P360" s="142"/>
      <c r="Q360" s="134"/>
      <c r="R360" s="134"/>
    </row>
    <row r="361" spans="2:18" s="141" customFormat="1">
      <c r="B361" s="143" t="s">
        <v>125</v>
      </c>
      <c r="C361" s="144">
        <v>189251</v>
      </c>
      <c r="D361" s="175" t="s">
        <v>170</v>
      </c>
      <c r="E361" s="143" t="s">
        <v>171</v>
      </c>
      <c r="F361" s="143" t="s">
        <v>172</v>
      </c>
      <c r="G361" s="208">
        <v>6.5000000000000002E-2</v>
      </c>
      <c r="H361" s="143" t="s">
        <v>128</v>
      </c>
      <c r="I361" s="143" t="s">
        <v>50</v>
      </c>
      <c r="J361" s="145">
        <v>45918</v>
      </c>
      <c r="K361" s="145">
        <v>47015</v>
      </c>
      <c r="L361" s="188">
        <v>1</v>
      </c>
      <c r="M361" s="146">
        <v>250000</v>
      </c>
      <c r="N361" s="188">
        <v>250659</v>
      </c>
      <c r="O361" s="188">
        <v>251183.02</v>
      </c>
      <c r="P361" s="142"/>
      <c r="Q361" s="134"/>
      <c r="R361" s="134"/>
    </row>
    <row r="362" spans="2:18" s="141" customFormat="1">
      <c r="B362" s="143" t="s">
        <v>125</v>
      </c>
      <c r="C362" s="144">
        <v>1892510</v>
      </c>
      <c r="D362" s="175" t="s">
        <v>170</v>
      </c>
      <c r="E362" s="143" t="s">
        <v>171</v>
      </c>
      <c r="F362" s="143" t="s">
        <v>172</v>
      </c>
      <c r="G362" s="208">
        <v>6.5000000000000002E-2</v>
      </c>
      <c r="H362" s="143" t="s">
        <v>128</v>
      </c>
      <c r="I362" s="143" t="s">
        <v>50</v>
      </c>
      <c r="J362" s="145">
        <v>45918</v>
      </c>
      <c r="K362" s="145">
        <v>47015</v>
      </c>
      <c r="L362" s="188">
        <v>1</v>
      </c>
      <c r="M362" s="146">
        <v>250000</v>
      </c>
      <c r="N362" s="188">
        <v>250659</v>
      </c>
      <c r="O362" s="188">
        <v>251183.02</v>
      </c>
      <c r="P362" s="142"/>
      <c r="Q362" s="134"/>
      <c r="R362" s="134"/>
    </row>
    <row r="363" spans="2:18" s="141" customFormat="1">
      <c r="B363" s="143" t="s">
        <v>125</v>
      </c>
      <c r="C363" s="144">
        <v>1892511</v>
      </c>
      <c r="D363" s="175" t="s">
        <v>170</v>
      </c>
      <c r="E363" s="143" t="s">
        <v>171</v>
      </c>
      <c r="F363" s="143" t="s">
        <v>172</v>
      </c>
      <c r="G363" s="208">
        <v>6.5000000000000002E-2</v>
      </c>
      <c r="H363" s="143" t="s">
        <v>128</v>
      </c>
      <c r="I363" s="143" t="s">
        <v>50</v>
      </c>
      <c r="J363" s="145">
        <v>45918</v>
      </c>
      <c r="K363" s="145">
        <v>47015</v>
      </c>
      <c r="L363" s="188">
        <v>1</v>
      </c>
      <c r="M363" s="146">
        <v>250000</v>
      </c>
      <c r="N363" s="188">
        <v>250659</v>
      </c>
      <c r="O363" s="188">
        <v>251183.02</v>
      </c>
      <c r="P363" s="142"/>
      <c r="Q363" s="134"/>
      <c r="R363" s="134"/>
    </row>
    <row r="364" spans="2:18" s="141" customFormat="1">
      <c r="B364" s="143" t="s">
        <v>125</v>
      </c>
      <c r="C364" s="144">
        <v>1892512</v>
      </c>
      <c r="D364" s="175" t="s">
        <v>170</v>
      </c>
      <c r="E364" s="143" t="s">
        <v>171</v>
      </c>
      <c r="F364" s="143" t="s">
        <v>172</v>
      </c>
      <c r="G364" s="208">
        <v>6.5000000000000002E-2</v>
      </c>
      <c r="H364" s="143" t="s">
        <v>128</v>
      </c>
      <c r="I364" s="143" t="s">
        <v>50</v>
      </c>
      <c r="J364" s="145">
        <v>45918</v>
      </c>
      <c r="K364" s="145">
        <v>47015</v>
      </c>
      <c r="L364" s="188">
        <v>1</v>
      </c>
      <c r="M364" s="146">
        <v>250000</v>
      </c>
      <c r="N364" s="188">
        <v>250659</v>
      </c>
      <c r="O364" s="188">
        <v>251183.02</v>
      </c>
      <c r="P364" s="142"/>
      <c r="Q364" s="134"/>
      <c r="R364" s="134"/>
    </row>
    <row r="365" spans="2:18" s="141" customFormat="1">
      <c r="B365" s="143" t="s">
        <v>125</v>
      </c>
      <c r="C365" s="144">
        <v>1892513</v>
      </c>
      <c r="D365" s="175" t="s">
        <v>170</v>
      </c>
      <c r="E365" s="143" t="s">
        <v>171</v>
      </c>
      <c r="F365" s="143" t="s">
        <v>172</v>
      </c>
      <c r="G365" s="208">
        <v>6.5000000000000002E-2</v>
      </c>
      <c r="H365" s="143" t="s">
        <v>128</v>
      </c>
      <c r="I365" s="143" t="s">
        <v>50</v>
      </c>
      <c r="J365" s="145">
        <v>45918</v>
      </c>
      <c r="K365" s="145">
        <v>47015</v>
      </c>
      <c r="L365" s="188">
        <v>1</v>
      </c>
      <c r="M365" s="146">
        <v>250000</v>
      </c>
      <c r="N365" s="188">
        <v>250659</v>
      </c>
      <c r="O365" s="188">
        <v>251183.02</v>
      </c>
      <c r="P365" s="142"/>
      <c r="Q365" s="134"/>
      <c r="R365" s="134"/>
    </row>
    <row r="366" spans="2:18" s="141" customFormat="1">
      <c r="B366" s="143" t="s">
        <v>125</v>
      </c>
      <c r="C366" s="144">
        <v>1892514</v>
      </c>
      <c r="D366" s="175" t="s">
        <v>170</v>
      </c>
      <c r="E366" s="143" t="s">
        <v>171</v>
      </c>
      <c r="F366" s="143" t="s">
        <v>172</v>
      </c>
      <c r="G366" s="208">
        <v>6.5000000000000002E-2</v>
      </c>
      <c r="H366" s="143" t="s">
        <v>128</v>
      </c>
      <c r="I366" s="143" t="s">
        <v>50</v>
      </c>
      <c r="J366" s="145">
        <v>45918</v>
      </c>
      <c r="K366" s="145">
        <v>47015</v>
      </c>
      <c r="L366" s="188">
        <v>1</v>
      </c>
      <c r="M366" s="146">
        <v>250000</v>
      </c>
      <c r="N366" s="188">
        <v>250659</v>
      </c>
      <c r="O366" s="188">
        <v>251183.02</v>
      </c>
      <c r="P366" s="142"/>
      <c r="Q366" s="134"/>
      <c r="R366" s="134"/>
    </row>
    <row r="367" spans="2:18" s="141" customFormat="1">
      <c r="B367" s="143" t="s">
        <v>125</v>
      </c>
      <c r="C367" s="144">
        <v>1892515</v>
      </c>
      <c r="D367" s="175" t="s">
        <v>170</v>
      </c>
      <c r="E367" s="143" t="s">
        <v>171</v>
      </c>
      <c r="F367" s="143" t="s">
        <v>172</v>
      </c>
      <c r="G367" s="208">
        <v>6.5000000000000002E-2</v>
      </c>
      <c r="H367" s="143" t="s">
        <v>128</v>
      </c>
      <c r="I367" s="143" t="s">
        <v>50</v>
      </c>
      <c r="J367" s="145">
        <v>45918</v>
      </c>
      <c r="K367" s="145">
        <v>47015</v>
      </c>
      <c r="L367" s="188">
        <v>1</v>
      </c>
      <c r="M367" s="146">
        <v>250000</v>
      </c>
      <c r="N367" s="188">
        <v>250659</v>
      </c>
      <c r="O367" s="188">
        <v>251183.02</v>
      </c>
      <c r="P367" s="142"/>
      <c r="Q367" s="134"/>
      <c r="R367" s="134"/>
    </row>
    <row r="368" spans="2:18" s="141" customFormat="1">
      <c r="B368" s="143" t="s">
        <v>125</v>
      </c>
      <c r="C368" s="144">
        <v>1892516</v>
      </c>
      <c r="D368" s="175" t="s">
        <v>170</v>
      </c>
      <c r="E368" s="143" t="s">
        <v>171</v>
      </c>
      <c r="F368" s="143" t="s">
        <v>172</v>
      </c>
      <c r="G368" s="208">
        <v>6.5000000000000002E-2</v>
      </c>
      <c r="H368" s="143" t="s">
        <v>128</v>
      </c>
      <c r="I368" s="143" t="s">
        <v>50</v>
      </c>
      <c r="J368" s="145">
        <v>45918</v>
      </c>
      <c r="K368" s="145">
        <v>47015</v>
      </c>
      <c r="L368" s="188">
        <v>1</v>
      </c>
      <c r="M368" s="146">
        <v>250000</v>
      </c>
      <c r="N368" s="188">
        <v>250659</v>
      </c>
      <c r="O368" s="188">
        <v>251183.02</v>
      </c>
      <c r="P368" s="142"/>
      <c r="Q368" s="134"/>
      <c r="R368" s="134"/>
    </row>
    <row r="369" spans="2:18" s="141" customFormat="1">
      <c r="B369" s="143" t="s">
        <v>125</v>
      </c>
      <c r="C369" s="144">
        <v>1892517</v>
      </c>
      <c r="D369" s="175" t="s">
        <v>170</v>
      </c>
      <c r="E369" s="143" t="s">
        <v>171</v>
      </c>
      <c r="F369" s="143" t="s">
        <v>172</v>
      </c>
      <c r="G369" s="208">
        <v>6.5000000000000002E-2</v>
      </c>
      <c r="H369" s="143" t="s">
        <v>128</v>
      </c>
      <c r="I369" s="143" t="s">
        <v>50</v>
      </c>
      <c r="J369" s="145">
        <v>45918</v>
      </c>
      <c r="K369" s="145">
        <v>47015</v>
      </c>
      <c r="L369" s="188">
        <v>1</v>
      </c>
      <c r="M369" s="146">
        <v>250000</v>
      </c>
      <c r="N369" s="188">
        <v>250659</v>
      </c>
      <c r="O369" s="188">
        <v>251183.02</v>
      </c>
      <c r="P369" s="142"/>
      <c r="Q369" s="134"/>
      <c r="R369" s="134"/>
    </row>
    <row r="370" spans="2:18" s="141" customFormat="1">
      <c r="B370" s="143" t="s">
        <v>125</v>
      </c>
      <c r="C370" s="144">
        <v>1892518</v>
      </c>
      <c r="D370" s="175" t="s">
        <v>170</v>
      </c>
      <c r="E370" s="143" t="s">
        <v>171</v>
      </c>
      <c r="F370" s="143" t="s">
        <v>172</v>
      </c>
      <c r="G370" s="208">
        <v>6.5000000000000002E-2</v>
      </c>
      <c r="H370" s="143" t="s">
        <v>128</v>
      </c>
      <c r="I370" s="143" t="s">
        <v>50</v>
      </c>
      <c r="J370" s="145">
        <v>45918</v>
      </c>
      <c r="K370" s="145">
        <v>47015</v>
      </c>
      <c r="L370" s="188">
        <v>1</v>
      </c>
      <c r="M370" s="146">
        <v>250000</v>
      </c>
      <c r="N370" s="188">
        <v>250659</v>
      </c>
      <c r="O370" s="188">
        <v>251183.02</v>
      </c>
      <c r="P370" s="142"/>
      <c r="Q370" s="134"/>
      <c r="R370" s="134"/>
    </row>
    <row r="371" spans="2:18" s="141" customFormat="1">
      <c r="B371" s="143" t="s">
        <v>125</v>
      </c>
      <c r="C371" s="144">
        <v>1892519</v>
      </c>
      <c r="D371" s="175" t="s">
        <v>170</v>
      </c>
      <c r="E371" s="143" t="s">
        <v>171</v>
      </c>
      <c r="F371" s="143" t="s">
        <v>172</v>
      </c>
      <c r="G371" s="208">
        <v>6.5000000000000002E-2</v>
      </c>
      <c r="H371" s="143" t="s">
        <v>128</v>
      </c>
      <c r="I371" s="143" t="s">
        <v>50</v>
      </c>
      <c r="J371" s="145">
        <v>45918</v>
      </c>
      <c r="K371" s="145">
        <v>47015</v>
      </c>
      <c r="L371" s="188">
        <v>1</v>
      </c>
      <c r="M371" s="146">
        <v>250000</v>
      </c>
      <c r="N371" s="188">
        <v>250659</v>
      </c>
      <c r="O371" s="188">
        <v>251183.02</v>
      </c>
      <c r="P371" s="142"/>
      <c r="Q371" s="134"/>
      <c r="R371" s="134"/>
    </row>
    <row r="372" spans="2:18" s="141" customFormat="1">
      <c r="B372" s="143" t="s">
        <v>125</v>
      </c>
      <c r="C372" s="144">
        <v>189252</v>
      </c>
      <c r="D372" s="175" t="s">
        <v>170</v>
      </c>
      <c r="E372" s="143" t="s">
        <v>171</v>
      </c>
      <c r="F372" s="143" t="s">
        <v>172</v>
      </c>
      <c r="G372" s="208">
        <v>6.5000000000000002E-2</v>
      </c>
      <c r="H372" s="143" t="s">
        <v>128</v>
      </c>
      <c r="I372" s="143" t="s">
        <v>50</v>
      </c>
      <c r="J372" s="145">
        <v>45918</v>
      </c>
      <c r="K372" s="145">
        <v>47015</v>
      </c>
      <c r="L372" s="188">
        <v>1</v>
      </c>
      <c r="M372" s="146">
        <v>250000</v>
      </c>
      <c r="N372" s="188">
        <v>250659</v>
      </c>
      <c r="O372" s="188">
        <v>251183.02</v>
      </c>
      <c r="P372" s="142"/>
      <c r="Q372" s="134"/>
      <c r="R372" s="134"/>
    </row>
    <row r="373" spans="2:18" s="141" customFormat="1">
      <c r="B373" s="143" t="s">
        <v>125</v>
      </c>
      <c r="C373" s="144">
        <v>189253</v>
      </c>
      <c r="D373" s="175" t="s">
        <v>170</v>
      </c>
      <c r="E373" s="143" t="s">
        <v>171</v>
      </c>
      <c r="F373" s="143" t="s">
        <v>172</v>
      </c>
      <c r="G373" s="208">
        <v>6.5000000000000002E-2</v>
      </c>
      <c r="H373" s="143" t="s">
        <v>128</v>
      </c>
      <c r="I373" s="143" t="s">
        <v>50</v>
      </c>
      <c r="J373" s="145">
        <v>45918</v>
      </c>
      <c r="K373" s="145">
        <v>47015</v>
      </c>
      <c r="L373" s="188">
        <v>1</v>
      </c>
      <c r="M373" s="146">
        <v>250000</v>
      </c>
      <c r="N373" s="188">
        <v>250659</v>
      </c>
      <c r="O373" s="188">
        <v>251183.02</v>
      </c>
      <c r="P373" s="142"/>
      <c r="Q373" s="134"/>
      <c r="R373" s="134"/>
    </row>
    <row r="374" spans="2:18" s="141" customFormat="1">
      <c r="B374" s="143" t="s">
        <v>125</v>
      </c>
      <c r="C374" s="144">
        <v>189254</v>
      </c>
      <c r="D374" s="175" t="s">
        <v>170</v>
      </c>
      <c r="E374" s="143" t="s">
        <v>171</v>
      </c>
      <c r="F374" s="143" t="s">
        <v>172</v>
      </c>
      <c r="G374" s="208">
        <v>6.5000000000000002E-2</v>
      </c>
      <c r="H374" s="143" t="s">
        <v>128</v>
      </c>
      <c r="I374" s="143" t="s">
        <v>50</v>
      </c>
      <c r="J374" s="145">
        <v>45918</v>
      </c>
      <c r="K374" s="145">
        <v>47015</v>
      </c>
      <c r="L374" s="188">
        <v>1</v>
      </c>
      <c r="M374" s="146">
        <v>250000</v>
      </c>
      <c r="N374" s="188">
        <v>250659</v>
      </c>
      <c r="O374" s="188">
        <v>251183.02</v>
      </c>
      <c r="P374" s="142"/>
      <c r="Q374" s="134"/>
      <c r="R374" s="134"/>
    </row>
    <row r="375" spans="2:18" s="141" customFormat="1">
      <c r="B375" s="143" t="s">
        <v>125</v>
      </c>
      <c r="C375" s="144">
        <v>189255</v>
      </c>
      <c r="D375" s="175" t="s">
        <v>170</v>
      </c>
      <c r="E375" s="143" t="s">
        <v>171</v>
      </c>
      <c r="F375" s="143" t="s">
        <v>172</v>
      </c>
      <c r="G375" s="208">
        <v>6.5000000000000002E-2</v>
      </c>
      <c r="H375" s="143" t="s">
        <v>128</v>
      </c>
      <c r="I375" s="143" t="s">
        <v>50</v>
      </c>
      <c r="J375" s="145">
        <v>45918</v>
      </c>
      <c r="K375" s="145">
        <v>47015</v>
      </c>
      <c r="L375" s="188">
        <v>1</v>
      </c>
      <c r="M375" s="146">
        <v>250000</v>
      </c>
      <c r="N375" s="188">
        <v>250659</v>
      </c>
      <c r="O375" s="188">
        <v>251183.02</v>
      </c>
      <c r="P375" s="142"/>
      <c r="Q375" s="134"/>
      <c r="R375" s="134"/>
    </row>
    <row r="376" spans="2:18" s="141" customFormat="1">
      <c r="B376" s="143" t="s">
        <v>125</v>
      </c>
      <c r="C376" s="144">
        <v>189256</v>
      </c>
      <c r="D376" s="175" t="s">
        <v>170</v>
      </c>
      <c r="E376" s="143" t="s">
        <v>171</v>
      </c>
      <c r="F376" s="143" t="s">
        <v>172</v>
      </c>
      <c r="G376" s="208">
        <v>6.5000000000000002E-2</v>
      </c>
      <c r="H376" s="143" t="s">
        <v>128</v>
      </c>
      <c r="I376" s="143" t="s">
        <v>50</v>
      </c>
      <c r="J376" s="145">
        <v>45918</v>
      </c>
      <c r="K376" s="145">
        <v>47015</v>
      </c>
      <c r="L376" s="188">
        <v>1</v>
      </c>
      <c r="M376" s="146">
        <v>250000</v>
      </c>
      <c r="N376" s="188">
        <v>250659</v>
      </c>
      <c r="O376" s="188">
        <v>251183.02</v>
      </c>
      <c r="P376" s="142"/>
      <c r="Q376" s="134"/>
      <c r="R376" s="134"/>
    </row>
    <row r="377" spans="2:18" s="141" customFormat="1">
      <c r="B377" s="143" t="s">
        <v>125</v>
      </c>
      <c r="C377" s="144">
        <v>189257</v>
      </c>
      <c r="D377" s="175" t="s">
        <v>170</v>
      </c>
      <c r="E377" s="143" t="s">
        <v>171</v>
      </c>
      <c r="F377" s="143" t="s">
        <v>172</v>
      </c>
      <c r="G377" s="208">
        <v>6.5000000000000002E-2</v>
      </c>
      <c r="H377" s="143" t="s">
        <v>128</v>
      </c>
      <c r="I377" s="143" t="s">
        <v>50</v>
      </c>
      <c r="J377" s="145">
        <v>45918</v>
      </c>
      <c r="K377" s="145">
        <v>47015</v>
      </c>
      <c r="L377" s="188">
        <v>1</v>
      </c>
      <c r="M377" s="146">
        <v>250000</v>
      </c>
      <c r="N377" s="188">
        <v>250659</v>
      </c>
      <c r="O377" s="188">
        <v>251183.02</v>
      </c>
      <c r="P377" s="142"/>
      <c r="Q377" s="134"/>
      <c r="R377" s="134"/>
    </row>
    <row r="378" spans="2:18" s="141" customFormat="1">
      <c r="B378" s="143" t="s">
        <v>125</v>
      </c>
      <c r="C378" s="144">
        <v>189258</v>
      </c>
      <c r="D378" s="175" t="s">
        <v>170</v>
      </c>
      <c r="E378" s="143" t="s">
        <v>171</v>
      </c>
      <c r="F378" s="143" t="s">
        <v>172</v>
      </c>
      <c r="G378" s="208">
        <v>6.5000000000000002E-2</v>
      </c>
      <c r="H378" s="143" t="s">
        <v>128</v>
      </c>
      <c r="I378" s="143" t="s">
        <v>50</v>
      </c>
      <c r="J378" s="145">
        <v>45918</v>
      </c>
      <c r="K378" s="145">
        <v>47015</v>
      </c>
      <c r="L378" s="188">
        <v>1</v>
      </c>
      <c r="M378" s="146">
        <v>250000</v>
      </c>
      <c r="N378" s="188">
        <v>250659</v>
      </c>
      <c r="O378" s="188">
        <v>251183.02</v>
      </c>
      <c r="P378" s="142"/>
      <c r="Q378" s="134"/>
      <c r="R378" s="134"/>
    </row>
    <row r="379" spans="2:18" s="141" customFormat="1">
      <c r="B379" s="143" t="s">
        <v>125</v>
      </c>
      <c r="C379" s="144">
        <v>189259</v>
      </c>
      <c r="D379" s="175" t="s">
        <v>170</v>
      </c>
      <c r="E379" s="143" t="s">
        <v>171</v>
      </c>
      <c r="F379" s="143" t="s">
        <v>172</v>
      </c>
      <c r="G379" s="208">
        <v>6.5000000000000002E-2</v>
      </c>
      <c r="H379" s="143" t="s">
        <v>128</v>
      </c>
      <c r="I379" s="143" t="s">
        <v>50</v>
      </c>
      <c r="J379" s="145">
        <v>45918</v>
      </c>
      <c r="K379" s="145">
        <v>47015</v>
      </c>
      <c r="L379" s="188">
        <v>1</v>
      </c>
      <c r="M379" s="146">
        <v>250000</v>
      </c>
      <c r="N379" s="188">
        <v>250659</v>
      </c>
      <c r="O379" s="188">
        <v>251183.02</v>
      </c>
      <c r="P379" s="142"/>
      <c r="Q379" s="134"/>
      <c r="R379" s="134"/>
    </row>
    <row r="380" spans="2:18" s="141" customFormat="1">
      <c r="B380" s="143" t="s">
        <v>125</v>
      </c>
      <c r="C380" s="144" t="s">
        <v>642</v>
      </c>
      <c r="D380" s="175" t="s">
        <v>161</v>
      </c>
      <c r="E380" s="143" t="s">
        <v>431</v>
      </c>
      <c r="F380" s="143" t="s">
        <v>136</v>
      </c>
      <c r="G380" s="208">
        <v>6.4000000000000001E-2</v>
      </c>
      <c r="H380" s="143" t="s">
        <v>128</v>
      </c>
      <c r="I380" s="143" t="s">
        <v>50</v>
      </c>
      <c r="J380" s="145">
        <v>45919</v>
      </c>
      <c r="K380" s="145">
        <v>46468</v>
      </c>
      <c r="L380" s="188">
        <v>1</v>
      </c>
      <c r="M380" s="146">
        <v>200000</v>
      </c>
      <c r="N380" s="188">
        <v>200035.07</v>
      </c>
      <c r="O380" s="188">
        <v>200415.17</v>
      </c>
      <c r="P380" s="142"/>
      <c r="Q380" s="134"/>
      <c r="R380" s="134"/>
    </row>
    <row r="381" spans="2:18" s="141" customFormat="1">
      <c r="B381" s="143" t="s">
        <v>125</v>
      </c>
      <c r="C381" s="144" t="s">
        <v>643</v>
      </c>
      <c r="D381" s="175" t="s">
        <v>476</v>
      </c>
      <c r="E381" s="143" t="s">
        <v>477</v>
      </c>
      <c r="F381" s="143" t="s">
        <v>131</v>
      </c>
      <c r="G381" s="208">
        <v>6.6000000000000003E-2</v>
      </c>
      <c r="H381" s="143" t="s">
        <v>128</v>
      </c>
      <c r="I381" s="143" t="s">
        <v>50</v>
      </c>
      <c r="J381" s="145">
        <v>45922</v>
      </c>
      <c r="K381" s="145">
        <v>46470</v>
      </c>
      <c r="L381" s="188">
        <v>1</v>
      </c>
      <c r="M381" s="146">
        <v>250000</v>
      </c>
      <c r="N381" s="188">
        <v>250250</v>
      </c>
      <c r="O381" s="188">
        <v>100242.2</v>
      </c>
      <c r="P381" s="142"/>
      <c r="Q381" s="134"/>
      <c r="R381" s="134"/>
    </row>
    <row r="382" spans="2:18" s="141" customFormat="1">
      <c r="B382" s="143" t="s">
        <v>125</v>
      </c>
      <c r="C382" s="144" t="s">
        <v>644</v>
      </c>
      <c r="D382" s="175" t="s">
        <v>476</v>
      </c>
      <c r="E382" s="143" t="s">
        <v>477</v>
      </c>
      <c r="F382" s="143" t="s">
        <v>131</v>
      </c>
      <c r="G382" s="208">
        <v>6.6000000000000003E-2</v>
      </c>
      <c r="H382" s="143" t="s">
        <v>128</v>
      </c>
      <c r="I382" s="143" t="s">
        <v>50</v>
      </c>
      <c r="J382" s="145">
        <v>45922</v>
      </c>
      <c r="K382" s="145">
        <v>46470</v>
      </c>
      <c r="L382" s="188">
        <v>1</v>
      </c>
      <c r="M382" s="146">
        <v>250000</v>
      </c>
      <c r="N382" s="188">
        <v>250250</v>
      </c>
      <c r="O382" s="188">
        <v>100242.2</v>
      </c>
      <c r="P382" s="142"/>
      <c r="Q382" s="134"/>
      <c r="R382" s="134"/>
    </row>
    <row r="383" spans="2:18" s="141" customFormat="1">
      <c r="B383" s="143" t="s">
        <v>125</v>
      </c>
      <c r="C383" s="144" t="s">
        <v>645</v>
      </c>
      <c r="D383" s="175" t="s">
        <v>476</v>
      </c>
      <c r="E383" s="143" t="s">
        <v>477</v>
      </c>
      <c r="F383" s="143" t="s">
        <v>131</v>
      </c>
      <c r="G383" s="208">
        <v>6.6000000000000003E-2</v>
      </c>
      <c r="H383" s="143" t="s">
        <v>128</v>
      </c>
      <c r="I383" s="143" t="s">
        <v>50</v>
      </c>
      <c r="J383" s="145">
        <v>45922</v>
      </c>
      <c r="K383" s="145">
        <v>46470</v>
      </c>
      <c r="L383" s="188">
        <v>1</v>
      </c>
      <c r="M383" s="146">
        <v>250000</v>
      </c>
      <c r="N383" s="188">
        <v>250250</v>
      </c>
      <c r="O383" s="188">
        <v>100242.2</v>
      </c>
      <c r="P383" s="142"/>
      <c r="Q383" s="134"/>
      <c r="R383" s="134"/>
    </row>
    <row r="384" spans="2:18" s="141" customFormat="1">
      <c r="B384" s="143" t="s">
        <v>125</v>
      </c>
      <c r="C384" s="144" t="s">
        <v>646</v>
      </c>
      <c r="D384" s="175" t="s">
        <v>476</v>
      </c>
      <c r="E384" s="143" t="s">
        <v>477</v>
      </c>
      <c r="F384" s="143" t="s">
        <v>131</v>
      </c>
      <c r="G384" s="208">
        <v>6.6000000000000003E-2</v>
      </c>
      <c r="H384" s="143" t="s">
        <v>128</v>
      </c>
      <c r="I384" s="143" t="s">
        <v>50</v>
      </c>
      <c r="J384" s="145">
        <v>45922</v>
      </c>
      <c r="K384" s="145">
        <v>46470</v>
      </c>
      <c r="L384" s="188">
        <v>1</v>
      </c>
      <c r="M384" s="146">
        <v>250000</v>
      </c>
      <c r="N384" s="188">
        <v>250250</v>
      </c>
      <c r="O384" s="188">
        <v>100242.2</v>
      </c>
      <c r="P384" s="142"/>
      <c r="Q384" s="134"/>
      <c r="R384" s="134"/>
    </row>
    <row r="385" spans="2:18" s="141" customFormat="1">
      <c r="B385" s="143" t="s">
        <v>125</v>
      </c>
      <c r="C385" s="144" t="s">
        <v>647</v>
      </c>
      <c r="D385" s="175" t="s">
        <v>476</v>
      </c>
      <c r="E385" s="143" t="s">
        <v>477</v>
      </c>
      <c r="F385" s="143" t="s">
        <v>131</v>
      </c>
      <c r="G385" s="208">
        <v>6.6000000000000003E-2</v>
      </c>
      <c r="H385" s="143" t="s">
        <v>128</v>
      </c>
      <c r="I385" s="143" t="s">
        <v>50</v>
      </c>
      <c r="J385" s="145">
        <v>45922</v>
      </c>
      <c r="K385" s="145">
        <v>46470</v>
      </c>
      <c r="L385" s="188">
        <v>1</v>
      </c>
      <c r="M385" s="146">
        <v>100000</v>
      </c>
      <c r="N385" s="188">
        <v>100100</v>
      </c>
      <c r="O385" s="188">
        <v>100242.2</v>
      </c>
      <c r="P385" s="142"/>
      <c r="Q385" s="134"/>
      <c r="R385" s="134"/>
    </row>
    <row r="386" spans="2:18" s="141" customFormat="1">
      <c r="B386" s="143" t="s">
        <v>125</v>
      </c>
      <c r="C386" s="144" t="s">
        <v>648</v>
      </c>
      <c r="D386" s="175" t="s">
        <v>476</v>
      </c>
      <c r="E386" s="143" t="s">
        <v>477</v>
      </c>
      <c r="F386" s="143" t="s">
        <v>131</v>
      </c>
      <c r="G386" s="208">
        <v>6.6000000000000003E-2</v>
      </c>
      <c r="H386" s="143" t="s">
        <v>128</v>
      </c>
      <c r="I386" s="143" t="s">
        <v>50</v>
      </c>
      <c r="J386" s="145">
        <v>45922</v>
      </c>
      <c r="K386" s="145">
        <v>46470</v>
      </c>
      <c r="L386" s="188">
        <v>1</v>
      </c>
      <c r="M386" s="146">
        <v>100000</v>
      </c>
      <c r="N386" s="188">
        <v>100100</v>
      </c>
      <c r="O386" s="188">
        <v>250605.5</v>
      </c>
      <c r="P386" s="142"/>
      <c r="Q386" s="134"/>
      <c r="R386" s="134"/>
    </row>
    <row r="387" spans="2:18" s="141" customFormat="1">
      <c r="B387" s="143" t="s">
        <v>125</v>
      </c>
      <c r="C387" s="144" t="s">
        <v>649</v>
      </c>
      <c r="D387" s="175" t="s">
        <v>476</v>
      </c>
      <c r="E387" s="143" t="s">
        <v>477</v>
      </c>
      <c r="F387" s="143" t="s">
        <v>131</v>
      </c>
      <c r="G387" s="208">
        <v>6.6000000000000003E-2</v>
      </c>
      <c r="H387" s="143" t="s">
        <v>128</v>
      </c>
      <c r="I387" s="143" t="s">
        <v>50</v>
      </c>
      <c r="J387" s="145">
        <v>45922</v>
      </c>
      <c r="K387" s="145">
        <v>46470</v>
      </c>
      <c r="L387" s="188">
        <v>1</v>
      </c>
      <c r="M387" s="146">
        <v>100000</v>
      </c>
      <c r="N387" s="188">
        <v>100100</v>
      </c>
      <c r="O387" s="188">
        <v>250605.5</v>
      </c>
      <c r="P387" s="142"/>
      <c r="Q387" s="134"/>
      <c r="R387" s="134"/>
    </row>
    <row r="388" spans="2:18" s="141" customFormat="1">
      <c r="B388" s="143" t="s">
        <v>125</v>
      </c>
      <c r="C388" s="144" t="s">
        <v>650</v>
      </c>
      <c r="D388" s="175" t="s">
        <v>476</v>
      </c>
      <c r="E388" s="143" t="s">
        <v>477</v>
      </c>
      <c r="F388" s="143" t="s">
        <v>131</v>
      </c>
      <c r="G388" s="208">
        <v>6.6000000000000003E-2</v>
      </c>
      <c r="H388" s="143" t="s">
        <v>128</v>
      </c>
      <c r="I388" s="143" t="s">
        <v>50</v>
      </c>
      <c r="J388" s="145">
        <v>45922</v>
      </c>
      <c r="K388" s="145">
        <v>46470</v>
      </c>
      <c r="L388" s="188">
        <v>1</v>
      </c>
      <c r="M388" s="146">
        <v>100000</v>
      </c>
      <c r="N388" s="188">
        <v>100100</v>
      </c>
      <c r="O388" s="188">
        <v>250605.5</v>
      </c>
      <c r="P388" s="142"/>
      <c r="Q388" s="134"/>
      <c r="R388" s="134"/>
    </row>
    <row r="389" spans="2:18" s="141" customFormat="1">
      <c r="B389" s="143" t="s">
        <v>125</v>
      </c>
      <c r="C389" s="144" t="s">
        <v>651</v>
      </c>
      <c r="D389" s="175" t="s">
        <v>476</v>
      </c>
      <c r="E389" s="143" t="s">
        <v>477</v>
      </c>
      <c r="F389" s="143" t="s">
        <v>131</v>
      </c>
      <c r="G389" s="208">
        <v>6.6000000000000003E-2</v>
      </c>
      <c r="H389" s="143" t="s">
        <v>128</v>
      </c>
      <c r="I389" s="143" t="s">
        <v>50</v>
      </c>
      <c r="J389" s="145">
        <v>45922</v>
      </c>
      <c r="K389" s="145">
        <v>46470</v>
      </c>
      <c r="L389" s="188">
        <v>1</v>
      </c>
      <c r="M389" s="146">
        <v>100000</v>
      </c>
      <c r="N389" s="188">
        <v>100100</v>
      </c>
      <c r="O389" s="188">
        <v>250605.5</v>
      </c>
      <c r="P389" s="142"/>
      <c r="Q389" s="134"/>
      <c r="R389" s="134"/>
    </row>
    <row r="390" spans="2:18">
      <c r="B390" s="199" t="s">
        <v>652</v>
      </c>
      <c r="C390" s="200"/>
      <c r="D390" s="200"/>
      <c r="E390" s="200"/>
      <c r="F390" s="201"/>
      <c r="G390" s="200"/>
      <c r="H390" s="200"/>
      <c r="I390" s="202"/>
      <c r="J390" s="202"/>
      <c r="K390" s="203"/>
      <c r="L390" s="202"/>
      <c r="M390" s="204"/>
      <c r="N390" s="205"/>
      <c r="O390" s="206">
        <f>SUM(O5:O389)</f>
        <v>62175950.000000127</v>
      </c>
      <c r="P390" s="128"/>
    </row>
    <row r="391" spans="2:18">
      <c r="B391" s="199" t="s">
        <v>124</v>
      </c>
      <c r="C391" s="200"/>
      <c r="D391" s="200"/>
      <c r="E391" s="200"/>
      <c r="F391" s="201"/>
      <c r="G391" s="200"/>
      <c r="H391" s="200"/>
      <c r="I391" s="202"/>
      <c r="J391" s="202"/>
      <c r="K391" s="203"/>
      <c r="L391" s="202"/>
      <c r="M391" s="204"/>
      <c r="N391" s="205"/>
      <c r="O391" s="206">
        <v>8180388</v>
      </c>
      <c r="P391" s="128"/>
    </row>
    <row r="392" spans="2:18">
      <c r="B392" s="129"/>
      <c r="C392" s="129"/>
      <c r="D392" s="129"/>
      <c r="E392" s="129"/>
      <c r="F392" s="129"/>
      <c r="G392" s="129"/>
      <c r="H392" s="129"/>
      <c r="I392" s="129"/>
      <c r="J392" s="129"/>
      <c r="K392" s="127"/>
      <c r="L392" s="129"/>
      <c r="M392" s="129"/>
      <c r="N392" s="129"/>
      <c r="O392" s="129"/>
      <c r="P392" s="126"/>
    </row>
    <row r="393" spans="2:18" hidden="1">
      <c r="B393" s="129"/>
      <c r="C393" s="129"/>
      <c r="D393" s="129"/>
      <c r="E393" s="129"/>
      <c r="F393" s="129"/>
      <c r="G393" s="129"/>
      <c r="H393" s="129"/>
      <c r="I393" s="129"/>
      <c r="J393" s="129"/>
      <c r="L393" s="129"/>
      <c r="M393" s="129"/>
      <c r="N393" s="129"/>
      <c r="O393" s="127">
        <f>+O390-'1 - EEFF FONDO'!F19</f>
        <v>1.2665987014770508E-7</v>
      </c>
      <c r="P393" s="126"/>
    </row>
    <row r="394" spans="2:18" hidden="1">
      <c r="B394" s="129"/>
      <c r="C394" s="129"/>
      <c r="D394" s="129"/>
      <c r="E394" s="129"/>
      <c r="F394" s="129"/>
      <c r="G394" s="129"/>
      <c r="H394" s="129"/>
      <c r="I394" s="129"/>
      <c r="J394" s="129"/>
      <c r="L394" s="129"/>
      <c r="M394" s="129"/>
      <c r="N394" s="129"/>
      <c r="O394" s="127">
        <f>+O391-'1 - EEFF FONDO'!H19</f>
        <v>0</v>
      </c>
      <c r="P394" s="126"/>
    </row>
    <row r="395" spans="2:18">
      <c r="O395" s="217">
        <f>+O390-'1 - EEFF FONDO'!F19</f>
        <v>1.2665987014770508E-7</v>
      </c>
    </row>
    <row r="396" spans="2:18">
      <c r="O396" s="217">
        <f>+O391-'1 - EEFF FONDO'!H19</f>
        <v>0</v>
      </c>
    </row>
  </sheetData>
  <sortState ref="B5:O235">
    <sortCondition ref="B5:B235"/>
    <sortCondition ref="E5:E235"/>
    <sortCondition descending="1" ref="O5:O235"/>
  </sortState>
  <conditionalFormatting sqref="C5:C389">
    <cfRule type="duplicateValues" dxfId="0" priority="10"/>
  </conditionalFormatting>
  <pageMargins left="0.7" right="0.7" top="0.75" bottom="0.75" header="0.3" footer="0.3"/>
  <pageSetup scale="49" fitToHeight="0" orientation="landscape"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s>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6f3078fdISnqDpo5lJ365yZuWR1khF3EP19/DwVGmXI=</DigestValue>
    </Reference>
    <Reference Type="http://www.w3.org/2000/09/xmldsig#Object" URI="#idOfficeObject">
      <DigestMethod Algorithm="http://www.w3.org/2001/04/xmlenc#sha256"/>
      <DigestValue>u57Z0f8Cu0Nc8ZwgRWUBiUSdu6OD7G4rt16I2VQ5wmo=</DigestValue>
    </Reference>
    <Reference Type="http://uri.etsi.org/01903#SignedProperties" URI="#idSignedProperties">
      <Transforms>
        <Transform Algorithm="http://www.w3.org/TR/2001/REC-xml-c14n-20010315"/>
      </Transforms>
      <DigestMethod Algorithm="http://www.w3.org/2001/04/xmlenc#sha256"/>
      <DigestValue>uLMotgItt2ur4YanpZ5QfJUtT0CsPc2Sp8/c+tF6Qgo=</DigestValue>
    </Reference>
    <Reference Type="http://www.w3.org/2000/09/xmldsig#Object" URI="#idValidSigLnImg">
      <DigestMethod Algorithm="http://www.w3.org/2001/04/xmlenc#sha256"/>
      <DigestValue>b1HbOvE3xbeD9mjJfAD8cvMdUHNLgAz44SQB+1TkxY8=</DigestValue>
    </Reference>
    <Reference Type="http://www.w3.org/2000/09/xmldsig#Object" URI="#idInvalidSigLnImg">
      <DigestMethod Algorithm="http://www.w3.org/2001/04/xmlenc#sha256"/>
      <DigestValue>CCBu6aUJTwoYDV7Y8uvTUT9ypcJODFerBSp7Is4Yq9k=</DigestValue>
    </Reference>
  </SignedInfo>
  <SignatureValue>p6wf0y/MoeSs7H8NiC8X75TanDjpVdkZt5qD2kuee1rNEUVIUTmu0zdq0RPxWh/yQwCAaPo2vDIr
GdDiMCeIdRudOHkuQQPjlDlXGRCS7wGmAxakQfHtgtNQg51nfbSJdUOL3DYHj02s1QvfuxB+qW03
AGPhzH94D9d49Gt1I6U8VLnC4Xv+yh4kS16tnp3d86oIUx6Jf+9YWvVlpw8tnN6N+8yNCsE/Kbcl
CAWyy/bxvqNyKPYm2GY0sgA9AUZvhACOlFMyiaYlalyBEDv7TJMi86zWduDD69hSr3+44/4wJ5Ul
ZqqilOlJqVvzyzDPTEK4rZc3x5xWs6E+rdwugA==</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8SZuU5RbEMZoUuyzROWo/ETaziPtwWkeNTTE7TbtgS4=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e/K7LdmoOfcEwDhX259c6DyA/qV9i/6HrpMF4M3PoZ8=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Lg1pc2oJS8Caaz4lWONZnSCPYdPNExmmHskvY2MbbDk=</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rRgtETB3ELkKTSUrF7AGT1QoGILHxGAUPg+uGsV1yLk=</DigestValue>
      </Reference>
      <Reference URI="/xl/printerSettings/printerSettings2.bin?ContentType=application/vnd.openxmlformats-officedocument.spreadsheetml.printerSettings">
        <DigestMethod Algorithm="http://www.w3.org/2001/04/xmlenc#sha256"/>
        <DigestValue>rRgtETB3ELkKTSUrF7AGT1QoGILHxGAUPg+uGsV1yLk=</DigestValue>
      </Reference>
      <Reference URI="/xl/printerSettings/printerSettings3.bin?ContentType=application/vnd.openxmlformats-officedocument.spreadsheetml.printerSettings">
        <DigestMethod Algorithm="http://www.w3.org/2001/04/xmlenc#sha256"/>
        <DigestValue>rRgtETB3ELkKTSUrF7AGT1QoGILHxGAUPg+uGsV1yLk=</DigestValue>
      </Reference>
      <Reference URI="/xl/printerSettings/printerSettings4.bin?ContentType=application/vnd.openxmlformats-officedocument.spreadsheetml.printerSettings">
        <DigestMethod Algorithm="http://www.w3.org/2001/04/xmlenc#sha256"/>
        <DigestValue>fJO1uDvWeZxG82QEYg7FSn292QJrOVXpQPa6ewohtjI=</DigestValue>
      </Reference>
      <Reference URI="/xl/printerSettings/printerSettings5.bin?ContentType=application/vnd.openxmlformats-officedocument.spreadsheetml.printerSettings">
        <DigestMethod Algorithm="http://www.w3.org/2001/04/xmlenc#sha256"/>
        <DigestValue>rRgtETB3ELkKTSUrF7AGT1QoGILHxGAUPg+uGsV1yLk=</DigestValue>
      </Reference>
      <Reference URI="/xl/printerSettings/printerSettings6.bin?ContentType=application/vnd.openxmlformats-officedocument.spreadsheetml.printerSettings">
        <DigestMethod Algorithm="http://www.w3.org/2001/04/xmlenc#sha256"/>
        <DigestValue>yFRqMjAYQgqaErF2aH0T1ROJUbC/15yCfaSstLnGZHk=</DigestValue>
      </Reference>
      <Reference URI="/xl/printerSettings/printerSettings7.bin?ContentType=application/vnd.openxmlformats-officedocument.spreadsheetml.printerSettings">
        <DigestMethod Algorithm="http://www.w3.org/2001/04/xmlenc#sha256"/>
        <DigestValue>BCUl/UAm+21WRkITLHLLiDoPWxF8Z1G9LdO7m76gcGU=</DigestValue>
      </Reference>
      <Reference URI="/xl/sharedStrings.xml?ContentType=application/vnd.openxmlformats-officedocument.spreadsheetml.sharedStrings+xml">
        <DigestMethod Algorithm="http://www.w3.org/2001/04/xmlenc#sha256"/>
        <DigestValue>B894Dm9MVJpr/JyGuxZd83NGJP2CVWKrTr/OqCrrMec=</DigestValue>
      </Reference>
      <Reference URI="/xl/styles.xml?ContentType=application/vnd.openxmlformats-officedocument.spreadsheetml.styles+xml">
        <DigestMethod Algorithm="http://www.w3.org/2001/04/xmlenc#sha256"/>
        <DigestValue>BqH+EBvG0c0dJdOGf8GN90Ic0RI6LUD7TVrV/qnsglU=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0vNBJXm7Ke39eLAEXwysF+mlmw8FB/xdvMpGR5+oM6o=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0E6suWGHbRve8xVLOfwb1IkLE6fIla3On6fKQfgg8w4=</DigestValue>
      </Reference>
      <Reference URI="/xl/worksheets/sheet2.xml?ContentType=application/vnd.openxmlformats-officedocument.spreadsheetml.worksheet+xml">
        <DigestMethod Algorithm="http://www.w3.org/2001/04/xmlenc#sha256"/>
        <DigestValue>Fs5JHpHYhCWwFzSOrdkA5Sc/Cn7R34wB1qmPUOTipvE=</DigestValue>
      </Reference>
      <Reference URI="/xl/worksheets/sheet3.xml?ContentType=application/vnd.openxmlformats-officedocument.spreadsheetml.worksheet+xml">
        <DigestMethod Algorithm="http://www.w3.org/2001/04/xmlenc#sha256"/>
        <DigestValue>E/dU18OK51otcnZfhCwnzVmArglDaKibiQWZmZhoqtk=</DigestValue>
      </Reference>
      <Reference URI="/xl/worksheets/sheet4.xml?ContentType=application/vnd.openxmlformats-officedocument.spreadsheetml.worksheet+xml">
        <DigestMethod Algorithm="http://www.w3.org/2001/04/xmlenc#sha256"/>
        <DigestValue>OIoi0J0ck7GFgTGuVhT3kLpXHWbBUtnKNU//KHDpYtk=</DigestValue>
      </Reference>
      <Reference URI="/xl/worksheets/sheet5.xml?ContentType=application/vnd.openxmlformats-officedocument.spreadsheetml.worksheet+xml">
        <DigestMethod Algorithm="http://www.w3.org/2001/04/xmlenc#sha256"/>
        <DigestValue>TCiL8F8ppZFqFoVfvfcumCrF9m4TwTJqgxJfDEoC1f8=</DigestValue>
      </Reference>
      <Reference URI="/xl/worksheets/sheet6.xml?ContentType=application/vnd.openxmlformats-officedocument.spreadsheetml.worksheet+xml">
        <DigestMethod Algorithm="http://www.w3.org/2001/04/xmlenc#sha256"/>
        <DigestValue>EsYbisPsTNxykjX0rSXDAscOuTc7VuRMgYElnVMfAI8=</DigestValue>
      </Reference>
      <Reference URI="/xl/worksheets/sheet7.xml?ContentType=application/vnd.openxmlformats-officedocument.spreadsheetml.worksheet+xml">
        <DigestMethod Algorithm="http://www.w3.org/2001/04/xmlenc#sha256"/>
        <DigestValue>3dUCTAfbsnDSfCyeabm3CMjiXsnPDunCQ3n8H5gjHYQ=</DigestValue>
      </Reference>
    </Manifest>
    <SignatureProperties>
      <SignatureProperty Id="idSignatureTime" Target="#idPackageSignature">
        <mdssi:SignatureTime xmlns:mdssi="http://schemas.openxmlformats.org/package/2006/digital-signature">
          <mdssi:Format>YYYY-MM-DDThh:mm:ssTZD</mdssi:Format>
          <mdssi:Value>2025-11-13T17:01:09Z</mdssi:Value>
        </mdssi:SignatureTime>
      </SignatureProperty>
    </SignatureProperties>
  </Object>
  <Object Id="idOfficeObject">
    <SignatureProperties>
      <SignatureProperty Id="idOfficeV1Details" Target="#idPackageSignature">
        <SignatureInfoV1 xmlns="http://schemas.microsoft.com/office/2006/digsig">
          <SetupID>{815DB8B2-E1A1-4CFD-BFE5-489E63CBE672}</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2025-11-13T17:01:09Z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gtQAAAAcKDQcKDQcJDQ4WMShFrjFU1TJV1gECBAIDBAECBQoRKyZBowsTMQAAAAAAfqbJd6PIeqDCQFZ4JTd0Lk/HMVPSGy5uFiE4GypVJ0KnHjN9AAABPLUAAACcz+7S6ffb7fnC0t1haH0hMm8aLXIuT8ggOIwoRKslP58cK08AAAEAAAAAAMHg9P///////////+bm5k9SXjw/SzBRzTFU0y1NwSAyVzFGXwEBAiC1CA8mnM/u69/SvI9jt4tgjIR9FBosDBEjMVTUMlXWMVPRKUSeDxk4AAAAAAAAAADT6ff///////+Tk5MjK0krSbkvUcsuT8YVJFoTIFIrSbgtTcEQHEdDtQAAAJzP7vT6/bTa8kRleixHhy1Nwi5PxiQtTnBwcJKSki81SRwtZAgOIwAAAAAAweD02+35gsLqZ5q6Jz1jNEJyOUZ4qamp+/v7////wdPeVnCJAQECH7UAAACv1/Ho8/ubzu6CwuqMudS3u769vb3////////////L5fZymsABAgMAAAAAAK/X8fz9/uLx+snk9uTy+vz9/v///////////////8vl9nKawAECA1y3AAAAotHvtdryxOL1xOL1tdry0+r32+350+r3tdryxOL1pdPvc5rAAQIDAAAAAABpj7ZnjrZqj7Zqj7ZnjrZtkbdukrdtkbdnjrZqj7ZojrZ3rdUCAwQgtQ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BK2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VHx6g4YWAtFjYXwmo6U4Vx4PaRsLTvCLbRnK71VRnM0=</DigestValue>
    </Reference>
    <Reference Type="http://www.w3.org/2000/09/xmldsig#Object" URI="#idOfficeObject">
      <DigestMethod Algorithm="http://www.w3.org/2001/04/xmlenc#sha256"/>
      <DigestValue>qoWOrLBWFGbbCmtuz7HKHw17bGYO8t3iROdSfpqoN+E=</DigestValue>
    </Reference>
    <Reference Type="http://uri.etsi.org/01903#SignedProperties" URI="#idSignedProperties">
      <Transforms>
        <Transform Algorithm="http://www.w3.org/TR/2001/REC-xml-c14n-20010315"/>
      </Transforms>
      <DigestMethod Algorithm="http://www.w3.org/2001/04/xmlenc#sha256"/>
      <DigestValue>FI1QpktDpGUYbltfnr48LKU7nAfQfCIKFM4m0BODzuI=</DigestValue>
    </Reference>
    <Reference Type="http://www.w3.org/2000/09/xmldsig#Object" URI="#idValidSigLnImg">
      <DigestMethod Algorithm="http://www.w3.org/2001/04/xmlenc#sha256"/>
      <DigestValue>5lj0VJykqt809fQuSH0uJZUNmn2UUFPN+xYPPZcZYBw=</DigestValue>
    </Reference>
    <Reference Type="http://www.w3.org/2000/09/xmldsig#Object" URI="#idInvalidSigLnImg">
      <DigestMethod Algorithm="http://www.w3.org/2001/04/xmlenc#sha256"/>
      <DigestValue>mfXsR4UmQslQtQUvycDkCaTscrUOGNYTZCD2ztA8Qic=</DigestValue>
    </Reference>
  </SignedInfo>
  <SignatureValue>JZLLVT/ENXwd1HyijzYTv7QHB4GlgrX08GEJsJA9bkUlicyGAUQmzYYJstdGb2pYgMuZerRWvEdK
6qoiUimSKtpmHKcpr+NJqn7P819A+f4B6/dwkQ6MTLbu6Fd9cOIPZTAnWgEpCI2rjru+EJ1sP2/E
YRdXa5Tl6RYddz5iH4BYeWXK4E18btBjR0djgrsbtozctxwho5+GOAWjifXfi/NjRUgaSfowu2wm
QcWrxw7WUp92BIb16iYJGvKA1A4XWFZhBTRqfL/xRgvEwdjmgKaHFJ+ky17DdXJuDmDL059JhJNg
VuIJMbE+J1mbwIYwQWQoFliTzClCXBqVPa4qyA==</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9"/>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n8OUCrGCU0h8qGLt3y8aNl+SWRGZa2nfwpMxQLv35dA=</DigestValue>
      </Reference>
      <Reference URI="/xl/calcChain.xml?ContentType=application/vnd.openxmlformats-officedocument.spreadsheetml.calcChain+xml">
        <DigestMethod Algorithm="http://www.w3.org/2001/04/xmlenc#sha256"/>
        <DigestValue>8SZuU5RbEMZoUuyzROWo/ETaziPtwWkeNTTE7TbtgS4=</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drawing1.xml?ContentType=application/vnd.openxmlformats-officedocument.drawing+xml">
        <DigestMethod Algorithm="http://www.w3.org/2001/04/xmlenc#sha256"/>
        <DigestValue>J8klelMufPDYJLphAXM8FYg+xg63UesOXVpb0yMDLN0=</DigestValue>
      </Reference>
      <Reference URI="/xl/drawings/drawing2.xml?ContentType=application/vnd.openxmlformats-officedocument.drawing+xml">
        <DigestMethod Algorithm="http://www.w3.org/2001/04/xmlenc#sha256"/>
        <DigestValue>eFcE8rhGvQU2Uf93Mm7TnCiUzlhv1lGzJ02XqPt/jAA=</DigestValue>
      </Reference>
      <Reference URI="/xl/drawings/drawing3.xml?ContentType=application/vnd.openxmlformats-officedocument.drawing+xml">
        <DigestMethod Algorithm="http://www.w3.org/2001/04/xmlenc#sha256"/>
        <DigestValue>hwkTkWxRr7Z5u/CO8NtfQTRrtXBG05UtiOQdHa1/gQ8=</DigestValue>
      </Reference>
      <Reference URI="/xl/drawings/drawing4.xml?ContentType=application/vnd.openxmlformats-officedocument.drawing+xml">
        <DigestMethod Algorithm="http://www.w3.org/2001/04/xmlenc#sha256"/>
        <DigestValue>xUoSgdocImk5CHUFnTEtiJy6XdlbTJSaLcgJ+XqK1e8=</DigestValue>
      </Reference>
      <Reference URI="/xl/drawings/drawing5.xml?ContentType=application/vnd.openxmlformats-officedocument.drawing+xml">
        <DigestMethod Algorithm="http://www.w3.org/2001/04/xmlenc#sha256"/>
        <DigestValue>TApdoW+hzP9YeGzR3i+p/vfLGvkMpvVmg8/s9cGBbrs=</DigestValue>
      </Reference>
      <Reference URI="/xl/drawings/vmlDrawing1.vml?ContentType=application/vnd.openxmlformats-officedocument.vmlDrawing">
        <DigestMethod Algorithm="http://www.w3.org/2001/04/xmlenc#sha256"/>
        <DigestValue>e/K7LdmoOfcEwDhX259c6DyA/qV9i/6HrpMF4M3PoZ8=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9I+vX7mq7fHNKjVzxfaSkQDIhq3bVlPvbDqyN31q1IM=</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HcYGjOM56VteJ3ajX0m3J6vzNkrma0HZB5DFb0rdcDA=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cnULZDAud0R+KMfMbg8rQbHc1C52olnUd2pKc1iQIi4=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TfWBUI1EfUsbeyZDYLuHzNkUOrGjzOxeBIPM1D90F7U=</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5Xl/dZlDInMzsLxlj2VsiASsLaR5BZhfpXvEyrmpCAY=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0XzKGn3KY25317RqbOFCcO33m+U88la9PyoQPcTKU2M=</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svXFnS4TRJL6DibQErBa7TFeRufBOEhkJuf4P8YN/9Q=</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vJd3949M9OAclQg4IMRpPGS+NNLvcMpVczEuJQ8pwcs=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oeO6rLrwlJ/qrSqvcUvbqj0xQxSkr8PTXoI6GJmtql4=</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EnSuBsjbzjUIGx5HslknQZ5AaQxyeJG8xqI048zHiRk=</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9Iymn3ElZvz4nZ2cuJMI77wFpFf4R+9OA1c5301VwwE=</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tRaYbS+w4ym1bwsCLPWlhWuEuYFctAfr6n5MJt2rlPo=</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BHEQL0OeplMNYXLjKuLUjPW0K1/b3YaOViuF4UyMrlQ=</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MsOwa8NT4km+SqEElbHQhBWy0hBMYicnFbawb2wnWBk=</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Lg1pc2oJS8Caaz4lWONZnSCPYdPNExmmHskvY2MbbDk=</DigestValue>
      </Reference>
      <Reference URI="/xl/media/image2.emf?ContentType=image/x-emf">
        <DigestMethod Algorithm="http://www.w3.org/2001/04/xmlenc#sha256"/>
        <DigestValue>pEA0Z6lBvwdJdxanqStHOq7pCoRQWpMzlQi3jaov130=</DigestValue>
      </Reference>
      <Reference URI="/xl/media/image3.png?ContentType=image/png">
        <DigestMethod Algorithm="http://www.w3.org/2001/04/xmlenc#sha256"/>
        <DigestValue>+hJEotYOsPhE6uvJIFtbLyiECESuAtuUfmqm9bgiHzM=</DigestValue>
      </Reference>
      <Reference URI="/xl/printerSettings/printerSettings1.bin?ContentType=application/vnd.openxmlformats-officedocument.spreadsheetml.printerSettings">
        <DigestMethod Algorithm="http://www.w3.org/2001/04/xmlenc#sha256"/>
        <DigestValue>rRgtETB3ELkKTSUrF7AGT1QoGILHxGAUPg+uGsV1yLk=</DigestValue>
      </Reference>
      <Reference URI="/xl/printerSettings/printerSettings2.bin?ContentType=application/vnd.openxmlformats-officedocument.spreadsheetml.printerSettings">
        <DigestMethod Algorithm="http://www.w3.org/2001/04/xmlenc#sha256"/>
        <DigestValue>rRgtETB3ELkKTSUrF7AGT1QoGILHxGAUPg+uGsV1yLk=</DigestValue>
      </Reference>
      <Reference URI="/xl/printerSettings/printerSettings3.bin?ContentType=application/vnd.openxmlformats-officedocument.spreadsheetml.printerSettings">
        <DigestMethod Algorithm="http://www.w3.org/2001/04/xmlenc#sha256"/>
        <DigestValue>rRgtETB3ELkKTSUrF7AGT1QoGILHxGAUPg+uGsV1yLk=</DigestValue>
      </Reference>
      <Reference URI="/xl/printerSettings/printerSettings4.bin?ContentType=application/vnd.openxmlformats-officedocument.spreadsheetml.printerSettings">
        <DigestMethod Algorithm="http://www.w3.org/2001/04/xmlenc#sha256"/>
        <DigestValue>fJO1uDvWeZxG82QEYg7FSn292QJrOVXpQPa6ewohtjI=</DigestValue>
      </Reference>
      <Reference URI="/xl/printerSettings/printerSettings5.bin?ContentType=application/vnd.openxmlformats-officedocument.spreadsheetml.printerSettings">
        <DigestMethod Algorithm="http://www.w3.org/2001/04/xmlenc#sha256"/>
        <DigestValue>rRgtETB3ELkKTSUrF7AGT1QoGILHxGAUPg+uGsV1yLk=</DigestValue>
      </Reference>
      <Reference URI="/xl/printerSettings/printerSettings6.bin?ContentType=application/vnd.openxmlformats-officedocument.spreadsheetml.printerSettings">
        <DigestMethod Algorithm="http://www.w3.org/2001/04/xmlenc#sha256"/>
        <DigestValue>yFRqMjAYQgqaErF2aH0T1ROJUbC/15yCfaSstLnGZHk=</DigestValue>
      </Reference>
      <Reference URI="/xl/printerSettings/printerSettings7.bin?ContentType=application/vnd.openxmlformats-officedocument.spreadsheetml.printerSettings">
        <DigestMethod Algorithm="http://www.w3.org/2001/04/xmlenc#sha256"/>
        <DigestValue>BCUl/UAm+21WRkITLHLLiDoPWxF8Z1G9LdO7m76gcGU=</DigestValue>
      </Reference>
      <Reference URI="/xl/sharedStrings.xml?ContentType=application/vnd.openxmlformats-officedocument.spreadsheetml.sharedStrings+xml">
        <DigestMethod Algorithm="http://www.w3.org/2001/04/xmlenc#sha256"/>
        <DigestValue>B894Dm9MVJpr/JyGuxZd83NGJP2CVWKrTr/OqCrrMec=</DigestValue>
      </Reference>
      <Reference URI="/xl/styles.xml?ContentType=application/vnd.openxmlformats-officedocument.spreadsheetml.styles+xml">
        <DigestMethod Algorithm="http://www.w3.org/2001/04/xmlenc#sha256"/>
        <DigestValue>BqH+EBvG0c0dJdOGf8GN90Ic0RI6LUD7TVrV/qnsglU=</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0vNBJXm7Ke39eLAEXwysF+mlmw8FB/xdvMpGR5+oM6o=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0E6suWGHbRve8xVLOfwb1IkLE6fIla3On6fKQfgg8w4=</DigestValue>
      </Reference>
      <Reference URI="/xl/worksheets/sheet2.xml?ContentType=application/vnd.openxmlformats-officedocument.spreadsheetml.worksheet+xml">
        <DigestMethod Algorithm="http://www.w3.org/2001/04/xmlenc#sha256"/>
        <DigestValue>Fs5JHpHYhCWwFzSOrdkA5Sc/Cn7R34wB1qmPUOTipvE=</DigestValue>
      </Reference>
      <Reference URI="/xl/worksheets/sheet3.xml?ContentType=application/vnd.openxmlformats-officedocument.spreadsheetml.worksheet+xml">
        <DigestMethod Algorithm="http://www.w3.org/2001/04/xmlenc#sha256"/>
        <DigestValue>E/dU18OK51otcnZfhCwnzVmArglDaKibiQWZmZhoqtk=</DigestValue>
      </Reference>
      <Reference URI="/xl/worksheets/sheet4.xml?ContentType=application/vnd.openxmlformats-officedocument.spreadsheetml.worksheet+xml">
        <DigestMethod Algorithm="http://www.w3.org/2001/04/xmlenc#sha256"/>
        <DigestValue>OIoi0J0ck7GFgTGuVhT3kLpXHWbBUtnKNU//KHDpYtk=</DigestValue>
      </Reference>
      <Reference URI="/xl/worksheets/sheet5.xml?ContentType=application/vnd.openxmlformats-officedocument.spreadsheetml.worksheet+xml">
        <DigestMethod Algorithm="http://www.w3.org/2001/04/xmlenc#sha256"/>
        <DigestValue>TCiL8F8ppZFqFoVfvfcumCrF9m4TwTJqgxJfDEoC1f8=</DigestValue>
      </Reference>
      <Reference URI="/xl/worksheets/sheet6.xml?ContentType=application/vnd.openxmlformats-officedocument.spreadsheetml.worksheet+xml">
        <DigestMethod Algorithm="http://www.w3.org/2001/04/xmlenc#sha256"/>
        <DigestValue>EsYbisPsTNxykjX0rSXDAscOuTc7VuRMgYElnVMfAI8=</DigestValue>
      </Reference>
      <Reference URI="/xl/worksheets/sheet7.xml?ContentType=application/vnd.openxmlformats-officedocument.spreadsheetml.worksheet+xml">
        <DigestMethod Algorithm="http://www.w3.org/2001/04/xmlenc#sha256"/>
        <DigestValue>3dUCTAfbsnDSfCyeabm3CMjiXsnPDunCQ3n8H5gjHYQ=</DigestValue>
      </Reference>
    </Manifest>
    <SignatureProperties>
      <SignatureProperty Id="idSignatureTime" Target="#idPackageSignature">
        <mdssi:SignatureTime xmlns:mdssi="http://schemas.openxmlformats.org/package/2006/digital-signature">
          <mdssi:Format>YYYY-MM-DDThh:mm:ssTZD</mdssi:Format>
          <mdssi:Value>2025-11-13T20:04:34Z</mdssi:Value>
        </mdssi:SignatureTime>
      </SignatureProperty>
    </SignatureProperties>
  </Object>
  <Object Id="idOfficeObject">
    <SignatureProperties>
      <SignatureProperty Id="idOfficeV1Details" Target="#idPackageSignature">
        <SignatureInfoV1 xmlns="http://schemas.microsoft.com/office/2006/digsig">
          <SetupID>{37F32DA1-0DAB-48CF-8065-2721339EBB26}</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2025-11-13T20:04:34Z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TYvAAAAfqbJd6PIeqDCQFZ4JTd0Lk/HMVPSGy5uFiE4GypVJ0KnHjN9AAABAAAAAACcz+7S6ffb7fnC0t1haH0hMm8aLXIuT8ggOIwoRKslP58cK08AAAE2LwAAAMHg9P///////////+bm5k9SXjw/SzBRzTFU0y1NwSAyVzFGXwEBAgAACA8mnM/u69/SvI9jt4tgjIR9FBosDBEjMVTUMlXWMVPRKUSeDxk4AAAAAAAAAADT6ff///////+Tk5MjK0krSbkvUcsuT8YVJFoTIFIrSbgtTcEQHEcABQAAAJzP7vT6/bTa8kRleixHhy1Nwi5PxiQtTnBwcJKSki81SRwtZAgOI+oEAAAAweD02+35gsLqZ5q6Jz1jNEJyOUZ4qamp+/v7////wdPeVnCJAQECAAUAAACv1/Ho8/ubzu6CwuqMudS3u769vb3////////////L5fZymsABAgNVXAAAAK/X8fz9/uLx+snk9uTy+vz9/v///////////////8vl9nKawAECAwAAAAAAotHvtdryxOL1xOL1tdry0+r32+350+r3tdryxOL1pdPvc5rAAQIDAAAAAABpj7ZnjrZqj7Zqj7ZnjrZtkbdukrdtkbdnjrZqj7ZojrZ3rdUCAwQAAAAAAAAAAAAAAAAAAAAAAAAAAAAAAAAAAAAAAAAAAAAAAAAAAAAAAAAAAOoE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Bs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8</vt:i4>
      </vt:variant>
    </vt:vector>
  </HeadingPairs>
  <TitlesOfParts>
    <vt:vector size="15" baseType="lpstr">
      <vt:lpstr>Caratula</vt:lpstr>
      <vt:lpstr>1 - EEFF FONDO</vt:lpstr>
      <vt:lpstr>2 - EERR FONDO</vt:lpstr>
      <vt:lpstr>3 - PN FONDO</vt:lpstr>
      <vt:lpstr>4 - EFE FONDO</vt:lpstr>
      <vt:lpstr>5 - NOTAS FONDO</vt:lpstr>
      <vt:lpstr>5.2 - NOTA INVERSIONES</vt:lpstr>
      <vt:lpstr>'1 - EEFF FONDO'!Área_de_impresión</vt:lpstr>
      <vt:lpstr>'2 - EERR FONDO'!Área_de_impresión</vt:lpstr>
      <vt:lpstr>'3 - PN FONDO'!Área_de_impresión</vt:lpstr>
      <vt:lpstr>'4 - EFE FONDO'!Área_de_impresión</vt:lpstr>
      <vt:lpstr>'5 - NOTAS FONDO'!Área_de_impresión</vt:lpstr>
      <vt:lpstr>'5.2 - NOTA INVERSIONES'!Área_de_impresión</vt:lpstr>
      <vt:lpstr>Caratula!Área_de_impresión</vt:lpstr>
      <vt:lpstr>'5 - NOTAS FONDO'!Títulos_a_imprimir</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Fiorella Cardozo</dc:creator>
  <cp:lastModifiedBy>Antonio Cejuela</cp:lastModifiedBy>
  <cp:lastPrinted>2025-07-18T20:49:08Z</cp:lastPrinted>
  <dcterms:created xsi:type="dcterms:W3CDTF">2020-06-01T19:26:16Z</dcterms:created>
  <dcterms:modified xsi:type="dcterms:W3CDTF">2025-11-13T17:01:00Z</dcterms:modified>
</cp:coreProperties>
</file>