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esktop\"/>
    </mc:Choice>
  </mc:AlternateContent>
  <bookViews>
    <workbookView xWindow="0" yWindow="0" windowWidth="20490" windowHeight="732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FONDO'!$A$1:$J$40</definedName>
    <definedName name="_xlnm.Print_Area" localSheetId="2">'2 - EERR FONDO'!$A$1:$H$34</definedName>
    <definedName name="_xlnm.Print_Area" localSheetId="3">'3 - PN FONDO'!$A$1:$F$28</definedName>
    <definedName name="_xlnm.Print_Area" localSheetId="4">'4 - EFE FONDO'!$A$1:$I$39</definedName>
    <definedName name="_xlnm.Print_Area" localSheetId="5">'5 - NOTAS FONDO'!$A$1:$I$160</definedName>
    <definedName name="_xlnm.Print_Area" localSheetId="6">'5.2 - NOTA INVERSIONES'!$A$1:$O$402</definedName>
    <definedName name="_xlnm.Print_Area" localSheetId="0">Caratula!$A$1:$K$35</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2" i="5" l="1"/>
  <c r="H31" i="3"/>
  <c r="H26" i="3"/>
  <c r="H15" i="3"/>
  <c r="H27" i="2"/>
  <c r="H21" i="2"/>
  <c r="H33" i="3" l="1"/>
  <c r="H35" i="3" s="1"/>
  <c r="H30" i="2"/>
  <c r="O6" i="12" l="1"/>
  <c r="O400" i="12"/>
  <c r="F26" i="3" l="1"/>
  <c r="E22" i="4"/>
  <c r="E20" i="4"/>
  <c r="E18" i="4"/>
  <c r="C142" i="5" l="1"/>
  <c r="J142" i="5" l="1"/>
  <c r="E119" i="5" l="1"/>
  <c r="K119" i="5" s="1"/>
  <c r="E117" i="5"/>
  <c r="E113" i="5"/>
  <c r="K113" i="5" s="1"/>
  <c r="C113" i="5"/>
  <c r="J113" i="5" s="1"/>
  <c r="B12" i="4" l="1"/>
  <c r="H22" i="1"/>
  <c r="H28" i="1"/>
  <c r="H34" i="1"/>
  <c r="H44" i="1" s="1"/>
  <c r="H43" i="1" l="1"/>
  <c r="H36" i="1"/>
  <c r="F31" i="3" l="1"/>
  <c r="C129" i="5" l="1"/>
  <c r="C135" i="5" s="1"/>
  <c r="B13" i="2" l="1"/>
  <c r="B13" i="4" s="1"/>
  <c r="B13" i="3" s="1"/>
  <c r="B8" i="5" s="1"/>
  <c r="F27" i="2" l="1"/>
  <c r="F21" i="2"/>
  <c r="F28" i="1"/>
  <c r="F22" i="1"/>
  <c r="B9" i="2"/>
  <c r="B9" i="4" s="1"/>
  <c r="E103" i="5" l="1"/>
  <c r="C103" i="5"/>
  <c r="F15" i="2"/>
  <c r="E131" i="5" l="1"/>
  <c r="K131" i="5" s="1"/>
  <c r="C131" i="5"/>
  <c r="J131" i="5" s="1"/>
  <c r="C23" i="4" l="1"/>
  <c r="C30" i="4" s="1"/>
  <c r="O404" i="12" l="1"/>
  <c r="C125" i="5" l="1"/>
  <c r="J125" i="5" s="1"/>
  <c r="E125" i="5"/>
  <c r="K125" i="5" s="1"/>
  <c r="E111" i="5"/>
  <c r="E123" i="5" s="1"/>
  <c r="E129" i="5" s="1"/>
  <c r="K103" i="5" l="1"/>
  <c r="F30" i="2" l="1"/>
  <c r="F33" i="3" l="1"/>
  <c r="F34" i="1"/>
  <c r="E23" i="4"/>
  <c r="F36" i="1" l="1"/>
  <c r="J155" i="5" s="1"/>
  <c r="K155" i="5"/>
  <c r="G23" i="4"/>
  <c r="F43" i="1"/>
  <c r="F36" i="2"/>
  <c r="D23" i="4"/>
  <c r="D30" i="4" s="1"/>
  <c r="O403" i="12"/>
  <c r="C117" i="5" l="1"/>
  <c r="C111" i="5" s="1"/>
  <c r="C123" i="5" l="1"/>
  <c r="C119" i="5"/>
  <c r="J119" i="5" s="1"/>
  <c r="J103" i="5"/>
  <c r="F15" i="3" l="1"/>
  <c r="B12" i="3" l="1"/>
  <c r="F44" i="1" l="1"/>
  <c r="F35" i="3" l="1"/>
  <c r="F42" i="3" s="1"/>
  <c r="B9" i="3"/>
</calcChain>
</file>

<file path=xl/sharedStrings.xml><?xml version="1.0" encoding="utf-8"?>
<sst xmlns="http://schemas.openxmlformats.org/spreadsheetml/2006/main" count="2971" uniqueCount="679">
  <si>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</si>
  <si>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</si>
  <si>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</si>
  <si>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</si>
  <si>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</si>
  <si>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</si>
  <si>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</si>
  <si>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</si>
  <si>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</si>
  <si>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</si>
  <si>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</si>
  <si>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</si>
  <si>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</si>
  <si>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</si>
  <si>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</si>
  <si>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</si>
  <si>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</si>
  <si>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</si>
  <si>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</si>
  <si>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</si>
  <si>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</si>
  <si>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</si>
  <si>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</si>
  <si>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</si>
  <si>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</si>
  <si>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</si>
  <si>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</si>
  <si>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Efectivo y su equivalente al cierre del período</t>
  </si>
  <si>
    <t>Efectivo y su equivalente al comienzo del período</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</si>
  <si>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</si>
  <si>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</si>
  <si>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</si>
  <si>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</si>
  <si>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</si>
  <si>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</si>
  <si>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</si>
  <si>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</si>
  <si>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</si>
  <si>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</si>
  <si>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</si>
  <si>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</si>
  <si>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</si>
  <si>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</si>
  <si>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</si>
  <si>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</si>
  <si>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</si>
  <si>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</si>
  <si>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</si>
  <si>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</si>
  <si>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</si>
  <si>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</si>
  <si>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</si>
  <si>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</si>
  <si>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</si>
  <si>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</si>
  <si>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</si>
  <si>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</si>
  <si>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</si>
  <si>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</si>
  <si>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</si>
  <si>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</si>
  <si>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</si>
  <si>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</si>
  <si>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</si>
  <si>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</si>
  <si>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</si>
  <si>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</si>
  <si>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</si>
  <si>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</si>
  <si>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</si>
  <si>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</si>
  <si>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</si>
  <si>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</si>
  <si>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</si>
  <si>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</si>
  <si>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</si>
  <si>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</si>
  <si>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</si>
  <si>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</si>
  <si>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</si>
  <si>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</si>
  <si>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</si>
  <si>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</si>
  <si>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</si>
  <si>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</si>
  <si>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</si>
  <si>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</si>
  <si>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</si>
  <si>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</si>
  <si>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Otros créditos</t>
  </si>
  <si>
    <t>5.1</t>
  </si>
  <si>
    <t>5.2</t>
  </si>
  <si>
    <t>5.3</t>
  </si>
  <si>
    <t>Provisiones</t>
  </si>
  <si>
    <t>5.4</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</si>
  <si>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</si>
  <si>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</si>
  <si>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</si>
  <si>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</si>
  <si>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</si>
  <si>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</si>
  <si>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</si>
  <si>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</si>
  <si>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</si>
  <si>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</si>
  <si>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</si>
  <si>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</si>
  <si>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Gastos a devengar</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</si>
  <si>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</si>
  <si>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</si>
  <si>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</si>
  <si>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</si>
  <si>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</si>
  <si>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</si>
  <si>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Puente Casa de Bolsa S.A.</t>
  </si>
  <si>
    <t>Tasa de Interés Nominal</t>
  </si>
  <si>
    <t>31.12.2024</t>
  </si>
  <si>
    <t>Cuentas a cobrar</t>
  </si>
  <si>
    <t>Rescates a pagar</t>
  </si>
  <si>
    <t>Intereses</t>
  </si>
  <si>
    <t>Otros ingresos</t>
  </si>
  <si>
    <t>5.5 Comisiones a pagar a la administradora</t>
  </si>
  <si>
    <t>Acreedores por rescate</t>
  </si>
  <si>
    <t>5.6 Rescates a pagar</t>
  </si>
  <si>
    <t>Total inversiones 31.12.2024</t>
  </si>
  <si>
    <t>CERTIFICADO DE DEPOSITO DE AHORRO</t>
  </si>
  <si>
    <t>80019270-2</t>
  </si>
  <si>
    <t>AAApy Estable</t>
  </si>
  <si>
    <t>Financiero</t>
  </si>
  <si>
    <t>80002227-0</t>
  </si>
  <si>
    <t>80005915-8</t>
  </si>
  <si>
    <t>Apy Estable</t>
  </si>
  <si>
    <t>80044227-0</t>
  </si>
  <si>
    <t>AA+py Estable</t>
  </si>
  <si>
    <t>80009515-4</t>
  </si>
  <si>
    <t>AA-py Estable</t>
  </si>
  <si>
    <t>80026277-8</t>
  </si>
  <si>
    <t>A-py Fuerte</t>
  </si>
  <si>
    <t>80026157-7</t>
  </si>
  <si>
    <t>A+py Estable</t>
  </si>
  <si>
    <t>BONOS CORPORATIVOS</t>
  </si>
  <si>
    <t>pyA- Estable</t>
  </si>
  <si>
    <t>Comercial</t>
  </si>
  <si>
    <t>80000856-1</t>
  </si>
  <si>
    <t>BANCO NACIONAL DE FOMENTO</t>
  </si>
  <si>
    <t>AA+py Fuerte</t>
  </si>
  <si>
    <t>80002283-1</t>
  </si>
  <si>
    <t>80022117-6</t>
  </si>
  <si>
    <t>pyAA- Estable</t>
  </si>
  <si>
    <t>80081330-8</t>
  </si>
  <si>
    <t>BBB+py Estable</t>
  </si>
  <si>
    <t>80024928-3</t>
  </si>
  <si>
    <t>BANCO ATLAS S.A.</t>
  </si>
  <si>
    <t>AApy Estable</t>
  </si>
  <si>
    <t>A-py Estable</t>
  </si>
  <si>
    <t>80000519-8</t>
  </si>
  <si>
    <t>Los estados financieros han sido preparados de acuerdo con Normas de Información Financiera, emitidas por el Consejo de Contadores Públicos del Paraguay, y con las normas de valuación y exposición establecidos por la Superintendencia de Valores.</t>
  </si>
  <si>
    <t>El Fondo fue creado con el objeto de invertir en valores negociables de renta fija, públicos o privados, ambos con oferta pública, y otros activos contemplados en la normativa vigente.</t>
  </si>
  <si>
    <t>Fondo Mutuo Estrategia Guaraníes</t>
  </si>
  <si>
    <t>PYNUC05F1356</t>
  </si>
  <si>
    <t>80017437-2</t>
  </si>
  <si>
    <t>AA6721GS</t>
  </si>
  <si>
    <t>AA9040</t>
  </si>
  <si>
    <t>UU3473</t>
  </si>
  <si>
    <t>80064698-3</t>
  </si>
  <si>
    <t>AA4898</t>
  </si>
  <si>
    <t>AA8387</t>
  </si>
  <si>
    <t>BONOS FINANCIEROS</t>
  </si>
  <si>
    <t>PYTAU09F8957</t>
  </si>
  <si>
    <t>80002201-7</t>
  </si>
  <si>
    <t>80022570-8</t>
  </si>
  <si>
    <t>PYCEC01F0454</t>
  </si>
  <si>
    <t>AA4900</t>
  </si>
  <si>
    <t>AA4901</t>
  </si>
  <si>
    <t>AA9032</t>
  </si>
  <si>
    <t>AA9033</t>
  </si>
  <si>
    <t>AA9034</t>
  </si>
  <si>
    <t>AA9035</t>
  </si>
  <si>
    <t>AA9036</t>
  </si>
  <si>
    <t>AA9038</t>
  </si>
  <si>
    <t>AA9039</t>
  </si>
  <si>
    <t>AB5982</t>
  </si>
  <si>
    <t>80016889-5</t>
  </si>
  <si>
    <t>AB5984</t>
  </si>
  <si>
    <t>AA6169</t>
  </si>
  <si>
    <t>PYCIA01F9008</t>
  </si>
  <si>
    <t>80019321-0</t>
  </si>
  <si>
    <t>PYCMF02F4247</t>
  </si>
  <si>
    <t>80011726-3</t>
  </si>
  <si>
    <t>pyA Estable</t>
  </si>
  <si>
    <t>AA4899</t>
  </si>
  <si>
    <t>AA9037</t>
  </si>
  <si>
    <t>AA9041</t>
  </si>
  <si>
    <t>AA4905</t>
  </si>
  <si>
    <t>PYIPD01F1403</t>
  </si>
  <si>
    <t>EA6139</t>
  </si>
  <si>
    <t>BC9241</t>
  </si>
  <si>
    <t>AB5983</t>
  </si>
  <si>
    <t>PYNOV05F8216</t>
  </si>
  <si>
    <t>80024490-7</t>
  </si>
  <si>
    <t>pyBBB+ Estable</t>
  </si>
  <si>
    <t>PYNOV03F7541</t>
  </si>
  <si>
    <t>PYITI01F2519</t>
  </si>
  <si>
    <t>80028355-4</t>
  </si>
  <si>
    <t>ITTI S.A.E.C.A.</t>
  </si>
  <si>
    <t>BD1367</t>
  </si>
  <si>
    <t>UU3470</t>
  </si>
  <si>
    <t>UU3471</t>
  </si>
  <si>
    <t>UU3472</t>
  </si>
  <si>
    <t>UU3883</t>
  </si>
  <si>
    <t>PYENS03F9122</t>
  </si>
  <si>
    <t>80125530-9</t>
  </si>
  <si>
    <t>A-py Estable.</t>
  </si>
  <si>
    <t>PYNUC04F1340</t>
  </si>
  <si>
    <t>PYVLX01F4285</t>
  </si>
  <si>
    <t>80017740-1</t>
  </si>
  <si>
    <t>PYAMO06F8187</t>
  </si>
  <si>
    <t>80004161-5</t>
  </si>
  <si>
    <t>AB5797</t>
  </si>
  <si>
    <t>EA6142</t>
  </si>
  <si>
    <t>EA6143</t>
  </si>
  <si>
    <t>AA5666</t>
  </si>
  <si>
    <t>PYELE09F3432</t>
  </si>
  <si>
    <t>80047663-8</t>
  </si>
  <si>
    <t>pyBBB Estable</t>
  </si>
  <si>
    <t>PYITI01F6411</t>
  </si>
  <si>
    <t>PYVLX03F4978</t>
  </si>
  <si>
    <t>PYENS05F9203</t>
  </si>
  <si>
    <t>PYICA03F2738</t>
  </si>
  <si>
    <t>80030182-0</t>
  </si>
  <si>
    <t>PYITI05F2879</t>
  </si>
  <si>
    <t>80014904-1</t>
  </si>
  <si>
    <t>PYIBI08F2306</t>
  </si>
  <si>
    <t>AH0746</t>
  </si>
  <si>
    <t>AH0747</t>
  </si>
  <si>
    <t>AH0748</t>
  </si>
  <si>
    <t>AH0749</t>
  </si>
  <si>
    <t>PYCEC02F1121</t>
  </si>
  <si>
    <t>PYELE03F7454</t>
  </si>
  <si>
    <t>AA9994</t>
  </si>
  <si>
    <t>AA9997</t>
  </si>
  <si>
    <t>AA9999</t>
  </si>
  <si>
    <t>AC0001</t>
  </si>
  <si>
    <t>AC0002</t>
  </si>
  <si>
    <t>PYFAM09F6122</t>
  </si>
  <si>
    <t>PYTEL05F9246</t>
  </si>
  <si>
    <t>UU3880</t>
  </si>
  <si>
    <t>PYFIC02F7220</t>
  </si>
  <si>
    <t>AA8431</t>
  </si>
  <si>
    <t>UU3879</t>
  </si>
  <si>
    <t>UU3474</t>
  </si>
  <si>
    <t>PYSUD03F8803</t>
  </si>
  <si>
    <t>80034461-8</t>
  </si>
  <si>
    <r>
      <t xml:space="preserve">La Superintendencia de Valores aprobó su registro y su reglamento interno con fecha 10 de mayo de 2024 mediante Resolución </t>
    </r>
    <r>
      <rPr>
        <sz val="10"/>
        <rFont val="Arial"/>
        <family val="2"/>
      </rPr>
      <t>SIV N° 099_10052024.</t>
    </r>
  </si>
  <si>
    <t>El Fondo Mutuo Estrategia Guaraníes, es un fondo de inversión, administrado por Puente Administradora de Fondos Patrimoniales de Inversión S.A.</t>
  </si>
  <si>
    <t>La comisión de administración representa un gasto a cargo del Fondo que será como máximo del 3% anual IVA incluido. La comisión de Administración, se devengará mensualmente sobre el Patrimonio del Fondo actualizado.</t>
  </si>
  <si>
    <t>(En Guaraníes)</t>
  </si>
  <si>
    <t>5.4 Otros Créditos</t>
  </si>
  <si>
    <t>5.3 Cuentas a cobrar</t>
  </si>
  <si>
    <t>Los estados financieros se presentan en guaraníes, la moneda del Fondo.</t>
  </si>
  <si>
    <t>Presentado en forma comparativa con el ejercicio finalizado el 31 de diciembre de 2024</t>
  </si>
  <si>
    <t>5.7</t>
  </si>
  <si>
    <t>1er trimestre</t>
  </si>
  <si>
    <t>Enero</t>
  </si>
  <si>
    <t>Febrero</t>
  </si>
  <si>
    <t>Marzo</t>
  </si>
  <si>
    <t>PYCEC01F1940</t>
  </si>
  <si>
    <t>PYENS04F9139</t>
  </si>
  <si>
    <t>PYAMO02F6631</t>
  </si>
  <si>
    <t>PYTPO01F0540</t>
  </si>
  <si>
    <t>80018781-4</t>
  </si>
  <si>
    <t>TAPE PORA SA</t>
  </si>
  <si>
    <t>PYAMO07F8194</t>
  </si>
  <si>
    <t>PYITI03F2533</t>
  </si>
  <si>
    <t>PYENS07F9656</t>
  </si>
  <si>
    <t>PYTEL02F9363</t>
  </si>
  <si>
    <t>PYVSC01F1214</t>
  </si>
  <si>
    <t>80001446-4</t>
  </si>
  <si>
    <t>pyAA Estable</t>
  </si>
  <si>
    <t>PYCMF07F6254</t>
  </si>
  <si>
    <t>PYCFY03F7468</t>
  </si>
  <si>
    <t>80034532-0</t>
  </si>
  <si>
    <t xml:space="preserve">pyA Estable </t>
  </si>
  <si>
    <t>Cooperativa</t>
  </si>
  <si>
    <t>PYCEC03F1369</t>
  </si>
  <si>
    <t>PYVSC03F2756</t>
  </si>
  <si>
    <t>PYCMF06F6230</t>
  </si>
  <si>
    <t>PYELE02F7430</t>
  </si>
  <si>
    <t>Soberano</t>
  </si>
  <si>
    <t>PYFIC01F7213</t>
  </si>
  <si>
    <t>PYFIC03F7237</t>
  </si>
  <si>
    <t>PYFIN02F6500</t>
  </si>
  <si>
    <t>A-py Fuerte (+)</t>
  </si>
  <si>
    <t>BONOS SUBORDINADOS</t>
  </si>
  <si>
    <t>AA4865</t>
  </si>
  <si>
    <t>AA4856</t>
  </si>
  <si>
    <t>AA4857</t>
  </si>
  <si>
    <t>AA4858</t>
  </si>
  <si>
    <t>AA4859</t>
  </si>
  <si>
    <t>AA4860</t>
  </si>
  <si>
    <t>AA4861</t>
  </si>
  <si>
    <t>AA4862</t>
  </si>
  <si>
    <t>AA4863</t>
  </si>
  <si>
    <t>AA4864</t>
  </si>
  <si>
    <t>UU3475</t>
  </si>
  <si>
    <t>UU3476</t>
  </si>
  <si>
    <t>UU3477</t>
  </si>
  <si>
    <t>UU3478</t>
  </si>
  <si>
    <t>UU3479</t>
  </si>
  <si>
    <t>AA4903</t>
  </si>
  <si>
    <t>AA4904</t>
  </si>
  <si>
    <t>AA4905GS</t>
  </si>
  <si>
    <t>AA4906GS</t>
  </si>
  <si>
    <t>AA4907GS</t>
  </si>
  <si>
    <t>AA4908GS</t>
  </si>
  <si>
    <t>AA4909GS</t>
  </si>
  <si>
    <t>AA4910GS</t>
  </si>
  <si>
    <t>AA4911</t>
  </si>
  <si>
    <t>AA4912</t>
  </si>
  <si>
    <t>AA4897</t>
  </si>
  <si>
    <t>UU3881</t>
  </si>
  <si>
    <t>UU3882</t>
  </si>
  <si>
    <t>UU3884</t>
  </si>
  <si>
    <t>AC2084</t>
  </si>
  <si>
    <t>AC2085</t>
  </si>
  <si>
    <t>AC2086</t>
  </si>
  <si>
    <t>AC2087</t>
  </si>
  <si>
    <t>AC2088</t>
  </si>
  <si>
    <t>AC2089</t>
  </si>
  <si>
    <t>AC2090</t>
  </si>
  <si>
    <t>AC2091</t>
  </si>
  <si>
    <t>AC2092</t>
  </si>
  <si>
    <t>AC2093</t>
  </si>
  <si>
    <t>UU3480</t>
  </si>
  <si>
    <t>UU3481</t>
  </si>
  <si>
    <t>AA8942</t>
  </si>
  <si>
    <t>AM2511</t>
  </si>
  <si>
    <t>AM2521</t>
  </si>
  <si>
    <t>AA2605GS</t>
  </si>
  <si>
    <t>AA2606GS</t>
  </si>
  <si>
    <t>AA2607GS</t>
  </si>
  <si>
    <t>AA2608GS</t>
  </si>
  <si>
    <t>AC2426</t>
  </si>
  <si>
    <t>AC2425</t>
  </si>
  <si>
    <t>AC2424</t>
  </si>
  <si>
    <t>AC2423</t>
  </si>
  <si>
    <t>AC2428</t>
  </si>
  <si>
    <t>AC2427</t>
  </si>
  <si>
    <t>AC1162</t>
  </si>
  <si>
    <t>AA2635GS</t>
  </si>
  <si>
    <t>AA2636</t>
  </si>
  <si>
    <t>AA2637GS</t>
  </si>
  <si>
    <t>AA2638GS</t>
  </si>
  <si>
    <t>AC2669</t>
  </si>
  <si>
    <t>AC2670</t>
  </si>
  <si>
    <t>AC2671</t>
  </si>
  <si>
    <t>AC2672</t>
  </si>
  <si>
    <t>AA2669GS</t>
  </si>
  <si>
    <t>AA2668GS</t>
  </si>
  <si>
    <t>AA2667GS</t>
  </si>
  <si>
    <t>AA2665FIC</t>
  </si>
  <si>
    <t>AA2666</t>
  </si>
  <si>
    <t>AB6212</t>
  </si>
  <si>
    <t>AB6213</t>
  </si>
  <si>
    <t>AB6214</t>
  </si>
  <si>
    <t>AB6240</t>
  </si>
  <si>
    <t>AB6241</t>
  </si>
  <si>
    <t>AB6242</t>
  </si>
  <si>
    <t>AB6243</t>
  </si>
  <si>
    <t>AB6244</t>
  </si>
  <si>
    <t>AB6245</t>
  </si>
  <si>
    <t>AB6246</t>
  </si>
  <si>
    <t>AB6247</t>
  </si>
  <si>
    <t>AB6248</t>
  </si>
  <si>
    <t>AB6249</t>
  </si>
  <si>
    <t>GG0250</t>
  </si>
  <si>
    <t>GG0251</t>
  </si>
  <si>
    <t>GG0252</t>
  </si>
  <si>
    <t>GG0253</t>
  </si>
  <si>
    <t>GG0254</t>
  </si>
  <si>
    <t>GG0255</t>
  </si>
  <si>
    <t>AA4281GS</t>
  </si>
  <si>
    <t>80070946-2</t>
  </si>
  <si>
    <t>Apy Fuerte (+)</t>
  </si>
  <si>
    <t>AA4282GS</t>
  </si>
  <si>
    <t>AA4283GS</t>
  </si>
  <si>
    <t>AA4284GS</t>
  </si>
  <si>
    <t>AA4285GS</t>
  </si>
  <si>
    <t>AA4286GS</t>
  </si>
  <si>
    <t>AL1088</t>
  </si>
  <si>
    <t>EA6664</t>
  </si>
  <si>
    <t>EA6665</t>
  </si>
  <si>
    <t>EA6666</t>
  </si>
  <si>
    <t>EA6667</t>
  </si>
  <si>
    <t>EA6668</t>
  </si>
  <si>
    <t>EA6669</t>
  </si>
  <si>
    <t>EA6670</t>
  </si>
  <si>
    <t>EA6671</t>
  </si>
  <si>
    <t>EA6672</t>
  </si>
  <si>
    <t>EA6673</t>
  </si>
  <si>
    <t>LETRA DE REGULACION MONETARIA</t>
  </si>
  <si>
    <t>80009769-6</t>
  </si>
  <si>
    <t>BANCO CENTRAL DEL PARAGUAY</t>
  </si>
  <si>
    <t>Se presentan en forma comparativa con los correspondientes al ejercicio finalizado el 31 de diciembre de 2024 en el caso  de los saldos patrimoniales.</t>
  </si>
  <si>
    <t xml:space="preserve">Gastos de custodia </t>
  </si>
  <si>
    <t xml:space="preserve">Honorario auditoria externa </t>
  </si>
  <si>
    <t xml:space="preserve">Gastos varios </t>
  </si>
  <si>
    <t>Honorarios profesionales</t>
  </si>
  <si>
    <t>5.7  Otros egresos</t>
  </si>
  <si>
    <t xml:space="preserve">Estados financieros correspondientes al periodo finalizado </t>
  </si>
  <si>
    <t>Resultado del periodo</t>
  </si>
  <si>
    <t>Saldos iniciales 31.12.2024</t>
  </si>
  <si>
    <t>Hechos posteriores al cierre del periodo</t>
  </si>
  <si>
    <t xml:space="preserve">Gastos por mantenimiento de sistema informático </t>
  </si>
  <si>
    <t>Las inversiones se expresan a su valor de compra incrementado en función a la Tasa Interna de Retorno de la operación.</t>
  </si>
  <si>
    <t xml:space="preserve">Total </t>
  </si>
  <si>
    <t>1.1  Naturaleza Jurídica y Características del Fondo</t>
  </si>
  <si>
    <t>1.2  Autorización para funcionamiento</t>
  </si>
  <si>
    <t>1.3  Política de Inversión</t>
  </si>
  <si>
    <t>2.1 Información general de la Sociedad Administradora</t>
  </si>
  <si>
    <t xml:space="preserve">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</si>
  <si>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</si>
  <si>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</si>
  <si>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</si>
  <si>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presentados en forma comparativa</t>
  </si>
  <si>
    <t>el 30 de junio de 2025</t>
  </si>
  <si>
    <t>al 30 de junio de 2025</t>
  </si>
  <si>
    <t>30.06.2025</t>
  </si>
  <si>
    <t>Saldos finales al 30.06.2025</t>
  </si>
  <si>
    <t>por el periodo finalizado el 30 de junio de 2025</t>
  </si>
  <si>
    <t>al período económico finalizado el 30 de junio de 2025</t>
  </si>
  <si>
    <t>Los presentes estados financieros del Fondo, comprenden el Estado del Activo Neto, Estado de Ingresos y Egresos, Estado de Flujos de Efectivo y Estado de Variación del Activo Neto por el período comprendido entre el 1 de enero y el 30 de junio de 2025.</t>
  </si>
  <si>
    <t>SOLAR Banco SAE</t>
  </si>
  <si>
    <t>Banco Itau Paraguay S.A</t>
  </si>
  <si>
    <t>Calificadora de riesgo</t>
  </si>
  <si>
    <t>2do trimestre</t>
  </si>
  <si>
    <t>Abril</t>
  </si>
  <si>
    <t>Mayo</t>
  </si>
  <si>
    <t>Junio</t>
  </si>
  <si>
    <t>A la fecha de emisión de los presentes estados financieros, no han ocurrido hechos significativos que impliquen alteraciones significativas a la estructura patrimonial o financiera o, a los resultados del Fondo al 30 de junio de 2025.</t>
  </si>
  <si>
    <t>NUCLEO SA</t>
  </si>
  <si>
    <t>CEMENTOS CONCEPCIÓN SOCIEDAD ANÓNIMA EMISORA (CECON S.A.E.)</t>
  </si>
  <si>
    <t>CAMPESTRE SOCIEDAD ANONIMA EMISORA INSUMOS, IMPLEMENTOS AGRICOLAS Y CONSTRUCCIONES (CAMPESTRE S.A.E.)</t>
  </si>
  <si>
    <t>COMFAR SA EMISORA DE CAPITAL ABIERTO</t>
  </si>
  <si>
    <t>80046869-4</t>
  </si>
  <si>
    <t>IMPERIAL COMPAÑIA DISTRIBUIDORA DE PETROLEO Y DERIVADOS S.A.E.</t>
  </si>
  <si>
    <t>LIBRERIA Y PAPELERIA NOVA SA</t>
  </si>
  <si>
    <t>ENERSUR SOCIEDAD ANONIMA</t>
  </si>
  <si>
    <t>VILUX SOCIEDAD ANONIMA</t>
  </si>
  <si>
    <t>ALAMO SA</t>
  </si>
  <si>
    <t>ELECTROBAN SOCIEDAD ANONIMA EMISORA DE CAPITAL ABIERTO</t>
  </si>
  <si>
    <t>INSTITUTO DE CAPACITACION Y DESARROLLO EMPRESARIAL S.A.E (INCADE S.A.E)</t>
  </si>
  <si>
    <t>EMPRESA IZAGUIRRE BARRAIL INVERSORA SAECA</t>
  </si>
  <si>
    <t>TELEF. CELULAR DEL PARAGUAY SAE (TELECEL SAE)</t>
  </si>
  <si>
    <t>VICENTE SCAVONE &amp; CIA. S.A.E</t>
  </si>
  <si>
    <t>COO.MUL.AHO.CRE.SER.DE FUN.DE LA ENT.BIN.YACYRETA(COOFY)LTDA</t>
  </si>
  <si>
    <t>PYCMF04F4260</t>
  </si>
  <si>
    <t>PYELE09F1519</t>
  </si>
  <si>
    <t>PYELE01F2564</t>
  </si>
  <si>
    <t>PYELE14F3930</t>
  </si>
  <si>
    <t>PYTAP01F1890</t>
  </si>
  <si>
    <t>80014552-6</t>
  </si>
  <si>
    <t>TAPE RUVICHA SA EMISORA DE CAPITAL ABIERTO</t>
  </si>
  <si>
    <t>BBBpy Estable</t>
  </si>
  <si>
    <t>PYAMO09F9711</t>
  </si>
  <si>
    <t>PYAMO05F7511</t>
  </si>
  <si>
    <t>PYENS06F9210</t>
  </si>
  <si>
    <t>PYENS01F8662</t>
  </si>
  <si>
    <t>PYTAP03F9248</t>
  </si>
  <si>
    <t>BBB-py Fuerte(+)</t>
  </si>
  <si>
    <t>PYTAP01F9810</t>
  </si>
  <si>
    <t>PYTAP02F9827</t>
  </si>
  <si>
    <t>BANCO ITAU PARAGUAY S.A</t>
  </si>
  <si>
    <t>BANCO FAMILIAR SAECA</t>
  </si>
  <si>
    <t>FINANCIERA FIC SOCIEDAD ANONIMA EMISORA DE CAPITAL ABIERTO</t>
  </si>
  <si>
    <t>ZETA BANCO SOCIEDAD ANONIMA EMISORA DE CAPITAL ABIERTO</t>
  </si>
  <si>
    <t>PYSAF01F0499</t>
  </si>
  <si>
    <t>SOLAR BANCO S.A.E.</t>
  </si>
  <si>
    <t>PYTAU02F9903</t>
  </si>
  <si>
    <t>SUDAMERIS BANK SAECA</t>
  </si>
  <si>
    <t>BANCO BASA SA</t>
  </si>
  <si>
    <t>AB1327</t>
  </si>
  <si>
    <t>AB1328</t>
  </si>
  <si>
    <t>AB1329</t>
  </si>
  <si>
    <t>AB1330</t>
  </si>
  <si>
    <t>AB1331</t>
  </si>
  <si>
    <t>AB1332</t>
  </si>
  <si>
    <t>AB1333</t>
  </si>
  <si>
    <t>AB1334</t>
  </si>
  <si>
    <t>UENO BANK SOCIEDAD ANÓNIMA</t>
  </si>
  <si>
    <t>TU FINANCIERA S.A.E.C.A.</t>
  </si>
  <si>
    <t>TUFAA9990</t>
  </si>
  <si>
    <t>TUFAA9991</t>
  </si>
  <si>
    <t>TUFAA9992</t>
  </si>
  <si>
    <t>BANCO RIO S.A.E.C.A</t>
  </si>
  <si>
    <t>INTERFISA BANCO SAECA</t>
  </si>
  <si>
    <t>BANCO GNB PARAGUAY SOCIEDAD ANONIMA EMISORA DE CAPITAL ABIERTO</t>
  </si>
  <si>
    <t>BANCO CONTINENTAL SA EMISORA DE CAPITAL ABIERTO</t>
  </si>
  <si>
    <t>AC3092</t>
  </si>
  <si>
    <t>AC3093</t>
  </si>
  <si>
    <t>AC3094</t>
  </si>
  <si>
    <t>AC3095</t>
  </si>
  <si>
    <t>AC3096</t>
  </si>
  <si>
    <t>AC3097</t>
  </si>
  <si>
    <t>AC3098</t>
  </si>
  <si>
    <t>AC3099</t>
  </si>
  <si>
    <t>FINANCIERA PARAGUAYO JAPONESA SAECA</t>
  </si>
  <si>
    <t>BANCO PARA LA COMERCIALIZACIÓN Y LA PRODUCCIÓN S.A.</t>
  </si>
  <si>
    <t>AH3197</t>
  </si>
  <si>
    <t>AH3198</t>
  </si>
  <si>
    <t>AH3199</t>
  </si>
  <si>
    <t>AH3200</t>
  </si>
  <si>
    <t>AH3201</t>
  </si>
  <si>
    <t>AH3202</t>
  </si>
  <si>
    <t>AH3203</t>
  </si>
  <si>
    <t>AH3204</t>
  </si>
  <si>
    <t>AH3205</t>
  </si>
  <si>
    <t>AH3206</t>
  </si>
  <si>
    <t>AH3207</t>
  </si>
  <si>
    <t>AH3208</t>
  </si>
  <si>
    <t>AB8154</t>
  </si>
  <si>
    <t>AB8155</t>
  </si>
  <si>
    <t>AB8156</t>
  </si>
  <si>
    <t>AB8157</t>
  </si>
  <si>
    <t>AB8158</t>
  </si>
  <si>
    <t>AB8159</t>
  </si>
  <si>
    <t>AB8160</t>
  </si>
  <si>
    <t>AB8161</t>
  </si>
  <si>
    <t>AB8162</t>
  </si>
  <si>
    <t>AB8163</t>
  </si>
  <si>
    <t>AB8164</t>
  </si>
  <si>
    <t>AB8165</t>
  </si>
  <si>
    <t>AB8166</t>
  </si>
  <si>
    <t>AB8167</t>
  </si>
  <si>
    <t>AB8168</t>
  </si>
  <si>
    <t>AB8169</t>
  </si>
  <si>
    <t>AB8170</t>
  </si>
  <si>
    <t>AB8171</t>
  </si>
  <si>
    <t>AB8172</t>
  </si>
  <si>
    <t>ab8173</t>
  </si>
  <si>
    <t>AA6870</t>
  </si>
  <si>
    <t>AA6871</t>
  </si>
  <si>
    <t>AA6872</t>
  </si>
  <si>
    <t>AA2774FIC</t>
  </si>
  <si>
    <t>AA2783FIC</t>
  </si>
  <si>
    <t>AA2784FIC</t>
  </si>
  <si>
    <t>AA2785FIC</t>
  </si>
  <si>
    <t>AA2775FIC</t>
  </si>
  <si>
    <t>AA2776FIC</t>
  </si>
  <si>
    <t>AA2777FIC</t>
  </si>
  <si>
    <t>AA2778FIC</t>
  </si>
  <si>
    <t>AA2779FIC</t>
  </si>
  <si>
    <t>AA2780FIC</t>
  </si>
  <si>
    <t>AA2781FIC</t>
  </si>
  <si>
    <t>AA2782FIC</t>
  </si>
  <si>
    <t>AB5962</t>
  </si>
  <si>
    <t>AB5963</t>
  </si>
  <si>
    <t>AB5964</t>
  </si>
  <si>
    <t>AB5965</t>
  </si>
  <si>
    <t>AA5140</t>
  </si>
  <si>
    <t>AA5141</t>
  </si>
  <si>
    <t>AA5142</t>
  </si>
  <si>
    <t>AA5143</t>
  </si>
  <si>
    <t>AA5144</t>
  </si>
  <si>
    <t>AA5145</t>
  </si>
  <si>
    <t>AA5146</t>
  </si>
  <si>
    <t>AA5147</t>
  </si>
  <si>
    <t>AA5148BAM</t>
  </si>
  <si>
    <t>AA5149BAM</t>
  </si>
  <si>
    <t>AA5150</t>
  </si>
  <si>
    <t>AA5151</t>
  </si>
  <si>
    <t>AA5152</t>
  </si>
  <si>
    <t>AA5153</t>
  </si>
  <si>
    <t>AA5154</t>
  </si>
  <si>
    <t>AA5155</t>
  </si>
  <si>
    <t>AA5156</t>
  </si>
  <si>
    <t>AA5157</t>
  </si>
  <si>
    <t>AA5158BAM</t>
  </si>
  <si>
    <t>AA5159BAM</t>
  </si>
  <si>
    <t>AA5160BAM</t>
  </si>
  <si>
    <t>AA5161BAM</t>
  </si>
  <si>
    <t>AA5162BAM</t>
  </si>
  <si>
    <t>AA5163</t>
  </si>
  <si>
    <t>AA5164</t>
  </si>
  <si>
    <t>AA5165</t>
  </si>
  <si>
    <t>AA5166</t>
  </si>
  <si>
    <t>AA5138</t>
  </si>
  <si>
    <t>AA5139</t>
  </si>
  <si>
    <t>AA4902</t>
  </si>
  <si>
    <t>EA6836</t>
  </si>
  <si>
    <t>EA6835</t>
  </si>
  <si>
    <t>EA6834</t>
  </si>
  <si>
    <t>EA6833</t>
  </si>
  <si>
    <t>AC1030</t>
  </si>
  <si>
    <t>AC1151</t>
  </si>
  <si>
    <t>AC1167</t>
  </si>
  <si>
    <t>AC1189</t>
  </si>
  <si>
    <t>AC1190</t>
  </si>
  <si>
    <t>AC1191</t>
  </si>
  <si>
    <t>AC1192</t>
  </si>
  <si>
    <t>AC1204</t>
  </si>
  <si>
    <t>AC3270</t>
  </si>
  <si>
    <t>EA6842</t>
  </si>
  <si>
    <t>EA6843</t>
  </si>
  <si>
    <t>EA6844</t>
  </si>
  <si>
    <t>EA6845</t>
  </si>
  <si>
    <t>EA6846</t>
  </si>
  <si>
    <t>BD8536</t>
  </si>
  <si>
    <t>BD8544</t>
  </si>
  <si>
    <t>EL0029</t>
  </si>
  <si>
    <t>AB6681</t>
  </si>
  <si>
    <t>AB6682</t>
  </si>
  <si>
    <t>AB6683</t>
  </si>
  <si>
    <t>AB6684</t>
  </si>
  <si>
    <t>AB6685</t>
  </si>
  <si>
    <t>AB6686</t>
  </si>
  <si>
    <t>AB6771</t>
  </si>
  <si>
    <t>AB7045</t>
  </si>
  <si>
    <t>AH1885</t>
  </si>
  <si>
    <t>AH1886</t>
  </si>
  <si>
    <t>AH1887</t>
  </si>
  <si>
    <t>AH1888</t>
  </si>
  <si>
    <t>AH1889</t>
  </si>
  <si>
    <t>AH1890</t>
  </si>
  <si>
    <t>AH1891</t>
  </si>
  <si>
    <t>AH0914</t>
  </si>
  <si>
    <t>AH0915</t>
  </si>
  <si>
    <t>AH0916</t>
  </si>
  <si>
    <t>AH0917</t>
  </si>
  <si>
    <t>AH0918</t>
  </si>
  <si>
    <t>AH0919</t>
  </si>
  <si>
    <t>AH0920</t>
  </si>
  <si>
    <t>AH0921</t>
  </si>
  <si>
    <t>AH0922</t>
  </si>
  <si>
    <t>AH0923</t>
  </si>
  <si>
    <t>AH0924</t>
  </si>
  <si>
    <t>AH0925</t>
  </si>
  <si>
    <t>AH0926</t>
  </si>
  <si>
    <t>AH0927</t>
  </si>
  <si>
    <t>AH0928</t>
  </si>
  <si>
    <t>AH0929</t>
  </si>
  <si>
    <t>AH0930</t>
  </si>
  <si>
    <t>AH0931</t>
  </si>
  <si>
    <t>AH0932</t>
  </si>
  <si>
    <t>AH0933</t>
  </si>
  <si>
    <t>AH0934</t>
  </si>
  <si>
    <t>AH0935</t>
  </si>
  <si>
    <t>AH0936</t>
  </si>
  <si>
    <t>AH1097</t>
  </si>
  <si>
    <t>AH1101</t>
  </si>
  <si>
    <t>AH2203</t>
  </si>
  <si>
    <t>AH2204</t>
  </si>
  <si>
    <t>AH2205</t>
  </si>
  <si>
    <t>AH2206</t>
  </si>
  <si>
    <t>AH2211</t>
  </si>
  <si>
    <t>AH2212</t>
  </si>
  <si>
    <t>AH2213</t>
  </si>
  <si>
    <t>AH2424</t>
  </si>
  <si>
    <t>AH2425</t>
  </si>
  <si>
    <t>AH2426</t>
  </si>
  <si>
    <t>AH2427</t>
  </si>
  <si>
    <t>AH2428</t>
  </si>
  <si>
    <t>AH2530</t>
  </si>
  <si>
    <t>AH2531</t>
  </si>
  <si>
    <t>AH2532</t>
  </si>
  <si>
    <t>AH2533</t>
  </si>
  <si>
    <t>LRM234D28112</t>
  </si>
  <si>
    <t>Total inversiones 30.06.2025</t>
  </si>
  <si>
    <t>De acuerdo con el Reglamento Interno aprobado, el objetivo del Fondo será invertir en valores negociables, públicos o privados, ambos con oferta pública, con especial enfoque en otorgar rentabilidad a las inversiones en guaraníes. El Fondo centrará la inversión de sus recursos atendiendo a los tipos de instrumentos establecidos en el Reglamento Interno, y teniendo en cuenta los limites mínimos y máximos por tipo de instrumento en relación al activo total del Fondos establecidos en el Reglamento vigente.</t>
  </si>
  <si>
    <t>Las inversiones serán efectuadas en los mercados autorizados por la SIV.</t>
  </si>
  <si>
    <t>2.2 Entidad encargada de la custodia de títulos</t>
  </si>
  <si>
    <t>Los activos del Fondo serán custodiados únicamente en entidades designadas a tales efectos, cumpliendo con los procedimientos de seguridad y control establecidos por las mismas.</t>
  </si>
  <si>
    <t>30.06.2024</t>
  </si>
  <si>
    <t>Saldos finales al 30.06.2024</t>
  </si>
  <si>
    <t>(Incremento)) de inversiones</t>
  </si>
  <si>
    <t>(Incremento)) de cuentas a cobrar</t>
  </si>
  <si>
    <t>(Incremento) de otros créditos</t>
  </si>
  <si>
    <t>Incremento de cuentas por pagar</t>
  </si>
  <si>
    <t>Incremento de otros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</si>
</sst>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_ * #,##0.00_ ;_ * \-#,##0.00_ ;_ * &quot;-&quot;????_ ;_ @_ "/>
    <numFmt numFmtId="169" formatCode="General_)"/>
    <numFmt numFmtId="170" formatCode="_-* #,##0\ _€_-;\-* #,##0\ _€_-;_-* &quot;-&quot;??\ _€_-;_-@_-"/>
    <numFmt numFmtId="171" formatCode="_ * #,##0.00_ ;_ * \-#,##0.00_ ;_ * &quot;-&quot;_ ;_ @_ "/>
    <numFmt numFmtId="172" formatCode="_(* #,##0.00_);_(* \(#,##0.00\);_(* &quot;-&quot;_);_(@_)"/>
    <numFmt numFmtId="173" formatCode="0.0000%"/>
    <numFmt numFmtId="174" formatCode="_-* #,##0_-;\-* #,##0_-;_-* &quot;-&quot;??_-;_-@_-"/>
    <numFmt numFmtId="175" formatCode="_-* #,##0.00_-;\-* #,##0.00_-;_-* &quot;-&quot;??_-;_-@_-"/>
    <numFmt numFmtId="176" formatCode="_-* #,##0.00\ _p_t_a_-;\-* #,##0.00\ _p_t_a_-;_-* &quot;-&quot;??\ _p_t_a_-;_-@_-"/>
  </numFmts>
  <fonts count="40">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5" fillId="0" borderId="0"/>
    <xf numFmtId="0" fontId="35" fillId="0" borderId="0"/>
    <xf numFmtId="0" fontId="36" fillId="0" borderId="0"/>
    <xf numFmtId="165"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9" fontId="15" fillId="0" borderId="0" applyFont="0" applyFill="0" applyBorder="0" applyAlignment="0" applyProtection="0"/>
    <xf numFmtId="0" fontId="1" fillId="0" borderId="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38" fillId="0" borderId="0" applyFont="0" applyFill="0" applyBorder="0" applyAlignment="0" applyProtection="0"/>
    <xf numFmtId="0" fontId="15" fillId="0" borderId="0"/>
    <xf numFmtId="0" fontId="1" fillId="0" borderId="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6" fontId="15" fillId="0" borderId="0" applyFont="0" applyFill="0" applyBorder="0" applyAlignment="0" applyProtection="0"/>
    <xf numFmtId="43" fontId="1" fillId="0" borderId="0" applyFont="0" applyFill="0" applyBorder="0" applyAlignment="0" applyProtection="0"/>
    <xf numFmtId="0" fontId="39" fillId="0" borderId="0"/>
    <xf numFmtId="0" fontId="15"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50">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8"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41" fontId="3" fillId="0" borderId="0" xfId="2" applyFont="1" applyBorder="1" applyAlignment="1">
      <alignment vertical="center"/>
    </xf>
    <xf numFmtId="166" fontId="3" fillId="0" borderId="0" xfId="4" applyFont="1" applyFill="1" applyBorder="1" applyAlignment="1">
      <alignment vertical="center"/>
    </xf>
    <xf numFmtId="41" fontId="3" fillId="0" borderId="3" xfId="0" applyNumberFormat="1" applyFont="1" applyFill="1" applyBorder="1" applyAlignment="1">
      <alignment vertical="center" wrapText="1"/>
    </xf>
    <xf numFmtId="167"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69"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69" fontId="11"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xf>
    <xf numFmtId="169"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7" fontId="16" fillId="0" borderId="0" xfId="0" applyNumberFormat="1" applyFont="1" applyBorder="1" applyAlignment="1">
      <alignment wrapText="1"/>
    </xf>
    <xf numFmtId="167" fontId="16" fillId="2" borderId="0" xfId="0" applyNumberFormat="1" applyFont="1" applyFill="1" applyBorder="1" applyAlignment="1"/>
    <xf numFmtId="167"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6" fontId="3" fillId="0" borderId="3" xfId="4" applyFont="1" applyFill="1" applyBorder="1" applyAlignment="1">
      <alignment vertical="center"/>
    </xf>
    <xf numFmtId="166" fontId="3" fillId="0" borderId="4" xfId="0" applyNumberFormat="1" applyFont="1" applyFill="1" applyBorder="1" applyAlignment="1">
      <alignment vertical="center" wrapText="1"/>
    </xf>
    <xf numFmtId="166" fontId="2" fillId="2" borderId="4" xfId="4" applyFont="1" applyFill="1" applyBorder="1" applyAlignment="1">
      <alignment vertical="center"/>
    </xf>
    <xf numFmtId="166"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70" fontId="3" fillId="0" borderId="0" xfId="6" applyNumberFormat="1" applyFont="1" applyFill="1" applyBorder="1" applyAlignment="1">
      <alignment horizontal="center" wrapText="1"/>
    </xf>
    <xf numFmtId="170"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6" fontId="15"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9" fontId="19" fillId="3" borderId="0" xfId="5" applyNumberFormat="1" applyFont="1" applyFill="1" applyBorder="1" applyAlignment="1" applyProtection="1"/>
    <xf numFmtId="0" fontId="21" fillId="0" borderId="0" xfId="0" applyFon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6" fontId="2" fillId="0" borderId="0" xfId="0" applyNumberFormat="1" applyFont="1" applyAlignment="1">
      <alignment wrapText="1"/>
    </xf>
    <xf numFmtId="3" fontId="29" fillId="0" borderId="0" xfId="0" applyNumberFormat="1" applyFont="1"/>
    <xf numFmtId="0" fontId="29" fillId="0" borderId="0" xfId="0" applyFont="1"/>
    <xf numFmtId="41" fontId="15" fillId="0" borderId="0" xfId="2" applyFont="1" applyBorder="1" applyAlignment="1">
      <alignment wrapText="1"/>
    </xf>
    <xf numFmtId="41" fontId="15" fillId="0" borderId="0" xfId="2" applyFont="1" applyAlignment="1">
      <alignment wrapText="1"/>
    </xf>
    <xf numFmtId="0" fontId="2" fillId="0" borderId="0" xfId="0" applyFont="1" applyFill="1" applyBorder="1" applyAlignment="1">
      <alignment horizontal="center"/>
    </xf>
    <xf numFmtId="166" fontId="17" fillId="0" borderId="0" xfId="7" applyNumberFormat="1" applyFont="1"/>
    <xf numFmtId="0" fontId="2" fillId="0" borderId="0" xfId="0" applyFont="1" applyAlignment="1">
      <alignment horizontal="left" vertical="center"/>
    </xf>
    <xf numFmtId="41" fontId="20" fillId="0" borderId="0" xfId="2" applyFont="1" applyAlignment="1">
      <alignment horizontal="right" vertical="center"/>
    </xf>
    <xf numFmtId="41" fontId="20" fillId="0" borderId="4" xfId="2" applyFont="1" applyBorder="1" applyAlignment="1">
      <alignment horizontal="right" vertical="center"/>
    </xf>
    <xf numFmtId="0" fontId="31" fillId="0" borderId="0" xfId="0" applyFont="1"/>
    <xf numFmtId="0" fontId="30" fillId="0" borderId="0" xfId="0" applyFont="1" applyFill="1" applyBorder="1"/>
    <xf numFmtId="14" fontId="30" fillId="0" borderId="0" xfId="0" applyNumberFormat="1" applyFont="1" applyFill="1" applyBorder="1"/>
    <xf numFmtId="41" fontId="30" fillId="0" borderId="0" xfId="2" applyFont="1" applyFill="1" applyBorder="1"/>
    <xf numFmtId="172" fontId="30" fillId="0" borderId="0" xfId="2" applyNumberFormat="1" applyFont="1" applyFill="1" applyBorder="1" applyAlignment="1">
      <alignment horizontal="center"/>
    </xf>
    <xf numFmtId="0" fontId="30" fillId="0" borderId="0" xfId="0" applyFont="1" applyFill="1" applyBorder="1" applyAlignment="1">
      <alignment horizontal="center"/>
    </xf>
    <xf numFmtId="172" fontId="30" fillId="0" borderId="0" xfId="2" applyNumberFormat="1" applyFont="1" applyFill="1" applyBorder="1"/>
    <xf numFmtId="0" fontId="3" fillId="0" borderId="0" xfId="0" applyFont="1" applyFill="1" applyAlignment="1">
      <alignment vertical="center"/>
    </xf>
    <xf numFmtId="0" fontId="24" fillId="0" borderId="0" xfId="0" applyFont="1"/>
    <xf numFmtId="41" fontId="24" fillId="0" borderId="0" xfId="0" applyNumberFormat="1" applyFont="1" applyFill="1"/>
    <xf numFmtId="41" fontId="25" fillId="0" borderId="0" xfId="0" applyNumberFormat="1" applyFont="1" applyFill="1"/>
    <xf numFmtId="0" fontId="24" fillId="0" borderId="0" xfId="0" applyFont="1" applyFill="1"/>
    <xf numFmtId="0" fontId="34" fillId="0" borderId="0" xfId="11" quotePrefix="1" applyFill="1" applyBorder="1"/>
    <xf numFmtId="41" fontId="22" fillId="0" borderId="3" xfId="2" applyFont="1" applyBorder="1" applyAlignment="1">
      <alignment horizontal="right" vertical="center"/>
    </xf>
    <xf numFmtId="41" fontId="22" fillId="0" borderId="0" xfId="2" applyFont="1" applyBorder="1" applyAlignment="1">
      <alignment horizontal="right" vertical="center"/>
    </xf>
    <xf numFmtId="174" fontId="0" fillId="0" borderId="0" xfId="0" applyNumberFormat="1"/>
    <xf numFmtId="0" fontId="33" fillId="5" borderId="6" xfId="0" applyNumberFormat="1" applyFont="1" applyFill="1" applyBorder="1" applyAlignment="1">
      <alignment horizontal="center" vertical="center" wrapText="1"/>
    </xf>
    <xf numFmtId="174" fontId="33" fillId="5" borderId="6" xfId="1" applyNumberFormat="1" applyFont="1" applyFill="1" applyBorder="1" applyAlignment="1">
      <alignment horizontal="center" vertical="center" wrapText="1"/>
    </xf>
    <xf numFmtId="43" fontId="33" fillId="5" borderId="6" xfId="1" applyFont="1" applyFill="1" applyBorder="1" applyAlignment="1">
      <alignment horizontal="center" vertical="center" wrapText="1"/>
    </xf>
    <xf numFmtId="0" fontId="24" fillId="0" borderId="0" xfId="0" applyFont="1" applyAlignment="1">
      <alignment wrapText="1"/>
    </xf>
    <xf numFmtId="0" fontId="0" fillId="0" borderId="0" xfId="0" applyAlignment="1">
      <alignment wrapText="1"/>
    </xf>
    <xf numFmtId="41" fontId="2" fillId="0" borderId="0" xfId="2" applyNumberFormat="1" applyFont="1" applyFill="1" applyBorder="1" applyAlignment="1">
      <alignment vertical="center" wrapText="1"/>
    </xf>
    <xf numFmtId="0" fontId="0" fillId="0" borderId="0" xfId="0"/>
    <xf numFmtId="41" fontId="24" fillId="0" borderId="0" xfId="0" applyNumberFormat="1" applyFont="1" applyFill="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43" fontId="32" fillId="0" borderId="5" xfId="1" applyFont="1" applyFill="1" applyBorder="1" applyAlignment="1">
      <alignment vertical="center"/>
    </xf>
    <xf numFmtId="167" fontId="2" fillId="2" borderId="0" xfId="1" applyNumberFormat="1" applyFont="1" applyFill="1" applyBorder="1"/>
    <xf numFmtId="167"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6"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69" fontId="15"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6" fontId="3" fillId="0" borderId="0" xfId="4" applyFont="1" applyFill="1" applyBorder="1" applyAlignment="1"/>
    <xf numFmtId="0" fontId="2" fillId="0" borderId="0" xfId="0" applyFont="1" applyFill="1" applyBorder="1" applyAlignment="1"/>
    <xf numFmtId="41" fontId="3" fillId="0" borderId="0" xfId="2"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7" fontId="3" fillId="0" borderId="11" xfId="1" quotePrefix="1" applyNumberFormat="1" applyFont="1" applyFill="1" applyBorder="1" applyAlignment="1"/>
    <xf numFmtId="0" fontId="2" fillId="2" borderId="0" xfId="0" applyFont="1" applyFill="1" applyBorder="1" applyAlignment="1"/>
    <xf numFmtId="166" fontId="3" fillId="2" borderId="0" xfId="4" applyFont="1" applyFill="1" applyBorder="1" applyAlignment="1"/>
    <xf numFmtId="167" fontId="2" fillId="0" borderId="0" xfId="1" quotePrefix="1" applyNumberFormat="1" applyFont="1" applyFill="1" applyBorder="1" applyAlignment="1"/>
    <xf numFmtId="166" fontId="2" fillId="2" borderId="0" xfId="4" applyFont="1" applyFill="1" applyBorder="1" applyAlignment="1"/>
    <xf numFmtId="0" fontId="4" fillId="0" borderId="0" xfId="0" applyFont="1" applyFill="1" applyBorder="1" applyAlignment="1"/>
    <xf numFmtId="0" fontId="15" fillId="0" borderId="0" xfId="0" applyFont="1" applyFill="1" applyBorder="1" applyAlignment="1"/>
    <xf numFmtId="166" fontId="3" fillId="0" borderId="11" xfId="1" quotePrefix="1" applyNumberFormat="1" applyFont="1" applyFill="1" applyBorder="1" applyAlignment="1"/>
    <xf numFmtId="166" fontId="2" fillId="0" borderId="0" xfId="4" applyFont="1" applyFill="1" applyBorder="1" applyAlignment="1"/>
    <xf numFmtId="0" fontId="3" fillId="2" borderId="0" xfId="0" applyFont="1" applyFill="1" applyBorder="1" applyAlignment="1"/>
    <xf numFmtId="166" fontId="3" fillId="0" borderId="3" xfId="4" applyFont="1" applyFill="1" applyBorder="1" applyAlignment="1"/>
    <xf numFmtId="166" fontId="3" fillId="0" borderId="12" xfId="4" applyFont="1" applyBorder="1"/>
    <xf numFmtId="170" fontId="3" fillId="2" borderId="0" xfId="0" applyNumberFormat="1" applyFont="1" applyFill="1" applyBorder="1"/>
    <xf numFmtId="170" fontId="2" fillId="2" borderId="0" xfId="8" applyNumberFormat="1" applyFont="1" applyFill="1" applyBorder="1"/>
    <xf numFmtId="14" fontId="3" fillId="2" borderId="4" xfId="0" applyNumberFormat="1" applyFont="1" applyFill="1" applyBorder="1" applyAlignment="1">
      <alignment horizontal="center"/>
    </xf>
    <xf numFmtId="14" fontId="3" fillId="2" borderId="0" xfId="0" applyNumberFormat="1" applyFont="1" applyFill="1" applyBorder="1" applyAlignment="1">
      <alignment horizontal="center"/>
    </xf>
    <xf numFmtId="170" fontId="3" fillId="2" borderId="3" xfId="0" applyNumberFormat="1" applyFont="1" applyFill="1" applyBorder="1"/>
    <xf numFmtId="171" fontId="20" fillId="0" borderId="0" xfId="2" applyNumberFormat="1" applyFont="1" applyAlignment="1">
      <alignment horizontal="right" vertical="center"/>
    </xf>
    <xf numFmtId="2" fontId="32" fillId="0" borderId="5" xfId="0" applyNumberFormat="1" applyFont="1" applyFill="1" applyBorder="1" applyAlignment="1">
      <alignment horizontal="center" vertical="center"/>
    </xf>
    <xf numFmtId="168" fontId="3" fillId="0" borderId="0" xfId="0" applyNumberFormat="1" applyFont="1" applyFill="1" applyBorder="1" applyAlignment="1">
      <alignment vertical="center"/>
    </xf>
    <xf numFmtId="0" fontId="3" fillId="0" borderId="0" xfId="0" applyFont="1" applyBorder="1" applyAlignment="1">
      <alignment wrapText="1"/>
    </xf>
    <xf numFmtId="166" fontId="3" fillId="0" borderId="0" xfId="4" applyFont="1" applyBorder="1"/>
    <xf numFmtId="41" fontId="5" fillId="0" borderId="0" xfId="0" applyNumberFormat="1" applyFont="1"/>
    <xf numFmtId="41" fontId="0" fillId="0" borderId="0" xfId="2" applyFont="1"/>
    <xf numFmtId="169" fontId="9" fillId="3" borderId="0" xfId="5" applyNumberFormat="1" applyFont="1" applyFill="1" applyBorder="1" applyAlignment="1" applyProtection="1">
      <alignment horizontal="left" wrapText="1"/>
    </xf>
    <xf numFmtId="41" fontId="0" fillId="0" borderId="0" xfId="2" applyFont="1" applyBorder="1"/>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2" fillId="6" borderId="0" xfId="0" applyFont="1" applyFill="1" applyBorder="1" applyAlignment="1"/>
    <xf numFmtId="0" fontId="20" fillId="6" borderId="0" xfId="0" applyFont="1" applyFill="1" applyBorder="1"/>
    <xf numFmtId="167" fontId="32" fillId="0" borderId="5" xfId="1" applyNumberFormat="1" applyFont="1" applyFill="1" applyBorder="1" applyAlignment="1">
      <alignment vertical="center"/>
    </xf>
    <xf numFmtId="0" fontId="0" fillId="2" borderId="0" xfId="0" applyFill="1" applyBorder="1"/>
    <xf numFmtId="0" fontId="21" fillId="2" borderId="0" xfId="0" applyFont="1" applyFill="1" applyBorder="1"/>
    <xf numFmtId="0" fontId="2" fillId="0" borderId="0" xfId="0" quotePrefix="1" applyFont="1" applyFill="1" applyBorder="1"/>
    <xf numFmtId="0" fontId="2" fillId="0" borderId="0" xfId="0" applyFont="1" applyFill="1" applyBorder="1"/>
    <xf numFmtId="0" fontId="15" fillId="0" borderId="0" xfId="0" quotePrefix="1" applyFont="1" applyFill="1" applyBorder="1"/>
    <xf numFmtId="171" fontId="0" fillId="0" borderId="4" xfId="2" applyNumberFormat="1" applyFont="1" applyBorder="1"/>
    <xf numFmtId="41" fontId="0" fillId="0" borderId="4" xfId="2" applyFont="1" applyBorder="1"/>
    <xf numFmtId="0" fontId="0" fillId="0" borderId="0" xfId="0" applyFill="1"/>
    <xf numFmtId="41" fontId="0" fillId="0" borderId="0" xfId="2" applyFont="1" applyFill="1"/>
    <xf numFmtId="0" fontId="25" fillId="0" borderId="10" xfId="0" applyFont="1" applyFill="1" applyBorder="1"/>
    <xf numFmtId="0" fontId="25" fillId="0" borderId="1" xfId="0" applyFont="1" applyFill="1" applyBorder="1"/>
    <xf numFmtId="14" fontId="25" fillId="0" borderId="1" xfId="0" applyNumberFormat="1" applyFont="1" applyFill="1" applyBorder="1"/>
    <xf numFmtId="41" fontId="25" fillId="0" borderId="1" xfId="2" applyFont="1" applyFill="1" applyBorder="1"/>
    <xf numFmtId="41" fontId="25" fillId="0" borderId="1" xfId="0" applyNumberFormat="1" applyFont="1" applyFill="1" applyBorder="1"/>
    <xf numFmtId="173" fontId="25" fillId="0" borderId="1" xfId="3" applyNumberFormat="1" applyFont="1" applyFill="1" applyBorder="1"/>
    <xf numFmtId="172" fontId="25" fillId="0" borderId="1" xfId="2" applyNumberFormat="1" applyFont="1" applyFill="1" applyBorder="1" applyAlignment="1">
      <alignment horizontal="center"/>
    </xf>
    <xf numFmtId="41" fontId="25" fillId="0" borderId="12" xfId="2" applyFont="1" applyFill="1" applyBorder="1"/>
    <xf numFmtId="0" fontId="15" fillId="0" borderId="0" xfId="0" applyFont="1" applyFill="1" applyBorder="1" applyAlignment="1">
      <alignment wrapText="1"/>
    </xf>
    <xf numFmtId="0" fontId="15" fillId="0" borderId="0" xfId="0" applyFont="1" applyFill="1" applyBorder="1" applyAlignment="1">
      <alignment vertical="center" wrapText="1"/>
    </xf>
    <xf numFmtId="10" fontId="32" fillId="0" borderId="5" xfId="3" applyNumberFormat="1" applyFont="1" applyFill="1" applyBorder="1" applyAlignment="1">
      <alignment vertical="center"/>
    </xf>
    <xf numFmtId="14" fontId="22" fillId="4" borderId="4" xfId="0" applyNumberFormat="1" applyFont="1" applyFill="1" applyBorder="1" applyAlignment="1">
      <alignment horizontal="center" vertical="center"/>
    </xf>
    <xf numFmtId="0" fontId="22" fillId="6" borderId="0" xfId="0" applyFont="1" applyFill="1" applyBorder="1" applyAlignment="1">
      <alignment vertical="center"/>
    </xf>
    <xf numFmtId="14" fontId="22" fillId="6" borderId="4" xfId="0" applyNumberFormat="1" applyFont="1" applyFill="1" applyBorder="1" applyAlignment="1">
      <alignment horizontal="center"/>
    </xf>
    <xf numFmtId="14" fontId="22" fillId="6" borderId="0" xfId="0" applyNumberFormat="1" applyFont="1" applyFill="1" applyBorder="1" applyAlignment="1">
      <alignment horizontal="center"/>
    </xf>
    <xf numFmtId="0" fontId="20" fillId="6" borderId="0" xfId="0" applyFont="1" applyFill="1" applyBorder="1" applyAlignment="1"/>
    <xf numFmtId="41" fontId="20" fillId="6" borderId="0" xfId="2" applyFont="1" applyFill="1" applyBorder="1"/>
    <xf numFmtId="41" fontId="22" fillId="6" borderId="0" xfId="2" applyFont="1" applyFill="1" applyBorder="1" applyAlignment="1">
      <alignment horizontal="center"/>
    </xf>
    <xf numFmtId="0" fontId="22" fillId="6" borderId="0" xfId="0" applyFont="1" applyFill="1" applyBorder="1"/>
    <xf numFmtId="41" fontId="22" fillId="6" borderId="3" xfId="2" applyFont="1" applyFill="1" applyBorder="1"/>
    <xf numFmtId="41" fontId="22" fillId="6" borderId="0" xfId="2" applyFont="1" applyFill="1" applyBorder="1"/>
    <xf numFmtId="41" fontId="2" fillId="0" borderId="0" xfId="0" applyNumberFormat="1" applyFont="1" applyAlignment="1">
      <alignment vertical="center"/>
    </xf>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3" fillId="0" borderId="0" xfId="0" applyFont="1" applyAlignment="1">
      <alignment vertical="top"/>
    </xf>
    <xf numFmtId="0" fontId="5" fillId="0" borderId="0" xfId="0" applyFont="1" applyAlignment="1">
      <alignment horizontal="center"/>
    </xf>
    <xf numFmtId="171" fontId="0" fillId="0" borderId="0" xfId="2" applyNumberFormat="1" applyFont="1" applyBorder="1"/>
    <xf numFmtId="41" fontId="20" fillId="0" borderId="0" xfId="2" applyFont="1" applyBorder="1" applyAlignment="1">
      <alignment horizontal="right" vertical="center"/>
    </xf>
    <xf numFmtId="41" fontId="15" fillId="0" borderId="0" xfId="7" applyNumberFormat="1" applyFont="1"/>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wrapText="1"/>
    </xf>
    <xf numFmtId="0" fontId="20" fillId="0" borderId="0"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Alignment="1">
      <alignment horizontal="left" vertical="center" wrapText="1"/>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I15"/>
  <sheetViews>
    <sheetView showGridLines="0" tabSelected="1" view="pageBreakPreview" topLeftCell="A13" zoomScaleNormal="100" zoomScaleSheetLayoutView="100" workbookViewId="0">
      <selection activeCell="R15" sqref="R15"/>
    </sheetView>
  </sheetViews>
  <sheetFormatPr baseColWidth="10" defaultRowHeight="15"/>
  <cols>
    <col min="9" max="9" width="12" bestFit="1" customWidth="1"/>
  </cols>
  <sheetData>
    <row r="6" spans="6:9" ht="20.25">
      <c r="F6" s="111" t="s">
        <v>85</v>
      </c>
    </row>
    <row r="7" spans="6:9" ht="20.25">
      <c r="F7" s="111" t="s">
        <v>86</v>
      </c>
    </row>
    <row r="8" spans="6:9" ht="20.25">
      <c r="F8" s="111" t="s">
        <v>158</v>
      </c>
    </row>
    <row r="9" spans="6:9" ht="20.25">
      <c r="F9" s="111"/>
    </row>
    <row r="11" spans="6:9">
      <c r="F11" s="112" t="s">
        <v>409</v>
      </c>
    </row>
    <row r="12" spans="6:9">
      <c r="F12" s="112" t="s">
        <v>425</v>
      </c>
    </row>
    <row r="13" spans="6:9">
      <c r="F13" s="237" t="s">
        <v>424</v>
      </c>
      <c r="I13" s="191"/>
    </row>
    <row r="14" spans="6:9">
      <c r="I14" s="191"/>
    </row>
    <row r="15" spans="6:9">
      <c r="I15" s="191"/>
    </row>
  </sheetData>
  <pageMargins left="0.7" right="0.7" top="0.75" bottom="0.75" header="0.3" footer="0.3"/>
  <pageSetup paperSize="9" scale="6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4"/>
  <sheetViews>
    <sheetView showGridLines="0" view="pageBreakPreview" zoomScale="90" zoomScaleNormal="86" zoomScaleSheetLayoutView="90" workbookViewId="0">
      <selection sqref="A1:XFD40"/>
    </sheetView>
  </sheetViews>
  <sheetFormatPr baseColWidth="10" defaultColWidth="11.42578125" defaultRowHeight="12.75"/>
  <cols>
    <col min="1" max="1" width="2.28515625" style="1" customWidth="1"/>
    <col min="2" max="2" width="72.42578125" style="2" customWidth="1"/>
    <col min="3" max="3" width="1.7109375" style="2" customWidth="1"/>
    <col min="4" max="4" width="15.85546875" style="2" customWidth="1"/>
    <col min="5" max="5" width="2.140625" style="3" customWidth="1"/>
    <col min="6" max="6" width="17.140625" style="2" bestFit="1" customWidth="1"/>
    <col min="7" max="7" width="2.140625" style="2" customWidth="1"/>
    <col min="8" max="8" width="16" style="1" bestFit="1" customWidth="1"/>
    <col min="9" max="9" width="1.42578125" style="1" customWidth="1"/>
    <col min="10" max="10" width="5.28515625" style="1" customWidth="1"/>
    <col min="11" max="11" width="11.42578125" style="1"/>
    <col min="12" max="12" width="15.7109375" style="1" bestFit="1" customWidth="1"/>
    <col min="13" max="16384" width="11.42578125" style="1"/>
  </cols>
  <sheetData>
    <row r="4" spans="2:8">
      <c r="B4" s="36"/>
      <c r="C4" s="36"/>
      <c r="D4" s="36"/>
      <c r="E4" s="36"/>
      <c r="F4" s="36"/>
      <c r="G4" s="36"/>
    </row>
    <row r="5" spans="2:8">
      <c r="B5" s="36"/>
      <c r="C5" s="36"/>
      <c r="D5" s="36"/>
      <c r="E5" s="36"/>
      <c r="F5" s="36"/>
      <c r="G5" s="36"/>
    </row>
    <row r="6" spans="2:8">
      <c r="B6" s="36"/>
      <c r="C6" s="36"/>
      <c r="D6" s="36"/>
      <c r="E6" s="36"/>
      <c r="F6" s="36"/>
      <c r="G6" s="36"/>
    </row>
    <row r="7" spans="2:8">
      <c r="B7" s="36"/>
      <c r="C7" s="36"/>
      <c r="D7" s="36"/>
      <c r="E7" s="36"/>
      <c r="F7" s="36"/>
      <c r="G7" s="36"/>
    </row>
    <row r="8" spans="2:8">
      <c r="B8" s="36"/>
      <c r="C8" s="36"/>
      <c r="D8" s="36"/>
      <c r="E8" s="36"/>
      <c r="F8" s="36"/>
      <c r="G8" s="36"/>
    </row>
    <row r="9" spans="2:8" ht="25.5" customHeight="1">
      <c r="B9" s="241" t="s">
        <v>158</v>
      </c>
      <c r="C9" s="241"/>
      <c r="D9" s="241"/>
      <c r="E9" s="241"/>
      <c r="F9" s="241"/>
      <c r="G9" s="241"/>
    </row>
    <row r="10" spans="2:8">
      <c r="B10" s="36"/>
      <c r="C10" s="36"/>
      <c r="D10" s="36"/>
      <c r="E10" s="36"/>
      <c r="F10" s="36"/>
      <c r="G10" s="36"/>
    </row>
    <row r="11" spans="2:8" ht="23.25">
      <c r="B11" s="242" t="s">
        <v>18</v>
      </c>
      <c r="C11" s="242"/>
      <c r="D11" s="242"/>
      <c r="E11" s="242"/>
      <c r="F11" s="242"/>
      <c r="G11" s="159"/>
    </row>
    <row r="12" spans="2:8" ht="23.25">
      <c r="B12" s="192" t="s">
        <v>426</v>
      </c>
      <c r="C12" s="192"/>
      <c r="D12" s="192"/>
      <c r="E12" s="192"/>
      <c r="F12" s="192"/>
      <c r="G12" s="159"/>
    </row>
    <row r="13" spans="2:8" ht="15">
      <c r="B13" s="35" t="s">
        <v>260</v>
      </c>
      <c r="C13" s="160"/>
      <c r="D13" s="160"/>
      <c r="E13" s="160"/>
      <c r="F13" s="160"/>
      <c r="G13" s="161"/>
    </row>
    <row r="14" spans="2:8" ht="18.75" customHeight="1">
      <c r="B14" s="34" t="s">
        <v>256</v>
      </c>
      <c r="C14" s="160"/>
      <c r="D14" s="160"/>
      <c r="E14" s="160"/>
      <c r="F14" s="160"/>
      <c r="G14" s="161"/>
    </row>
    <row r="15" spans="2:8" ht="13.5" customHeight="1">
      <c r="B15" s="6"/>
      <c r="C15" s="6"/>
      <c r="D15" s="6"/>
      <c r="E15" s="6"/>
      <c r="F15" s="6"/>
    </row>
    <row r="16" spans="2:8">
      <c r="B16" s="1"/>
      <c r="C16" s="6"/>
      <c r="D16" s="32" t="s">
        <v>17</v>
      </c>
      <c r="E16" s="31"/>
      <c r="F16" s="29" t="s">
        <v>427</v>
      </c>
      <c r="G16" s="30"/>
      <c r="H16" s="29" t="s">
        <v>116</v>
      </c>
    </row>
    <row r="17" spans="2:12" s="5" customFormat="1">
      <c r="B17" s="28" t="s">
        <v>16</v>
      </c>
      <c r="C17" s="28"/>
      <c r="D17" s="28"/>
      <c r="E17" s="28"/>
    </row>
    <row r="18" spans="2:12" s="5" customFormat="1">
      <c r="B18" s="11" t="s">
        <v>15</v>
      </c>
      <c r="C18" s="18"/>
      <c r="D18" s="195" t="s">
        <v>90</v>
      </c>
      <c r="E18" s="18"/>
      <c r="F18" s="145">
        <v>2034586055</v>
      </c>
      <c r="G18" s="25"/>
      <c r="H18" s="16">
        <v>611741065</v>
      </c>
    </row>
    <row r="19" spans="2:12" s="5" customFormat="1">
      <c r="B19" s="11" t="s">
        <v>14</v>
      </c>
      <c r="C19" s="11"/>
      <c r="D19" s="195" t="s">
        <v>91</v>
      </c>
      <c r="E19" s="11"/>
      <c r="F19" s="145">
        <v>186124620398</v>
      </c>
      <c r="G19" s="27"/>
      <c r="H19" s="16">
        <v>49675589616</v>
      </c>
      <c r="L19" s="230"/>
    </row>
    <row r="20" spans="2:12" s="5" customFormat="1">
      <c r="B20" s="11" t="s">
        <v>117</v>
      </c>
      <c r="C20" s="11"/>
      <c r="D20" s="196" t="s">
        <v>92</v>
      </c>
      <c r="E20" s="11"/>
      <c r="F20" s="145">
        <v>49974014</v>
      </c>
      <c r="G20" s="27"/>
      <c r="H20" s="16">
        <v>9181380</v>
      </c>
      <c r="L20" s="230"/>
    </row>
    <row r="21" spans="2:12" s="5" customFormat="1">
      <c r="B21" s="11" t="s">
        <v>89</v>
      </c>
      <c r="C21" s="11"/>
      <c r="D21" s="196" t="s">
        <v>94</v>
      </c>
      <c r="E21" s="11"/>
      <c r="F21" s="145">
        <v>40770791</v>
      </c>
      <c r="G21" s="27"/>
      <c r="H21" s="16">
        <v>24292202</v>
      </c>
      <c r="L21" s="230"/>
    </row>
    <row r="22" spans="2:12" s="5" customFormat="1" ht="13.5" thickBot="1">
      <c r="B22" s="18" t="s">
        <v>13</v>
      </c>
      <c r="C22" s="11"/>
      <c r="D22" s="12"/>
      <c r="E22" s="11"/>
      <c r="F22" s="26">
        <f>SUM(F18:F21)</f>
        <v>188249951258</v>
      </c>
      <c r="G22" s="27"/>
      <c r="H22" s="26">
        <f>SUM(H18:H21)</f>
        <v>50320804263</v>
      </c>
      <c r="L22" s="230"/>
    </row>
    <row r="23" spans="2:12" s="5" customFormat="1" ht="13.5" thickTop="1">
      <c r="C23" s="11"/>
      <c r="D23" s="131"/>
      <c r="E23" s="11"/>
      <c r="F23" s="145"/>
      <c r="G23" s="13"/>
    </row>
    <row r="24" spans="2:12" s="5" customFormat="1">
      <c r="B24" s="18" t="s">
        <v>12</v>
      </c>
      <c r="C24" s="18"/>
      <c r="D24" s="18"/>
      <c r="E24" s="18"/>
      <c r="F24" s="158"/>
      <c r="G24" s="24"/>
    </row>
    <row r="25" spans="2:12" s="5" customFormat="1">
      <c r="B25" s="11" t="s">
        <v>11</v>
      </c>
      <c r="C25" s="11"/>
      <c r="D25" s="30" t="s">
        <v>95</v>
      </c>
      <c r="E25" s="11"/>
      <c r="F25" s="145">
        <v>212825578</v>
      </c>
      <c r="G25" s="16"/>
      <c r="H25" s="21">
        <v>42645633</v>
      </c>
      <c r="L25" s="230"/>
    </row>
    <row r="26" spans="2:12" s="5" customFormat="1">
      <c r="B26" s="11" t="s">
        <v>118</v>
      </c>
      <c r="C26" s="6"/>
      <c r="D26" s="30" t="s">
        <v>113</v>
      </c>
      <c r="E26" s="6"/>
      <c r="F26" s="145">
        <v>8596147887</v>
      </c>
      <c r="G26" s="16"/>
      <c r="H26" s="21">
        <v>512185651</v>
      </c>
      <c r="L26" s="230"/>
    </row>
    <row r="27" spans="2:12" s="5" customFormat="1">
      <c r="B27" s="11" t="s">
        <v>93</v>
      </c>
      <c r="C27" s="6"/>
      <c r="E27" s="6"/>
      <c r="F27" s="145">
        <v>25244884</v>
      </c>
      <c r="G27" s="16"/>
      <c r="H27" s="21">
        <v>832507</v>
      </c>
      <c r="L27" s="230"/>
    </row>
    <row r="28" spans="2:12" s="5" customFormat="1" ht="13.5" thickBot="1">
      <c r="B28" s="15" t="s">
        <v>10</v>
      </c>
      <c r="C28" s="6"/>
      <c r="D28" s="15"/>
      <c r="E28" s="6"/>
      <c r="F28" s="154">
        <f>SUM(F25:F27)</f>
        <v>8834218349</v>
      </c>
      <c r="G28" s="13"/>
      <c r="H28" s="154">
        <f>SUM(H25:H27)</f>
        <v>555663791</v>
      </c>
      <c r="J28" s="23"/>
      <c r="L28" s="230"/>
    </row>
    <row r="29" spans="2:12" s="5" customFormat="1" ht="13.5" thickTop="1">
      <c r="B29" s="6"/>
      <c r="C29" s="6"/>
      <c r="D29" s="15"/>
      <c r="E29" s="6"/>
    </row>
    <row r="30" spans="2:12" s="5" customFormat="1">
      <c r="B30" s="18" t="s">
        <v>9</v>
      </c>
      <c r="C30" s="6"/>
      <c r="D30" s="15"/>
      <c r="E30" s="6"/>
    </row>
    <row r="31" spans="2:12" s="5" customFormat="1">
      <c r="B31" s="11" t="s">
        <v>8</v>
      </c>
      <c r="C31" s="6"/>
      <c r="D31" s="15"/>
      <c r="E31" s="6"/>
      <c r="F31" s="145">
        <v>174499897287</v>
      </c>
      <c r="G31" s="22"/>
      <c r="H31" s="145">
        <v>49511602119</v>
      </c>
    </row>
    <row r="32" spans="2:12" s="5" customFormat="1">
      <c r="B32" s="11" t="s">
        <v>7</v>
      </c>
      <c r="C32" s="6"/>
      <c r="D32" s="15"/>
      <c r="E32" s="6"/>
      <c r="F32" s="145">
        <v>253538353</v>
      </c>
      <c r="G32" s="22"/>
      <c r="H32" s="145">
        <v>0</v>
      </c>
    </row>
    <row r="33" spans="2:9" s="5" customFormat="1">
      <c r="B33" s="6" t="s">
        <v>410</v>
      </c>
      <c r="C33" s="6"/>
      <c r="D33" s="15"/>
      <c r="E33" s="6"/>
      <c r="F33" s="145">
        <v>4662297269</v>
      </c>
      <c r="G33" s="22"/>
      <c r="H33" s="145">
        <v>253538353</v>
      </c>
    </row>
    <row r="34" spans="2:9" s="5" customFormat="1" ht="13.5" thickBot="1">
      <c r="B34" s="18" t="s">
        <v>6</v>
      </c>
      <c r="C34" s="11"/>
      <c r="D34" s="18"/>
      <c r="E34" s="11"/>
      <c r="F34" s="19">
        <f>SUM(F31:F33)</f>
        <v>179415732909</v>
      </c>
      <c r="G34" s="20"/>
      <c r="H34" s="19">
        <f>SUM(H31:H33)</f>
        <v>49765140472</v>
      </c>
      <c r="I34" s="12"/>
    </row>
    <row r="35" spans="2:9" s="5" customFormat="1" ht="13.5" thickTop="1">
      <c r="B35" s="18" t="s">
        <v>5</v>
      </c>
      <c r="C35" s="6"/>
      <c r="D35" s="12"/>
      <c r="E35" s="6"/>
      <c r="F35" s="17">
        <v>171923.08877999999</v>
      </c>
      <c r="G35" s="16"/>
      <c r="H35" s="155">
        <v>49353.717049999999</v>
      </c>
      <c r="I35" s="12"/>
    </row>
    <row r="36" spans="2:9" s="5" customFormat="1">
      <c r="B36" s="15" t="s">
        <v>4</v>
      </c>
      <c r="C36" s="11"/>
      <c r="D36" s="30">
        <v>6</v>
      </c>
      <c r="E36" s="11"/>
      <c r="F36" s="14">
        <f>+F34/F35</f>
        <v>1043581.3722413277</v>
      </c>
      <c r="G36" s="13"/>
      <c r="H36" s="14">
        <f>+H34/H35</f>
        <v>1008336.2195715307</v>
      </c>
    </row>
    <row r="37" spans="2:9" s="5" customFormat="1">
      <c r="B37" s="11"/>
      <c r="C37" s="11"/>
      <c r="D37" s="11"/>
      <c r="E37" s="11"/>
    </row>
    <row r="38" spans="2:9" s="5" customFormat="1">
      <c r="B38" s="11"/>
      <c r="C38" s="11"/>
      <c r="D38" s="11"/>
      <c r="E38" s="11"/>
      <c r="F38" s="187"/>
      <c r="G38" s="13"/>
      <c r="H38" s="187"/>
    </row>
    <row r="39" spans="2:9">
      <c r="B39" s="10" t="s">
        <v>3</v>
      </c>
      <c r="C39" s="10"/>
      <c r="D39" s="10"/>
      <c r="E39" s="9"/>
    </row>
    <row r="42" spans="2:9">
      <c r="F42" s="114"/>
      <c r="H42" s="114"/>
    </row>
    <row r="43" spans="2:9">
      <c r="F43" s="114">
        <f>+F22-F28-F34</f>
        <v>0</v>
      </c>
      <c r="H43" s="114">
        <f>+H22-H28-H34</f>
        <v>0</v>
      </c>
    </row>
    <row r="44" spans="2:9">
      <c r="F44" s="114">
        <f>+F34-'3 - PN FONDO'!$E$23</f>
        <v>0</v>
      </c>
      <c r="H44" s="114">
        <f>+H34-'3 - PN FONDO'!$E$16</f>
        <v>0</v>
      </c>
    </row>
    <row r="45" spans="2:9">
      <c r="F45" s="8"/>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6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K40"/>
  <sheetViews>
    <sheetView showGridLines="0" view="pageBreakPreview" zoomScale="90" zoomScaleNormal="90" zoomScaleSheetLayoutView="90" workbookViewId="0">
      <selection activeCell="H21" sqref="H21"/>
    </sheetView>
  </sheetViews>
  <sheetFormatPr baseColWidth="10" defaultColWidth="11.42578125" defaultRowHeight="12.75"/>
  <cols>
    <col min="1" max="1" width="2.28515625" style="1" customWidth="1"/>
    <col min="2" max="2" width="47.42578125" style="1" customWidth="1"/>
    <col min="3" max="3" width="1.7109375" style="1" customWidth="1"/>
    <col min="4" max="4" width="14.5703125" style="1" customWidth="1"/>
    <col min="5" max="5" width="2.140625" style="1" customWidth="1"/>
    <col min="6" max="6" width="20.28515625" style="37" customWidth="1"/>
    <col min="7" max="7" width="3.140625" style="1" customWidth="1"/>
    <col min="8" max="8" width="14.85546875" style="1" bestFit="1" customWidth="1"/>
    <col min="9" max="9" width="11.85546875" style="1" bestFit="1" customWidth="1"/>
    <col min="10" max="10" width="15.140625" style="1" bestFit="1" customWidth="1"/>
    <col min="11" max="16384" width="11.42578125" style="1"/>
  </cols>
  <sheetData>
    <row r="8" spans="1:9">
      <c r="F8" s="54"/>
    </row>
    <row r="9" spans="1:9" ht="25.5" customHeight="1">
      <c r="B9" s="243" t="str">
        <f>+'1 - EEFF FONDO'!B9:G9</f>
        <v>Fondo Mutuo Estrategia Guaraníes</v>
      </c>
      <c r="C9" s="243"/>
      <c r="D9" s="243"/>
      <c r="E9" s="243"/>
      <c r="F9" s="243"/>
      <c r="G9" s="243"/>
    </row>
    <row r="10" spans="1:9" ht="15" customHeight="1">
      <c r="B10" s="243"/>
      <c r="C10" s="243"/>
      <c r="D10" s="243"/>
      <c r="E10" s="243"/>
      <c r="F10" s="243"/>
    </row>
    <row r="11" spans="1:9" ht="25.5">
      <c r="B11" s="53" t="s">
        <v>26</v>
      </c>
      <c r="C11" s="52"/>
      <c r="D11" s="52"/>
      <c r="E11" s="52"/>
      <c r="F11" s="51"/>
    </row>
    <row r="12" spans="1:9" ht="25.5">
      <c r="B12" s="53" t="s">
        <v>429</v>
      </c>
      <c r="C12" s="52"/>
      <c r="D12" s="52"/>
      <c r="E12" s="52"/>
      <c r="F12" s="51"/>
    </row>
    <row r="13" spans="1:9" ht="21" customHeight="1">
      <c r="B13" s="34" t="str">
        <f>+'1 - EEFF FONDO'!B14</f>
        <v>(En Guaraníes)</v>
      </c>
      <c r="C13" s="34"/>
      <c r="D13" s="34"/>
      <c r="E13" s="34"/>
    </row>
    <row r="14" spans="1:9" ht="12" customHeight="1">
      <c r="B14" s="6"/>
      <c r="C14" s="6"/>
      <c r="D14" s="6"/>
      <c r="E14" s="6"/>
      <c r="F14" s="6"/>
      <c r="I14" s="46"/>
    </row>
    <row r="15" spans="1:9">
      <c r="B15" s="48"/>
      <c r="C15" s="48"/>
      <c r="D15" s="32" t="s">
        <v>17</v>
      </c>
      <c r="E15" s="31"/>
      <c r="F15" s="156" t="str">
        <f>+'1 - EEFF FONDO'!F16</f>
        <v>30.06.2025</v>
      </c>
      <c r="G15" s="47"/>
      <c r="H15" s="156" t="s">
        <v>672</v>
      </c>
      <c r="I15" s="46"/>
    </row>
    <row r="16" spans="1:9">
      <c r="A16" s="42"/>
      <c r="B16" s="162" t="s">
        <v>25</v>
      </c>
      <c r="C16" s="162"/>
      <c r="D16" s="162"/>
      <c r="E16" s="162"/>
      <c r="F16" s="163"/>
      <c r="G16" s="163"/>
      <c r="H16" s="163"/>
      <c r="I16" s="45"/>
    </row>
    <row r="17" spans="1:11">
      <c r="A17" s="42"/>
      <c r="B17" s="162"/>
      <c r="C17" s="162"/>
      <c r="D17" s="162"/>
      <c r="E17" s="162"/>
      <c r="F17" s="162"/>
      <c r="G17" s="162"/>
      <c r="H17" s="162"/>
    </row>
    <row r="18" spans="1:11">
      <c r="A18" s="42"/>
      <c r="B18" s="202" t="s">
        <v>119</v>
      </c>
      <c r="C18" s="164"/>
      <c r="D18" s="164"/>
      <c r="E18" s="164"/>
      <c r="F18" s="157">
        <v>3694894071</v>
      </c>
      <c r="G18" s="165"/>
      <c r="H18" s="157">
        <v>0</v>
      </c>
    </row>
    <row r="19" spans="1:11">
      <c r="A19" s="42"/>
      <c r="B19" s="203" t="s">
        <v>24</v>
      </c>
      <c r="C19" s="164"/>
      <c r="D19" s="164"/>
      <c r="E19" s="164"/>
      <c r="F19" s="157">
        <v>1877653788</v>
      </c>
      <c r="G19" s="165"/>
      <c r="H19" s="157">
        <v>0</v>
      </c>
    </row>
    <row r="20" spans="1:11">
      <c r="A20" s="42"/>
      <c r="B20" s="204" t="s">
        <v>120</v>
      </c>
      <c r="C20" s="164"/>
      <c r="D20" s="164"/>
      <c r="E20" s="164"/>
      <c r="F20" s="157">
        <v>86937149</v>
      </c>
      <c r="G20" s="165"/>
      <c r="H20" s="157">
        <v>0</v>
      </c>
    </row>
    <row r="21" spans="1:11">
      <c r="A21" s="42"/>
      <c r="B21" s="166" t="s">
        <v>23</v>
      </c>
      <c r="C21" s="167"/>
      <c r="D21" s="119"/>
      <c r="E21" s="167"/>
      <c r="F21" s="168">
        <f>SUM(F18:F20)</f>
        <v>5659485008</v>
      </c>
      <c r="G21" s="162"/>
      <c r="H21" s="168">
        <f>SUM(H18:H20)</f>
        <v>0</v>
      </c>
    </row>
    <row r="22" spans="1:11">
      <c r="A22" s="44"/>
      <c r="B22" s="164"/>
      <c r="C22" s="164"/>
      <c r="D22" s="164"/>
      <c r="E22" s="164"/>
      <c r="F22" s="169"/>
      <c r="G22" s="164"/>
      <c r="H22" s="169"/>
    </row>
    <row r="23" spans="1:11">
      <c r="A23" s="42"/>
      <c r="B23" s="162" t="s">
        <v>22</v>
      </c>
      <c r="C23" s="162"/>
      <c r="D23" s="162"/>
      <c r="E23" s="162"/>
      <c r="F23" s="170"/>
      <c r="G23" s="163"/>
      <c r="H23" s="170"/>
    </row>
    <row r="24" spans="1:11">
      <c r="A24" s="44"/>
      <c r="B24" s="164"/>
      <c r="C24" s="164"/>
      <c r="D24" s="164"/>
      <c r="E24" s="164"/>
      <c r="F24" s="171"/>
      <c r="G24" s="172"/>
      <c r="H24" s="171"/>
    </row>
    <row r="25" spans="1:11">
      <c r="A25" s="44"/>
      <c r="B25" s="164" t="s">
        <v>21</v>
      </c>
      <c r="C25" s="164"/>
      <c r="D25" s="194" t="s">
        <v>112</v>
      </c>
      <c r="E25" s="164"/>
      <c r="F25" s="157">
        <v>-928293529</v>
      </c>
      <c r="G25" s="172"/>
      <c r="H25" s="157">
        <v>0</v>
      </c>
    </row>
    <row r="26" spans="1:11">
      <c r="A26" s="44"/>
      <c r="B26" s="164" t="s">
        <v>20</v>
      </c>
      <c r="C26" s="164"/>
      <c r="D26" s="30" t="s">
        <v>261</v>
      </c>
      <c r="E26" s="164"/>
      <c r="F26" s="157">
        <v>-68894210</v>
      </c>
      <c r="G26" s="172"/>
      <c r="H26" s="157">
        <v>0</v>
      </c>
    </row>
    <row r="27" spans="1:11">
      <c r="A27" s="44"/>
      <c r="B27" s="173" t="s">
        <v>19</v>
      </c>
      <c r="C27" s="174"/>
      <c r="D27" s="174"/>
      <c r="E27" s="174"/>
      <c r="F27" s="175">
        <f>SUM(F25:F26)</f>
        <v>-997187739</v>
      </c>
      <c r="G27" s="176"/>
      <c r="H27" s="175">
        <f>SUM(H25:H26)</f>
        <v>0</v>
      </c>
      <c r="I27" s="43"/>
      <c r="J27" s="43"/>
      <c r="K27" s="43"/>
    </row>
    <row r="28" spans="1:11">
      <c r="A28" s="44"/>
      <c r="B28" s="164"/>
      <c r="C28" s="164"/>
      <c r="D28" s="164"/>
      <c r="E28" s="164"/>
      <c r="F28" s="172"/>
      <c r="G28" s="164"/>
      <c r="H28" s="172"/>
    </row>
    <row r="29" spans="1:11" hidden="1">
      <c r="A29" s="42"/>
      <c r="B29" s="162"/>
      <c r="C29" s="162"/>
      <c r="D29" s="162"/>
      <c r="E29" s="162"/>
      <c r="F29" s="177">
        <v>0</v>
      </c>
      <c r="G29" s="162"/>
      <c r="H29" s="177">
        <v>0</v>
      </c>
    </row>
    <row r="30" spans="1:11" ht="13.5" thickBot="1">
      <c r="A30" s="42"/>
      <c r="B30" s="162" t="s">
        <v>410</v>
      </c>
      <c r="C30" s="162"/>
      <c r="D30" s="162"/>
      <c r="E30" s="162"/>
      <c r="F30" s="178">
        <f>+F21+F27</f>
        <v>4662297269</v>
      </c>
      <c r="G30" s="163"/>
      <c r="H30" s="178">
        <f>+H21+H27</f>
        <v>0</v>
      </c>
    </row>
    <row r="31" spans="1:11" ht="13.5" thickTop="1">
      <c r="B31" s="10"/>
      <c r="C31" s="10"/>
      <c r="D31" s="10"/>
      <c r="E31" s="10"/>
      <c r="F31" s="9"/>
      <c r="G31" s="10"/>
    </row>
    <row r="32" spans="1:11">
      <c r="B32" s="10"/>
      <c r="C32" s="10"/>
      <c r="D32" s="10"/>
      <c r="E32" s="10"/>
      <c r="F32" s="40"/>
      <c r="G32" s="10"/>
    </row>
    <row r="33" spans="2:7">
      <c r="B33" s="10" t="s">
        <v>3</v>
      </c>
      <c r="C33" s="10"/>
      <c r="D33" s="10"/>
      <c r="E33" s="10"/>
      <c r="F33" s="40"/>
      <c r="G33" s="10"/>
    </row>
    <row r="34" spans="2:7">
      <c r="F34" s="40"/>
    </row>
    <row r="35" spans="2:7">
      <c r="F35" s="40"/>
    </row>
    <row r="36" spans="2:7">
      <c r="F36" s="40">
        <f>+F30-'3 - PN FONDO'!$D$22</f>
        <v>0</v>
      </c>
    </row>
    <row r="37" spans="2:7">
      <c r="F37" s="40"/>
    </row>
    <row r="38" spans="2:7">
      <c r="F38" s="40"/>
    </row>
    <row r="39" spans="2:7">
      <c r="F39" s="40"/>
    </row>
    <row r="40" spans="2:7">
      <c r="B40" s="39"/>
      <c r="C40" s="39"/>
      <c r="D40" s="39"/>
      <c r="E40" s="39"/>
      <c r="F40" s="38"/>
    </row>
  </sheetData>
  <mergeCells count="2">
    <mergeCell ref="B10:F10"/>
    <mergeCell ref="B9:G9"/>
  </mergeCells>
  <printOptions horizontalCentered="1"/>
  <pageMargins left="0.78740157480314965" right="0.78740157480314965" top="0.74803149606299213" bottom="0.74803149606299213" header="0.31496062992125984" footer="0.31496062992125984"/>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0"/>
  <sheetViews>
    <sheetView showGridLines="0" view="pageBreakPreview" zoomScale="90" zoomScaleNormal="90" zoomScaleSheetLayoutView="90" workbookViewId="0">
      <selection activeCell="E30" sqref="E30"/>
    </sheetView>
  </sheetViews>
  <sheetFormatPr baseColWidth="10" defaultColWidth="9.140625" defaultRowHeight="14.25"/>
  <cols>
    <col min="1" max="1" width="2.140625" style="73" customWidth="1"/>
    <col min="2" max="2" width="50.7109375" style="73" customWidth="1"/>
    <col min="3" max="3" width="19.85546875" style="73" customWidth="1"/>
    <col min="4" max="4" width="23.140625" style="73" customWidth="1"/>
    <col min="5" max="5" width="24.5703125" style="73" customWidth="1"/>
    <col min="6" max="6" width="2.28515625" style="73" customWidth="1"/>
    <col min="7" max="7" width="16.85546875" style="73" bestFit="1" customWidth="1"/>
    <col min="8" max="8" width="8.7109375" style="73" bestFit="1" customWidth="1"/>
    <col min="9" max="16384" width="9.140625" style="73"/>
  </cols>
  <sheetData>
    <row r="5" spans="2:8" ht="15">
      <c r="B5" s="93"/>
      <c r="C5" s="93"/>
      <c r="D5" s="93"/>
      <c r="E5" s="93"/>
    </row>
    <row r="6" spans="2:8" ht="15">
      <c r="B6" s="93"/>
      <c r="C6" s="93"/>
      <c r="D6" s="93"/>
      <c r="E6" s="93"/>
    </row>
    <row r="7" spans="2:8" ht="15">
      <c r="B7" s="93"/>
      <c r="C7" s="93"/>
      <c r="D7" s="93"/>
      <c r="E7" s="93"/>
    </row>
    <row r="8" spans="2:8" ht="15">
      <c r="B8" s="93"/>
      <c r="C8" s="93"/>
      <c r="D8" s="93"/>
      <c r="E8" s="93"/>
    </row>
    <row r="9" spans="2:8" ht="25.5">
      <c r="B9" s="243" t="str">
        <f>+'2 - EERR FONDO'!B9:G9</f>
        <v>Fondo Mutuo Estrategia Guaraníes</v>
      </c>
      <c r="C9" s="243"/>
      <c r="D9" s="243"/>
      <c r="E9" s="243"/>
      <c r="F9" s="243"/>
      <c r="G9" s="243"/>
    </row>
    <row r="10" spans="2:8" ht="15.75" customHeight="1">
      <c r="B10" s="92"/>
      <c r="C10" s="91"/>
      <c r="D10" s="91"/>
      <c r="E10" s="91"/>
    </row>
    <row r="11" spans="2:8" ht="23.25">
      <c r="B11" s="53" t="s">
        <v>42</v>
      </c>
      <c r="C11" s="91"/>
      <c r="D11" s="91"/>
      <c r="E11" s="91"/>
    </row>
    <row r="12" spans="2:8" ht="23.25">
      <c r="B12" s="53" t="str">
        <f>+'2 - EERR FONDO'!B12</f>
        <v>por el periodo finalizado el 30 de junio de 2025</v>
      </c>
      <c r="C12" s="50"/>
      <c r="D12" s="50"/>
      <c r="E12" s="50"/>
    </row>
    <row r="13" spans="2:8" ht="17.25" customHeight="1">
      <c r="B13" s="34" t="str">
        <f>+'2 - EERR FONDO'!B13</f>
        <v>(En Guaraníes)</v>
      </c>
      <c r="C13" s="49"/>
      <c r="D13" s="49"/>
      <c r="E13" s="49"/>
    </row>
    <row r="14" spans="2:8">
      <c r="B14" s="74"/>
      <c r="C14" s="74"/>
      <c r="D14" s="74"/>
      <c r="E14" s="74"/>
      <c r="F14" s="74"/>
    </row>
    <row r="15" spans="2:8" ht="18" customHeight="1">
      <c r="B15" s="90" t="s">
        <v>41</v>
      </c>
      <c r="C15" s="88" t="s">
        <v>40</v>
      </c>
      <c r="D15" s="89" t="s">
        <v>39</v>
      </c>
      <c r="E15" s="88" t="s">
        <v>38</v>
      </c>
    </row>
    <row r="16" spans="2:8" ht="15.75" customHeight="1">
      <c r="B16" s="87" t="s">
        <v>411</v>
      </c>
      <c r="C16" s="76">
        <v>49511602119</v>
      </c>
      <c r="D16" s="76">
        <v>253538353</v>
      </c>
      <c r="E16" s="76">
        <v>49765140472</v>
      </c>
      <c r="G16" s="120"/>
      <c r="H16" s="120"/>
    </row>
    <row r="17" spans="2:8">
      <c r="B17" s="86"/>
      <c r="C17" s="81"/>
      <c r="D17" s="81"/>
      <c r="E17" s="81"/>
    </row>
    <row r="18" spans="2:8">
      <c r="B18" s="85" t="s">
        <v>32</v>
      </c>
      <c r="C18" s="78">
        <v>231441670868</v>
      </c>
      <c r="D18" s="78">
        <v>0</v>
      </c>
      <c r="E18" s="78">
        <f>+C18+D18</f>
        <v>231441670868</v>
      </c>
      <c r="H18" s="120"/>
    </row>
    <row r="19" spans="2:8">
      <c r="B19" s="82"/>
      <c r="C19" s="81"/>
      <c r="D19" s="78"/>
      <c r="E19" s="81"/>
    </row>
    <row r="20" spans="2:8">
      <c r="B20" s="84" t="s">
        <v>31</v>
      </c>
      <c r="C20" s="83">
        <v>-106453375700</v>
      </c>
      <c r="D20" s="78">
        <v>0</v>
      </c>
      <c r="E20" s="78">
        <f>+C20+D20</f>
        <v>-106453375700</v>
      </c>
    </row>
    <row r="21" spans="2:8">
      <c r="B21" s="82"/>
      <c r="C21" s="81"/>
      <c r="D21" s="78"/>
      <c r="E21" s="81"/>
    </row>
    <row r="22" spans="2:8">
      <c r="B22" s="80" t="s">
        <v>410</v>
      </c>
      <c r="C22" s="79">
        <v>0</v>
      </c>
      <c r="D22" s="78">
        <v>4662297269</v>
      </c>
      <c r="E22" s="78">
        <f>+C22+D22</f>
        <v>4662297269</v>
      </c>
      <c r="H22" s="120"/>
    </row>
    <row r="23" spans="2:8">
      <c r="B23" s="77" t="s">
        <v>428</v>
      </c>
      <c r="C23" s="76">
        <f>SUM(C16:C22)</f>
        <v>174499897287</v>
      </c>
      <c r="D23" s="76">
        <f>SUM(D16:D22)</f>
        <v>4915835622</v>
      </c>
      <c r="E23" s="76">
        <f>SUM(E16:E22)</f>
        <v>179415732909</v>
      </c>
      <c r="G23" s="120">
        <f>+E23-'1 - EEFF FONDO'!F34</f>
        <v>0</v>
      </c>
      <c r="H23" s="120"/>
    </row>
    <row r="24" spans="2:8">
      <c r="B24" s="77" t="s">
        <v>673</v>
      </c>
      <c r="C24" s="76">
        <v>0</v>
      </c>
      <c r="D24" s="76">
        <v>0</v>
      </c>
      <c r="E24" s="179">
        <v>0</v>
      </c>
    </row>
    <row r="25" spans="2:8">
      <c r="B25" s="188"/>
      <c r="C25" s="189"/>
      <c r="D25" s="189"/>
      <c r="E25" s="189"/>
    </row>
    <row r="26" spans="2:8">
      <c r="B26" s="10" t="s">
        <v>3</v>
      </c>
      <c r="C26" s="74"/>
      <c r="D26" s="74"/>
      <c r="E26" s="75"/>
      <c r="F26" s="74"/>
    </row>
    <row r="27" spans="2:8">
      <c r="B27" s="1"/>
      <c r="C27" s="74"/>
      <c r="D27" s="74"/>
      <c r="E27" s="75"/>
      <c r="F27" s="74"/>
    </row>
    <row r="28" spans="2:8">
      <c r="B28" s="1"/>
      <c r="C28" s="74"/>
      <c r="D28" s="74"/>
      <c r="E28" s="75"/>
      <c r="F28" s="74"/>
    </row>
    <row r="29" spans="2:8">
      <c r="B29" s="1"/>
      <c r="C29" s="74"/>
      <c r="D29" s="74"/>
      <c r="E29" s="75"/>
      <c r="F29" s="74"/>
    </row>
    <row r="30" spans="2:8">
      <c r="B30" s="1"/>
      <c r="C30" s="240">
        <f>+C23-'1 - EEFF FONDO'!F31</f>
        <v>0</v>
      </c>
      <c r="D30" s="240">
        <f>+D23-'1 - EEFF FONDO'!F33-'1 - EEFF FONDO'!F32</f>
        <v>0</v>
      </c>
      <c r="E30" s="75"/>
      <c r="F30" s="74"/>
    </row>
  </sheetData>
  <mergeCells count="1">
    <mergeCell ref="B9:G9"/>
  </mergeCells>
  <pageMargins left="0.39370078740157483" right="0.39370078740157483" top="0.74803149606299213" bottom="0.74803149606299213" header="0.31496062992125984" footer="0.31496062992125984"/>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I51"/>
  <sheetViews>
    <sheetView showGridLines="0" view="pageBreakPreview" topLeftCell="A3" zoomScale="90" zoomScaleNormal="90" zoomScaleSheetLayoutView="90" workbookViewId="0">
      <selection activeCell="B26" sqref="B26"/>
    </sheetView>
  </sheetViews>
  <sheetFormatPr baseColWidth="10" defaultColWidth="11.42578125" defaultRowHeight="14.25"/>
  <cols>
    <col min="1" max="1" width="1.5703125" style="33" customWidth="1"/>
    <col min="2" max="2" width="62.5703125" style="56" customWidth="1"/>
    <col min="3" max="3" width="2.42578125" style="55" customWidth="1"/>
    <col min="4" max="4" width="14.42578125" style="56" customWidth="1"/>
    <col min="5" max="5" width="2.28515625" style="55" customWidth="1"/>
    <col min="6" max="6" width="17.85546875" style="55" bestFit="1" customWidth="1"/>
    <col min="7" max="7" width="2" style="33" customWidth="1"/>
    <col min="8" max="8" width="17.85546875" style="33" customWidth="1"/>
    <col min="9" max="9" width="2.5703125" style="33" customWidth="1"/>
    <col min="10" max="16384" width="11.42578125" style="33"/>
  </cols>
  <sheetData>
    <row r="9" spans="1:9" ht="25.5">
      <c r="B9" s="243" t="str">
        <f>+'1 - EEFF FONDO'!$B$9:$G$9</f>
        <v>Fondo Mutuo Estrategia Guaraníes</v>
      </c>
      <c r="C9" s="243"/>
      <c r="D9" s="243"/>
      <c r="E9" s="243"/>
      <c r="F9" s="243"/>
      <c r="G9" s="243"/>
      <c r="H9" s="243"/>
      <c r="I9" s="243"/>
    </row>
    <row r="10" spans="1:9" ht="15.75" customHeight="1">
      <c r="B10" s="243"/>
      <c r="C10" s="243"/>
      <c r="D10" s="243"/>
      <c r="E10" s="243"/>
      <c r="F10" s="243"/>
      <c r="G10" s="243"/>
      <c r="H10" s="1"/>
      <c r="I10" s="1"/>
    </row>
    <row r="11" spans="1:9" ht="25.5">
      <c r="B11" s="53" t="s">
        <v>37</v>
      </c>
      <c r="C11" s="53"/>
      <c r="D11" s="53"/>
      <c r="E11" s="53"/>
      <c r="F11" s="52"/>
      <c r="G11" s="52"/>
      <c r="H11" s="1"/>
      <c r="I11" s="1"/>
    </row>
    <row r="12" spans="1:9" ht="25.5">
      <c r="B12" s="53" t="str">
        <f>+'2 - EERR FONDO'!B12</f>
        <v>por el periodo finalizado el 30 de junio de 2025</v>
      </c>
      <c r="C12" s="52"/>
      <c r="D12" s="52"/>
      <c r="E12" s="52"/>
      <c r="F12" s="51"/>
      <c r="G12" s="52"/>
      <c r="H12" s="1"/>
      <c r="I12" s="1"/>
    </row>
    <row r="13" spans="1:9" ht="20.25" customHeight="1">
      <c r="B13" s="34" t="str">
        <f>+'3 - PN FONDO'!B13</f>
        <v>(En Guaraníes)</v>
      </c>
      <c r="C13" s="34"/>
      <c r="D13" s="34"/>
      <c r="E13" s="34"/>
      <c r="F13" s="35"/>
      <c r="G13" s="72"/>
    </row>
    <row r="14" spans="1:9">
      <c r="A14" s="62"/>
      <c r="B14" s="34"/>
      <c r="C14" s="34"/>
      <c r="D14" s="34"/>
      <c r="E14" s="34"/>
      <c r="F14" s="34"/>
      <c r="G14" s="56"/>
    </row>
    <row r="15" spans="1:9">
      <c r="A15" s="62"/>
      <c r="B15" s="60"/>
      <c r="C15" s="60"/>
      <c r="D15" s="32" t="s">
        <v>17</v>
      </c>
      <c r="E15" s="60"/>
      <c r="F15" s="29" t="str">
        <f>+'2 - EERR FONDO'!F15</f>
        <v>30.06.2025</v>
      </c>
      <c r="G15" s="1"/>
      <c r="H15" s="29" t="str">
        <f>+'2 - EERR FONDO'!H15</f>
        <v>30.06.2024</v>
      </c>
    </row>
    <row r="16" spans="1:9">
      <c r="A16" s="62"/>
      <c r="B16" s="69" t="s">
        <v>36</v>
      </c>
      <c r="C16" s="60"/>
      <c r="D16" s="31"/>
      <c r="E16" s="60"/>
      <c r="F16" s="70"/>
      <c r="G16" s="1"/>
      <c r="H16" s="70"/>
    </row>
    <row r="17" spans="1:8">
      <c r="A17" s="62"/>
      <c r="B17" s="60"/>
      <c r="C17" s="60"/>
      <c r="D17" s="31"/>
      <c r="E17" s="60"/>
      <c r="F17" s="70"/>
      <c r="G17" s="1"/>
      <c r="H17" s="70"/>
    </row>
    <row r="18" spans="1:8">
      <c r="A18" s="62"/>
      <c r="B18" s="60" t="s">
        <v>410</v>
      </c>
      <c r="C18" s="60"/>
      <c r="D18" s="31"/>
      <c r="E18" s="60"/>
      <c r="F18" s="71">
        <v>4662297269</v>
      </c>
      <c r="G18" s="1"/>
      <c r="H18" s="71">
        <v>0</v>
      </c>
    </row>
    <row r="19" spans="1:8">
      <c r="A19" s="62"/>
      <c r="B19" s="60"/>
      <c r="C19" s="60"/>
      <c r="D19" s="31"/>
      <c r="E19" s="60"/>
      <c r="F19" s="70"/>
      <c r="G19" s="1"/>
      <c r="H19" s="70"/>
    </row>
    <row r="20" spans="1:8">
      <c r="A20" s="62"/>
      <c r="B20" s="69" t="s">
        <v>35</v>
      </c>
      <c r="C20" s="69"/>
      <c r="D20" s="41"/>
      <c r="E20" s="69"/>
      <c r="F20" s="69"/>
      <c r="G20" s="1"/>
      <c r="H20" s="69"/>
    </row>
    <row r="21" spans="1:8">
      <c r="A21" s="62"/>
      <c r="B21" s="217" t="s">
        <v>674</v>
      </c>
      <c r="C21" s="69"/>
      <c r="D21" s="41"/>
      <c r="E21" s="69"/>
      <c r="F21" s="67">
        <v>-136449030782</v>
      </c>
      <c r="G21" s="1"/>
      <c r="H21" s="67">
        <v>0</v>
      </c>
    </row>
    <row r="22" spans="1:8">
      <c r="A22" s="62"/>
      <c r="B22" s="217" t="s">
        <v>675</v>
      </c>
      <c r="C22" s="69"/>
      <c r="D22" s="41"/>
      <c r="E22" s="69"/>
      <c r="F22" s="67">
        <v>-40792634</v>
      </c>
      <c r="G22" s="1"/>
      <c r="H22" s="67">
        <v>0</v>
      </c>
    </row>
    <row r="23" spans="1:8">
      <c r="A23" s="62"/>
      <c r="B23" s="217" t="s">
        <v>676</v>
      </c>
      <c r="C23" s="69"/>
      <c r="D23" s="41"/>
      <c r="E23" s="69"/>
      <c r="F23" s="67">
        <v>-16478589</v>
      </c>
      <c r="G23" s="1"/>
      <c r="H23" s="67">
        <v>0</v>
      </c>
    </row>
    <row r="24" spans="1:8" s="63" customFormat="1">
      <c r="A24" s="49"/>
      <c r="B24" s="218" t="s">
        <v>677</v>
      </c>
      <c r="C24" s="11"/>
      <c r="D24" s="11"/>
      <c r="E24" s="11"/>
      <c r="F24" s="67">
        <v>8254142181</v>
      </c>
      <c r="G24" s="5"/>
      <c r="H24" s="67">
        <v>0</v>
      </c>
    </row>
    <row r="25" spans="1:8" s="63" customFormat="1">
      <c r="A25" s="49"/>
      <c r="B25" s="218" t="s">
        <v>678</v>
      </c>
      <c r="C25" s="11"/>
      <c r="D25" s="11"/>
      <c r="E25" s="11"/>
      <c r="F25" s="66">
        <v>24412377</v>
      </c>
      <c r="G25" s="5"/>
      <c r="H25" s="66">
        <v>0</v>
      </c>
    </row>
    <row r="26" spans="1:8" s="63" customFormat="1">
      <c r="A26" s="49"/>
      <c r="B26" s="18" t="s">
        <v>34</v>
      </c>
      <c r="C26" s="18"/>
      <c r="D26" s="18"/>
      <c r="E26" s="18"/>
      <c r="F26" s="25">
        <f>SUM(F18:F25)</f>
        <v>-123565450178</v>
      </c>
      <c r="G26" s="5"/>
      <c r="H26" s="25">
        <f>SUM(H18:H25)</f>
        <v>0</v>
      </c>
    </row>
    <row r="27" spans="1:8" s="63" customFormat="1">
      <c r="A27" s="49"/>
      <c r="B27" s="18"/>
      <c r="C27" s="18"/>
      <c r="D27" s="18"/>
      <c r="E27" s="18"/>
      <c r="F27" s="68"/>
      <c r="G27" s="5"/>
      <c r="H27" s="68"/>
    </row>
    <row r="28" spans="1:8" s="63" customFormat="1">
      <c r="A28" s="49"/>
      <c r="B28" s="69" t="s">
        <v>33</v>
      </c>
      <c r="C28" s="18"/>
      <c r="D28" s="18"/>
      <c r="E28" s="18"/>
      <c r="F28" s="68"/>
      <c r="G28" s="5"/>
      <c r="H28" s="68"/>
    </row>
    <row r="29" spans="1:8" s="63" customFormat="1">
      <c r="A29" s="49"/>
      <c r="B29" s="11" t="s">
        <v>32</v>
      </c>
      <c r="C29" s="11"/>
      <c r="D29" s="11"/>
      <c r="E29" s="11"/>
      <c r="F29" s="67">
        <v>231441670868</v>
      </c>
      <c r="G29" s="6"/>
      <c r="H29" s="67">
        <v>0</v>
      </c>
    </row>
    <row r="30" spans="1:8" s="63" customFormat="1">
      <c r="A30" s="49"/>
      <c r="B30" s="11" t="s">
        <v>31</v>
      </c>
      <c r="C30" s="11"/>
      <c r="D30" s="11"/>
      <c r="E30" s="11"/>
      <c r="F30" s="66">
        <v>-106453375700</v>
      </c>
      <c r="G30" s="5"/>
      <c r="H30" s="66">
        <v>0</v>
      </c>
    </row>
    <row r="31" spans="1:8" s="63" customFormat="1" ht="17.25" customHeight="1">
      <c r="A31" s="49"/>
      <c r="B31" s="18" t="s">
        <v>30</v>
      </c>
      <c r="C31" s="18"/>
      <c r="D31" s="18"/>
      <c r="E31" s="18"/>
      <c r="F31" s="25">
        <f>SUM(F29:F30)</f>
        <v>124988295168</v>
      </c>
      <c r="G31" s="5"/>
      <c r="H31" s="25">
        <f>SUM(H29:H30)</f>
        <v>0</v>
      </c>
    </row>
    <row r="32" spans="1:8" s="63" customFormat="1">
      <c r="A32" s="49"/>
      <c r="B32" s="18"/>
      <c r="C32" s="18"/>
      <c r="D32" s="18"/>
      <c r="E32" s="18"/>
      <c r="F32" s="18"/>
      <c r="G32" s="5"/>
      <c r="H32" s="18"/>
    </row>
    <row r="33" spans="1:8" s="63" customFormat="1">
      <c r="A33" s="49"/>
      <c r="B33" s="18" t="s">
        <v>29</v>
      </c>
      <c r="C33" s="18"/>
      <c r="D33" s="18"/>
      <c r="E33" s="18"/>
      <c r="F33" s="25">
        <f>+F26+F31</f>
        <v>1422844990</v>
      </c>
      <c r="G33" s="5"/>
      <c r="H33" s="25">
        <f>+H26+H31</f>
        <v>0</v>
      </c>
    </row>
    <row r="34" spans="1:8" s="63" customFormat="1">
      <c r="A34" s="49"/>
      <c r="B34" s="18" t="s">
        <v>28</v>
      </c>
      <c r="C34" s="18"/>
      <c r="D34" s="30"/>
      <c r="E34" s="18"/>
      <c r="F34" s="65">
        <v>611741065</v>
      </c>
      <c r="G34" s="5"/>
      <c r="H34" s="65">
        <v>0</v>
      </c>
    </row>
    <row r="35" spans="1:8" s="63" customFormat="1" ht="15" thickBot="1">
      <c r="A35" s="49"/>
      <c r="B35" s="18" t="s">
        <v>27</v>
      </c>
      <c r="C35" s="18"/>
      <c r="D35" s="30"/>
      <c r="E35" s="18"/>
      <c r="F35" s="64">
        <f>+F33+F34</f>
        <v>2034586055</v>
      </c>
      <c r="G35" s="5"/>
      <c r="H35" s="64">
        <f>+H33+H34</f>
        <v>0</v>
      </c>
    </row>
    <row r="36" spans="1:8" ht="15" thickTop="1">
      <c r="A36" s="62"/>
      <c r="B36" s="60"/>
      <c r="C36" s="60"/>
      <c r="D36" s="60"/>
      <c r="E36" s="60"/>
      <c r="F36" s="59"/>
      <c r="G36" s="1"/>
    </row>
    <row r="37" spans="1:8">
      <c r="B37" s="61"/>
      <c r="C37" s="60"/>
      <c r="D37" s="61"/>
      <c r="E37" s="60"/>
      <c r="F37" s="59"/>
      <c r="G37" s="1"/>
    </row>
    <row r="38" spans="1:8">
      <c r="B38" s="10" t="s">
        <v>3</v>
      </c>
      <c r="C38" s="9"/>
      <c r="D38" s="10"/>
      <c r="E38" s="9"/>
      <c r="F38" s="58"/>
      <c r="G38" s="2"/>
    </row>
    <row r="39" spans="1:8">
      <c r="B39" s="2"/>
      <c r="C39" s="3"/>
      <c r="D39" s="2"/>
      <c r="E39" s="3"/>
      <c r="F39" s="57"/>
      <c r="G39" s="2"/>
    </row>
    <row r="40" spans="1:8">
      <c r="B40" s="2"/>
      <c r="C40" s="3"/>
      <c r="D40" s="2"/>
      <c r="E40" s="3"/>
      <c r="F40" s="57"/>
      <c r="G40" s="2"/>
    </row>
    <row r="41" spans="1:8">
      <c r="B41" s="2"/>
      <c r="C41" s="3"/>
      <c r="D41" s="2"/>
      <c r="E41" s="3"/>
      <c r="F41" s="117"/>
      <c r="G41" s="118"/>
    </row>
    <row r="42" spans="1:8">
      <c r="B42" s="33"/>
      <c r="C42" s="33"/>
      <c r="D42" s="33"/>
      <c r="E42" s="33"/>
      <c r="F42" s="190">
        <f>+F35-'1 - EEFF FONDO'!$F$18</f>
        <v>0</v>
      </c>
    </row>
    <row r="43" spans="1:8">
      <c r="B43" s="33"/>
      <c r="C43" s="33"/>
      <c r="D43" s="33"/>
      <c r="E43" s="33"/>
      <c r="F43" s="33"/>
    </row>
    <row r="44" spans="1:8">
      <c r="B44" s="33"/>
      <c r="C44" s="33"/>
      <c r="D44" s="33"/>
      <c r="E44" s="33"/>
      <c r="F44" s="33"/>
    </row>
    <row r="45" spans="1:8">
      <c r="B45" s="33"/>
      <c r="C45" s="33"/>
      <c r="D45" s="33"/>
      <c r="E45" s="33"/>
      <c r="F45" s="33"/>
    </row>
    <row r="46" spans="1:8">
      <c r="B46" s="33"/>
      <c r="C46" s="33"/>
      <c r="D46" s="33"/>
      <c r="E46" s="33"/>
      <c r="F46" s="33"/>
    </row>
    <row r="47" spans="1:8">
      <c r="B47" s="33"/>
      <c r="C47" s="33"/>
      <c r="D47" s="33"/>
      <c r="E47" s="33"/>
      <c r="F47" s="33"/>
    </row>
    <row r="48" spans="1:8">
      <c r="B48" s="33"/>
      <c r="C48" s="33"/>
      <c r="D48" s="33"/>
      <c r="E48" s="33"/>
      <c r="F48" s="33"/>
    </row>
    <row r="49" spans="2:6">
      <c r="B49" s="33"/>
      <c r="C49" s="33"/>
      <c r="D49" s="33"/>
      <c r="E49" s="33"/>
      <c r="F49" s="33"/>
    </row>
    <row r="50" spans="2:6">
      <c r="B50" s="33"/>
      <c r="C50" s="33"/>
      <c r="D50" s="33"/>
      <c r="E50" s="33"/>
      <c r="F50" s="33"/>
    </row>
    <row r="51" spans="2:6">
      <c r="B51" s="33"/>
      <c r="C51" s="33"/>
      <c r="D51" s="33"/>
      <c r="E51" s="33"/>
      <c r="F51" s="33"/>
    </row>
  </sheetData>
  <mergeCells count="2">
    <mergeCell ref="B9:I9"/>
    <mergeCell ref="B10:G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P159"/>
  <sheetViews>
    <sheetView showGridLines="0" view="pageBreakPreview" topLeftCell="A103" zoomScaleNormal="100" zoomScaleSheetLayoutView="100" workbookViewId="0">
      <selection activeCell="E136" sqref="E136"/>
    </sheetView>
  </sheetViews>
  <sheetFormatPr baseColWidth="10" defaultRowHeight="15"/>
  <cols>
    <col min="1" max="1" width="4.7109375" customWidth="1"/>
    <col min="2" max="2" width="43.85546875" customWidth="1"/>
    <col min="3" max="3" width="19.85546875" customWidth="1"/>
    <col min="4" max="4" width="2.7109375" bestFit="1" customWidth="1"/>
    <col min="5" max="5" width="16.140625" customWidth="1"/>
    <col min="6" max="6" width="14.85546875" bestFit="1" customWidth="1"/>
    <col min="7" max="7" width="21.7109375" customWidth="1"/>
    <col min="8" max="8" width="4.42578125" customWidth="1"/>
    <col min="9" max="9" width="3.85546875" customWidth="1"/>
    <col min="10" max="10" width="12.7109375" style="191" bestFit="1" customWidth="1"/>
    <col min="11" max="11" width="11.7109375" style="191" bestFit="1" customWidth="1"/>
    <col min="12" max="12" width="10.28515625" customWidth="1"/>
    <col min="13" max="13" width="15" customWidth="1"/>
    <col min="14" max="14" width="18" customWidth="1"/>
    <col min="15" max="15" width="14.5703125" customWidth="1"/>
    <col min="16" max="16" width="18.28515625" customWidth="1"/>
  </cols>
  <sheetData>
    <row r="6" spans="2:11" ht="25.5">
      <c r="B6" s="110" t="s">
        <v>84</v>
      </c>
    </row>
    <row r="7" spans="2:11" ht="23.25">
      <c r="B7" s="113" t="s">
        <v>430</v>
      </c>
    </row>
    <row r="8" spans="2:11">
      <c r="B8" s="121" t="str">
        <f>+'4 - EFE FONDO'!B13</f>
        <v>(En Guaraníes)</v>
      </c>
    </row>
    <row r="10" spans="2:11" ht="18">
      <c r="B10" s="94" t="s">
        <v>83</v>
      </c>
      <c r="C10" s="94" t="s">
        <v>82</v>
      </c>
      <c r="D10" s="94"/>
    </row>
    <row r="12" spans="2:11" s="146" customFormat="1">
      <c r="B12" s="12" t="s">
        <v>416</v>
      </c>
      <c r="J12" s="191"/>
      <c r="K12" s="191"/>
    </row>
    <row r="13" spans="2:11" ht="18" customHeight="1">
      <c r="B13" s="246" t="s">
        <v>254</v>
      </c>
      <c r="C13" s="246"/>
      <c r="D13" s="246"/>
      <c r="E13" s="246"/>
      <c r="F13" s="246"/>
      <c r="G13" s="246"/>
      <c r="H13" s="246"/>
    </row>
    <row r="14" spans="2:11" ht="29.25" customHeight="1">
      <c r="B14" s="246" t="s">
        <v>157</v>
      </c>
      <c r="C14" s="246"/>
      <c r="D14" s="246"/>
      <c r="E14" s="246"/>
      <c r="F14" s="246"/>
      <c r="G14" s="246"/>
      <c r="H14" s="246"/>
    </row>
    <row r="15" spans="2:11" s="146" customFormat="1" ht="9.75" customHeight="1">
      <c r="B15" s="234"/>
      <c r="C15" s="234"/>
      <c r="D15" s="234"/>
      <c r="E15" s="234"/>
      <c r="F15" s="234"/>
      <c r="G15" s="234"/>
      <c r="J15" s="191"/>
      <c r="K15" s="191"/>
    </row>
    <row r="16" spans="2:11" s="146" customFormat="1">
      <c r="B16" s="12" t="s">
        <v>417</v>
      </c>
      <c r="C16" s="234"/>
      <c r="D16" s="234"/>
      <c r="E16" s="234"/>
      <c r="F16" s="234"/>
      <c r="G16" s="234"/>
      <c r="J16" s="191"/>
      <c r="K16" s="191"/>
    </row>
    <row r="17" spans="2:11" ht="25.5" customHeight="1">
      <c r="B17" s="246" t="s">
        <v>253</v>
      </c>
      <c r="C17" s="246"/>
      <c r="D17" s="246"/>
      <c r="E17" s="246"/>
      <c r="F17" s="246"/>
      <c r="G17" s="246"/>
      <c r="H17" s="246"/>
    </row>
    <row r="18" spans="2:11" ht="8.25" customHeight="1"/>
    <row r="19" spans="2:11" s="146" customFormat="1" ht="12.75" customHeight="1">
      <c r="B19" s="12" t="s">
        <v>418</v>
      </c>
      <c r="C19" s="33"/>
      <c r="D19" s="33"/>
      <c r="E19" s="33"/>
      <c r="F19" s="33"/>
      <c r="G19" s="33"/>
      <c r="H19" s="33"/>
      <c r="J19" s="191"/>
      <c r="K19" s="191"/>
    </row>
    <row r="20" spans="2:11" s="146" customFormat="1" ht="53.25" customHeight="1">
      <c r="B20" s="245" t="s">
        <v>668</v>
      </c>
      <c r="C20" s="245"/>
      <c r="D20" s="245"/>
      <c r="E20" s="245"/>
      <c r="F20" s="245"/>
      <c r="G20" s="245"/>
      <c r="H20" s="245"/>
      <c r="J20" s="191"/>
      <c r="K20" s="191"/>
    </row>
    <row r="21" spans="2:11" s="146" customFormat="1" ht="15.75" customHeight="1">
      <c r="B21" s="249" t="s">
        <v>669</v>
      </c>
      <c r="C21" s="249"/>
      <c r="D21" s="249"/>
      <c r="E21" s="249"/>
      <c r="F21" s="249"/>
      <c r="G21" s="249"/>
      <c r="H21" s="249"/>
      <c r="J21" s="191"/>
      <c r="K21" s="191"/>
    </row>
    <row r="22" spans="2:11" s="146" customFormat="1" ht="12.75" customHeight="1">
      <c r="J22" s="191"/>
      <c r="K22" s="191"/>
    </row>
    <row r="23" spans="2:11" ht="18">
      <c r="B23" s="94" t="s">
        <v>81</v>
      </c>
      <c r="C23" s="94" t="s">
        <v>80</v>
      </c>
      <c r="D23" s="94"/>
    </row>
    <row r="25" spans="2:11" s="146" customFormat="1">
      <c r="B25" s="12" t="s">
        <v>419</v>
      </c>
      <c r="J25" s="191"/>
      <c r="K25" s="191"/>
    </row>
    <row r="26" spans="2:11" ht="28.5" customHeight="1">
      <c r="B26" s="245" t="s">
        <v>79</v>
      </c>
      <c r="C26" s="245"/>
      <c r="D26" s="245"/>
      <c r="E26" s="245"/>
      <c r="F26" s="245"/>
      <c r="G26" s="245"/>
      <c r="H26" s="245"/>
    </row>
    <row r="27" spans="2:11" ht="6.75" customHeight="1">
      <c r="B27" s="109"/>
    </row>
    <row r="28" spans="2:11" ht="26.25" customHeight="1">
      <c r="B28" s="245" t="s">
        <v>78</v>
      </c>
      <c r="C28" s="245"/>
      <c r="D28" s="245"/>
      <c r="E28" s="245"/>
      <c r="F28" s="245"/>
      <c r="G28" s="245"/>
      <c r="H28" s="245"/>
    </row>
    <row r="29" spans="2:11" s="146" customFormat="1">
      <c r="B29" s="233"/>
      <c r="C29" s="233"/>
      <c r="D29" s="233"/>
      <c r="E29" s="233"/>
      <c r="F29" s="233"/>
      <c r="G29" s="233"/>
      <c r="J29" s="191"/>
      <c r="K29" s="191"/>
    </row>
    <row r="30" spans="2:11" s="146" customFormat="1">
      <c r="B30" s="236" t="s">
        <v>670</v>
      </c>
      <c r="C30" s="233"/>
      <c r="D30" s="233"/>
      <c r="E30" s="233"/>
      <c r="F30" s="233"/>
      <c r="G30" s="233"/>
      <c r="H30" s="233"/>
      <c r="J30" s="191"/>
      <c r="K30" s="191"/>
    </row>
    <row r="31" spans="2:11" s="146" customFormat="1" ht="6" customHeight="1">
      <c r="B31" s="236"/>
      <c r="C31" s="233"/>
      <c r="D31" s="233"/>
      <c r="E31" s="233"/>
      <c r="F31" s="233"/>
      <c r="G31" s="233"/>
      <c r="H31" s="233"/>
      <c r="J31" s="191"/>
      <c r="K31" s="191"/>
    </row>
    <row r="32" spans="2:11" s="146" customFormat="1">
      <c r="B32" s="247" t="s">
        <v>420</v>
      </c>
      <c r="C32" s="247"/>
      <c r="D32" s="247"/>
      <c r="E32" s="247"/>
      <c r="F32" s="247"/>
      <c r="G32" s="247"/>
      <c r="H32" s="247"/>
      <c r="J32" s="191"/>
      <c r="K32" s="191"/>
    </row>
    <row r="33" spans="2:11" s="146" customFormat="1" ht="9" customHeight="1">
      <c r="B33" s="235"/>
      <c r="C33" s="235"/>
      <c r="D33" s="235"/>
      <c r="E33" s="235"/>
      <c r="F33" s="235"/>
      <c r="G33" s="235"/>
      <c r="H33" s="235"/>
      <c r="J33" s="191"/>
      <c r="K33" s="191"/>
    </row>
    <row r="34" spans="2:11" s="146" customFormat="1" ht="45" customHeight="1">
      <c r="B34" s="245" t="s">
        <v>421</v>
      </c>
      <c r="C34" s="245"/>
      <c r="D34" s="245"/>
      <c r="E34" s="245"/>
      <c r="F34" s="245"/>
      <c r="G34" s="245"/>
      <c r="H34" s="245"/>
      <c r="J34" s="191"/>
      <c r="K34" s="191"/>
    </row>
    <row r="35" spans="2:11" s="146" customFormat="1" ht="27.75" customHeight="1">
      <c r="B35" s="245" t="s">
        <v>422</v>
      </c>
      <c r="C35" s="245"/>
      <c r="D35" s="245"/>
      <c r="E35" s="245"/>
      <c r="F35" s="245"/>
      <c r="G35" s="245"/>
      <c r="H35" s="245"/>
      <c r="J35" s="191"/>
      <c r="K35" s="191"/>
    </row>
    <row r="36" spans="2:11" s="146" customFormat="1" ht="5.25" customHeight="1">
      <c r="B36" s="235"/>
      <c r="C36" s="235"/>
      <c r="D36" s="235"/>
      <c r="E36" s="235"/>
      <c r="F36" s="235"/>
      <c r="G36" s="235"/>
      <c r="H36" s="235"/>
      <c r="J36" s="191"/>
      <c r="K36" s="191"/>
    </row>
    <row r="37" spans="2:11" s="146" customFormat="1" ht="30" customHeight="1">
      <c r="B37" s="245" t="s">
        <v>423</v>
      </c>
      <c r="C37" s="245"/>
      <c r="D37" s="245"/>
      <c r="E37" s="245"/>
      <c r="F37" s="245"/>
      <c r="G37" s="245"/>
      <c r="H37" s="245"/>
      <c r="J37" s="191"/>
      <c r="K37" s="191"/>
    </row>
    <row r="38" spans="2:11" s="146" customFormat="1" ht="6" customHeight="1">
      <c r="B38" s="233"/>
      <c r="C38" s="233"/>
      <c r="D38" s="233"/>
      <c r="E38" s="233"/>
      <c r="F38" s="233"/>
      <c r="G38" s="233"/>
      <c r="H38" s="233"/>
      <c r="J38" s="191"/>
      <c r="K38" s="191"/>
    </row>
    <row r="39" spans="2:11" s="146" customFormat="1" ht="30" customHeight="1">
      <c r="B39" s="245" t="s">
        <v>671</v>
      </c>
      <c r="C39" s="245"/>
      <c r="D39" s="245"/>
      <c r="E39" s="245"/>
      <c r="F39" s="245"/>
      <c r="G39" s="245"/>
      <c r="H39" s="245"/>
      <c r="J39" s="191"/>
      <c r="K39" s="191"/>
    </row>
    <row r="40" spans="2:11" ht="9" customHeight="1"/>
    <row r="41" spans="2:11" ht="18">
      <c r="B41" s="94" t="s">
        <v>77</v>
      </c>
      <c r="C41" s="94" t="s">
        <v>87</v>
      </c>
      <c r="D41" s="94"/>
    </row>
    <row r="43" spans="2:11">
      <c r="B43" s="12" t="s">
        <v>76</v>
      </c>
    </row>
    <row r="44" spans="2:11" ht="7.5" customHeight="1">
      <c r="B44" s="106"/>
    </row>
    <row r="45" spans="2:11" ht="32.25" customHeight="1">
      <c r="B45" s="246" t="s">
        <v>156</v>
      </c>
      <c r="C45" s="246"/>
      <c r="D45" s="246"/>
      <c r="E45" s="246"/>
      <c r="F45" s="246"/>
      <c r="G45" s="246"/>
    </row>
    <row r="46" spans="2:11" ht="10.5" customHeight="1"/>
    <row r="47" spans="2:11">
      <c r="B47" s="12" t="s">
        <v>75</v>
      </c>
    </row>
    <row r="48" spans="2:11" ht="7.5" customHeight="1">
      <c r="B48" s="106"/>
    </row>
    <row r="49" spans="2:11" ht="36" customHeight="1">
      <c r="B49" s="245" t="s">
        <v>431</v>
      </c>
      <c r="C49" s="245"/>
      <c r="D49" s="245"/>
      <c r="E49" s="245"/>
      <c r="F49" s="245"/>
      <c r="G49" s="245"/>
    </row>
    <row r="50" spans="2:11" s="146" customFormat="1" ht="28.5" customHeight="1">
      <c r="B50" s="245" t="s">
        <v>403</v>
      </c>
      <c r="C50" s="245"/>
      <c r="D50" s="245"/>
      <c r="E50" s="245"/>
      <c r="F50" s="245"/>
      <c r="G50" s="245"/>
      <c r="J50" s="191"/>
      <c r="K50" s="191"/>
    </row>
    <row r="52" spans="2:11">
      <c r="B52" s="12" t="s">
        <v>74</v>
      </c>
      <c r="C52" s="12"/>
      <c r="D52" s="12"/>
    </row>
    <row r="53" spans="2:11">
      <c r="B53" s="5"/>
    </row>
    <row r="54" spans="2:11">
      <c r="B54" s="245" t="s">
        <v>259</v>
      </c>
      <c r="C54" s="245"/>
      <c r="D54" s="245"/>
      <c r="E54" s="245"/>
      <c r="F54" s="245"/>
      <c r="G54" s="245"/>
    </row>
    <row r="55" spans="2:11">
      <c r="B55" s="109"/>
    </row>
    <row r="56" spans="2:11">
      <c r="B56" s="12" t="s">
        <v>73</v>
      </c>
      <c r="C56" s="106"/>
      <c r="D56" s="106"/>
    </row>
    <row r="57" spans="2:11">
      <c r="B57" s="109"/>
    </row>
    <row r="58" spans="2:11">
      <c r="B58" s="245" t="s">
        <v>72</v>
      </c>
      <c r="C58" s="245"/>
      <c r="D58" s="245"/>
      <c r="E58" s="245"/>
      <c r="F58" s="245"/>
      <c r="G58" s="245"/>
    </row>
    <row r="59" spans="2:11">
      <c r="B59" s="109"/>
    </row>
    <row r="60" spans="2:11">
      <c r="B60" s="12" t="s">
        <v>71</v>
      </c>
      <c r="E60" s="106"/>
    </row>
    <row r="61" spans="2:11">
      <c r="B61" s="106"/>
    </row>
    <row r="62" spans="2:11" s="207" customFormat="1">
      <c r="B62" s="245" t="s">
        <v>414</v>
      </c>
      <c r="C62" s="245"/>
      <c r="D62" s="245"/>
      <c r="E62" s="245"/>
      <c r="F62" s="245"/>
      <c r="G62" s="245"/>
      <c r="H62" s="232"/>
      <c r="J62" s="208"/>
      <c r="K62" s="208"/>
    </row>
    <row r="63" spans="2:11" s="207" customFormat="1" ht="12" customHeight="1">
      <c r="B63" s="231"/>
      <c r="C63" s="231"/>
      <c r="D63" s="231"/>
      <c r="E63" s="231"/>
      <c r="F63" s="231"/>
      <c r="G63" s="231"/>
      <c r="H63" s="232"/>
      <c r="J63" s="208"/>
      <c r="K63" s="208"/>
    </row>
    <row r="64" spans="2:11">
      <c r="B64" s="12" t="s">
        <v>70</v>
      </c>
      <c r="C64" s="12"/>
      <c r="D64" s="12"/>
    </row>
    <row r="65" spans="2:11" ht="12" customHeight="1">
      <c r="B65" s="12"/>
    </row>
    <row r="66" spans="2:11">
      <c r="B66" s="245" t="s">
        <v>69</v>
      </c>
      <c r="C66" s="245"/>
      <c r="D66" s="245"/>
      <c r="E66" s="245"/>
      <c r="F66" s="245"/>
      <c r="G66" s="245"/>
    </row>
    <row r="68" spans="2:11">
      <c r="B68" s="131" t="s">
        <v>88</v>
      </c>
    </row>
    <row r="70" spans="2:11">
      <c r="B70" s="247" t="s">
        <v>68</v>
      </c>
      <c r="C70" s="247"/>
      <c r="D70" s="247"/>
      <c r="E70" s="247"/>
      <c r="F70" s="247"/>
      <c r="G70" s="247"/>
    </row>
    <row r="71" spans="2:11">
      <c r="B71" s="109"/>
    </row>
    <row r="72" spans="2:11">
      <c r="B72" s="248" t="s">
        <v>67</v>
      </c>
      <c r="C72" s="248"/>
      <c r="D72" s="248"/>
      <c r="E72" s="248"/>
      <c r="F72" s="248"/>
      <c r="G72" s="248"/>
    </row>
    <row r="73" spans="2:11" ht="28.5" customHeight="1">
      <c r="B73" s="246" t="s">
        <v>255</v>
      </c>
      <c r="C73" s="246"/>
      <c r="D73" s="246"/>
      <c r="E73" s="246"/>
      <c r="F73" s="246"/>
      <c r="G73" s="246"/>
    </row>
    <row r="75" spans="2:11">
      <c r="B75" s="248" t="s">
        <v>66</v>
      </c>
      <c r="C75" s="248"/>
      <c r="D75" s="248"/>
      <c r="E75" s="248"/>
      <c r="F75" s="248"/>
      <c r="G75" s="248"/>
    </row>
    <row r="76" spans="2:11">
      <c r="B76" s="109"/>
    </row>
    <row r="77" spans="2:11">
      <c r="B77" s="245" t="s">
        <v>110</v>
      </c>
      <c r="C77" s="245"/>
      <c r="D77" s="245"/>
      <c r="E77" s="245"/>
      <c r="F77" s="245"/>
      <c r="G77" s="245"/>
    </row>
    <row r="78" spans="2:11" s="146" customFormat="1">
      <c r="B78" s="106"/>
      <c r="J78" s="191"/>
      <c r="K78" s="191"/>
    </row>
    <row r="79" spans="2:11">
      <c r="B79" s="248" t="s">
        <v>65</v>
      </c>
      <c r="C79" s="248"/>
      <c r="D79" s="248"/>
      <c r="E79" s="248"/>
      <c r="F79" s="248"/>
      <c r="G79" s="248"/>
    </row>
    <row r="80" spans="2:11">
      <c r="B80" s="106"/>
    </row>
    <row r="81" spans="2:7" ht="24.75" customHeight="1">
      <c r="B81" s="249" t="s">
        <v>64</v>
      </c>
      <c r="C81" s="249"/>
      <c r="D81" s="249"/>
      <c r="E81" s="249"/>
      <c r="F81" s="249"/>
      <c r="G81" s="249"/>
    </row>
    <row r="82" spans="2:7">
      <c r="B82" s="109"/>
    </row>
    <row r="83" spans="2:7">
      <c r="B83" s="247" t="s">
        <v>63</v>
      </c>
      <c r="C83" s="247"/>
      <c r="D83" s="247"/>
      <c r="E83" s="247"/>
      <c r="F83" s="247"/>
      <c r="G83" s="247"/>
    </row>
    <row r="84" spans="2:7">
      <c r="B84" s="109"/>
    </row>
    <row r="85" spans="2:7">
      <c r="B85" s="107" t="s">
        <v>62</v>
      </c>
    </row>
    <row r="86" spans="2:7">
      <c r="B86" s="247" t="s">
        <v>60</v>
      </c>
      <c r="C86" s="247"/>
      <c r="D86" s="247"/>
      <c r="E86" s="247"/>
      <c r="F86" s="247"/>
      <c r="G86" s="247"/>
    </row>
    <row r="87" spans="2:7">
      <c r="B87" s="108"/>
    </row>
    <row r="88" spans="2:7">
      <c r="B88" s="107" t="s">
        <v>61</v>
      </c>
    </row>
    <row r="89" spans="2:7">
      <c r="B89" s="247" t="s">
        <v>60</v>
      </c>
      <c r="C89" s="247"/>
      <c r="D89" s="247"/>
      <c r="E89" s="247"/>
      <c r="F89" s="247"/>
      <c r="G89" s="247"/>
    </row>
    <row r="91" spans="2:7" ht="18">
      <c r="B91" s="94" t="s">
        <v>59</v>
      </c>
      <c r="C91" s="94" t="s">
        <v>58</v>
      </c>
      <c r="D91" s="94"/>
    </row>
    <row r="93" spans="2:7" ht="36" customHeight="1">
      <c r="B93" s="246" t="s">
        <v>109</v>
      </c>
      <c r="C93" s="246"/>
      <c r="D93" s="246"/>
      <c r="E93" s="246"/>
      <c r="F93" s="246"/>
      <c r="G93" s="246"/>
    </row>
    <row r="95" spans="2:7" ht="18">
      <c r="B95" s="94" t="s">
        <v>57</v>
      </c>
      <c r="C95" s="94" t="s">
        <v>56</v>
      </c>
      <c r="D95" s="94"/>
    </row>
    <row r="97" spans="2:16">
      <c r="B97" s="12" t="s">
        <v>55</v>
      </c>
    </row>
    <row r="98" spans="2:16">
      <c r="B98" s="12"/>
    </row>
    <row r="99" spans="2:16">
      <c r="B99" s="101" t="s">
        <v>41</v>
      </c>
      <c r="C99" s="103" t="s">
        <v>427</v>
      </c>
      <c r="D99" s="146"/>
      <c r="E99" s="103" t="s">
        <v>116</v>
      </c>
    </row>
    <row r="100" spans="2:16" s="146" customFormat="1">
      <c r="B100" s="102" t="s">
        <v>432</v>
      </c>
      <c r="C100" s="153">
        <v>1925833584</v>
      </c>
      <c r="E100" s="153">
        <v>611741065</v>
      </c>
      <c r="J100" s="191"/>
      <c r="K100" s="191"/>
    </row>
    <row r="101" spans="2:16">
      <c r="B101" s="102" t="s">
        <v>114</v>
      </c>
      <c r="C101" s="153">
        <v>94845181</v>
      </c>
      <c r="D101" s="146"/>
      <c r="E101" s="153">
        <v>0</v>
      </c>
    </row>
    <row r="102" spans="2:16" s="146" customFormat="1">
      <c r="B102" s="102" t="s">
        <v>433</v>
      </c>
      <c r="C102" s="153">
        <v>13907290</v>
      </c>
      <c r="E102" s="153">
        <v>0</v>
      </c>
      <c r="J102" s="191"/>
      <c r="K102" s="191"/>
    </row>
    <row r="103" spans="2:16" s="95" customFormat="1" ht="15.75" thickBot="1">
      <c r="B103" s="97" t="s">
        <v>415</v>
      </c>
      <c r="C103" s="137">
        <f>SUM(C100:C102)</f>
        <v>2034586055</v>
      </c>
      <c r="D103" s="146"/>
      <c r="E103" s="137">
        <f>SUM(E100:E102)</f>
        <v>611741065</v>
      </c>
      <c r="J103" s="193">
        <f>+C103-'1 - EEFF FONDO'!F18</f>
        <v>0</v>
      </c>
      <c r="K103" s="193">
        <f>+E103-'1 - EEFF FONDO'!$H$18</f>
        <v>0</v>
      </c>
    </row>
    <row r="104" spans="2:16" s="95" customFormat="1" ht="15.75" thickTop="1">
      <c r="B104" s="104"/>
      <c r="C104" s="6"/>
      <c r="D104" s="146"/>
      <c r="E104" s="6"/>
      <c r="J104" s="193"/>
      <c r="K104" s="193"/>
    </row>
    <row r="105" spans="2:16" s="95" customFormat="1">
      <c r="B105" s="104" t="s">
        <v>54</v>
      </c>
      <c r="C105" s="104"/>
      <c r="D105" s="146"/>
      <c r="E105" s="105"/>
      <c r="F105" s="105"/>
      <c r="J105" s="193"/>
      <c r="K105" s="193"/>
    </row>
    <row r="106" spans="2:16" ht="8.25" customHeight="1"/>
    <row r="107" spans="2:16" s="124" customFormat="1">
      <c r="B107" s="136" t="s">
        <v>111</v>
      </c>
      <c r="C107" s="125"/>
      <c r="D107" s="125"/>
      <c r="E107" s="125"/>
      <c r="F107" s="126"/>
      <c r="G107" s="125"/>
      <c r="H107" s="127"/>
      <c r="I107" s="127"/>
      <c r="J107" s="127"/>
      <c r="K107" s="127"/>
      <c r="L107" s="128"/>
      <c r="M107" s="129"/>
      <c r="N107" s="130"/>
      <c r="O107" s="130"/>
      <c r="P107" s="130"/>
    </row>
    <row r="108" spans="2:16" s="124" customFormat="1" ht="12.75">
      <c r="B108" s="121"/>
      <c r="C108" s="125"/>
      <c r="D108" s="125"/>
      <c r="E108" s="125"/>
      <c r="F108" s="126"/>
      <c r="G108" s="125"/>
      <c r="H108" s="127"/>
      <c r="I108" s="127"/>
      <c r="J108" s="127"/>
      <c r="K108" s="127"/>
      <c r="L108" s="128"/>
      <c r="M108" s="129"/>
      <c r="N108" s="130"/>
      <c r="O108" s="130"/>
      <c r="P108" s="130"/>
    </row>
    <row r="109" spans="2:16">
      <c r="B109" s="104" t="s">
        <v>258</v>
      </c>
      <c r="C109" s="146"/>
    </row>
    <row r="110" spans="2:16">
      <c r="B110" s="104"/>
      <c r="C110" s="146"/>
    </row>
    <row r="111" spans="2:16">
      <c r="B111" s="101" t="s">
        <v>41</v>
      </c>
      <c r="C111" s="103" t="str">
        <f>+C117</f>
        <v>30.06.2025</v>
      </c>
      <c r="E111" s="103" t="str">
        <f>+E99</f>
        <v>31.12.2024</v>
      </c>
    </row>
    <row r="112" spans="2:16">
      <c r="B112" s="102" t="s">
        <v>50</v>
      </c>
      <c r="C112" s="153">
        <v>49974014</v>
      </c>
      <c r="E112" s="153">
        <v>9181380</v>
      </c>
    </row>
    <row r="113" spans="2:11" ht="15.75" thickBot="1">
      <c r="B113" s="97" t="s">
        <v>415</v>
      </c>
      <c r="C113" s="137">
        <f>SUM(C112:C112)</f>
        <v>49974014</v>
      </c>
      <c r="D113" s="116"/>
      <c r="E113" s="137">
        <f>SUM(E112:E112)</f>
        <v>9181380</v>
      </c>
      <c r="J113" s="191">
        <f>+C113-'1 - EEFF FONDO'!F20</f>
        <v>0</v>
      </c>
      <c r="K113" s="191">
        <f>+E113-'1 - EEFF FONDO'!H20</f>
        <v>0</v>
      </c>
    </row>
    <row r="114" spans="2:11" ht="15.75" thickTop="1">
      <c r="B114" s="97"/>
      <c r="C114" s="138"/>
      <c r="D114" s="116"/>
      <c r="E114" s="115"/>
    </row>
    <row r="115" spans="2:11" s="146" customFormat="1">
      <c r="B115" s="104" t="s">
        <v>257</v>
      </c>
      <c r="C115"/>
      <c r="D115" s="116"/>
      <c r="E115" s="115"/>
      <c r="J115" s="191"/>
      <c r="K115" s="191"/>
    </row>
    <row r="116" spans="2:11" s="146" customFormat="1">
      <c r="B116" s="104"/>
      <c r="C116"/>
      <c r="D116" s="116"/>
      <c r="E116" s="115"/>
      <c r="J116" s="191"/>
      <c r="K116" s="191"/>
    </row>
    <row r="117" spans="2:11" s="146" customFormat="1">
      <c r="B117" s="101" t="s">
        <v>41</v>
      </c>
      <c r="C117" s="103" t="str">
        <f>+C99</f>
        <v>30.06.2025</v>
      </c>
      <c r="D117" s="116"/>
      <c r="E117" s="103" t="str">
        <f>+E99</f>
        <v>31.12.2024</v>
      </c>
      <c r="J117" s="191"/>
      <c r="K117" s="191"/>
    </row>
    <row r="118" spans="2:11" s="146" customFormat="1">
      <c r="B118" s="102" t="s">
        <v>107</v>
      </c>
      <c r="C118" s="152">
        <v>40770791</v>
      </c>
      <c r="D118" s="116"/>
      <c r="E118" s="153">
        <v>24292202</v>
      </c>
      <c r="J118" s="191"/>
      <c r="K118" s="191"/>
    </row>
    <row r="119" spans="2:11" s="146" customFormat="1" ht="15.75" thickBot="1">
      <c r="B119" s="97" t="s">
        <v>415</v>
      </c>
      <c r="C119" s="137">
        <f>+C118</f>
        <v>40770791</v>
      </c>
      <c r="D119" s="116"/>
      <c r="E119" s="137">
        <f>+E118</f>
        <v>24292202</v>
      </c>
      <c r="J119" s="191">
        <f>+C119-'1 - EEFF FONDO'!$F$21</f>
        <v>0</v>
      </c>
      <c r="K119" s="191">
        <f>+E119-'1 - EEFF FONDO'!H21</f>
        <v>0</v>
      </c>
    </row>
    <row r="120" spans="2:11" s="146" customFormat="1" ht="15.75" thickTop="1">
      <c r="B120" s="97"/>
      <c r="C120" s="138"/>
      <c r="D120" s="116"/>
      <c r="E120" s="115"/>
      <c r="J120" s="191"/>
      <c r="K120" s="191"/>
    </row>
    <row r="121" spans="2:11">
      <c r="B121" s="104" t="s">
        <v>121</v>
      </c>
      <c r="D121" s="116"/>
      <c r="E121" s="115"/>
    </row>
    <row r="122" spans="2:11">
      <c r="B122" s="104"/>
      <c r="D122" s="116"/>
      <c r="E122" s="115"/>
    </row>
    <row r="123" spans="2:11">
      <c r="B123" s="101" t="s">
        <v>41</v>
      </c>
      <c r="C123" s="182" t="str">
        <f>+C117</f>
        <v>30.06.2025</v>
      </c>
      <c r="D123" s="183"/>
      <c r="E123" s="182" t="str">
        <f>+E111</f>
        <v>31.12.2024</v>
      </c>
    </row>
    <row r="124" spans="2:11">
      <c r="B124" s="102" t="s">
        <v>108</v>
      </c>
      <c r="C124" s="181">
        <v>212825578</v>
      </c>
      <c r="D124" s="181"/>
      <c r="E124" s="181">
        <v>42645633</v>
      </c>
    </row>
    <row r="125" spans="2:11" ht="15.75" thickBot="1">
      <c r="B125" s="97" t="s">
        <v>49</v>
      </c>
      <c r="C125" s="184">
        <f>+C124</f>
        <v>212825578</v>
      </c>
      <c r="D125" s="180"/>
      <c r="E125" s="184">
        <f>SUM(E124)</f>
        <v>42645633</v>
      </c>
      <c r="J125" s="191">
        <f>+C125-'1 - EEFF FONDO'!F25</f>
        <v>0</v>
      </c>
      <c r="K125" s="191">
        <f>+E125-'1 - EEFF FONDO'!$H$25</f>
        <v>0</v>
      </c>
    </row>
    <row r="126" spans="2:11" ht="15.75" thickTop="1">
      <c r="B126" s="97"/>
      <c r="C126" s="138"/>
      <c r="D126" s="116"/>
      <c r="E126" s="115"/>
    </row>
    <row r="127" spans="2:11" s="146" customFormat="1">
      <c r="B127" s="104" t="s">
        <v>123</v>
      </c>
      <c r="D127" s="116"/>
      <c r="E127" s="115"/>
      <c r="J127" s="191"/>
      <c r="K127" s="191"/>
    </row>
    <row r="128" spans="2:11" s="146" customFormat="1">
      <c r="B128" s="104"/>
      <c r="D128" s="116"/>
      <c r="E128" s="115"/>
      <c r="J128" s="191"/>
      <c r="K128" s="191"/>
    </row>
    <row r="129" spans="2:11" s="146" customFormat="1">
      <c r="B129" s="197" t="s">
        <v>41</v>
      </c>
      <c r="C129" s="103" t="str">
        <f>+C99</f>
        <v>30.06.2025</v>
      </c>
      <c r="D129" s="116"/>
      <c r="E129" s="220" t="str">
        <f>+E123</f>
        <v>31.12.2024</v>
      </c>
      <c r="J129" s="191"/>
      <c r="K129" s="191"/>
    </row>
    <row r="130" spans="2:11" s="146" customFormat="1">
      <c r="B130" s="198" t="s">
        <v>122</v>
      </c>
      <c r="C130" s="153">
        <v>8596147887</v>
      </c>
      <c r="D130" s="116"/>
      <c r="E130" s="153">
        <v>512185651</v>
      </c>
      <c r="J130" s="191"/>
      <c r="K130" s="191"/>
    </row>
    <row r="131" spans="2:11" s="146" customFormat="1" ht="15.75" thickBot="1">
      <c r="B131" s="97" t="s">
        <v>49</v>
      </c>
      <c r="C131" s="137">
        <f>SUM(C130)</f>
        <v>8596147887</v>
      </c>
      <c r="D131" s="116"/>
      <c r="E131" s="137">
        <f>SUM(E130)</f>
        <v>512185651</v>
      </c>
      <c r="J131" s="191">
        <f>+C131-'1 - EEFF FONDO'!F26</f>
        <v>0</v>
      </c>
      <c r="K131" s="191">
        <f>+E131-'1 - EEFF FONDO'!H26</f>
        <v>0</v>
      </c>
    </row>
    <row r="132" spans="2:11" s="146" customFormat="1" ht="15.75" thickTop="1">
      <c r="B132" s="97"/>
      <c r="C132" s="138"/>
      <c r="D132" s="116"/>
      <c r="E132" s="115"/>
      <c r="J132" s="191"/>
      <c r="K132" s="191"/>
    </row>
    <row r="133" spans="2:11" s="146" customFormat="1">
      <c r="B133" s="221" t="s">
        <v>408</v>
      </c>
      <c r="J133" s="191"/>
      <c r="K133" s="191"/>
    </row>
    <row r="134" spans="2:11" s="146" customFormat="1">
      <c r="J134" s="191"/>
      <c r="K134" s="191"/>
    </row>
    <row r="135" spans="2:11" s="146" customFormat="1">
      <c r="B135" s="221" t="s">
        <v>41</v>
      </c>
      <c r="C135" s="222" t="str">
        <f>+C129</f>
        <v>30.06.2025</v>
      </c>
      <c r="D135" s="223"/>
      <c r="E135" s="222" t="s">
        <v>672</v>
      </c>
      <c r="J135" s="191"/>
      <c r="K135" s="191"/>
    </row>
    <row r="136" spans="2:11" s="146" customFormat="1">
      <c r="B136" s="224" t="s">
        <v>404</v>
      </c>
      <c r="C136" s="225">
        <v>28768605</v>
      </c>
      <c r="D136" s="223"/>
      <c r="E136" s="225">
        <v>0</v>
      </c>
      <c r="J136" s="191"/>
      <c r="K136" s="191"/>
    </row>
    <row r="137" spans="2:11" s="146" customFormat="1">
      <c r="B137" s="224" t="s">
        <v>413</v>
      </c>
      <c r="C137" s="225">
        <v>26374084</v>
      </c>
      <c r="D137" s="226"/>
      <c r="E137" s="225">
        <v>0</v>
      </c>
      <c r="J137" s="191"/>
      <c r="K137" s="191"/>
    </row>
    <row r="138" spans="2:11" s="146" customFormat="1">
      <c r="B138" s="224" t="s">
        <v>405</v>
      </c>
      <c r="C138" s="225">
        <v>7739900</v>
      </c>
      <c r="D138" s="226"/>
      <c r="E138" s="225">
        <v>0</v>
      </c>
      <c r="J138" s="191"/>
      <c r="K138" s="191"/>
    </row>
    <row r="139" spans="2:11" s="146" customFormat="1">
      <c r="B139" s="224" t="s">
        <v>407</v>
      </c>
      <c r="C139" s="225">
        <v>2475848</v>
      </c>
      <c r="D139" s="223"/>
      <c r="E139" s="225">
        <v>0</v>
      </c>
      <c r="J139" s="191"/>
      <c r="K139" s="191"/>
    </row>
    <row r="140" spans="2:11" s="146" customFormat="1">
      <c r="B140" s="224" t="s">
        <v>434</v>
      </c>
      <c r="C140" s="225">
        <v>2186982</v>
      </c>
      <c r="D140" s="223"/>
      <c r="E140" s="225">
        <v>0</v>
      </c>
      <c r="J140" s="191"/>
      <c r="K140" s="191"/>
    </row>
    <row r="141" spans="2:11" s="146" customFormat="1">
      <c r="B141" s="224" t="s">
        <v>406</v>
      </c>
      <c r="C141" s="225">
        <v>1348791</v>
      </c>
      <c r="D141" s="223"/>
      <c r="E141" s="225">
        <v>0</v>
      </c>
      <c r="J141" s="191"/>
      <c r="K141" s="191"/>
    </row>
    <row r="142" spans="2:11" s="146" customFormat="1" ht="15.75" thickBot="1">
      <c r="B142" s="227" t="s">
        <v>49</v>
      </c>
      <c r="C142" s="228">
        <f>SUM(C136:C141)</f>
        <v>68894210</v>
      </c>
      <c r="D142" s="229"/>
      <c r="E142" s="228">
        <f>SUM(E136:E141)</f>
        <v>0</v>
      </c>
      <c r="J142" s="191">
        <f>+C142+'2 - EERR FONDO'!F26</f>
        <v>0</v>
      </c>
      <c r="K142" s="191"/>
    </row>
    <row r="143" spans="2:11" s="146" customFormat="1" ht="15.75" thickTop="1">
      <c r="B143" s="104"/>
      <c r="C143" s="138"/>
      <c r="D143" s="116"/>
      <c r="J143" s="191"/>
      <c r="K143" s="191"/>
    </row>
    <row r="144" spans="2:11" s="146" customFormat="1">
      <c r="B144" s="97"/>
      <c r="C144" s="138"/>
      <c r="D144" s="116"/>
      <c r="E144" s="115"/>
      <c r="J144" s="191"/>
      <c r="K144" s="191"/>
    </row>
    <row r="145" spans="1:12" ht="18">
      <c r="B145" s="94" t="s">
        <v>48</v>
      </c>
      <c r="C145" s="94" t="s">
        <v>47</v>
      </c>
    </row>
    <row r="147" spans="1:12" ht="25.5">
      <c r="B147" s="100"/>
      <c r="C147" s="99" t="s">
        <v>46</v>
      </c>
      <c r="D147" s="99"/>
      <c r="E147" s="99" t="s">
        <v>45</v>
      </c>
      <c r="F147" s="99" t="s">
        <v>44</v>
      </c>
      <c r="L147" s="191"/>
    </row>
    <row r="148" spans="1:12">
      <c r="B148" s="97" t="s">
        <v>262</v>
      </c>
      <c r="C148" s="98"/>
      <c r="D148" s="98"/>
      <c r="E148" s="98"/>
      <c r="F148" s="98"/>
      <c r="L148" s="191"/>
    </row>
    <row r="149" spans="1:12">
      <c r="B149" s="96" t="s">
        <v>263</v>
      </c>
      <c r="C149" s="185">
        <v>1014461.4816000001</v>
      </c>
      <c r="D149" s="122"/>
      <c r="E149" s="122">
        <v>68848896897.470001</v>
      </c>
      <c r="F149" s="122">
        <v>173</v>
      </c>
      <c r="L149" s="191"/>
    </row>
    <row r="150" spans="1:12">
      <c r="B150" s="96" t="s">
        <v>264</v>
      </c>
      <c r="C150" s="185">
        <v>1019805.2843000001</v>
      </c>
      <c r="D150" s="122"/>
      <c r="E150" s="122">
        <v>100984930620.95</v>
      </c>
      <c r="F150" s="122">
        <v>231</v>
      </c>
      <c r="L150" s="191"/>
    </row>
    <row r="151" spans="1:12" s="146" customFormat="1">
      <c r="B151" s="96" t="s">
        <v>265</v>
      </c>
      <c r="C151" s="205">
        <v>1025574.9521604993</v>
      </c>
      <c r="D151" s="123"/>
      <c r="E151" s="123">
        <v>144322009622</v>
      </c>
      <c r="F151" s="206">
        <v>285</v>
      </c>
      <c r="J151" s="191"/>
      <c r="K151" s="191"/>
      <c r="L151" s="191"/>
    </row>
    <row r="152" spans="1:12" s="146" customFormat="1">
      <c r="B152" s="97" t="s">
        <v>435</v>
      </c>
      <c r="C152" s="98"/>
      <c r="D152" s="98"/>
      <c r="E152" s="98"/>
      <c r="F152" s="98"/>
      <c r="J152" s="191"/>
      <c r="K152" s="191"/>
      <c r="L152" s="191"/>
    </row>
    <row r="153" spans="1:12" s="146" customFormat="1">
      <c r="B153" s="96" t="s">
        <v>436</v>
      </c>
      <c r="C153" s="185">
        <v>1031311.703</v>
      </c>
      <c r="D153" s="122"/>
      <c r="E153" s="122">
        <v>200701500305.92999</v>
      </c>
      <c r="F153" s="122">
        <v>349</v>
      </c>
      <c r="J153" s="191"/>
      <c r="K153" s="191"/>
      <c r="L153" s="191"/>
    </row>
    <row r="154" spans="1:12" s="146" customFormat="1">
      <c r="B154" s="96" t="s">
        <v>437</v>
      </c>
      <c r="C154" s="185">
        <v>1037422.0127</v>
      </c>
      <c r="D154" s="122"/>
      <c r="E154" s="122">
        <v>171950197218.89999</v>
      </c>
      <c r="F154" s="122">
        <v>387</v>
      </c>
      <c r="J154" s="191"/>
      <c r="K154" s="191"/>
      <c r="L154" s="191"/>
    </row>
    <row r="155" spans="1:12" s="146" customFormat="1">
      <c r="B155" s="96" t="s">
        <v>438</v>
      </c>
      <c r="C155" s="205">
        <v>1043581.3722413277</v>
      </c>
      <c r="D155" s="123"/>
      <c r="E155" s="123">
        <v>179415732909</v>
      </c>
      <c r="F155" s="206">
        <v>432</v>
      </c>
      <c r="J155" s="191">
        <f>+C155-'1 - EEFF FONDO'!F36</f>
        <v>0</v>
      </c>
      <c r="K155" s="191">
        <f>+E155-'1 - EEFF FONDO'!F34</f>
        <v>0</v>
      </c>
      <c r="L155" s="191"/>
    </row>
    <row r="156" spans="1:12" s="146" customFormat="1">
      <c r="B156" s="96"/>
      <c r="C156" s="238"/>
      <c r="D156" s="239"/>
      <c r="E156" s="239"/>
      <c r="F156" s="193"/>
      <c r="J156" s="191"/>
      <c r="K156" s="191"/>
      <c r="L156" s="191"/>
    </row>
    <row r="157" spans="1:12" s="146" customFormat="1" ht="18">
      <c r="A157" s="200"/>
      <c r="B157" s="201" t="s">
        <v>43</v>
      </c>
      <c r="C157" s="201" t="s">
        <v>412</v>
      </c>
      <c r="D157" s="200"/>
      <c r="E157" s="200"/>
      <c r="F157" s="200"/>
      <c r="G157" s="200"/>
      <c r="J157" s="191"/>
      <c r="K157" s="191"/>
    </row>
    <row r="158" spans="1:12" s="146" customFormat="1">
      <c r="A158" s="200"/>
      <c r="B158" s="200"/>
      <c r="C158" s="200"/>
      <c r="D158" s="200"/>
      <c r="E158" s="200"/>
      <c r="F158" s="200"/>
      <c r="G158" s="200"/>
      <c r="J158" s="191"/>
      <c r="K158" s="191"/>
    </row>
    <row r="159" spans="1:12" s="146" customFormat="1" ht="30.75" customHeight="1">
      <c r="A159" s="200"/>
      <c r="B159" s="244" t="s">
        <v>439</v>
      </c>
      <c r="C159" s="244"/>
      <c r="D159" s="244"/>
      <c r="E159" s="244"/>
      <c r="F159" s="244"/>
      <c r="G159" s="244"/>
      <c r="J159" s="191"/>
      <c r="K159" s="191"/>
    </row>
  </sheetData>
  <sortState ref="B136:C141">
    <sortCondition descending="1" ref="C136:C141"/>
  </sortState>
  <mergeCells count="31">
    <mergeCell ref="B77:G77"/>
    <mergeCell ref="B79:G79"/>
    <mergeCell ref="B81:G81"/>
    <mergeCell ref="B13:H13"/>
    <mergeCell ref="B14:H14"/>
    <mergeCell ref="B17:H17"/>
    <mergeCell ref="B26:H26"/>
    <mergeCell ref="B28:H28"/>
    <mergeCell ref="B37:H37"/>
    <mergeCell ref="B39:H39"/>
    <mergeCell ref="B20:H20"/>
    <mergeCell ref="B21:H21"/>
    <mergeCell ref="B32:H32"/>
    <mergeCell ref="B34:H34"/>
    <mergeCell ref="B35:H35"/>
    <mergeCell ref="B159:G159"/>
    <mergeCell ref="B54:G54"/>
    <mergeCell ref="B58:G58"/>
    <mergeCell ref="B45:G45"/>
    <mergeCell ref="B49:G49"/>
    <mergeCell ref="B62:G62"/>
    <mergeCell ref="B83:G83"/>
    <mergeCell ref="B66:G66"/>
    <mergeCell ref="B50:G50"/>
    <mergeCell ref="B93:G93"/>
    <mergeCell ref="B86:G86"/>
    <mergeCell ref="B89:G89"/>
    <mergeCell ref="B70:G70"/>
    <mergeCell ref="B72:G72"/>
    <mergeCell ref="B73:G73"/>
    <mergeCell ref="B75:G75"/>
  </mergeCells>
  <hyperlinks>
    <hyperlink ref="B107" location="'5.2 - NOTA INVERSIONES'!A1" display="5.2 - NOTA INVERSIONES'"/>
  </hyperlinks>
  <pageMargins left="0.7" right="0.7" top="0.75" bottom="0.75" header="0.3" footer="0.3"/>
  <pageSetup scale="64" fitToHeight="2" orientation="portrait" r:id="rId1"/>
  <rowBreaks count="2" manualBreakCount="2">
    <brk id="73" max="8" man="1"/>
    <brk id="144"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404"/>
  <sheetViews>
    <sheetView showGridLines="0" view="pageBreakPreview" zoomScaleNormal="100" zoomScaleSheetLayoutView="100" workbookViewId="0">
      <selection activeCell="I12" sqref="I12"/>
    </sheetView>
  </sheetViews>
  <sheetFormatPr baseColWidth="10" defaultRowHeight="15"/>
  <cols>
    <col min="1" max="1" width="2.7109375" customWidth="1"/>
    <col min="2" max="2" width="35.140625" customWidth="1"/>
    <col min="3" max="3" width="17.28515625" customWidth="1"/>
    <col min="4" max="4" width="11.140625" customWidth="1"/>
    <col min="5" max="5" width="48.42578125" customWidth="1"/>
    <col min="6" max="6" width="14.28515625" customWidth="1"/>
    <col min="10" max="10" width="14.7109375" bestFit="1" customWidth="1"/>
    <col min="11" max="11" width="12.140625" customWidth="1"/>
    <col min="12" max="12" width="13" customWidth="1"/>
    <col min="13" max="13" width="14.7109375" bestFit="1" customWidth="1"/>
    <col min="14" max="14" width="13.7109375" customWidth="1"/>
    <col min="15" max="15" width="14" customWidth="1"/>
  </cols>
  <sheetData>
    <row r="2" spans="2:18">
      <c r="B2" s="104" t="s">
        <v>54</v>
      </c>
    </row>
    <row r="4" spans="2:18" s="144" customFormat="1" ht="33.75">
      <c r="B4" s="140" t="s">
        <v>96</v>
      </c>
      <c r="C4" s="140" t="s">
        <v>97</v>
      </c>
      <c r="D4" s="140" t="s">
        <v>98</v>
      </c>
      <c r="E4" s="140" t="s">
        <v>53</v>
      </c>
      <c r="F4" s="140" t="s">
        <v>99</v>
      </c>
      <c r="G4" s="140" t="s">
        <v>115</v>
      </c>
      <c r="H4" s="140" t="s">
        <v>52</v>
      </c>
      <c r="I4" s="140" t="s">
        <v>100</v>
      </c>
      <c r="J4" s="140" t="s">
        <v>101</v>
      </c>
      <c r="K4" s="140" t="s">
        <v>102</v>
      </c>
      <c r="L4" s="141" t="s">
        <v>103</v>
      </c>
      <c r="M4" s="142" t="s">
        <v>104</v>
      </c>
      <c r="N4" s="142" t="s">
        <v>105</v>
      </c>
      <c r="O4" s="142" t="s">
        <v>106</v>
      </c>
      <c r="P4" s="143"/>
    </row>
    <row r="5" spans="2:18" s="146" customFormat="1">
      <c r="B5" s="148" t="s">
        <v>140</v>
      </c>
      <c r="C5" s="149" t="s">
        <v>159</v>
      </c>
      <c r="D5" s="186" t="s">
        <v>160</v>
      </c>
      <c r="E5" s="148" t="s">
        <v>440</v>
      </c>
      <c r="F5" s="148" t="s">
        <v>153</v>
      </c>
      <c r="G5" s="219">
        <v>7.1499999999999994E-2</v>
      </c>
      <c r="H5" s="148" t="s">
        <v>142</v>
      </c>
      <c r="I5" s="148" t="s">
        <v>51</v>
      </c>
      <c r="J5" s="150">
        <v>45632</v>
      </c>
      <c r="K5" s="150">
        <v>47865</v>
      </c>
      <c r="L5" s="199">
        <v>40</v>
      </c>
      <c r="M5" s="151">
        <v>40000000</v>
      </c>
      <c r="N5" s="199">
        <v>42768480</v>
      </c>
      <c r="O5" s="199">
        <v>41176080.670000002</v>
      </c>
      <c r="P5" s="147"/>
      <c r="Q5" s="139"/>
      <c r="R5" s="139"/>
    </row>
    <row r="6" spans="2:18" s="146" customFormat="1">
      <c r="B6" s="148" t="s">
        <v>140</v>
      </c>
      <c r="C6" s="149" t="s">
        <v>171</v>
      </c>
      <c r="D6" s="186" t="s">
        <v>147</v>
      </c>
      <c r="E6" s="148" t="s">
        <v>441</v>
      </c>
      <c r="F6" s="148" t="s">
        <v>148</v>
      </c>
      <c r="G6" s="219">
        <v>0.12</v>
      </c>
      <c r="H6" s="148" t="s">
        <v>142</v>
      </c>
      <c r="I6" s="148" t="s">
        <v>51</v>
      </c>
      <c r="J6" s="150">
        <v>45813</v>
      </c>
      <c r="K6" s="150">
        <v>47560</v>
      </c>
      <c r="L6" s="199">
        <v>2570</v>
      </c>
      <c r="M6" s="151">
        <v>2570000000</v>
      </c>
      <c r="N6" s="199">
        <v>2974450450</v>
      </c>
      <c r="O6" s="199">
        <f>2892927922.93-18</f>
        <v>2892927904.9299998</v>
      </c>
      <c r="P6" s="147"/>
      <c r="Q6" s="139"/>
      <c r="R6" s="139"/>
    </row>
    <row r="7" spans="2:18" s="146" customFormat="1">
      <c r="B7" s="148" t="s">
        <v>140</v>
      </c>
      <c r="C7" s="149" t="s">
        <v>185</v>
      </c>
      <c r="D7" s="186" t="s">
        <v>186</v>
      </c>
      <c r="E7" s="148" t="s">
        <v>442</v>
      </c>
      <c r="F7" s="148" t="s">
        <v>150</v>
      </c>
      <c r="G7" s="219">
        <v>0.12</v>
      </c>
      <c r="H7" s="148" t="s">
        <v>142</v>
      </c>
      <c r="I7" s="148" t="s">
        <v>51</v>
      </c>
      <c r="J7" s="150">
        <v>45617</v>
      </c>
      <c r="K7" s="150">
        <v>47091</v>
      </c>
      <c r="L7" s="199">
        <v>300</v>
      </c>
      <c r="M7" s="151">
        <v>300000000</v>
      </c>
      <c r="N7" s="199">
        <v>300065800</v>
      </c>
      <c r="O7" s="199">
        <v>300861846.93000001</v>
      </c>
      <c r="P7" s="147"/>
      <c r="Q7" s="139"/>
      <c r="R7" s="139"/>
    </row>
    <row r="8" spans="2:18" s="146" customFormat="1">
      <c r="B8" s="148" t="s">
        <v>140</v>
      </c>
      <c r="C8" s="149" t="s">
        <v>187</v>
      </c>
      <c r="D8" s="186" t="s">
        <v>188</v>
      </c>
      <c r="E8" s="148" t="s">
        <v>443</v>
      </c>
      <c r="F8" s="148" t="s">
        <v>189</v>
      </c>
      <c r="G8" s="219">
        <v>0.12</v>
      </c>
      <c r="H8" s="148" t="s">
        <v>142</v>
      </c>
      <c r="I8" s="148" t="s">
        <v>51</v>
      </c>
      <c r="J8" s="150">
        <v>45615</v>
      </c>
      <c r="K8" s="150">
        <v>46714</v>
      </c>
      <c r="L8" s="199">
        <v>20</v>
      </c>
      <c r="M8" s="151">
        <v>20000000</v>
      </c>
      <c r="N8" s="199">
        <v>21452320</v>
      </c>
      <c r="O8" s="199">
        <v>20961082.609999999</v>
      </c>
      <c r="P8" s="147"/>
      <c r="Q8" s="139"/>
      <c r="R8" s="139"/>
    </row>
    <row r="9" spans="2:18" s="146" customFormat="1">
      <c r="B9" s="148" t="s">
        <v>140</v>
      </c>
      <c r="C9" s="149" t="s">
        <v>194</v>
      </c>
      <c r="D9" s="186" t="s">
        <v>444</v>
      </c>
      <c r="E9" s="148" t="s">
        <v>445</v>
      </c>
      <c r="F9" s="148" t="s">
        <v>189</v>
      </c>
      <c r="G9" s="219">
        <v>0.09</v>
      </c>
      <c r="H9" s="148" t="s">
        <v>142</v>
      </c>
      <c r="I9" s="148" t="s">
        <v>51</v>
      </c>
      <c r="J9" s="150">
        <v>45678</v>
      </c>
      <c r="K9" s="150">
        <v>46106</v>
      </c>
      <c r="L9" s="199">
        <v>4250</v>
      </c>
      <c r="M9" s="151">
        <v>4250000000</v>
      </c>
      <c r="N9" s="199">
        <v>4338863250</v>
      </c>
      <c r="O9" s="199">
        <v>4291350329.5300002</v>
      </c>
      <c r="P9" s="147"/>
      <c r="Q9" s="139"/>
      <c r="R9" s="139"/>
    </row>
    <row r="10" spans="2:18" s="146" customFormat="1">
      <c r="B10" s="148" t="s">
        <v>140</v>
      </c>
      <c r="C10" s="149" t="s">
        <v>198</v>
      </c>
      <c r="D10" s="186" t="s">
        <v>199</v>
      </c>
      <c r="E10" s="148" t="s">
        <v>446</v>
      </c>
      <c r="F10" s="148" t="s">
        <v>200</v>
      </c>
      <c r="G10" s="219">
        <v>0.1115</v>
      </c>
      <c r="H10" s="148" t="s">
        <v>142</v>
      </c>
      <c r="I10" s="148" t="s">
        <v>51</v>
      </c>
      <c r="J10" s="150">
        <v>45622</v>
      </c>
      <c r="K10" s="150">
        <v>47315</v>
      </c>
      <c r="L10" s="199">
        <v>116</v>
      </c>
      <c r="M10" s="151">
        <v>116000000</v>
      </c>
      <c r="N10" s="199">
        <v>118532628</v>
      </c>
      <c r="O10" s="199">
        <v>118437199.73999999</v>
      </c>
      <c r="P10" s="147"/>
      <c r="Q10" s="139"/>
      <c r="R10" s="139"/>
    </row>
    <row r="11" spans="2:18" s="146" customFormat="1">
      <c r="B11" s="148" t="s">
        <v>140</v>
      </c>
      <c r="C11" s="149" t="s">
        <v>201</v>
      </c>
      <c r="D11" s="186" t="s">
        <v>199</v>
      </c>
      <c r="E11" s="148" t="s">
        <v>446</v>
      </c>
      <c r="F11" s="148" t="s">
        <v>200</v>
      </c>
      <c r="G11" s="219">
        <v>0.1225</v>
      </c>
      <c r="H11" s="148" t="s">
        <v>142</v>
      </c>
      <c r="I11" s="148" t="s">
        <v>51</v>
      </c>
      <c r="J11" s="150">
        <v>45622</v>
      </c>
      <c r="K11" s="150">
        <v>47225</v>
      </c>
      <c r="L11" s="199">
        <v>210</v>
      </c>
      <c r="M11" s="151">
        <v>210000000</v>
      </c>
      <c r="N11" s="199">
        <v>224003850</v>
      </c>
      <c r="O11" s="199">
        <v>222950624.93000001</v>
      </c>
      <c r="P11" s="147"/>
      <c r="Q11" s="139"/>
      <c r="R11" s="139"/>
    </row>
    <row r="12" spans="2:18" s="146" customFormat="1">
      <c r="B12" s="148" t="s">
        <v>140</v>
      </c>
      <c r="C12" s="149" t="s">
        <v>202</v>
      </c>
      <c r="D12" s="186" t="s">
        <v>203</v>
      </c>
      <c r="E12" s="148" t="s">
        <v>204</v>
      </c>
      <c r="F12" s="148" t="s">
        <v>141</v>
      </c>
      <c r="G12" s="219">
        <v>0.11</v>
      </c>
      <c r="H12" s="148" t="s">
        <v>142</v>
      </c>
      <c r="I12" s="148" t="s">
        <v>51</v>
      </c>
      <c r="J12" s="150">
        <v>45678</v>
      </c>
      <c r="K12" s="150">
        <v>46353</v>
      </c>
      <c r="L12" s="199">
        <v>257</v>
      </c>
      <c r="M12" s="151">
        <v>257000000</v>
      </c>
      <c r="N12" s="199">
        <v>265344716.84644198</v>
      </c>
      <c r="O12" s="199">
        <v>263183964.22</v>
      </c>
      <c r="P12" s="147"/>
      <c r="Q12" s="139"/>
      <c r="R12" s="139"/>
    </row>
    <row r="13" spans="2:18" s="146" customFormat="1">
      <c r="B13" s="148" t="s">
        <v>140</v>
      </c>
      <c r="C13" s="149" t="s">
        <v>210</v>
      </c>
      <c r="D13" s="186" t="s">
        <v>211</v>
      </c>
      <c r="E13" s="148" t="s">
        <v>447</v>
      </c>
      <c r="F13" s="148" t="s">
        <v>212</v>
      </c>
      <c r="G13" s="219">
        <v>9.5000000000000001E-2</v>
      </c>
      <c r="H13" s="148" t="s">
        <v>142</v>
      </c>
      <c r="I13" s="148" t="s">
        <v>51</v>
      </c>
      <c r="J13" s="150">
        <v>45630</v>
      </c>
      <c r="K13" s="150">
        <v>46758</v>
      </c>
      <c r="L13" s="199">
        <v>1000</v>
      </c>
      <c r="M13" s="151">
        <v>1000000000</v>
      </c>
      <c r="N13" s="199">
        <v>1000000000</v>
      </c>
      <c r="O13" s="199">
        <v>1021000067.1</v>
      </c>
      <c r="P13" s="147"/>
      <c r="Q13" s="139"/>
      <c r="R13" s="139"/>
    </row>
    <row r="14" spans="2:18" s="146" customFormat="1">
      <c r="B14" s="148" t="s">
        <v>140</v>
      </c>
      <c r="C14" s="149" t="s">
        <v>213</v>
      </c>
      <c r="D14" s="186" t="s">
        <v>160</v>
      </c>
      <c r="E14" s="148" t="s">
        <v>440</v>
      </c>
      <c r="F14" s="148" t="s">
        <v>153</v>
      </c>
      <c r="G14" s="219">
        <v>7.0999999999999994E-2</v>
      </c>
      <c r="H14" s="148" t="s">
        <v>142</v>
      </c>
      <c r="I14" s="148" t="s">
        <v>51</v>
      </c>
      <c r="J14" s="150">
        <v>45632</v>
      </c>
      <c r="K14" s="150">
        <v>46785</v>
      </c>
      <c r="L14" s="199">
        <v>520</v>
      </c>
      <c r="M14" s="151">
        <v>520000000</v>
      </c>
      <c r="N14" s="199">
        <v>517877880</v>
      </c>
      <c r="O14" s="199">
        <v>522478345.94999999</v>
      </c>
      <c r="P14" s="147"/>
      <c r="Q14" s="139"/>
      <c r="R14" s="139"/>
    </row>
    <row r="15" spans="2:18" s="146" customFormat="1">
      <c r="B15" s="148" t="s">
        <v>140</v>
      </c>
      <c r="C15" s="149" t="s">
        <v>214</v>
      </c>
      <c r="D15" s="186" t="s">
        <v>215</v>
      </c>
      <c r="E15" s="148" t="s">
        <v>448</v>
      </c>
      <c r="F15" s="148" t="s">
        <v>141</v>
      </c>
      <c r="G15" s="219">
        <v>0.11</v>
      </c>
      <c r="H15" s="148" t="s">
        <v>142</v>
      </c>
      <c r="I15" s="148" t="s">
        <v>51</v>
      </c>
      <c r="J15" s="150">
        <v>45726</v>
      </c>
      <c r="K15" s="150">
        <v>45999</v>
      </c>
      <c r="L15" s="199">
        <v>243</v>
      </c>
      <c r="M15" s="151">
        <v>243000000</v>
      </c>
      <c r="N15" s="199">
        <v>247307999</v>
      </c>
      <c r="O15" s="199">
        <v>246652561.46000001</v>
      </c>
      <c r="P15" s="147"/>
      <c r="Q15" s="139"/>
      <c r="R15" s="139"/>
    </row>
    <row r="16" spans="2:18" s="146" customFormat="1">
      <c r="B16" s="148" t="s">
        <v>140</v>
      </c>
      <c r="C16" s="149" t="s">
        <v>216</v>
      </c>
      <c r="D16" s="186" t="s">
        <v>217</v>
      </c>
      <c r="E16" s="148" t="s">
        <v>449</v>
      </c>
      <c r="F16" s="148" t="s">
        <v>200</v>
      </c>
      <c r="G16" s="219">
        <v>0.109</v>
      </c>
      <c r="H16" s="148" t="s">
        <v>142</v>
      </c>
      <c r="I16" s="148" t="s">
        <v>51</v>
      </c>
      <c r="J16" s="150">
        <v>45635</v>
      </c>
      <c r="K16" s="150">
        <v>46951</v>
      </c>
      <c r="L16" s="199">
        <v>140</v>
      </c>
      <c r="M16" s="151">
        <v>140000000</v>
      </c>
      <c r="N16" s="199">
        <v>145408620</v>
      </c>
      <c r="O16" s="199">
        <v>145845505.66999999</v>
      </c>
      <c r="P16" s="147"/>
      <c r="Q16" s="139"/>
      <c r="R16" s="139"/>
    </row>
    <row r="17" spans="2:18" s="146" customFormat="1">
      <c r="B17" s="148" t="s">
        <v>140</v>
      </c>
      <c r="C17" s="149" t="s">
        <v>222</v>
      </c>
      <c r="D17" s="186" t="s">
        <v>223</v>
      </c>
      <c r="E17" s="148" t="s">
        <v>450</v>
      </c>
      <c r="F17" s="148" t="s">
        <v>224</v>
      </c>
      <c r="G17" s="219">
        <v>0.12</v>
      </c>
      <c r="H17" s="148" t="s">
        <v>142</v>
      </c>
      <c r="I17" s="148" t="s">
        <v>51</v>
      </c>
      <c r="J17" s="150">
        <v>45637</v>
      </c>
      <c r="K17" s="150">
        <v>46443</v>
      </c>
      <c r="L17" s="199">
        <v>60</v>
      </c>
      <c r="M17" s="151">
        <v>60000000</v>
      </c>
      <c r="N17" s="199">
        <v>62697102</v>
      </c>
      <c r="O17" s="199">
        <v>62673355.600000001</v>
      </c>
      <c r="P17" s="147"/>
      <c r="Q17" s="139"/>
      <c r="R17" s="139"/>
    </row>
    <row r="18" spans="2:18" s="146" customFormat="1">
      <c r="B18" s="148" t="s">
        <v>140</v>
      </c>
      <c r="C18" s="149" t="s">
        <v>225</v>
      </c>
      <c r="D18" s="186" t="s">
        <v>203</v>
      </c>
      <c r="E18" s="148" t="s">
        <v>204</v>
      </c>
      <c r="F18" s="148" t="s">
        <v>141</v>
      </c>
      <c r="G18" s="219">
        <v>0.115</v>
      </c>
      <c r="H18" s="148" t="s">
        <v>142</v>
      </c>
      <c r="I18" s="148" t="s">
        <v>51</v>
      </c>
      <c r="J18" s="150">
        <v>45637</v>
      </c>
      <c r="K18" s="150">
        <v>46325</v>
      </c>
      <c r="L18" s="199">
        <v>100</v>
      </c>
      <c r="M18" s="151">
        <v>100000000</v>
      </c>
      <c r="N18" s="199">
        <v>104016120</v>
      </c>
      <c r="O18" s="199">
        <v>101327064.48999999</v>
      </c>
      <c r="P18" s="147"/>
      <c r="Q18" s="139"/>
      <c r="R18" s="139"/>
    </row>
    <row r="19" spans="2:18" s="146" customFormat="1">
      <c r="B19" s="148" t="s">
        <v>140</v>
      </c>
      <c r="C19" s="149" t="s">
        <v>226</v>
      </c>
      <c r="D19" s="186" t="s">
        <v>215</v>
      </c>
      <c r="E19" s="148" t="s">
        <v>448</v>
      </c>
      <c r="F19" s="148" t="s">
        <v>141</v>
      </c>
      <c r="G19" s="219">
        <v>0.11</v>
      </c>
      <c r="H19" s="148" t="s">
        <v>142</v>
      </c>
      <c r="I19" s="148" t="s">
        <v>51</v>
      </c>
      <c r="J19" s="150">
        <v>45817</v>
      </c>
      <c r="K19" s="150">
        <v>46120</v>
      </c>
      <c r="L19" s="199">
        <v>5017</v>
      </c>
      <c r="M19" s="151">
        <v>5017000000</v>
      </c>
      <c r="N19" s="199">
        <v>5109186383</v>
      </c>
      <c r="O19" s="199">
        <v>5134745656.1999998</v>
      </c>
      <c r="P19" s="147"/>
      <c r="Q19" s="139"/>
      <c r="R19" s="139"/>
    </row>
    <row r="20" spans="2:18" s="146" customFormat="1">
      <c r="B20" s="148" t="s">
        <v>140</v>
      </c>
      <c r="C20" s="149" t="s">
        <v>227</v>
      </c>
      <c r="D20" s="186" t="s">
        <v>211</v>
      </c>
      <c r="E20" s="148" t="s">
        <v>447</v>
      </c>
      <c r="F20" s="148" t="s">
        <v>212</v>
      </c>
      <c r="G20" s="219">
        <v>9.5000000000000001E-2</v>
      </c>
      <c r="H20" s="148" t="s">
        <v>142</v>
      </c>
      <c r="I20" s="148" t="s">
        <v>51</v>
      </c>
      <c r="J20" s="150">
        <v>45642</v>
      </c>
      <c r="K20" s="150">
        <v>46758</v>
      </c>
      <c r="L20" s="199">
        <v>1928</v>
      </c>
      <c r="M20" s="151">
        <v>1928000000</v>
      </c>
      <c r="N20" s="199">
        <v>1930894048</v>
      </c>
      <c r="O20" s="199">
        <v>1969483329.6099999</v>
      </c>
      <c r="P20" s="147"/>
      <c r="Q20" s="139"/>
      <c r="R20" s="139"/>
    </row>
    <row r="21" spans="2:18" s="146" customFormat="1">
      <c r="B21" s="148" t="s">
        <v>140</v>
      </c>
      <c r="C21" s="149" t="s">
        <v>228</v>
      </c>
      <c r="D21" s="186" t="s">
        <v>229</v>
      </c>
      <c r="E21" s="148" t="s">
        <v>451</v>
      </c>
      <c r="F21" s="148" t="s">
        <v>154</v>
      </c>
      <c r="G21" s="219">
        <v>9.5000000000000001E-2</v>
      </c>
      <c r="H21" s="148" t="s">
        <v>142</v>
      </c>
      <c r="I21" s="148" t="s">
        <v>51</v>
      </c>
      <c r="J21" s="150">
        <v>45726</v>
      </c>
      <c r="K21" s="150">
        <v>47834</v>
      </c>
      <c r="L21" s="199">
        <v>1118</v>
      </c>
      <c r="M21" s="151">
        <v>1118000000</v>
      </c>
      <c r="N21" s="199">
        <v>1152062452</v>
      </c>
      <c r="O21" s="199">
        <v>1136984245.0599999</v>
      </c>
      <c r="P21" s="147"/>
      <c r="Q21" s="139"/>
      <c r="R21" s="139"/>
    </row>
    <row r="22" spans="2:18" s="146" customFormat="1">
      <c r="B22" s="148" t="s">
        <v>140</v>
      </c>
      <c r="C22" s="149" t="s">
        <v>230</v>
      </c>
      <c r="D22" s="186" t="s">
        <v>203</v>
      </c>
      <c r="E22" s="148" t="s">
        <v>204</v>
      </c>
      <c r="F22" s="148" t="s">
        <v>141</v>
      </c>
      <c r="G22" s="219">
        <v>0.112</v>
      </c>
      <c r="H22" s="148" t="s">
        <v>142</v>
      </c>
      <c r="I22" s="148" t="s">
        <v>51</v>
      </c>
      <c r="J22" s="150">
        <v>45638</v>
      </c>
      <c r="K22" s="150">
        <v>46416</v>
      </c>
      <c r="L22" s="199">
        <v>85</v>
      </c>
      <c r="M22" s="151">
        <v>85000000</v>
      </c>
      <c r="N22" s="199">
        <v>87269585</v>
      </c>
      <c r="O22" s="199">
        <v>87472790.930000007</v>
      </c>
      <c r="P22" s="147"/>
      <c r="Q22" s="139"/>
      <c r="R22" s="139"/>
    </row>
    <row r="23" spans="2:18" s="146" customFormat="1">
      <c r="B23" s="148" t="s">
        <v>140</v>
      </c>
      <c r="C23" s="149" t="s">
        <v>232</v>
      </c>
      <c r="D23" s="186" t="s">
        <v>231</v>
      </c>
      <c r="E23" s="148" t="s">
        <v>452</v>
      </c>
      <c r="F23" s="148" t="s">
        <v>189</v>
      </c>
      <c r="G23" s="219">
        <v>9.5000000000000001E-2</v>
      </c>
      <c r="H23" s="148" t="s">
        <v>142</v>
      </c>
      <c r="I23" s="148" t="s">
        <v>51</v>
      </c>
      <c r="J23" s="150">
        <v>45638</v>
      </c>
      <c r="K23" s="150">
        <v>46701</v>
      </c>
      <c r="L23" s="199">
        <v>77</v>
      </c>
      <c r="M23" s="151">
        <v>77000000</v>
      </c>
      <c r="N23" s="199">
        <v>78266342</v>
      </c>
      <c r="O23" s="199">
        <v>76980464.359999999</v>
      </c>
      <c r="P23" s="147"/>
      <c r="Q23" s="139"/>
      <c r="R23" s="139"/>
    </row>
    <row r="24" spans="2:18" s="146" customFormat="1">
      <c r="B24" s="148" t="s">
        <v>140</v>
      </c>
      <c r="C24" s="149" t="s">
        <v>237</v>
      </c>
      <c r="D24" s="186" t="s">
        <v>147</v>
      </c>
      <c r="E24" s="148" t="s">
        <v>441</v>
      </c>
      <c r="F24" s="148" t="s">
        <v>148</v>
      </c>
      <c r="G24" s="219">
        <v>9.7500000000000003E-2</v>
      </c>
      <c r="H24" s="148" t="s">
        <v>142</v>
      </c>
      <c r="I24" s="148" t="s">
        <v>51</v>
      </c>
      <c r="J24" s="150">
        <v>45722</v>
      </c>
      <c r="K24" s="150">
        <v>47833</v>
      </c>
      <c r="L24" s="199">
        <v>408</v>
      </c>
      <c r="M24" s="151">
        <v>408000000</v>
      </c>
      <c r="N24" s="199">
        <v>420524004</v>
      </c>
      <c r="O24" s="199">
        <v>413520537.31</v>
      </c>
      <c r="P24" s="147"/>
      <c r="Q24" s="139"/>
      <c r="R24" s="139"/>
    </row>
    <row r="25" spans="2:18" s="146" customFormat="1">
      <c r="B25" s="148" t="s">
        <v>140</v>
      </c>
      <c r="C25" s="149" t="s">
        <v>238</v>
      </c>
      <c r="D25" s="186" t="s">
        <v>223</v>
      </c>
      <c r="E25" s="148" t="s">
        <v>450</v>
      </c>
      <c r="F25" s="148" t="s">
        <v>224</v>
      </c>
      <c r="G25" s="219">
        <v>0.13250000000000001</v>
      </c>
      <c r="H25" s="148" t="s">
        <v>142</v>
      </c>
      <c r="I25" s="148" t="s">
        <v>51</v>
      </c>
      <c r="J25" s="150">
        <v>45642</v>
      </c>
      <c r="K25" s="150">
        <v>46469</v>
      </c>
      <c r="L25" s="199">
        <v>25</v>
      </c>
      <c r="M25" s="151">
        <v>25000000</v>
      </c>
      <c r="N25" s="199">
        <v>26661600</v>
      </c>
      <c r="O25" s="199">
        <v>26202710.43</v>
      </c>
      <c r="P25" s="147"/>
      <c r="Q25" s="139"/>
      <c r="R25" s="139"/>
    </row>
    <row r="26" spans="2:18" s="146" customFormat="1">
      <c r="B26" s="148" t="s">
        <v>140</v>
      </c>
      <c r="C26" s="149" t="s">
        <v>245</v>
      </c>
      <c r="D26" s="186" t="s">
        <v>155</v>
      </c>
      <c r="E26" s="148" t="s">
        <v>453</v>
      </c>
      <c r="F26" s="148" t="s">
        <v>127</v>
      </c>
      <c r="G26" s="219">
        <v>7.8E-2</v>
      </c>
      <c r="H26" s="148" t="s">
        <v>142</v>
      </c>
      <c r="I26" s="148" t="s">
        <v>51</v>
      </c>
      <c r="J26" s="150">
        <v>45643</v>
      </c>
      <c r="K26" s="150">
        <v>46751</v>
      </c>
      <c r="L26" s="199">
        <v>1000</v>
      </c>
      <c r="M26" s="151">
        <v>1000000000</v>
      </c>
      <c r="N26" s="199">
        <v>1000000000</v>
      </c>
      <c r="O26" s="199">
        <v>1000024137.2</v>
      </c>
      <c r="P26" s="147"/>
      <c r="Q26" s="139"/>
      <c r="R26" s="139"/>
    </row>
    <row r="27" spans="2:18" s="146" customFormat="1">
      <c r="B27" s="148" t="s">
        <v>140</v>
      </c>
      <c r="C27" s="149" t="s">
        <v>266</v>
      </c>
      <c r="D27" s="186" t="s">
        <v>147</v>
      </c>
      <c r="E27" s="148" t="s">
        <v>441</v>
      </c>
      <c r="F27" s="148" t="s">
        <v>148</v>
      </c>
      <c r="G27" s="219">
        <v>8.5000000000000006E-2</v>
      </c>
      <c r="H27" s="148" t="s">
        <v>142</v>
      </c>
      <c r="I27" s="148" t="s">
        <v>51</v>
      </c>
      <c r="J27" s="150">
        <v>45728</v>
      </c>
      <c r="K27" s="150">
        <v>48075</v>
      </c>
      <c r="L27" s="199">
        <v>1902</v>
      </c>
      <c r="M27" s="151">
        <v>1902000000</v>
      </c>
      <c r="N27" s="199">
        <v>1934316950</v>
      </c>
      <c r="O27" s="199">
        <v>1926234384.73</v>
      </c>
      <c r="P27" s="147"/>
      <c r="Q27" s="139"/>
      <c r="R27" s="139"/>
    </row>
    <row r="28" spans="2:18" s="146" customFormat="1">
      <c r="B28" s="148" t="s">
        <v>140</v>
      </c>
      <c r="C28" s="149" t="s">
        <v>267</v>
      </c>
      <c r="D28" s="186" t="s">
        <v>211</v>
      </c>
      <c r="E28" s="148" t="s">
        <v>447</v>
      </c>
      <c r="F28" s="148" t="s">
        <v>212</v>
      </c>
      <c r="G28" s="219">
        <v>0.1</v>
      </c>
      <c r="H28" s="148" t="s">
        <v>142</v>
      </c>
      <c r="I28" s="148" t="s">
        <v>51</v>
      </c>
      <c r="J28" s="150">
        <v>45667</v>
      </c>
      <c r="K28" s="150">
        <v>47486</v>
      </c>
      <c r="L28" s="199">
        <v>287</v>
      </c>
      <c r="M28" s="151">
        <v>287000000</v>
      </c>
      <c r="N28" s="199">
        <v>289622015</v>
      </c>
      <c r="O28" s="199">
        <v>294192291.35000002</v>
      </c>
      <c r="P28" s="147"/>
      <c r="Q28" s="139"/>
      <c r="R28" s="139"/>
    </row>
    <row r="29" spans="2:18" s="146" customFormat="1">
      <c r="B29" s="148" t="s">
        <v>140</v>
      </c>
      <c r="C29" s="149" t="s">
        <v>268</v>
      </c>
      <c r="D29" s="186" t="s">
        <v>217</v>
      </c>
      <c r="E29" s="148" t="s">
        <v>449</v>
      </c>
      <c r="F29" s="148" t="s">
        <v>200</v>
      </c>
      <c r="G29" s="219">
        <v>0.11</v>
      </c>
      <c r="H29" s="148" t="s">
        <v>142</v>
      </c>
      <c r="I29" s="148" t="s">
        <v>51</v>
      </c>
      <c r="J29" s="150">
        <v>45667</v>
      </c>
      <c r="K29" s="150">
        <v>45975</v>
      </c>
      <c r="L29" s="199">
        <v>75</v>
      </c>
      <c r="M29" s="151">
        <v>75000000</v>
      </c>
      <c r="N29" s="199">
        <v>77465775</v>
      </c>
      <c r="O29" s="199">
        <v>76558793.239999995</v>
      </c>
      <c r="P29" s="147"/>
      <c r="Q29" s="139"/>
      <c r="R29" s="139"/>
    </row>
    <row r="30" spans="2:18" s="146" customFormat="1">
      <c r="B30" s="148" t="s">
        <v>140</v>
      </c>
      <c r="C30" s="149" t="s">
        <v>269</v>
      </c>
      <c r="D30" s="186" t="s">
        <v>270</v>
      </c>
      <c r="E30" s="148" t="s">
        <v>271</v>
      </c>
      <c r="F30" s="148" t="s">
        <v>154</v>
      </c>
      <c r="G30" s="219">
        <v>0.11</v>
      </c>
      <c r="H30" s="148" t="s">
        <v>142</v>
      </c>
      <c r="I30" s="148" t="s">
        <v>51</v>
      </c>
      <c r="J30" s="150">
        <v>45734</v>
      </c>
      <c r="K30" s="150">
        <v>48376</v>
      </c>
      <c r="L30" s="199">
        <v>5750</v>
      </c>
      <c r="M30" s="151">
        <v>5750000000</v>
      </c>
      <c r="N30" s="199">
        <v>5973429250</v>
      </c>
      <c r="O30" s="199">
        <v>5929049695.6300001</v>
      </c>
      <c r="P30" s="147"/>
      <c r="Q30" s="139"/>
      <c r="R30" s="139"/>
    </row>
    <row r="31" spans="2:18" s="146" customFormat="1">
      <c r="B31" s="148" t="s">
        <v>140</v>
      </c>
      <c r="C31" s="149" t="s">
        <v>272</v>
      </c>
      <c r="D31" s="186" t="s">
        <v>217</v>
      </c>
      <c r="E31" s="148" t="s">
        <v>449</v>
      </c>
      <c r="F31" s="148" t="s">
        <v>200</v>
      </c>
      <c r="G31" s="219">
        <v>0.1115</v>
      </c>
      <c r="H31" s="148" t="s">
        <v>142</v>
      </c>
      <c r="I31" s="148" t="s">
        <v>51</v>
      </c>
      <c r="J31" s="150">
        <v>45681</v>
      </c>
      <c r="K31" s="150">
        <v>47315</v>
      </c>
      <c r="L31" s="199">
        <v>75</v>
      </c>
      <c r="M31" s="151">
        <v>75000000</v>
      </c>
      <c r="N31" s="199">
        <v>78162375</v>
      </c>
      <c r="O31" s="199">
        <v>79431279.540000007</v>
      </c>
      <c r="P31" s="147"/>
      <c r="Q31" s="139"/>
      <c r="R31" s="139"/>
    </row>
    <row r="32" spans="2:18" s="146" customFormat="1">
      <c r="B32" s="148" t="s">
        <v>140</v>
      </c>
      <c r="C32" s="149" t="s">
        <v>273</v>
      </c>
      <c r="D32" s="186" t="s">
        <v>203</v>
      </c>
      <c r="E32" s="148" t="s">
        <v>204</v>
      </c>
      <c r="F32" s="148" t="s">
        <v>141</v>
      </c>
      <c r="G32" s="219">
        <v>0.1225</v>
      </c>
      <c r="H32" s="148" t="s">
        <v>142</v>
      </c>
      <c r="I32" s="148" t="s">
        <v>51</v>
      </c>
      <c r="J32" s="150">
        <v>45681</v>
      </c>
      <c r="K32" s="150">
        <v>48176</v>
      </c>
      <c r="L32" s="199">
        <v>150</v>
      </c>
      <c r="M32" s="151">
        <v>150000000</v>
      </c>
      <c r="N32" s="199">
        <v>167544850</v>
      </c>
      <c r="O32" s="199">
        <v>165533183.78</v>
      </c>
      <c r="P32" s="147"/>
      <c r="Q32" s="139"/>
      <c r="R32" s="139"/>
    </row>
    <row r="33" spans="2:18" s="146" customFormat="1">
      <c r="B33" s="148" t="s">
        <v>140</v>
      </c>
      <c r="C33" s="149" t="s">
        <v>274</v>
      </c>
      <c r="D33" s="186" t="s">
        <v>211</v>
      </c>
      <c r="E33" s="148" t="s">
        <v>447</v>
      </c>
      <c r="F33" s="148" t="s">
        <v>212</v>
      </c>
      <c r="G33" s="219">
        <v>9.7500000000000003E-2</v>
      </c>
      <c r="H33" s="148" t="s">
        <v>142</v>
      </c>
      <c r="I33" s="148" t="s">
        <v>51</v>
      </c>
      <c r="J33" s="150">
        <v>45813</v>
      </c>
      <c r="K33" s="150">
        <v>47122</v>
      </c>
      <c r="L33" s="199">
        <v>1905</v>
      </c>
      <c r="M33" s="151">
        <v>1905000000</v>
      </c>
      <c r="N33" s="199">
        <v>1905076710</v>
      </c>
      <c r="O33" s="199">
        <v>1946072372.0699999</v>
      </c>
      <c r="P33" s="147"/>
      <c r="Q33" s="139"/>
      <c r="R33" s="139"/>
    </row>
    <row r="34" spans="2:18" s="146" customFormat="1">
      <c r="B34" s="148" t="s">
        <v>140</v>
      </c>
      <c r="C34" s="149" t="s">
        <v>275</v>
      </c>
      <c r="D34" s="186" t="s">
        <v>155</v>
      </c>
      <c r="E34" s="148" t="s">
        <v>453</v>
      </c>
      <c r="F34" s="148" t="s">
        <v>127</v>
      </c>
      <c r="G34" s="219">
        <v>9.2499999999999999E-2</v>
      </c>
      <c r="H34" s="148" t="s">
        <v>142</v>
      </c>
      <c r="I34" s="148" t="s">
        <v>51</v>
      </c>
      <c r="J34" s="150">
        <v>45692</v>
      </c>
      <c r="K34" s="150">
        <v>46171</v>
      </c>
      <c r="L34" s="199">
        <v>50</v>
      </c>
      <c r="M34" s="151">
        <v>50000000</v>
      </c>
      <c r="N34" s="199">
        <v>50800700</v>
      </c>
      <c r="O34" s="199">
        <v>50529766.07</v>
      </c>
      <c r="P34" s="147"/>
      <c r="Q34" s="139"/>
      <c r="R34" s="139"/>
    </row>
    <row r="35" spans="2:18" s="146" customFormat="1">
      <c r="B35" s="148" t="s">
        <v>140</v>
      </c>
      <c r="C35" s="149" t="s">
        <v>276</v>
      </c>
      <c r="D35" s="186" t="s">
        <v>277</v>
      </c>
      <c r="E35" s="148" t="s">
        <v>454</v>
      </c>
      <c r="F35" s="148" t="s">
        <v>278</v>
      </c>
      <c r="G35" s="219">
        <v>9.7500000000000003E-2</v>
      </c>
      <c r="H35" s="148" t="s">
        <v>142</v>
      </c>
      <c r="I35" s="148" t="s">
        <v>51</v>
      </c>
      <c r="J35" s="150">
        <v>45692</v>
      </c>
      <c r="K35" s="150">
        <v>47836</v>
      </c>
      <c r="L35" s="199">
        <v>250</v>
      </c>
      <c r="M35" s="151">
        <v>250000000</v>
      </c>
      <c r="N35" s="199">
        <v>265164000</v>
      </c>
      <c r="O35" s="199">
        <v>262160263.09999999</v>
      </c>
      <c r="P35" s="147"/>
      <c r="Q35" s="139"/>
      <c r="R35" s="139"/>
    </row>
    <row r="36" spans="2:18" s="146" customFormat="1">
      <c r="B36" s="148" t="s">
        <v>140</v>
      </c>
      <c r="C36" s="149" t="s">
        <v>279</v>
      </c>
      <c r="D36" s="186" t="s">
        <v>188</v>
      </c>
      <c r="E36" s="148" t="s">
        <v>443</v>
      </c>
      <c r="F36" s="148" t="s">
        <v>189</v>
      </c>
      <c r="G36" s="219">
        <v>0.12</v>
      </c>
      <c r="H36" s="148" t="s">
        <v>142</v>
      </c>
      <c r="I36" s="148" t="s">
        <v>51</v>
      </c>
      <c r="J36" s="150">
        <v>45762</v>
      </c>
      <c r="K36" s="150">
        <v>47728</v>
      </c>
      <c r="L36" s="199">
        <v>2340</v>
      </c>
      <c r="M36" s="151">
        <v>2340000000</v>
      </c>
      <c r="N36" s="199">
        <v>2500998405</v>
      </c>
      <c r="O36" s="199">
        <v>2511003081.1300001</v>
      </c>
      <c r="P36" s="147"/>
      <c r="Q36" s="139"/>
      <c r="R36" s="139"/>
    </row>
    <row r="37" spans="2:18" s="146" customFormat="1">
      <c r="B37" s="148" t="s">
        <v>140</v>
      </c>
      <c r="C37" s="149" t="s">
        <v>280</v>
      </c>
      <c r="D37" s="186" t="s">
        <v>281</v>
      </c>
      <c r="E37" s="148" t="s">
        <v>455</v>
      </c>
      <c r="F37" s="148" t="s">
        <v>282</v>
      </c>
      <c r="G37" s="219">
        <v>9.5000000000000001E-2</v>
      </c>
      <c r="H37" s="148" t="s">
        <v>283</v>
      </c>
      <c r="I37" s="148" t="s">
        <v>51</v>
      </c>
      <c r="J37" s="150">
        <v>45723</v>
      </c>
      <c r="K37" s="150">
        <v>47196</v>
      </c>
      <c r="L37" s="199">
        <v>166</v>
      </c>
      <c r="M37" s="151">
        <v>166000000</v>
      </c>
      <c r="N37" s="199">
        <v>171903292</v>
      </c>
      <c r="O37" s="199">
        <v>168844352.81</v>
      </c>
      <c r="P37" s="147"/>
      <c r="Q37" s="139"/>
      <c r="R37" s="139"/>
    </row>
    <row r="38" spans="2:18" s="146" customFormat="1">
      <c r="B38" s="148" t="s">
        <v>140</v>
      </c>
      <c r="C38" s="149" t="s">
        <v>284</v>
      </c>
      <c r="D38" s="186" t="s">
        <v>147</v>
      </c>
      <c r="E38" s="148" t="s">
        <v>441</v>
      </c>
      <c r="F38" s="148" t="s">
        <v>148</v>
      </c>
      <c r="G38" s="219">
        <v>9.2499999999999999E-2</v>
      </c>
      <c r="H38" s="148" t="s">
        <v>142</v>
      </c>
      <c r="I38" s="148" t="s">
        <v>51</v>
      </c>
      <c r="J38" s="150">
        <v>45742</v>
      </c>
      <c r="K38" s="150">
        <v>47864</v>
      </c>
      <c r="L38" s="199">
        <v>2753</v>
      </c>
      <c r="M38" s="151">
        <v>2753000000</v>
      </c>
      <c r="N38" s="199">
        <v>2955453557</v>
      </c>
      <c r="O38" s="199">
        <v>2953855331.3800001</v>
      </c>
      <c r="P38" s="147"/>
      <c r="Q38" s="139"/>
      <c r="R38" s="139"/>
    </row>
    <row r="39" spans="2:18" s="146" customFormat="1">
      <c r="B39" s="148" t="s">
        <v>140</v>
      </c>
      <c r="C39" s="149" t="s">
        <v>285</v>
      </c>
      <c r="D39" s="186" t="s">
        <v>277</v>
      </c>
      <c r="E39" s="148" t="s">
        <v>454</v>
      </c>
      <c r="F39" s="148" t="s">
        <v>278</v>
      </c>
      <c r="G39" s="219">
        <v>8.6999999999999994E-2</v>
      </c>
      <c r="H39" s="148" t="s">
        <v>142</v>
      </c>
      <c r="I39" s="148" t="s">
        <v>51</v>
      </c>
      <c r="J39" s="150">
        <v>45728</v>
      </c>
      <c r="K39" s="150">
        <v>48190</v>
      </c>
      <c r="L39" s="199">
        <v>520</v>
      </c>
      <c r="M39" s="151">
        <v>520000000</v>
      </c>
      <c r="N39" s="199">
        <v>531179480</v>
      </c>
      <c r="O39" s="199">
        <v>522323403.83999997</v>
      </c>
      <c r="P39" s="147"/>
      <c r="Q39" s="139"/>
      <c r="R39" s="139"/>
    </row>
    <row r="40" spans="2:18" s="146" customFormat="1">
      <c r="B40" s="148" t="s">
        <v>140</v>
      </c>
      <c r="C40" s="149" t="s">
        <v>286</v>
      </c>
      <c r="D40" s="186" t="s">
        <v>188</v>
      </c>
      <c r="E40" s="148" t="s">
        <v>443</v>
      </c>
      <c r="F40" s="148" t="s">
        <v>189</v>
      </c>
      <c r="G40" s="219">
        <v>0.115</v>
      </c>
      <c r="H40" s="148" t="s">
        <v>142</v>
      </c>
      <c r="I40" s="148" t="s">
        <v>51</v>
      </c>
      <c r="J40" s="150">
        <v>45730</v>
      </c>
      <c r="K40" s="150">
        <v>46997</v>
      </c>
      <c r="L40" s="199">
        <v>1278</v>
      </c>
      <c r="M40" s="151">
        <v>1278000000</v>
      </c>
      <c r="N40" s="199">
        <v>1340711838</v>
      </c>
      <c r="O40" s="199">
        <v>1343485036.9400001</v>
      </c>
      <c r="P40" s="147"/>
      <c r="Q40" s="139"/>
      <c r="R40" s="139"/>
    </row>
    <row r="41" spans="2:18" s="146" customFormat="1">
      <c r="B41" s="148" t="s">
        <v>140</v>
      </c>
      <c r="C41" s="149" t="s">
        <v>287</v>
      </c>
      <c r="D41" s="186" t="s">
        <v>223</v>
      </c>
      <c r="E41" s="148" t="s">
        <v>450</v>
      </c>
      <c r="F41" s="148" t="s">
        <v>224</v>
      </c>
      <c r="G41" s="219">
        <v>0.13350000000000001</v>
      </c>
      <c r="H41" s="148" t="s">
        <v>142</v>
      </c>
      <c r="I41" s="148" t="s">
        <v>51</v>
      </c>
      <c r="J41" s="150">
        <v>45747</v>
      </c>
      <c r="K41" s="150">
        <v>47190</v>
      </c>
      <c r="L41" s="199">
        <v>300</v>
      </c>
      <c r="M41" s="151">
        <v>300000000</v>
      </c>
      <c r="N41" s="199">
        <v>301726500</v>
      </c>
      <c r="O41" s="199">
        <v>301710844.17000002</v>
      </c>
      <c r="P41" s="147"/>
      <c r="Q41" s="139"/>
      <c r="R41" s="139"/>
    </row>
    <row r="42" spans="2:18" s="146" customFormat="1">
      <c r="B42" s="148" t="s">
        <v>140</v>
      </c>
      <c r="C42" s="149" t="s">
        <v>456</v>
      </c>
      <c r="D42" s="186" t="s">
        <v>188</v>
      </c>
      <c r="E42" s="148" t="s">
        <v>443</v>
      </c>
      <c r="F42" s="148" t="s">
        <v>189</v>
      </c>
      <c r="G42" s="219">
        <v>0.125</v>
      </c>
      <c r="H42" s="148" t="s">
        <v>142</v>
      </c>
      <c r="I42" s="148" t="s">
        <v>51</v>
      </c>
      <c r="J42" s="150">
        <v>45784</v>
      </c>
      <c r="K42" s="150">
        <v>47442</v>
      </c>
      <c r="L42" s="199">
        <v>330</v>
      </c>
      <c r="M42" s="151">
        <v>330000000</v>
      </c>
      <c r="N42" s="199">
        <v>350502900</v>
      </c>
      <c r="O42" s="199">
        <v>347023623.18000001</v>
      </c>
      <c r="P42" s="147"/>
      <c r="Q42" s="139"/>
      <c r="R42" s="139"/>
    </row>
    <row r="43" spans="2:18" s="146" customFormat="1">
      <c r="B43" s="148" t="s">
        <v>140</v>
      </c>
      <c r="C43" s="149" t="s">
        <v>457</v>
      </c>
      <c r="D43" s="186" t="s">
        <v>223</v>
      </c>
      <c r="E43" s="148" t="s">
        <v>450</v>
      </c>
      <c r="F43" s="148" t="s">
        <v>224</v>
      </c>
      <c r="G43" s="219">
        <v>0.11749999999999999</v>
      </c>
      <c r="H43" s="148" t="s">
        <v>142</v>
      </c>
      <c r="I43" s="148" t="s">
        <v>51</v>
      </c>
      <c r="J43" s="150">
        <v>45763</v>
      </c>
      <c r="K43" s="150">
        <v>46170</v>
      </c>
      <c r="L43" s="199">
        <v>62</v>
      </c>
      <c r="M43" s="151">
        <v>62000000</v>
      </c>
      <c r="N43" s="199">
        <v>62678590</v>
      </c>
      <c r="O43" s="199">
        <v>62360757.140000001</v>
      </c>
      <c r="P43" s="147"/>
      <c r="Q43" s="139"/>
      <c r="R43" s="139"/>
    </row>
    <row r="44" spans="2:18" s="146" customFormat="1">
      <c r="B44" s="148" t="s">
        <v>140</v>
      </c>
      <c r="C44" s="149" t="s">
        <v>458</v>
      </c>
      <c r="D44" s="186" t="s">
        <v>223</v>
      </c>
      <c r="E44" s="148" t="s">
        <v>450</v>
      </c>
      <c r="F44" s="148" t="s">
        <v>224</v>
      </c>
      <c r="G44" s="219">
        <v>0.1225</v>
      </c>
      <c r="H44" s="148" t="s">
        <v>142</v>
      </c>
      <c r="I44" s="148" t="s">
        <v>51</v>
      </c>
      <c r="J44" s="150">
        <v>45763</v>
      </c>
      <c r="K44" s="150">
        <v>46541</v>
      </c>
      <c r="L44" s="199">
        <v>139</v>
      </c>
      <c r="M44" s="151">
        <v>139000000</v>
      </c>
      <c r="N44" s="199">
        <v>140912640</v>
      </c>
      <c r="O44" s="199">
        <v>140167984.27000001</v>
      </c>
      <c r="P44" s="147"/>
      <c r="Q44" s="139"/>
      <c r="R44" s="139"/>
    </row>
    <row r="45" spans="2:18" s="146" customFormat="1">
      <c r="B45" s="148" t="s">
        <v>140</v>
      </c>
      <c r="C45" s="149" t="s">
        <v>459</v>
      </c>
      <c r="D45" s="186" t="s">
        <v>223</v>
      </c>
      <c r="E45" s="148" t="s">
        <v>450</v>
      </c>
      <c r="F45" s="148" t="s">
        <v>224</v>
      </c>
      <c r="G45" s="219">
        <v>0.126</v>
      </c>
      <c r="H45" s="148" t="s">
        <v>142</v>
      </c>
      <c r="I45" s="148" t="s">
        <v>51</v>
      </c>
      <c r="J45" s="150">
        <v>45763</v>
      </c>
      <c r="K45" s="150">
        <v>46548</v>
      </c>
      <c r="L45" s="199">
        <v>15</v>
      </c>
      <c r="M45" s="151">
        <v>15000000</v>
      </c>
      <c r="N45" s="199">
        <v>15251055</v>
      </c>
      <c r="O45" s="199">
        <v>15163380.32</v>
      </c>
      <c r="P45" s="147"/>
      <c r="Q45" s="139"/>
      <c r="R45" s="139"/>
    </row>
    <row r="46" spans="2:18" s="146" customFormat="1">
      <c r="B46" s="148" t="s">
        <v>140</v>
      </c>
      <c r="C46" s="149" t="s">
        <v>460</v>
      </c>
      <c r="D46" s="186" t="s">
        <v>461</v>
      </c>
      <c r="E46" s="148" t="s">
        <v>462</v>
      </c>
      <c r="F46" s="148" t="s">
        <v>463</v>
      </c>
      <c r="G46" s="219">
        <v>0.1</v>
      </c>
      <c r="H46" s="148" t="s">
        <v>142</v>
      </c>
      <c r="I46" s="148" t="s">
        <v>51</v>
      </c>
      <c r="J46" s="150">
        <v>45769</v>
      </c>
      <c r="K46" s="150">
        <v>46980</v>
      </c>
      <c r="L46" s="199">
        <v>100</v>
      </c>
      <c r="M46" s="151">
        <v>100000000</v>
      </c>
      <c r="N46" s="199">
        <v>101222600</v>
      </c>
      <c r="O46" s="199">
        <v>101345984.90000001</v>
      </c>
      <c r="P46" s="147"/>
      <c r="Q46" s="139"/>
      <c r="R46" s="139"/>
    </row>
    <row r="47" spans="2:18" s="146" customFormat="1">
      <c r="B47" s="148" t="s">
        <v>140</v>
      </c>
      <c r="C47" s="149" t="s">
        <v>464</v>
      </c>
      <c r="D47" s="186" t="s">
        <v>217</v>
      </c>
      <c r="E47" s="148" t="s">
        <v>449</v>
      </c>
      <c r="F47" s="148" t="s">
        <v>200</v>
      </c>
      <c r="G47" s="219">
        <v>0.115</v>
      </c>
      <c r="H47" s="148" t="s">
        <v>142</v>
      </c>
      <c r="I47" s="148" t="s">
        <v>51</v>
      </c>
      <c r="J47" s="150">
        <v>45771</v>
      </c>
      <c r="K47" s="150">
        <v>47884</v>
      </c>
      <c r="L47" s="199">
        <v>389</v>
      </c>
      <c r="M47" s="151">
        <v>389000000</v>
      </c>
      <c r="N47" s="199">
        <v>399604140</v>
      </c>
      <c r="O47" s="199">
        <v>396617745.83999997</v>
      </c>
      <c r="P47" s="147"/>
      <c r="Q47" s="139"/>
      <c r="R47" s="139"/>
    </row>
    <row r="48" spans="2:18" s="146" customFormat="1">
      <c r="B48" s="148" t="s">
        <v>140</v>
      </c>
      <c r="C48" s="149" t="s">
        <v>465</v>
      </c>
      <c r="D48" s="186" t="s">
        <v>217</v>
      </c>
      <c r="E48" s="148" t="s">
        <v>449</v>
      </c>
      <c r="F48" s="148" t="s">
        <v>200</v>
      </c>
      <c r="G48" s="219">
        <v>0.125</v>
      </c>
      <c r="H48" s="148" t="s">
        <v>142</v>
      </c>
      <c r="I48" s="148" t="s">
        <v>51</v>
      </c>
      <c r="J48" s="150">
        <v>45811</v>
      </c>
      <c r="K48" s="150">
        <v>47590</v>
      </c>
      <c r="L48" s="199">
        <v>255</v>
      </c>
      <c r="M48" s="151">
        <v>255000000</v>
      </c>
      <c r="N48" s="199">
        <v>266331690</v>
      </c>
      <c r="O48" s="199">
        <v>268607474.5</v>
      </c>
      <c r="P48" s="147"/>
      <c r="Q48" s="139"/>
      <c r="R48" s="139"/>
    </row>
    <row r="49" spans="2:18" s="146" customFormat="1">
      <c r="B49" s="148" t="s">
        <v>140</v>
      </c>
      <c r="C49" s="149" t="s">
        <v>466</v>
      </c>
      <c r="D49" s="186" t="s">
        <v>211</v>
      </c>
      <c r="E49" s="148" t="s">
        <v>447</v>
      </c>
      <c r="F49" s="148" t="s">
        <v>154</v>
      </c>
      <c r="G49" s="219">
        <v>9.5000000000000001E-2</v>
      </c>
      <c r="H49" s="148" t="s">
        <v>142</v>
      </c>
      <c r="I49" s="148" t="s">
        <v>51</v>
      </c>
      <c r="J49" s="150">
        <v>45813</v>
      </c>
      <c r="K49" s="150">
        <v>46667</v>
      </c>
      <c r="L49" s="199">
        <v>1</v>
      </c>
      <c r="M49" s="151">
        <v>5000000</v>
      </c>
      <c r="N49" s="199">
        <v>5074795</v>
      </c>
      <c r="O49" s="199">
        <v>5109273.18</v>
      </c>
      <c r="P49" s="147"/>
      <c r="Q49" s="139"/>
      <c r="R49" s="139"/>
    </row>
    <row r="50" spans="2:18" s="146" customFormat="1">
      <c r="B50" s="148" t="s">
        <v>140</v>
      </c>
      <c r="C50" s="149" t="s">
        <v>467</v>
      </c>
      <c r="D50" s="186" t="s">
        <v>211</v>
      </c>
      <c r="E50" s="148" t="s">
        <v>447</v>
      </c>
      <c r="F50" s="148" t="s">
        <v>154</v>
      </c>
      <c r="G50" s="219">
        <v>9.7500000000000003E-2</v>
      </c>
      <c r="H50" s="148" t="s">
        <v>142</v>
      </c>
      <c r="I50" s="148" t="s">
        <v>51</v>
      </c>
      <c r="J50" s="150">
        <v>45813</v>
      </c>
      <c r="K50" s="150">
        <v>47122</v>
      </c>
      <c r="L50" s="199">
        <v>1</v>
      </c>
      <c r="M50" s="151">
        <v>402000000</v>
      </c>
      <c r="N50" s="199">
        <v>410773650</v>
      </c>
      <c r="O50" s="199">
        <v>413326792.75999999</v>
      </c>
      <c r="P50" s="147"/>
      <c r="Q50" s="139"/>
      <c r="R50" s="139"/>
    </row>
    <row r="51" spans="2:18" s="146" customFormat="1">
      <c r="B51" s="148" t="s">
        <v>140</v>
      </c>
      <c r="C51" s="149" t="s">
        <v>468</v>
      </c>
      <c r="D51" s="186" t="s">
        <v>461</v>
      </c>
      <c r="E51" s="148" t="s">
        <v>462</v>
      </c>
      <c r="F51" s="148" t="s">
        <v>469</v>
      </c>
      <c r="G51" s="219">
        <v>0.14000000000000001</v>
      </c>
      <c r="H51" s="148" t="s">
        <v>142</v>
      </c>
      <c r="I51" s="148" t="s">
        <v>51</v>
      </c>
      <c r="J51" s="150">
        <v>45831</v>
      </c>
      <c r="K51" s="150">
        <v>46133</v>
      </c>
      <c r="L51" s="199">
        <v>162</v>
      </c>
      <c r="M51" s="151">
        <v>162000000</v>
      </c>
      <c r="N51" s="199">
        <v>170191692</v>
      </c>
      <c r="O51" s="199">
        <v>170530853.47999999</v>
      </c>
      <c r="P51" s="147"/>
      <c r="Q51" s="139"/>
      <c r="R51" s="139"/>
    </row>
    <row r="52" spans="2:18" s="146" customFormat="1">
      <c r="B52" s="148" t="s">
        <v>140</v>
      </c>
      <c r="C52" s="149" t="s">
        <v>470</v>
      </c>
      <c r="D52" s="186" t="s">
        <v>461</v>
      </c>
      <c r="E52" s="148" t="s">
        <v>462</v>
      </c>
      <c r="F52" s="148" t="s">
        <v>469</v>
      </c>
      <c r="G52" s="219">
        <v>0.14000000000000001</v>
      </c>
      <c r="H52" s="148" t="s">
        <v>142</v>
      </c>
      <c r="I52" s="148" t="s">
        <v>51</v>
      </c>
      <c r="J52" s="150">
        <v>45831</v>
      </c>
      <c r="K52" s="150">
        <v>46339</v>
      </c>
      <c r="L52" s="199">
        <v>130</v>
      </c>
      <c r="M52" s="151">
        <v>130000000</v>
      </c>
      <c r="N52" s="199">
        <v>136132750</v>
      </c>
      <c r="O52" s="199">
        <v>136427154.53999999</v>
      </c>
      <c r="P52" s="147"/>
      <c r="Q52" s="139"/>
      <c r="R52" s="139"/>
    </row>
    <row r="53" spans="2:18" s="146" customFormat="1">
      <c r="B53" s="148" t="s">
        <v>140</v>
      </c>
      <c r="C53" s="149" t="s">
        <v>471</v>
      </c>
      <c r="D53" s="186" t="s">
        <v>461</v>
      </c>
      <c r="E53" s="148" t="s">
        <v>462</v>
      </c>
      <c r="F53" s="148" t="s">
        <v>469</v>
      </c>
      <c r="G53" s="219">
        <v>0.14000000000000001</v>
      </c>
      <c r="H53" s="148" t="s">
        <v>142</v>
      </c>
      <c r="I53" s="148" t="s">
        <v>51</v>
      </c>
      <c r="J53" s="150">
        <v>45831</v>
      </c>
      <c r="K53" s="150">
        <v>46344</v>
      </c>
      <c r="L53" s="199">
        <v>240</v>
      </c>
      <c r="M53" s="151">
        <v>240000000</v>
      </c>
      <c r="N53" s="199">
        <v>250933920</v>
      </c>
      <c r="O53" s="199">
        <v>251476605.36000001</v>
      </c>
      <c r="P53" s="147"/>
      <c r="Q53" s="139"/>
      <c r="R53" s="139"/>
    </row>
    <row r="54" spans="2:18" s="146" customFormat="1">
      <c r="B54" s="148" t="s">
        <v>167</v>
      </c>
      <c r="C54" s="149" t="s">
        <v>168</v>
      </c>
      <c r="D54" s="186" t="s">
        <v>169</v>
      </c>
      <c r="E54" s="148" t="s">
        <v>472</v>
      </c>
      <c r="F54" s="148" t="s">
        <v>127</v>
      </c>
      <c r="G54" s="219">
        <v>7.4499999999999997E-2</v>
      </c>
      <c r="H54" s="148" t="s">
        <v>128</v>
      </c>
      <c r="I54" s="148" t="s">
        <v>51</v>
      </c>
      <c r="J54" s="150">
        <v>45611</v>
      </c>
      <c r="K54" s="150">
        <v>46524</v>
      </c>
      <c r="L54" s="199">
        <v>5000</v>
      </c>
      <c r="M54" s="151">
        <v>5000000000</v>
      </c>
      <c r="N54" s="199">
        <v>5022771071.4285717</v>
      </c>
      <c r="O54" s="199">
        <v>5050457148.5</v>
      </c>
      <c r="P54" s="147"/>
      <c r="Q54" s="139"/>
      <c r="R54" s="139"/>
    </row>
    <row r="55" spans="2:18" s="146" customFormat="1">
      <c r="B55" s="148" t="s">
        <v>167</v>
      </c>
      <c r="C55" s="149" t="s">
        <v>244</v>
      </c>
      <c r="D55" s="186" t="s">
        <v>170</v>
      </c>
      <c r="E55" s="148" t="s">
        <v>473</v>
      </c>
      <c r="F55" s="148" t="s">
        <v>135</v>
      </c>
      <c r="G55" s="219">
        <v>0.09</v>
      </c>
      <c r="H55" s="148" t="s">
        <v>128</v>
      </c>
      <c r="I55" s="148" t="s">
        <v>51</v>
      </c>
      <c r="J55" s="150">
        <v>45643</v>
      </c>
      <c r="K55" s="150">
        <v>45883</v>
      </c>
      <c r="L55" s="199">
        <v>1200</v>
      </c>
      <c r="M55" s="151">
        <v>1200000000</v>
      </c>
      <c r="N55" s="199">
        <v>1219604400</v>
      </c>
      <c r="O55" s="199">
        <v>1215147961.2</v>
      </c>
      <c r="P55" s="147"/>
      <c r="Q55" s="139"/>
      <c r="R55" s="139"/>
    </row>
    <row r="56" spans="2:18" s="146" customFormat="1">
      <c r="B56" s="148" t="s">
        <v>167</v>
      </c>
      <c r="C56" s="149" t="s">
        <v>247</v>
      </c>
      <c r="D56" s="186" t="s">
        <v>149</v>
      </c>
      <c r="E56" s="148" t="s">
        <v>474</v>
      </c>
      <c r="F56" s="148" t="s">
        <v>150</v>
      </c>
      <c r="G56" s="219">
        <v>9.5000000000000001E-2</v>
      </c>
      <c r="H56" s="148" t="s">
        <v>128</v>
      </c>
      <c r="I56" s="148" t="s">
        <v>51</v>
      </c>
      <c r="J56" s="150">
        <v>45693</v>
      </c>
      <c r="K56" s="150">
        <v>46623</v>
      </c>
      <c r="L56" s="199">
        <v>102</v>
      </c>
      <c r="M56" s="151">
        <v>102000000</v>
      </c>
      <c r="N56" s="199">
        <v>106647572</v>
      </c>
      <c r="O56" s="199">
        <v>106156134.83</v>
      </c>
      <c r="P56" s="147"/>
      <c r="Q56" s="139"/>
      <c r="R56" s="139"/>
    </row>
    <row r="57" spans="2:18" s="146" customFormat="1">
      <c r="B57" s="148" t="s">
        <v>167</v>
      </c>
      <c r="C57" s="149" t="s">
        <v>289</v>
      </c>
      <c r="D57" s="186" t="s">
        <v>149</v>
      </c>
      <c r="E57" s="148" t="s">
        <v>474</v>
      </c>
      <c r="F57" s="148" t="s">
        <v>150</v>
      </c>
      <c r="G57" s="219">
        <v>9.1499999999999998E-2</v>
      </c>
      <c r="H57" s="148" t="s">
        <v>128</v>
      </c>
      <c r="I57" s="148" t="s">
        <v>51</v>
      </c>
      <c r="J57" s="150">
        <v>45728</v>
      </c>
      <c r="K57" s="150">
        <v>46260</v>
      </c>
      <c r="L57" s="199">
        <v>1169</v>
      </c>
      <c r="M57" s="151">
        <v>1169000000</v>
      </c>
      <c r="N57" s="199">
        <v>1221550899.8329</v>
      </c>
      <c r="O57" s="199">
        <v>1214402369.3399999</v>
      </c>
      <c r="P57" s="147"/>
      <c r="Q57" s="139"/>
      <c r="R57" s="139"/>
    </row>
    <row r="58" spans="2:18" s="146" customFormat="1">
      <c r="B58" s="148" t="s">
        <v>167</v>
      </c>
      <c r="C58" s="149" t="s">
        <v>290</v>
      </c>
      <c r="D58" s="186" t="s">
        <v>149</v>
      </c>
      <c r="E58" s="148" t="s">
        <v>474</v>
      </c>
      <c r="F58" s="148" t="s">
        <v>150</v>
      </c>
      <c r="G58" s="219">
        <v>0.1</v>
      </c>
      <c r="H58" s="148" t="s">
        <v>128</v>
      </c>
      <c r="I58" s="148" t="s">
        <v>51</v>
      </c>
      <c r="J58" s="150">
        <v>45666</v>
      </c>
      <c r="K58" s="150">
        <v>47170</v>
      </c>
      <c r="L58" s="199">
        <v>10</v>
      </c>
      <c r="M58" s="151">
        <v>10000000</v>
      </c>
      <c r="N58" s="199">
        <v>10629940</v>
      </c>
      <c r="O58" s="199">
        <v>10579162.189999999</v>
      </c>
      <c r="P58" s="147"/>
      <c r="Q58" s="139"/>
      <c r="R58" s="139"/>
    </row>
    <row r="59" spans="2:18" s="146" customFormat="1">
      <c r="B59" s="148" t="s">
        <v>167</v>
      </c>
      <c r="C59" s="149" t="s">
        <v>291</v>
      </c>
      <c r="D59" s="186" t="s">
        <v>130</v>
      </c>
      <c r="E59" s="148" t="s">
        <v>475</v>
      </c>
      <c r="F59" s="148" t="s">
        <v>292</v>
      </c>
      <c r="G59" s="219">
        <v>0.1</v>
      </c>
      <c r="H59" s="148" t="s">
        <v>128</v>
      </c>
      <c r="I59" s="148" t="s">
        <v>51</v>
      </c>
      <c r="J59" s="150">
        <v>45722</v>
      </c>
      <c r="K59" s="150">
        <v>47046</v>
      </c>
      <c r="L59" s="199">
        <v>2000</v>
      </c>
      <c r="M59" s="151">
        <v>2000000000</v>
      </c>
      <c r="N59" s="199">
        <v>2081869500</v>
      </c>
      <c r="O59" s="199">
        <v>2091195477.4000001</v>
      </c>
      <c r="P59" s="147"/>
      <c r="Q59" s="139"/>
      <c r="R59" s="139"/>
    </row>
    <row r="60" spans="2:18" s="146" customFormat="1">
      <c r="B60" s="148" t="s">
        <v>167</v>
      </c>
      <c r="C60" s="149" t="s">
        <v>476</v>
      </c>
      <c r="D60" s="186" t="s">
        <v>146</v>
      </c>
      <c r="E60" s="148" t="s">
        <v>477</v>
      </c>
      <c r="F60" s="148" t="s">
        <v>131</v>
      </c>
      <c r="G60" s="219">
        <v>0.09</v>
      </c>
      <c r="H60" s="148" t="s">
        <v>128</v>
      </c>
      <c r="I60" s="148" t="s">
        <v>51</v>
      </c>
      <c r="J60" s="150">
        <v>45807</v>
      </c>
      <c r="K60" s="150">
        <v>46875</v>
      </c>
      <c r="L60" s="199">
        <v>8982</v>
      </c>
      <c r="M60" s="151">
        <v>8982000000</v>
      </c>
      <c r="N60" s="199">
        <v>9004100092.8157883</v>
      </c>
      <c r="O60" s="199">
        <v>9103364738.1900005</v>
      </c>
      <c r="P60" s="147"/>
      <c r="Q60" s="139"/>
      <c r="R60" s="139"/>
    </row>
    <row r="61" spans="2:18" s="146" customFormat="1">
      <c r="B61" s="148" t="s">
        <v>167</v>
      </c>
      <c r="C61" s="149" t="s">
        <v>478</v>
      </c>
      <c r="D61" s="186" t="s">
        <v>169</v>
      </c>
      <c r="E61" s="148" t="s">
        <v>472</v>
      </c>
      <c r="F61" s="148" t="s">
        <v>127</v>
      </c>
      <c r="G61" s="219">
        <v>7.4999999999999997E-2</v>
      </c>
      <c r="H61" s="148" t="s">
        <v>128</v>
      </c>
      <c r="I61" s="148" t="s">
        <v>51</v>
      </c>
      <c r="J61" s="150">
        <v>45821</v>
      </c>
      <c r="K61" s="150">
        <v>46811</v>
      </c>
      <c r="L61" s="199">
        <v>395</v>
      </c>
      <c r="M61" s="151">
        <v>395000000</v>
      </c>
      <c r="N61" s="199">
        <v>394126655</v>
      </c>
      <c r="O61" s="199">
        <v>395657834.11000001</v>
      </c>
      <c r="P61" s="147"/>
      <c r="Q61" s="139"/>
      <c r="R61" s="139"/>
    </row>
    <row r="62" spans="2:18" s="146" customFormat="1">
      <c r="B62" s="148" t="s">
        <v>293</v>
      </c>
      <c r="C62" s="149" t="s">
        <v>251</v>
      </c>
      <c r="D62" s="186" t="s">
        <v>252</v>
      </c>
      <c r="E62" s="148" t="s">
        <v>479</v>
      </c>
      <c r="F62" s="148" t="s">
        <v>133</v>
      </c>
      <c r="G62" s="219">
        <v>0.08</v>
      </c>
      <c r="H62" s="148" t="s">
        <v>128</v>
      </c>
      <c r="I62" s="148" t="s">
        <v>51</v>
      </c>
      <c r="J62" s="150">
        <v>45664</v>
      </c>
      <c r="K62" s="150">
        <v>47476</v>
      </c>
      <c r="L62" s="199">
        <v>1339</v>
      </c>
      <c r="M62" s="151">
        <v>1339000000</v>
      </c>
      <c r="N62" s="199">
        <v>1345350062</v>
      </c>
      <c r="O62" s="199">
        <v>1341548841.27</v>
      </c>
      <c r="P62" s="147"/>
      <c r="Q62" s="139"/>
      <c r="R62" s="139"/>
    </row>
    <row r="63" spans="2:18" s="146" customFormat="1">
      <c r="B63" s="148" t="s">
        <v>125</v>
      </c>
      <c r="C63" s="149" t="s">
        <v>161</v>
      </c>
      <c r="D63" s="186" t="s">
        <v>143</v>
      </c>
      <c r="E63" s="148" t="s">
        <v>144</v>
      </c>
      <c r="F63" s="148" t="s">
        <v>145</v>
      </c>
      <c r="G63" s="219">
        <v>7.8E-2</v>
      </c>
      <c r="H63" s="148" t="s">
        <v>128</v>
      </c>
      <c r="I63" s="148" t="s">
        <v>51</v>
      </c>
      <c r="J63" s="150">
        <v>45622</v>
      </c>
      <c r="K63" s="150">
        <v>46066</v>
      </c>
      <c r="L63" s="199">
        <v>1</v>
      </c>
      <c r="M63" s="151">
        <v>150000000</v>
      </c>
      <c r="N63" s="199">
        <v>153623903.43000001</v>
      </c>
      <c r="O63" s="199">
        <v>154520982.75</v>
      </c>
      <c r="P63" s="147"/>
      <c r="Q63" s="139"/>
      <c r="R63" s="139"/>
    </row>
    <row r="64" spans="2:18" s="146" customFormat="1">
      <c r="B64" s="148" t="s">
        <v>125</v>
      </c>
      <c r="C64" s="149" t="s">
        <v>162</v>
      </c>
      <c r="D64" s="186" t="s">
        <v>130</v>
      </c>
      <c r="E64" s="148" t="s">
        <v>475</v>
      </c>
      <c r="F64" s="148" t="s">
        <v>131</v>
      </c>
      <c r="G64" s="219">
        <v>9.2499999999999999E-2</v>
      </c>
      <c r="H64" s="148" t="s">
        <v>128</v>
      </c>
      <c r="I64" s="148" t="s">
        <v>51</v>
      </c>
      <c r="J64" s="150">
        <v>45618</v>
      </c>
      <c r="K64" s="150">
        <v>46076</v>
      </c>
      <c r="L64" s="199">
        <v>1</v>
      </c>
      <c r="M64" s="151">
        <v>100000000</v>
      </c>
      <c r="N64" s="199">
        <v>100601369.86</v>
      </c>
      <c r="O64" s="199">
        <v>101324275.31999999</v>
      </c>
      <c r="P64" s="147"/>
      <c r="Q64" s="139"/>
      <c r="R64" s="139"/>
    </row>
    <row r="65" spans="2:18" s="146" customFormat="1">
      <c r="B65" s="148" t="s">
        <v>125</v>
      </c>
      <c r="C65" s="149" t="s">
        <v>294</v>
      </c>
      <c r="D65" s="186" t="s">
        <v>134</v>
      </c>
      <c r="E65" s="148" t="s">
        <v>480</v>
      </c>
      <c r="F65" s="148" t="s">
        <v>135</v>
      </c>
      <c r="G65" s="219">
        <v>8.1000000000000003E-2</v>
      </c>
      <c r="H65" s="148" t="s">
        <v>128</v>
      </c>
      <c r="I65" s="148" t="s">
        <v>51</v>
      </c>
      <c r="J65" s="150">
        <v>45699</v>
      </c>
      <c r="K65" s="150">
        <v>45842</v>
      </c>
      <c r="L65" s="199">
        <v>1</v>
      </c>
      <c r="M65" s="151">
        <v>500000000</v>
      </c>
      <c r="N65" s="199">
        <v>504612106.14999998</v>
      </c>
      <c r="O65" s="199">
        <v>254938305.80000001</v>
      </c>
      <c r="P65" s="147"/>
      <c r="Q65" s="139"/>
      <c r="R65" s="139"/>
    </row>
    <row r="66" spans="2:18" s="146" customFormat="1">
      <c r="B66" s="148" t="s">
        <v>125</v>
      </c>
      <c r="C66" s="149" t="s">
        <v>295</v>
      </c>
      <c r="D66" s="186" t="s">
        <v>134</v>
      </c>
      <c r="E66" s="148" t="s">
        <v>480</v>
      </c>
      <c r="F66" s="148" t="s">
        <v>135</v>
      </c>
      <c r="G66" s="219">
        <v>8.1000000000000003E-2</v>
      </c>
      <c r="H66" s="148" t="s">
        <v>128</v>
      </c>
      <c r="I66" s="148" t="s">
        <v>51</v>
      </c>
      <c r="J66" s="150">
        <v>45699</v>
      </c>
      <c r="K66" s="150">
        <v>45842</v>
      </c>
      <c r="L66" s="199">
        <v>1</v>
      </c>
      <c r="M66" s="151">
        <v>500000000</v>
      </c>
      <c r="N66" s="199">
        <v>504612106.14999998</v>
      </c>
      <c r="O66" s="199">
        <v>509876611.60000002</v>
      </c>
      <c r="P66" s="147"/>
      <c r="Q66" s="139"/>
      <c r="R66" s="139"/>
    </row>
    <row r="67" spans="2:18" s="146" customFormat="1">
      <c r="B67" s="148" t="s">
        <v>125</v>
      </c>
      <c r="C67" s="149" t="s">
        <v>296</v>
      </c>
      <c r="D67" s="186" t="s">
        <v>134</v>
      </c>
      <c r="E67" s="148" t="s">
        <v>480</v>
      </c>
      <c r="F67" s="148" t="s">
        <v>135</v>
      </c>
      <c r="G67" s="219">
        <v>8.1000000000000003E-2</v>
      </c>
      <c r="H67" s="148" t="s">
        <v>128</v>
      </c>
      <c r="I67" s="148" t="s">
        <v>51</v>
      </c>
      <c r="J67" s="150">
        <v>45699</v>
      </c>
      <c r="K67" s="150">
        <v>45842</v>
      </c>
      <c r="L67" s="199">
        <v>1</v>
      </c>
      <c r="M67" s="151">
        <v>250000000</v>
      </c>
      <c r="N67" s="199">
        <v>252306053.08000001</v>
      </c>
      <c r="O67" s="199">
        <v>509876611.60000002</v>
      </c>
      <c r="P67" s="147"/>
      <c r="Q67" s="139"/>
      <c r="R67" s="139"/>
    </row>
    <row r="68" spans="2:18" s="146" customFormat="1">
      <c r="B68" s="148" t="s">
        <v>125</v>
      </c>
      <c r="C68" s="149" t="s">
        <v>297</v>
      </c>
      <c r="D68" s="186" t="s">
        <v>134</v>
      </c>
      <c r="E68" s="148" t="s">
        <v>480</v>
      </c>
      <c r="F68" s="148" t="s">
        <v>135</v>
      </c>
      <c r="G68" s="219">
        <v>8.1000000000000003E-2</v>
      </c>
      <c r="H68" s="148" t="s">
        <v>128</v>
      </c>
      <c r="I68" s="148" t="s">
        <v>51</v>
      </c>
      <c r="J68" s="150">
        <v>45699</v>
      </c>
      <c r="K68" s="150">
        <v>45842</v>
      </c>
      <c r="L68" s="199">
        <v>1</v>
      </c>
      <c r="M68" s="151">
        <v>250000000</v>
      </c>
      <c r="N68" s="199">
        <v>252306053.08000001</v>
      </c>
      <c r="O68" s="199">
        <v>254938305.80000001</v>
      </c>
      <c r="P68" s="147"/>
      <c r="Q68" s="139"/>
      <c r="R68" s="139"/>
    </row>
    <row r="69" spans="2:18" s="146" customFormat="1">
      <c r="B69" s="148" t="s">
        <v>125</v>
      </c>
      <c r="C69" s="149" t="s">
        <v>298</v>
      </c>
      <c r="D69" s="186" t="s">
        <v>134</v>
      </c>
      <c r="E69" s="148" t="s">
        <v>480</v>
      </c>
      <c r="F69" s="148" t="s">
        <v>135</v>
      </c>
      <c r="G69" s="219">
        <v>8.1000000000000003E-2</v>
      </c>
      <c r="H69" s="148" t="s">
        <v>128</v>
      </c>
      <c r="I69" s="148" t="s">
        <v>51</v>
      </c>
      <c r="J69" s="150">
        <v>45699</v>
      </c>
      <c r="K69" s="150">
        <v>45842</v>
      </c>
      <c r="L69" s="199">
        <v>1</v>
      </c>
      <c r="M69" s="151">
        <v>250000000</v>
      </c>
      <c r="N69" s="199">
        <v>252306053.08000001</v>
      </c>
      <c r="O69" s="199">
        <v>254938305.80000001</v>
      </c>
      <c r="P69" s="147"/>
      <c r="Q69" s="139"/>
      <c r="R69" s="139"/>
    </row>
    <row r="70" spans="2:18" s="146" customFormat="1">
      <c r="B70" s="148" t="s">
        <v>125</v>
      </c>
      <c r="C70" s="149" t="s">
        <v>299</v>
      </c>
      <c r="D70" s="186" t="s">
        <v>134</v>
      </c>
      <c r="E70" s="148" t="s">
        <v>480</v>
      </c>
      <c r="F70" s="148" t="s">
        <v>135</v>
      </c>
      <c r="G70" s="219">
        <v>8.1000000000000003E-2</v>
      </c>
      <c r="H70" s="148" t="s">
        <v>128</v>
      </c>
      <c r="I70" s="148" t="s">
        <v>51</v>
      </c>
      <c r="J70" s="150">
        <v>45699</v>
      </c>
      <c r="K70" s="150">
        <v>45842</v>
      </c>
      <c r="L70" s="199">
        <v>1</v>
      </c>
      <c r="M70" s="151">
        <v>250000000</v>
      </c>
      <c r="N70" s="199">
        <v>252306053.08000001</v>
      </c>
      <c r="O70" s="199">
        <v>254938305.80000001</v>
      </c>
      <c r="P70" s="147"/>
      <c r="Q70" s="139"/>
      <c r="R70" s="139"/>
    </row>
    <row r="71" spans="2:18" s="146" customFormat="1">
      <c r="B71" s="148" t="s">
        <v>125</v>
      </c>
      <c r="C71" s="149" t="s">
        <v>300</v>
      </c>
      <c r="D71" s="186" t="s">
        <v>134</v>
      </c>
      <c r="E71" s="148" t="s">
        <v>480</v>
      </c>
      <c r="F71" s="148" t="s">
        <v>135</v>
      </c>
      <c r="G71" s="219">
        <v>8.1000000000000003E-2</v>
      </c>
      <c r="H71" s="148" t="s">
        <v>128</v>
      </c>
      <c r="I71" s="148" t="s">
        <v>51</v>
      </c>
      <c r="J71" s="150">
        <v>45699</v>
      </c>
      <c r="K71" s="150">
        <v>45842</v>
      </c>
      <c r="L71" s="199">
        <v>1</v>
      </c>
      <c r="M71" s="151">
        <v>250000000</v>
      </c>
      <c r="N71" s="199">
        <v>252306053.08000001</v>
      </c>
      <c r="O71" s="199">
        <v>254938305.80000001</v>
      </c>
      <c r="P71" s="147"/>
      <c r="Q71" s="139"/>
      <c r="R71" s="139"/>
    </row>
    <row r="72" spans="2:18" s="146" customFormat="1">
      <c r="B72" s="148" t="s">
        <v>125</v>
      </c>
      <c r="C72" s="149" t="s">
        <v>301</v>
      </c>
      <c r="D72" s="186" t="s">
        <v>134</v>
      </c>
      <c r="E72" s="148" t="s">
        <v>480</v>
      </c>
      <c r="F72" s="148" t="s">
        <v>135</v>
      </c>
      <c r="G72" s="219">
        <v>8.1000000000000003E-2</v>
      </c>
      <c r="H72" s="148" t="s">
        <v>128</v>
      </c>
      <c r="I72" s="148" t="s">
        <v>51</v>
      </c>
      <c r="J72" s="150">
        <v>45699</v>
      </c>
      <c r="K72" s="150">
        <v>45842</v>
      </c>
      <c r="L72" s="199">
        <v>1</v>
      </c>
      <c r="M72" s="151">
        <v>250000000</v>
      </c>
      <c r="N72" s="199">
        <v>252306053.08000001</v>
      </c>
      <c r="O72" s="199">
        <v>254938305.80000001</v>
      </c>
      <c r="P72" s="147"/>
      <c r="Q72" s="139"/>
      <c r="R72" s="139"/>
    </row>
    <row r="73" spans="2:18" s="146" customFormat="1">
      <c r="B73" s="148" t="s">
        <v>125</v>
      </c>
      <c r="C73" s="149" t="s">
        <v>302</v>
      </c>
      <c r="D73" s="186" t="s">
        <v>134</v>
      </c>
      <c r="E73" s="148" t="s">
        <v>480</v>
      </c>
      <c r="F73" s="148" t="s">
        <v>135</v>
      </c>
      <c r="G73" s="219">
        <v>8.1000000000000003E-2</v>
      </c>
      <c r="H73" s="148" t="s">
        <v>128</v>
      </c>
      <c r="I73" s="148" t="s">
        <v>51</v>
      </c>
      <c r="J73" s="150">
        <v>45477</v>
      </c>
      <c r="K73" s="150">
        <v>45842</v>
      </c>
      <c r="L73" s="199">
        <v>1</v>
      </c>
      <c r="M73" s="151">
        <v>250000000</v>
      </c>
      <c r="N73" s="199">
        <v>250250000</v>
      </c>
      <c r="O73" s="199">
        <v>254938305.97999999</v>
      </c>
      <c r="P73" s="147"/>
      <c r="Q73" s="139"/>
      <c r="R73" s="139"/>
    </row>
    <row r="74" spans="2:18" s="146" customFormat="1">
      <c r="B74" s="148" t="s">
        <v>125</v>
      </c>
      <c r="C74" s="149" t="s">
        <v>303</v>
      </c>
      <c r="D74" s="186" t="s">
        <v>134</v>
      </c>
      <c r="E74" s="148" t="s">
        <v>480</v>
      </c>
      <c r="F74" s="148" t="s">
        <v>135</v>
      </c>
      <c r="G74" s="219">
        <v>8.1000000000000003E-2</v>
      </c>
      <c r="H74" s="148" t="s">
        <v>128</v>
      </c>
      <c r="I74" s="148" t="s">
        <v>51</v>
      </c>
      <c r="J74" s="150">
        <v>45477</v>
      </c>
      <c r="K74" s="150">
        <v>45842</v>
      </c>
      <c r="L74" s="199">
        <v>1</v>
      </c>
      <c r="M74" s="151">
        <v>250000000</v>
      </c>
      <c r="N74" s="199">
        <v>250250000</v>
      </c>
      <c r="O74" s="199">
        <v>254938305.97999999</v>
      </c>
      <c r="P74" s="147"/>
      <c r="Q74" s="139"/>
      <c r="R74" s="139"/>
    </row>
    <row r="75" spans="2:18" s="146" customFormat="1">
      <c r="B75" s="148" t="s">
        <v>125</v>
      </c>
      <c r="C75" s="149" t="s">
        <v>481</v>
      </c>
      <c r="D75" s="186" t="s">
        <v>130</v>
      </c>
      <c r="E75" s="148" t="s">
        <v>475</v>
      </c>
      <c r="F75" s="148" t="s">
        <v>131</v>
      </c>
      <c r="G75" s="219">
        <v>7.7499999999999999E-2</v>
      </c>
      <c r="H75" s="148" t="s">
        <v>128</v>
      </c>
      <c r="I75" s="148" t="s">
        <v>51</v>
      </c>
      <c r="J75" s="150">
        <v>45835</v>
      </c>
      <c r="K75" s="150">
        <v>45847</v>
      </c>
      <c r="L75" s="199">
        <v>1</v>
      </c>
      <c r="M75" s="151">
        <v>500000000</v>
      </c>
      <c r="N75" s="199">
        <v>508613815.05000001</v>
      </c>
      <c r="O75" s="199">
        <v>508928391.25</v>
      </c>
      <c r="P75" s="147"/>
      <c r="Q75" s="139"/>
      <c r="R75" s="139"/>
    </row>
    <row r="76" spans="2:18" s="146" customFormat="1">
      <c r="B76" s="148" t="s">
        <v>125</v>
      </c>
      <c r="C76" s="149" t="s">
        <v>482</v>
      </c>
      <c r="D76" s="186" t="s">
        <v>130</v>
      </c>
      <c r="E76" s="148" t="s">
        <v>475</v>
      </c>
      <c r="F76" s="148" t="s">
        <v>131</v>
      </c>
      <c r="G76" s="219">
        <v>7.7499999999999999E-2</v>
      </c>
      <c r="H76" s="148" t="s">
        <v>128</v>
      </c>
      <c r="I76" s="148" t="s">
        <v>51</v>
      </c>
      <c r="J76" s="150">
        <v>45835</v>
      </c>
      <c r="K76" s="150">
        <v>45847</v>
      </c>
      <c r="L76" s="199">
        <v>1</v>
      </c>
      <c r="M76" s="151">
        <v>500000000</v>
      </c>
      <c r="N76" s="199">
        <v>508613815.05000001</v>
      </c>
      <c r="O76" s="199">
        <v>508928391.25</v>
      </c>
      <c r="P76" s="147"/>
      <c r="Q76" s="139"/>
      <c r="R76" s="139"/>
    </row>
    <row r="77" spans="2:18" s="146" customFormat="1">
      <c r="B77" s="148" t="s">
        <v>125</v>
      </c>
      <c r="C77" s="149" t="s">
        <v>483</v>
      </c>
      <c r="D77" s="186" t="s">
        <v>130</v>
      </c>
      <c r="E77" s="148" t="s">
        <v>475</v>
      </c>
      <c r="F77" s="148" t="s">
        <v>131</v>
      </c>
      <c r="G77" s="219">
        <v>7.7499999999999999E-2</v>
      </c>
      <c r="H77" s="148" t="s">
        <v>128</v>
      </c>
      <c r="I77" s="148" t="s">
        <v>51</v>
      </c>
      <c r="J77" s="150">
        <v>45835</v>
      </c>
      <c r="K77" s="150">
        <v>45847</v>
      </c>
      <c r="L77" s="199">
        <v>1</v>
      </c>
      <c r="M77" s="151">
        <v>500000000</v>
      </c>
      <c r="N77" s="199">
        <v>508613815.05000001</v>
      </c>
      <c r="O77" s="199">
        <v>508928391.25</v>
      </c>
      <c r="P77" s="147"/>
      <c r="Q77" s="139"/>
      <c r="R77" s="139"/>
    </row>
    <row r="78" spans="2:18" s="146" customFormat="1">
      <c r="B78" s="148" t="s">
        <v>125</v>
      </c>
      <c r="C78" s="149" t="s">
        <v>484</v>
      </c>
      <c r="D78" s="186" t="s">
        <v>130</v>
      </c>
      <c r="E78" s="148" t="s">
        <v>475</v>
      </c>
      <c r="F78" s="148" t="s">
        <v>131</v>
      </c>
      <c r="G78" s="219">
        <v>7.7499999999999999E-2</v>
      </c>
      <c r="H78" s="148" t="s">
        <v>128</v>
      </c>
      <c r="I78" s="148" t="s">
        <v>51</v>
      </c>
      <c r="J78" s="150">
        <v>45835</v>
      </c>
      <c r="K78" s="150">
        <v>45847</v>
      </c>
      <c r="L78" s="199">
        <v>1</v>
      </c>
      <c r="M78" s="151">
        <v>500000000</v>
      </c>
      <c r="N78" s="199">
        <v>508613815.05000001</v>
      </c>
      <c r="O78" s="199">
        <v>508928391.25</v>
      </c>
      <c r="P78" s="147"/>
      <c r="Q78" s="139"/>
      <c r="R78" s="139"/>
    </row>
    <row r="79" spans="2:18" s="146" customFormat="1">
      <c r="B79" s="148" t="s">
        <v>125</v>
      </c>
      <c r="C79" s="149" t="s">
        <v>485</v>
      </c>
      <c r="D79" s="186" t="s">
        <v>130</v>
      </c>
      <c r="E79" s="148" t="s">
        <v>475</v>
      </c>
      <c r="F79" s="148" t="s">
        <v>131</v>
      </c>
      <c r="G79" s="219">
        <v>7.7499999999999999E-2</v>
      </c>
      <c r="H79" s="148" t="s">
        <v>128</v>
      </c>
      <c r="I79" s="148" t="s">
        <v>51</v>
      </c>
      <c r="J79" s="150">
        <v>45835</v>
      </c>
      <c r="K79" s="150">
        <v>45847</v>
      </c>
      <c r="L79" s="199">
        <v>1</v>
      </c>
      <c r="M79" s="151">
        <v>500000000</v>
      </c>
      <c r="N79" s="199">
        <v>508613815.05000001</v>
      </c>
      <c r="O79" s="199">
        <v>508928391.25</v>
      </c>
      <c r="P79" s="147"/>
      <c r="Q79" s="139"/>
      <c r="R79" s="139"/>
    </row>
    <row r="80" spans="2:18" s="146" customFormat="1">
      <c r="B80" s="148" t="s">
        <v>125</v>
      </c>
      <c r="C80" s="149" t="s">
        <v>486</v>
      </c>
      <c r="D80" s="186" t="s">
        <v>130</v>
      </c>
      <c r="E80" s="148" t="s">
        <v>475</v>
      </c>
      <c r="F80" s="148" t="s">
        <v>131</v>
      </c>
      <c r="G80" s="219">
        <v>7.7499999999999999E-2</v>
      </c>
      <c r="H80" s="148" t="s">
        <v>128</v>
      </c>
      <c r="I80" s="148" t="s">
        <v>51</v>
      </c>
      <c r="J80" s="150">
        <v>45835</v>
      </c>
      <c r="K80" s="150">
        <v>45847</v>
      </c>
      <c r="L80" s="199">
        <v>1</v>
      </c>
      <c r="M80" s="151">
        <v>500000000</v>
      </c>
      <c r="N80" s="199">
        <v>508613815.05000001</v>
      </c>
      <c r="O80" s="199">
        <v>508928391.25</v>
      </c>
      <c r="P80" s="147"/>
      <c r="Q80" s="139"/>
      <c r="R80" s="139"/>
    </row>
    <row r="81" spans="2:18" s="146" customFormat="1">
      <c r="B81" s="148" t="s">
        <v>125</v>
      </c>
      <c r="C81" s="149" t="s">
        <v>487</v>
      </c>
      <c r="D81" s="186" t="s">
        <v>130</v>
      </c>
      <c r="E81" s="148" t="s">
        <v>475</v>
      </c>
      <c r="F81" s="148" t="s">
        <v>131</v>
      </c>
      <c r="G81" s="219">
        <v>7.7499999999999999E-2</v>
      </c>
      <c r="H81" s="148" t="s">
        <v>128</v>
      </c>
      <c r="I81" s="148" t="s">
        <v>51</v>
      </c>
      <c r="J81" s="150">
        <v>45835</v>
      </c>
      <c r="K81" s="150">
        <v>45847</v>
      </c>
      <c r="L81" s="199">
        <v>1</v>
      </c>
      <c r="M81" s="151">
        <v>250000000</v>
      </c>
      <c r="N81" s="199">
        <v>254306932.53</v>
      </c>
      <c r="O81" s="199">
        <v>254464214.38</v>
      </c>
      <c r="P81" s="147"/>
      <c r="Q81" s="139"/>
      <c r="R81" s="139"/>
    </row>
    <row r="82" spans="2:18" s="146" customFormat="1">
      <c r="B82" s="148" t="s">
        <v>125</v>
      </c>
      <c r="C82" s="149" t="s">
        <v>488</v>
      </c>
      <c r="D82" s="186" t="s">
        <v>130</v>
      </c>
      <c r="E82" s="148" t="s">
        <v>475</v>
      </c>
      <c r="F82" s="148" t="s">
        <v>131</v>
      </c>
      <c r="G82" s="219">
        <v>7.7499999999999999E-2</v>
      </c>
      <c r="H82" s="148" t="s">
        <v>128</v>
      </c>
      <c r="I82" s="148" t="s">
        <v>51</v>
      </c>
      <c r="J82" s="150">
        <v>45835</v>
      </c>
      <c r="K82" s="150">
        <v>45847</v>
      </c>
      <c r="L82" s="199">
        <v>1</v>
      </c>
      <c r="M82" s="151">
        <v>250000000</v>
      </c>
      <c r="N82" s="199">
        <v>254306932.53</v>
      </c>
      <c r="O82" s="199">
        <v>254464214.38</v>
      </c>
      <c r="P82" s="147"/>
      <c r="Q82" s="139"/>
      <c r="R82" s="139"/>
    </row>
    <row r="83" spans="2:18" s="146" customFormat="1">
      <c r="B83" s="148" t="s">
        <v>125</v>
      </c>
      <c r="C83" s="149" t="s">
        <v>163</v>
      </c>
      <c r="D83" s="186" t="s">
        <v>138</v>
      </c>
      <c r="E83" s="148" t="s">
        <v>489</v>
      </c>
      <c r="F83" s="148" t="s">
        <v>139</v>
      </c>
      <c r="G83" s="219">
        <v>8.8999999999999996E-2</v>
      </c>
      <c r="H83" s="148" t="s">
        <v>128</v>
      </c>
      <c r="I83" s="148" t="s">
        <v>51</v>
      </c>
      <c r="J83" s="150">
        <v>45632</v>
      </c>
      <c r="K83" s="150">
        <v>45848</v>
      </c>
      <c r="L83" s="199">
        <v>1</v>
      </c>
      <c r="M83" s="151">
        <v>250000000</v>
      </c>
      <c r="N83" s="199">
        <v>250250000</v>
      </c>
      <c r="O83" s="199">
        <v>255121301.72999999</v>
      </c>
      <c r="P83" s="147"/>
      <c r="Q83" s="139"/>
      <c r="R83" s="139"/>
    </row>
    <row r="84" spans="2:18" s="146" customFormat="1">
      <c r="B84" s="148" t="s">
        <v>125</v>
      </c>
      <c r="C84" s="149" t="s">
        <v>304</v>
      </c>
      <c r="D84" s="186" t="s">
        <v>138</v>
      </c>
      <c r="E84" s="148" t="s">
        <v>489</v>
      </c>
      <c r="F84" s="148" t="s">
        <v>139</v>
      </c>
      <c r="G84" s="219">
        <v>8.8999999999999996E-2</v>
      </c>
      <c r="H84" s="148" t="s">
        <v>128</v>
      </c>
      <c r="I84" s="148" t="s">
        <v>51</v>
      </c>
      <c r="J84" s="150">
        <v>45659</v>
      </c>
      <c r="K84" s="150">
        <v>45848</v>
      </c>
      <c r="L84" s="199">
        <v>1</v>
      </c>
      <c r="M84" s="151">
        <v>250000000</v>
      </c>
      <c r="N84" s="199">
        <v>255427574.65000001</v>
      </c>
      <c r="O84" s="199">
        <v>255121163.09999999</v>
      </c>
      <c r="P84" s="147"/>
      <c r="Q84" s="139"/>
      <c r="R84" s="139"/>
    </row>
    <row r="85" spans="2:18" s="146" customFormat="1">
      <c r="B85" s="148" t="s">
        <v>125</v>
      </c>
      <c r="C85" s="149" t="s">
        <v>305</v>
      </c>
      <c r="D85" s="186" t="s">
        <v>138</v>
      </c>
      <c r="E85" s="148" t="s">
        <v>489</v>
      </c>
      <c r="F85" s="148" t="s">
        <v>139</v>
      </c>
      <c r="G85" s="219">
        <v>8.8999999999999996E-2</v>
      </c>
      <c r="H85" s="148" t="s">
        <v>128</v>
      </c>
      <c r="I85" s="148" t="s">
        <v>51</v>
      </c>
      <c r="J85" s="150">
        <v>45666</v>
      </c>
      <c r="K85" s="150">
        <v>45848</v>
      </c>
      <c r="L85" s="199">
        <v>1</v>
      </c>
      <c r="M85" s="151">
        <v>250000000</v>
      </c>
      <c r="N85" s="199">
        <v>250305426.69999999</v>
      </c>
      <c r="O85" s="199">
        <v>255121301.33000001</v>
      </c>
      <c r="P85" s="147"/>
      <c r="Q85" s="139"/>
      <c r="R85" s="139"/>
    </row>
    <row r="86" spans="2:18" s="146" customFormat="1">
      <c r="B86" s="148" t="s">
        <v>125</v>
      </c>
      <c r="C86" s="149" t="s">
        <v>306</v>
      </c>
      <c r="D86" s="186" t="s">
        <v>138</v>
      </c>
      <c r="E86" s="148" t="s">
        <v>489</v>
      </c>
      <c r="F86" s="148" t="s">
        <v>139</v>
      </c>
      <c r="G86" s="219">
        <v>8.8999999999999996E-2</v>
      </c>
      <c r="H86" s="148" t="s">
        <v>128</v>
      </c>
      <c r="I86" s="148" t="s">
        <v>51</v>
      </c>
      <c r="J86" s="150">
        <v>45666</v>
      </c>
      <c r="K86" s="150">
        <v>45848</v>
      </c>
      <c r="L86" s="199">
        <v>1</v>
      </c>
      <c r="M86" s="151">
        <v>250000000</v>
      </c>
      <c r="N86" s="199">
        <v>250305426.69999999</v>
      </c>
      <c r="O86" s="199">
        <v>255121301.33000001</v>
      </c>
      <c r="P86" s="147"/>
      <c r="Q86" s="139"/>
      <c r="R86" s="139"/>
    </row>
    <row r="87" spans="2:18" s="146" customFormat="1">
      <c r="B87" s="148" t="s">
        <v>125</v>
      </c>
      <c r="C87" s="149" t="s">
        <v>307</v>
      </c>
      <c r="D87" s="186" t="s">
        <v>138</v>
      </c>
      <c r="E87" s="148" t="s">
        <v>489</v>
      </c>
      <c r="F87" s="148" t="s">
        <v>139</v>
      </c>
      <c r="G87" s="219">
        <v>8.8999999999999996E-2</v>
      </c>
      <c r="H87" s="148" t="s">
        <v>128</v>
      </c>
      <c r="I87" s="148" t="s">
        <v>51</v>
      </c>
      <c r="J87" s="150">
        <v>45667</v>
      </c>
      <c r="K87" s="150">
        <v>45848</v>
      </c>
      <c r="L87" s="199">
        <v>1</v>
      </c>
      <c r="M87" s="151">
        <v>250000000</v>
      </c>
      <c r="N87" s="199">
        <v>250365085.63</v>
      </c>
      <c r="O87" s="199">
        <v>255121300.65000001</v>
      </c>
      <c r="P87" s="147"/>
      <c r="Q87" s="139"/>
      <c r="R87" s="139"/>
    </row>
    <row r="88" spans="2:18" s="146" customFormat="1">
      <c r="B88" s="148" t="s">
        <v>125</v>
      </c>
      <c r="C88" s="149" t="s">
        <v>308</v>
      </c>
      <c r="D88" s="186" t="s">
        <v>138</v>
      </c>
      <c r="E88" s="148" t="s">
        <v>489</v>
      </c>
      <c r="F88" s="148" t="s">
        <v>139</v>
      </c>
      <c r="G88" s="219">
        <v>8.8999999999999996E-2</v>
      </c>
      <c r="H88" s="148" t="s">
        <v>128</v>
      </c>
      <c r="I88" s="148" t="s">
        <v>51</v>
      </c>
      <c r="J88" s="150">
        <v>45667</v>
      </c>
      <c r="K88" s="150">
        <v>45848</v>
      </c>
      <c r="L88" s="199">
        <v>1</v>
      </c>
      <c r="M88" s="151">
        <v>250000000</v>
      </c>
      <c r="N88" s="199">
        <v>250365085.63</v>
      </c>
      <c r="O88" s="199">
        <v>255121300.65000001</v>
      </c>
      <c r="P88" s="147"/>
      <c r="Q88" s="139"/>
      <c r="R88" s="139"/>
    </row>
    <row r="89" spans="2:18" s="146" customFormat="1">
      <c r="B89" s="148" t="s">
        <v>125</v>
      </c>
      <c r="C89" s="149" t="s">
        <v>165</v>
      </c>
      <c r="D89" s="186" t="s">
        <v>134</v>
      </c>
      <c r="E89" s="148" t="s">
        <v>480</v>
      </c>
      <c r="F89" s="148" t="s">
        <v>135</v>
      </c>
      <c r="G89" s="219">
        <v>8.1000000000000003E-2</v>
      </c>
      <c r="H89" s="148" t="s">
        <v>128</v>
      </c>
      <c r="I89" s="148" t="s">
        <v>51</v>
      </c>
      <c r="J89" s="150">
        <v>45623</v>
      </c>
      <c r="K89" s="150">
        <v>45867</v>
      </c>
      <c r="L89" s="199">
        <v>1</v>
      </c>
      <c r="M89" s="151">
        <v>500000000</v>
      </c>
      <c r="N89" s="199">
        <v>503328767.10000002</v>
      </c>
      <c r="O89" s="199">
        <v>506964919.39999998</v>
      </c>
      <c r="P89" s="147"/>
      <c r="Q89" s="139"/>
      <c r="R89" s="139"/>
    </row>
    <row r="90" spans="2:18" s="146" customFormat="1">
      <c r="B90" s="148" t="s">
        <v>125</v>
      </c>
      <c r="C90" s="149" t="s">
        <v>309</v>
      </c>
      <c r="D90" s="186" t="s">
        <v>134</v>
      </c>
      <c r="E90" s="148" t="s">
        <v>480</v>
      </c>
      <c r="F90" s="148" t="s">
        <v>135</v>
      </c>
      <c r="G90" s="219">
        <v>8.1000000000000003E-2</v>
      </c>
      <c r="H90" s="148" t="s">
        <v>128</v>
      </c>
      <c r="I90" s="148" t="s">
        <v>51</v>
      </c>
      <c r="J90" s="150">
        <v>45502</v>
      </c>
      <c r="K90" s="150">
        <v>45867</v>
      </c>
      <c r="L90" s="199">
        <v>1</v>
      </c>
      <c r="M90" s="151">
        <v>250000000</v>
      </c>
      <c r="N90" s="199">
        <v>251705004.09999999</v>
      </c>
      <c r="O90" s="199">
        <v>253505089.68000001</v>
      </c>
      <c r="P90" s="147"/>
      <c r="Q90" s="139"/>
      <c r="R90" s="139"/>
    </row>
    <row r="91" spans="2:18" s="146" customFormat="1">
      <c r="B91" s="148" t="s">
        <v>125</v>
      </c>
      <c r="C91" s="149" t="s">
        <v>310</v>
      </c>
      <c r="D91" s="186" t="s">
        <v>134</v>
      </c>
      <c r="E91" s="148" t="s">
        <v>480</v>
      </c>
      <c r="F91" s="148" t="s">
        <v>135</v>
      </c>
      <c r="G91" s="219">
        <v>8.1000000000000003E-2</v>
      </c>
      <c r="H91" s="148" t="s">
        <v>128</v>
      </c>
      <c r="I91" s="148" t="s">
        <v>51</v>
      </c>
      <c r="J91" s="150">
        <v>45502</v>
      </c>
      <c r="K91" s="150">
        <v>45867</v>
      </c>
      <c r="L91" s="199">
        <v>1</v>
      </c>
      <c r="M91" s="151">
        <v>250000000</v>
      </c>
      <c r="N91" s="199">
        <v>251705004.09999999</v>
      </c>
      <c r="O91" s="199">
        <v>253505089.68000001</v>
      </c>
      <c r="P91" s="147"/>
      <c r="Q91" s="139"/>
      <c r="R91" s="139"/>
    </row>
    <row r="92" spans="2:18" s="146" customFormat="1">
      <c r="B92" s="148" t="s">
        <v>125</v>
      </c>
      <c r="C92" s="149" t="s">
        <v>311</v>
      </c>
      <c r="D92" s="186" t="s">
        <v>134</v>
      </c>
      <c r="E92" s="148" t="s">
        <v>480</v>
      </c>
      <c r="F92" s="148" t="s">
        <v>135</v>
      </c>
      <c r="G92" s="219">
        <v>8.1000000000000003E-2</v>
      </c>
      <c r="H92" s="148" t="s">
        <v>128</v>
      </c>
      <c r="I92" s="148" t="s">
        <v>51</v>
      </c>
      <c r="J92" s="150">
        <v>45502</v>
      </c>
      <c r="K92" s="150">
        <v>45867</v>
      </c>
      <c r="L92" s="199">
        <v>1</v>
      </c>
      <c r="M92" s="151">
        <v>250000000</v>
      </c>
      <c r="N92" s="199">
        <v>251705004.09999999</v>
      </c>
      <c r="O92" s="199">
        <v>253505089.68000001</v>
      </c>
      <c r="P92" s="147"/>
      <c r="Q92" s="139"/>
      <c r="R92" s="139"/>
    </row>
    <row r="93" spans="2:18" s="146" customFormat="1">
      <c r="B93" s="148" t="s">
        <v>125</v>
      </c>
      <c r="C93" s="149" t="s">
        <v>312</v>
      </c>
      <c r="D93" s="186" t="s">
        <v>134</v>
      </c>
      <c r="E93" s="148" t="s">
        <v>480</v>
      </c>
      <c r="F93" s="148" t="s">
        <v>135</v>
      </c>
      <c r="G93" s="219">
        <v>8.1000000000000003E-2</v>
      </c>
      <c r="H93" s="148" t="s">
        <v>128</v>
      </c>
      <c r="I93" s="148" t="s">
        <v>51</v>
      </c>
      <c r="J93" s="150">
        <v>45502</v>
      </c>
      <c r="K93" s="150">
        <v>45867</v>
      </c>
      <c r="L93" s="199">
        <v>1</v>
      </c>
      <c r="M93" s="151">
        <v>250000000</v>
      </c>
      <c r="N93" s="199">
        <v>251705004.09999999</v>
      </c>
      <c r="O93" s="199">
        <v>253505089.68000001</v>
      </c>
      <c r="P93" s="147"/>
      <c r="Q93" s="139"/>
      <c r="R93" s="139"/>
    </row>
    <row r="94" spans="2:18" s="146" customFormat="1">
      <c r="B94" s="148" t="s">
        <v>125</v>
      </c>
      <c r="C94" s="149" t="s">
        <v>313</v>
      </c>
      <c r="D94" s="186" t="s">
        <v>134</v>
      </c>
      <c r="E94" s="148" t="s">
        <v>480</v>
      </c>
      <c r="F94" s="148" t="s">
        <v>135</v>
      </c>
      <c r="G94" s="219">
        <v>8.1000000000000003E-2</v>
      </c>
      <c r="H94" s="148" t="s">
        <v>128</v>
      </c>
      <c r="I94" s="148" t="s">
        <v>51</v>
      </c>
      <c r="J94" s="150">
        <v>45502</v>
      </c>
      <c r="K94" s="150">
        <v>45867</v>
      </c>
      <c r="L94" s="199">
        <v>1</v>
      </c>
      <c r="M94" s="151">
        <v>250000000</v>
      </c>
      <c r="N94" s="199">
        <v>250250000</v>
      </c>
      <c r="O94" s="199">
        <v>253505095.38</v>
      </c>
      <c r="P94" s="147"/>
      <c r="Q94" s="139"/>
      <c r="R94" s="139"/>
    </row>
    <row r="95" spans="2:18" s="146" customFormat="1">
      <c r="B95" s="148" t="s">
        <v>125</v>
      </c>
      <c r="C95" s="149" t="s">
        <v>314</v>
      </c>
      <c r="D95" s="186" t="s">
        <v>134</v>
      </c>
      <c r="E95" s="148" t="s">
        <v>480</v>
      </c>
      <c r="F95" s="148" t="s">
        <v>135</v>
      </c>
      <c r="G95" s="219">
        <v>8.1000000000000003E-2</v>
      </c>
      <c r="H95" s="148" t="s">
        <v>128</v>
      </c>
      <c r="I95" s="148" t="s">
        <v>51</v>
      </c>
      <c r="J95" s="150">
        <v>45502</v>
      </c>
      <c r="K95" s="150">
        <v>45867</v>
      </c>
      <c r="L95" s="199">
        <v>1</v>
      </c>
      <c r="M95" s="151">
        <v>250000000</v>
      </c>
      <c r="N95" s="199">
        <v>250250000</v>
      </c>
      <c r="O95" s="199">
        <v>253505095.38</v>
      </c>
      <c r="P95" s="147"/>
      <c r="Q95" s="139"/>
      <c r="R95" s="139"/>
    </row>
    <row r="96" spans="2:18" s="146" customFormat="1">
      <c r="B96" s="148" t="s">
        <v>125</v>
      </c>
      <c r="C96" s="149" t="s">
        <v>315</v>
      </c>
      <c r="D96" s="186" t="s">
        <v>134</v>
      </c>
      <c r="E96" s="148" t="s">
        <v>480</v>
      </c>
      <c r="F96" s="148" t="s">
        <v>135</v>
      </c>
      <c r="G96" s="219">
        <v>8.1000000000000003E-2</v>
      </c>
      <c r="H96" s="148" t="s">
        <v>128</v>
      </c>
      <c r="I96" s="148" t="s">
        <v>51</v>
      </c>
      <c r="J96" s="150">
        <v>45502</v>
      </c>
      <c r="K96" s="150">
        <v>45867</v>
      </c>
      <c r="L96" s="199">
        <v>1</v>
      </c>
      <c r="M96" s="151">
        <v>250000000</v>
      </c>
      <c r="N96" s="199">
        <v>250250000</v>
      </c>
      <c r="O96" s="199">
        <v>253505095.38</v>
      </c>
      <c r="P96" s="147"/>
      <c r="Q96" s="139"/>
      <c r="R96" s="139"/>
    </row>
    <row r="97" spans="2:18" s="146" customFormat="1">
      <c r="B97" s="148" t="s">
        <v>125</v>
      </c>
      <c r="C97" s="149" t="s">
        <v>316</v>
      </c>
      <c r="D97" s="186" t="s">
        <v>134</v>
      </c>
      <c r="E97" s="148" t="s">
        <v>480</v>
      </c>
      <c r="F97" s="148" t="s">
        <v>135</v>
      </c>
      <c r="G97" s="219">
        <v>8.1000000000000003E-2</v>
      </c>
      <c r="H97" s="148" t="s">
        <v>128</v>
      </c>
      <c r="I97" s="148" t="s">
        <v>51</v>
      </c>
      <c r="J97" s="150">
        <v>45502</v>
      </c>
      <c r="K97" s="150">
        <v>45867</v>
      </c>
      <c r="L97" s="199">
        <v>1</v>
      </c>
      <c r="M97" s="151">
        <v>250000000</v>
      </c>
      <c r="N97" s="199">
        <v>250250000</v>
      </c>
      <c r="O97" s="199">
        <v>253505095.38</v>
      </c>
      <c r="P97" s="147"/>
      <c r="Q97" s="139"/>
      <c r="R97" s="139"/>
    </row>
    <row r="98" spans="2:18" s="146" customFormat="1">
      <c r="B98" s="148" t="s">
        <v>125</v>
      </c>
      <c r="C98" s="149" t="s">
        <v>317</v>
      </c>
      <c r="D98" s="186" t="s">
        <v>134</v>
      </c>
      <c r="E98" s="148" t="s">
        <v>480</v>
      </c>
      <c r="F98" s="148" t="s">
        <v>135</v>
      </c>
      <c r="G98" s="219">
        <v>8.1000000000000003E-2</v>
      </c>
      <c r="H98" s="148" t="s">
        <v>128</v>
      </c>
      <c r="I98" s="148" t="s">
        <v>51</v>
      </c>
      <c r="J98" s="150">
        <v>45700</v>
      </c>
      <c r="K98" s="150">
        <v>45867</v>
      </c>
      <c r="L98" s="199">
        <v>1</v>
      </c>
      <c r="M98" s="151">
        <v>250000000</v>
      </c>
      <c r="N98" s="199">
        <v>250941816.78</v>
      </c>
      <c r="O98" s="199">
        <v>253505092.93000001</v>
      </c>
      <c r="P98" s="147"/>
      <c r="Q98" s="139"/>
      <c r="R98" s="139"/>
    </row>
    <row r="99" spans="2:18" s="146" customFormat="1">
      <c r="B99" s="148" t="s">
        <v>125</v>
      </c>
      <c r="C99" s="149" t="s">
        <v>318</v>
      </c>
      <c r="D99" s="186" t="s">
        <v>134</v>
      </c>
      <c r="E99" s="148" t="s">
        <v>480</v>
      </c>
      <c r="F99" s="148" t="s">
        <v>135</v>
      </c>
      <c r="G99" s="219">
        <v>8.1000000000000003E-2</v>
      </c>
      <c r="H99" s="148" t="s">
        <v>128</v>
      </c>
      <c r="I99" s="148" t="s">
        <v>51</v>
      </c>
      <c r="J99" s="150">
        <v>45700</v>
      </c>
      <c r="K99" s="150">
        <v>45867</v>
      </c>
      <c r="L99" s="199">
        <v>1</v>
      </c>
      <c r="M99" s="151">
        <v>250000000</v>
      </c>
      <c r="N99" s="199">
        <v>250941816.78</v>
      </c>
      <c r="O99" s="199">
        <v>253505092.93000001</v>
      </c>
      <c r="P99" s="147"/>
      <c r="Q99" s="139"/>
      <c r="R99" s="139"/>
    </row>
    <row r="100" spans="2:18" s="146" customFormat="1">
      <c r="B100" s="148" t="s">
        <v>125</v>
      </c>
      <c r="C100" s="149" t="s">
        <v>319</v>
      </c>
      <c r="D100" s="186" t="s">
        <v>134</v>
      </c>
      <c r="E100" s="148" t="s">
        <v>480</v>
      </c>
      <c r="F100" s="148" t="s">
        <v>135</v>
      </c>
      <c r="G100" s="219">
        <v>8.1000000000000003E-2</v>
      </c>
      <c r="H100" s="148" t="s">
        <v>128</v>
      </c>
      <c r="I100" s="148" t="s">
        <v>51</v>
      </c>
      <c r="J100" s="150">
        <v>45700</v>
      </c>
      <c r="K100" s="150">
        <v>45867</v>
      </c>
      <c r="L100" s="199">
        <v>1</v>
      </c>
      <c r="M100" s="151">
        <v>500000000</v>
      </c>
      <c r="N100" s="199">
        <v>501883633.55000001</v>
      </c>
      <c r="O100" s="199">
        <v>507010185.85000002</v>
      </c>
      <c r="P100" s="147"/>
      <c r="Q100" s="139"/>
      <c r="R100" s="139"/>
    </row>
    <row r="101" spans="2:18" s="146" customFormat="1">
      <c r="B101" s="148" t="s">
        <v>125</v>
      </c>
      <c r="C101" s="149" t="s">
        <v>320</v>
      </c>
      <c r="D101" s="186" t="s">
        <v>138</v>
      </c>
      <c r="E101" s="148" t="s">
        <v>489</v>
      </c>
      <c r="F101" s="148" t="s">
        <v>139</v>
      </c>
      <c r="G101" s="219">
        <v>8.8999999999999996E-2</v>
      </c>
      <c r="H101" s="148" t="s">
        <v>128</v>
      </c>
      <c r="I101" s="148" t="s">
        <v>51</v>
      </c>
      <c r="J101" s="150">
        <v>45678</v>
      </c>
      <c r="K101" s="150">
        <v>45868</v>
      </c>
      <c r="L101" s="199">
        <v>1</v>
      </c>
      <c r="M101" s="151">
        <v>250000000</v>
      </c>
      <c r="N101" s="199">
        <v>255308281.84999999</v>
      </c>
      <c r="O101" s="199">
        <v>254029039.18000001</v>
      </c>
      <c r="P101" s="147"/>
      <c r="Q101" s="139"/>
      <c r="R101" s="139"/>
    </row>
    <row r="102" spans="2:18" s="146" customFormat="1">
      <c r="B102" s="148" t="s">
        <v>125</v>
      </c>
      <c r="C102" s="149" t="s">
        <v>321</v>
      </c>
      <c r="D102" s="186" t="s">
        <v>138</v>
      </c>
      <c r="E102" s="148" t="s">
        <v>489</v>
      </c>
      <c r="F102" s="148" t="s">
        <v>139</v>
      </c>
      <c r="G102" s="219">
        <v>8.8999999999999996E-2</v>
      </c>
      <c r="H102" s="148" t="s">
        <v>128</v>
      </c>
      <c r="I102" s="148" t="s">
        <v>51</v>
      </c>
      <c r="J102" s="150">
        <v>45678</v>
      </c>
      <c r="K102" s="150">
        <v>45868</v>
      </c>
      <c r="L102" s="199">
        <v>1</v>
      </c>
      <c r="M102" s="151">
        <v>250000000</v>
      </c>
      <c r="N102" s="199">
        <v>255308281.84999999</v>
      </c>
      <c r="O102" s="199">
        <v>254029039.18000001</v>
      </c>
      <c r="P102" s="147"/>
      <c r="Q102" s="139"/>
      <c r="R102" s="139"/>
    </row>
    <row r="103" spans="2:18" s="146" customFormat="1">
      <c r="B103" s="148" t="s">
        <v>125</v>
      </c>
      <c r="C103" s="149" t="s">
        <v>322</v>
      </c>
      <c r="D103" s="186" t="s">
        <v>138</v>
      </c>
      <c r="E103" s="148" t="s">
        <v>489</v>
      </c>
      <c r="F103" s="148" t="s">
        <v>139</v>
      </c>
      <c r="G103" s="219">
        <v>8.8999999999999996E-2</v>
      </c>
      <c r="H103" s="148" t="s">
        <v>128</v>
      </c>
      <c r="I103" s="148" t="s">
        <v>51</v>
      </c>
      <c r="J103" s="150">
        <v>45678</v>
      </c>
      <c r="K103" s="150">
        <v>45868</v>
      </c>
      <c r="L103" s="199">
        <v>1</v>
      </c>
      <c r="M103" s="151">
        <v>250000000</v>
      </c>
      <c r="N103" s="199">
        <v>255308281.84999999</v>
      </c>
      <c r="O103" s="199">
        <v>254029039.18000001</v>
      </c>
      <c r="P103" s="147"/>
      <c r="Q103" s="139"/>
      <c r="R103" s="139"/>
    </row>
    <row r="104" spans="2:18" s="146" customFormat="1">
      <c r="B104" s="148" t="s">
        <v>125</v>
      </c>
      <c r="C104" s="149">
        <v>282243</v>
      </c>
      <c r="D104" s="186" t="s">
        <v>164</v>
      </c>
      <c r="E104" s="148" t="s">
        <v>490</v>
      </c>
      <c r="F104" s="148" t="s">
        <v>154</v>
      </c>
      <c r="G104" s="219">
        <v>9.6000000000000002E-2</v>
      </c>
      <c r="H104" s="148" t="s">
        <v>128</v>
      </c>
      <c r="I104" s="148" t="s">
        <v>51</v>
      </c>
      <c r="J104" s="150">
        <v>45740</v>
      </c>
      <c r="K104" s="150">
        <v>45901</v>
      </c>
      <c r="L104" s="199">
        <v>1</v>
      </c>
      <c r="M104" s="151">
        <v>150000000</v>
      </c>
      <c r="N104" s="199">
        <v>151897467</v>
      </c>
      <c r="O104" s="199">
        <v>151685839.46000001</v>
      </c>
      <c r="P104" s="147"/>
      <c r="Q104" s="139"/>
      <c r="R104" s="139"/>
    </row>
    <row r="105" spans="2:18" s="146" customFormat="1">
      <c r="B105" s="148" t="s">
        <v>125</v>
      </c>
      <c r="C105" s="149">
        <v>282244</v>
      </c>
      <c r="D105" s="186" t="s">
        <v>164</v>
      </c>
      <c r="E105" s="148" t="s">
        <v>490</v>
      </c>
      <c r="F105" s="148" t="s">
        <v>154</v>
      </c>
      <c r="G105" s="219">
        <v>9.6000000000000002E-2</v>
      </c>
      <c r="H105" s="148" t="s">
        <v>128</v>
      </c>
      <c r="I105" s="148" t="s">
        <v>51</v>
      </c>
      <c r="J105" s="150">
        <v>45740</v>
      </c>
      <c r="K105" s="150">
        <v>45901</v>
      </c>
      <c r="L105" s="199">
        <v>1</v>
      </c>
      <c r="M105" s="151">
        <v>150000000</v>
      </c>
      <c r="N105" s="199">
        <v>151897467</v>
      </c>
      <c r="O105" s="199">
        <v>151685839.46000001</v>
      </c>
      <c r="P105" s="147"/>
      <c r="Q105" s="139"/>
      <c r="R105" s="139"/>
    </row>
    <row r="106" spans="2:18" s="146" customFormat="1">
      <c r="B106" s="148" t="s">
        <v>125</v>
      </c>
      <c r="C106" s="149">
        <v>282245</v>
      </c>
      <c r="D106" s="186" t="s">
        <v>164</v>
      </c>
      <c r="E106" s="148" t="s">
        <v>490</v>
      </c>
      <c r="F106" s="148" t="s">
        <v>154</v>
      </c>
      <c r="G106" s="219">
        <v>9.6000000000000002E-2</v>
      </c>
      <c r="H106" s="148" t="s">
        <v>128</v>
      </c>
      <c r="I106" s="148" t="s">
        <v>51</v>
      </c>
      <c r="J106" s="150">
        <v>45740</v>
      </c>
      <c r="K106" s="150">
        <v>45901</v>
      </c>
      <c r="L106" s="199">
        <v>1</v>
      </c>
      <c r="M106" s="151">
        <v>150000000</v>
      </c>
      <c r="N106" s="199">
        <v>151897467</v>
      </c>
      <c r="O106" s="199">
        <v>151685839.46000001</v>
      </c>
      <c r="P106" s="147"/>
      <c r="Q106" s="139"/>
      <c r="R106" s="139"/>
    </row>
    <row r="107" spans="2:18" s="146" customFormat="1">
      <c r="B107" s="148" t="s">
        <v>125</v>
      </c>
      <c r="C107" s="149">
        <v>282246</v>
      </c>
      <c r="D107" s="186" t="s">
        <v>164</v>
      </c>
      <c r="E107" s="148" t="s">
        <v>490</v>
      </c>
      <c r="F107" s="148" t="s">
        <v>154</v>
      </c>
      <c r="G107" s="219">
        <v>9.6000000000000002E-2</v>
      </c>
      <c r="H107" s="148" t="s">
        <v>128</v>
      </c>
      <c r="I107" s="148" t="s">
        <v>51</v>
      </c>
      <c r="J107" s="150">
        <v>45740</v>
      </c>
      <c r="K107" s="150">
        <v>45901</v>
      </c>
      <c r="L107" s="199">
        <v>1</v>
      </c>
      <c r="M107" s="151">
        <v>150000000</v>
      </c>
      <c r="N107" s="199">
        <v>151897467</v>
      </c>
      <c r="O107" s="199">
        <v>151685839.46000001</v>
      </c>
      <c r="P107" s="147"/>
      <c r="Q107" s="139"/>
      <c r="R107" s="139"/>
    </row>
    <row r="108" spans="2:18" s="146" customFormat="1">
      <c r="B108" s="148" t="s">
        <v>125</v>
      </c>
      <c r="C108" s="149" t="s">
        <v>491</v>
      </c>
      <c r="D108" s="186" t="s">
        <v>164</v>
      </c>
      <c r="E108" s="148" t="s">
        <v>490</v>
      </c>
      <c r="F108" s="148" t="s">
        <v>154</v>
      </c>
      <c r="G108" s="219">
        <v>9.6000000000000002E-2</v>
      </c>
      <c r="H108" s="148" t="s">
        <v>128</v>
      </c>
      <c r="I108" s="148" t="s">
        <v>51</v>
      </c>
      <c r="J108" s="150">
        <v>45741</v>
      </c>
      <c r="K108" s="150">
        <v>45901</v>
      </c>
      <c r="L108" s="199">
        <v>1</v>
      </c>
      <c r="M108" s="151">
        <v>150000000</v>
      </c>
      <c r="N108" s="199">
        <v>151999110</v>
      </c>
      <c r="O108" s="199">
        <v>151712251.56</v>
      </c>
      <c r="P108" s="147"/>
      <c r="Q108" s="139"/>
      <c r="R108" s="139"/>
    </row>
    <row r="109" spans="2:18" s="146" customFormat="1">
      <c r="B109" s="148" t="s">
        <v>125</v>
      </c>
      <c r="C109" s="149" t="s">
        <v>492</v>
      </c>
      <c r="D109" s="186" t="s">
        <v>164</v>
      </c>
      <c r="E109" s="148" t="s">
        <v>490</v>
      </c>
      <c r="F109" s="148" t="s">
        <v>154</v>
      </c>
      <c r="G109" s="219">
        <v>9.6000000000000002E-2</v>
      </c>
      <c r="H109" s="148" t="s">
        <v>128</v>
      </c>
      <c r="I109" s="148" t="s">
        <v>51</v>
      </c>
      <c r="J109" s="150">
        <v>45741</v>
      </c>
      <c r="K109" s="150">
        <v>45901</v>
      </c>
      <c r="L109" s="199">
        <v>1</v>
      </c>
      <c r="M109" s="151">
        <v>150000000</v>
      </c>
      <c r="N109" s="199">
        <v>151999110</v>
      </c>
      <c r="O109" s="199">
        <v>151712251.56</v>
      </c>
      <c r="P109" s="147"/>
      <c r="Q109" s="139"/>
      <c r="R109" s="139"/>
    </row>
    <row r="110" spans="2:18" s="146" customFormat="1">
      <c r="B110" s="148" t="s">
        <v>125</v>
      </c>
      <c r="C110" s="149" t="s">
        <v>493</v>
      </c>
      <c r="D110" s="186" t="s">
        <v>164</v>
      </c>
      <c r="E110" s="148" t="s">
        <v>490</v>
      </c>
      <c r="F110" s="148" t="s">
        <v>154</v>
      </c>
      <c r="G110" s="219">
        <v>9.6000000000000002E-2</v>
      </c>
      <c r="H110" s="148" t="s">
        <v>128</v>
      </c>
      <c r="I110" s="148" t="s">
        <v>51</v>
      </c>
      <c r="J110" s="150">
        <v>45741</v>
      </c>
      <c r="K110" s="150">
        <v>45901</v>
      </c>
      <c r="L110" s="199">
        <v>1</v>
      </c>
      <c r="M110" s="151">
        <v>150000000</v>
      </c>
      <c r="N110" s="199">
        <v>151999110</v>
      </c>
      <c r="O110" s="199">
        <v>151712251.56</v>
      </c>
      <c r="P110" s="147"/>
      <c r="Q110" s="139"/>
      <c r="R110" s="139"/>
    </row>
    <row r="111" spans="2:18" s="146" customFormat="1">
      <c r="B111" s="148" t="s">
        <v>125</v>
      </c>
      <c r="C111" s="149">
        <v>732411</v>
      </c>
      <c r="D111" s="186" t="s">
        <v>129</v>
      </c>
      <c r="E111" s="148" t="s">
        <v>494</v>
      </c>
      <c r="F111" s="148" t="s">
        <v>139</v>
      </c>
      <c r="G111" s="219">
        <v>8.2500000000000004E-2</v>
      </c>
      <c r="H111" s="148" t="s">
        <v>128</v>
      </c>
      <c r="I111" s="148" t="s">
        <v>51</v>
      </c>
      <c r="J111" s="150">
        <v>45614</v>
      </c>
      <c r="K111" s="150">
        <v>45903</v>
      </c>
      <c r="L111" s="199">
        <v>1</v>
      </c>
      <c r="M111" s="151">
        <v>1000000000</v>
      </c>
      <c r="N111" s="199">
        <v>1017726027.4</v>
      </c>
      <c r="O111" s="199">
        <v>1005849150.4</v>
      </c>
      <c r="P111" s="147"/>
      <c r="Q111" s="139"/>
      <c r="R111" s="139"/>
    </row>
    <row r="112" spans="2:18" s="146" customFormat="1">
      <c r="B112" s="148" t="s">
        <v>125</v>
      </c>
      <c r="C112" s="149" t="s">
        <v>172</v>
      </c>
      <c r="D112" s="186" t="s">
        <v>134</v>
      </c>
      <c r="E112" s="148" t="s">
        <v>480</v>
      </c>
      <c r="F112" s="148" t="s">
        <v>135</v>
      </c>
      <c r="G112" s="219">
        <v>8.1000000000000003E-2</v>
      </c>
      <c r="H112" s="148" t="s">
        <v>128</v>
      </c>
      <c r="I112" s="148" t="s">
        <v>51</v>
      </c>
      <c r="J112" s="150">
        <v>45614</v>
      </c>
      <c r="K112" s="150">
        <v>45867</v>
      </c>
      <c r="L112" s="199">
        <v>1</v>
      </c>
      <c r="M112" s="151">
        <v>500000000</v>
      </c>
      <c r="N112" s="199">
        <v>503080137</v>
      </c>
      <c r="O112" s="199">
        <v>507068653.60000002</v>
      </c>
      <c r="P112" s="147"/>
      <c r="Q112" s="139"/>
      <c r="R112" s="139"/>
    </row>
    <row r="113" spans="2:18" s="146" customFormat="1">
      <c r="B113" s="148" t="s">
        <v>125</v>
      </c>
      <c r="C113" s="149" t="s">
        <v>173</v>
      </c>
      <c r="D113" s="186" t="s">
        <v>134</v>
      </c>
      <c r="E113" s="148" t="s">
        <v>480</v>
      </c>
      <c r="F113" s="148" t="s">
        <v>135</v>
      </c>
      <c r="G113" s="219">
        <v>8.1000000000000003E-2</v>
      </c>
      <c r="H113" s="148" t="s">
        <v>128</v>
      </c>
      <c r="I113" s="148" t="s">
        <v>51</v>
      </c>
      <c r="J113" s="150">
        <v>45614</v>
      </c>
      <c r="K113" s="150">
        <v>45867</v>
      </c>
      <c r="L113" s="199">
        <v>1</v>
      </c>
      <c r="M113" s="151">
        <v>250000000</v>
      </c>
      <c r="N113" s="199">
        <v>251540068.5</v>
      </c>
      <c r="O113" s="199">
        <v>253534326.80000001</v>
      </c>
      <c r="P113" s="147"/>
      <c r="Q113" s="139"/>
      <c r="R113" s="139"/>
    </row>
    <row r="114" spans="2:18" s="146" customFormat="1">
      <c r="B114" s="148" t="s">
        <v>125</v>
      </c>
      <c r="C114" s="149" t="s">
        <v>174</v>
      </c>
      <c r="D114" s="186" t="s">
        <v>130</v>
      </c>
      <c r="E114" s="148" t="s">
        <v>475</v>
      </c>
      <c r="F114" s="148" t="s">
        <v>131</v>
      </c>
      <c r="G114" s="219">
        <v>9.2499999999999999E-2</v>
      </c>
      <c r="H114" s="148" t="s">
        <v>128</v>
      </c>
      <c r="I114" s="148" t="s">
        <v>51</v>
      </c>
      <c r="J114" s="150">
        <v>45614</v>
      </c>
      <c r="K114" s="150">
        <v>46076</v>
      </c>
      <c r="L114" s="199">
        <v>1</v>
      </c>
      <c r="M114" s="151">
        <v>100000000</v>
      </c>
      <c r="N114" s="199">
        <v>100450000</v>
      </c>
      <c r="O114" s="199">
        <v>101295067.75</v>
      </c>
      <c r="P114" s="147"/>
      <c r="Q114" s="139"/>
      <c r="R114" s="139"/>
    </row>
    <row r="115" spans="2:18" s="146" customFormat="1">
      <c r="B115" s="148" t="s">
        <v>125</v>
      </c>
      <c r="C115" s="149" t="s">
        <v>175</v>
      </c>
      <c r="D115" s="186" t="s">
        <v>130</v>
      </c>
      <c r="E115" s="148" t="s">
        <v>475</v>
      </c>
      <c r="F115" s="148" t="s">
        <v>131</v>
      </c>
      <c r="G115" s="219">
        <v>9.2499999999999999E-2</v>
      </c>
      <c r="H115" s="148" t="s">
        <v>128</v>
      </c>
      <c r="I115" s="148" t="s">
        <v>51</v>
      </c>
      <c r="J115" s="150">
        <v>45614</v>
      </c>
      <c r="K115" s="150">
        <v>46076</v>
      </c>
      <c r="L115" s="199">
        <v>1</v>
      </c>
      <c r="M115" s="151">
        <v>100000000</v>
      </c>
      <c r="N115" s="199">
        <v>100450000</v>
      </c>
      <c r="O115" s="199">
        <v>101295067.75</v>
      </c>
      <c r="P115" s="147"/>
      <c r="Q115" s="139"/>
      <c r="R115" s="139"/>
    </row>
    <row r="116" spans="2:18" s="146" customFormat="1">
      <c r="B116" s="148" t="s">
        <v>125</v>
      </c>
      <c r="C116" s="149" t="s">
        <v>176</v>
      </c>
      <c r="D116" s="186" t="s">
        <v>130</v>
      </c>
      <c r="E116" s="148" t="s">
        <v>475</v>
      </c>
      <c r="F116" s="148" t="s">
        <v>131</v>
      </c>
      <c r="G116" s="219">
        <v>9.2499999999999999E-2</v>
      </c>
      <c r="H116" s="148" t="s">
        <v>128</v>
      </c>
      <c r="I116" s="148" t="s">
        <v>51</v>
      </c>
      <c r="J116" s="150">
        <v>45614</v>
      </c>
      <c r="K116" s="150">
        <v>46076</v>
      </c>
      <c r="L116" s="199">
        <v>1</v>
      </c>
      <c r="M116" s="151">
        <v>100000000</v>
      </c>
      <c r="N116" s="199">
        <v>100450000</v>
      </c>
      <c r="O116" s="199">
        <v>101295067.75</v>
      </c>
      <c r="P116" s="147"/>
      <c r="Q116" s="139"/>
      <c r="R116" s="139"/>
    </row>
    <row r="117" spans="2:18" s="146" customFormat="1">
      <c r="B117" s="148" t="s">
        <v>125</v>
      </c>
      <c r="C117" s="149" t="s">
        <v>177</v>
      </c>
      <c r="D117" s="186" t="s">
        <v>130</v>
      </c>
      <c r="E117" s="148" t="s">
        <v>475</v>
      </c>
      <c r="F117" s="148" t="s">
        <v>131</v>
      </c>
      <c r="G117" s="219">
        <v>9.2499999999999999E-2</v>
      </c>
      <c r="H117" s="148" t="s">
        <v>128</v>
      </c>
      <c r="I117" s="148" t="s">
        <v>51</v>
      </c>
      <c r="J117" s="150">
        <v>45614</v>
      </c>
      <c r="K117" s="150">
        <v>46076</v>
      </c>
      <c r="L117" s="199">
        <v>1</v>
      </c>
      <c r="M117" s="151">
        <v>100000000</v>
      </c>
      <c r="N117" s="199">
        <v>100450000</v>
      </c>
      <c r="O117" s="199">
        <v>101295067.75</v>
      </c>
      <c r="P117" s="147"/>
      <c r="Q117" s="139"/>
      <c r="R117" s="139"/>
    </row>
    <row r="118" spans="2:18" s="146" customFormat="1">
      <c r="B118" s="148" t="s">
        <v>125</v>
      </c>
      <c r="C118" s="149" t="s">
        <v>178</v>
      </c>
      <c r="D118" s="186" t="s">
        <v>130</v>
      </c>
      <c r="E118" s="148" t="s">
        <v>475</v>
      </c>
      <c r="F118" s="148" t="s">
        <v>131</v>
      </c>
      <c r="G118" s="219">
        <v>9.2499999999999999E-2</v>
      </c>
      <c r="H118" s="148" t="s">
        <v>128</v>
      </c>
      <c r="I118" s="148" t="s">
        <v>51</v>
      </c>
      <c r="J118" s="150">
        <v>45614</v>
      </c>
      <c r="K118" s="150">
        <v>46076</v>
      </c>
      <c r="L118" s="199">
        <v>1</v>
      </c>
      <c r="M118" s="151">
        <v>100000000</v>
      </c>
      <c r="N118" s="199">
        <v>100450000</v>
      </c>
      <c r="O118" s="199">
        <v>101295067.75</v>
      </c>
      <c r="P118" s="147"/>
      <c r="Q118" s="139"/>
      <c r="R118" s="139"/>
    </row>
    <row r="119" spans="2:18" s="146" customFormat="1">
      <c r="B119" s="148" t="s">
        <v>125</v>
      </c>
      <c r="C119" s="149" t="s">
        <v>179</v>
      </c>
      <c r="D119" s="186" t="s">
        <v>130</v>
      </c>
      <c r="E119" s="148" t="s">
        <v>475</v>
      </c>
      <c r="F119" s="148" t="s">
        <v>131</v>
      </c>
      <c r="G119" s="219">
        <v>9.2499999999999999E-2</v>
      </c>
      <c r="H119" s="148" t="s">
        <v>128</v>
      </c>
      <c r="I119" s="148" t="s">
        <v>51</v>
      </c>
      <c r="J119" s="150">
        <v>45614</v>
      </c>
      <c r="K119" s="150">
        <v>46076</v>
      </c>
      <c r="L119" s="199">
        <v>1</v>
      </c>
      <c r="M119" s="151">
        <v>100000000</v>
      </c>
      <c r="N119" s="199">
        <v>100450000</v>
      </c>
      <c r="O119" s="199">
        <v>101295067.75</v>
      </c>
      <c r="P119" s="147"/>
      <c r="Q119" s="139"/>
      <c r="R119" s="139"/>
    </row>
    <row r="120" spans="2:18" s="146" customFormat="1">
      <c r="B120" s="148" t="s">
        <v>125</v>
      </c>
      <c r="C120" s="149" t="s">
        <v>180</v>
      </c>
      <c r="D120" s="186" t="s">
        <v>130</v>
      </c>
      <c r="E120" s="148" t="s">
        <v>475</v>
      </c>
      <c r="F120" s="148" t="s">
        <v>131</v>
      </c>
      <c r="G120" s="219">
        <v>9.2499999999999999E-2</v>
      </c>
      <c r="H120" s="148" t="s">
        <v>128</v>
      </c>
      <c r="I120" s="148" t="s">
        <v>51</v>
      </c>
      <c r="J120" s="150">
        <v>45614</v>
      </c>
      <c r="K120" s="150">
        <v>46076</v>
      </c>
      <c r="L120" s="199">
        <v>1</v>
      </c>
      <c r="M120" s="151">
        <v>100000000</v>
      </c>
      <c r="N120" s="199">
        <v>100450000</v>
      </c>
      <c r="O120" s="199">
        <v>101295067.75</v>
      </c>
      <c r="P120" s="147"/>
      <c r="Q120" s="139"/>
      <c r="R120" s="139"/>
    </row>
    <row r="121" spans="2:18" s="146" customFormat="1">
      <c r="B121" s="148" t="s">
        <v>125</v>
      </c>
      <c r="C121" s="149" t="s">
        <v>181</v>
      </c>
      <c r="D121" s="186" t="s">
        <v>182</v>
      </c>
      <c r="E121" s="148" t="s">
        <v>495</v>
      </c>
      <c r="F121" s="148" t="s">
        <v>131</v>
      </c>
      <c r="G121" s="219">
        <v>7.5999999999999998E-2</v>
      </c>
      <c r="H121" s="148" t="s">
        <v>128</v>
      </c>
      <c r="I121" s="148" t="s">
        <v>51</v>
      </c>
      <c r="J121" s="150">
        <v>45614</v>
      </c>
      <c r="K121" s="150">
        <v>46252</v>
      </c>
      <c r="L121" s="199">
        <v>1</v>
      </c>
      <c r="M121" s="151">
        <v>500000000</v>
      </c>
      <c r="N121" s="199">
        <v>502233622.60000002</v>
      </c>
      <c r="O121" s="199">
        <v>527987609.85000002</v>
      </c>
      <c r="P121" s="147"/>
      <c r="Q121" s="139"/>
      <c r="R121" s="139"/>
    </row>
    <row r="122" spans="2:18" s="146" customFormat="1">
      <c r="B122" s="148" t="s">
        <v>125</v>
      </c>
      <c r="C122" s="149" t="s">
        <v>183</v>
      </c>
      <c r="D122" s="186" t="s">
        <v>182</v>
      </c>
      <c r="E122" s="148" t="s">
        <v>495</v>
      </c>
      <c r="F122" s="148" t="s">
        <v>131</v>
      </c>
      <c r="G122" s="219">
        <v>7.5999999999999998E-2</v>
      </c>
      <c r="H122" s="148" t="s">
        <v>128</v>
      </c>
      <c r="I122" s="148" t="s">
        <v>51</v>
      </c>
      <c r="J122" s="150">
        <v>45614</v>
      </c>
      <c r="K122" s="150">
        <v>46252</v>
      </c>
      <c r="L122" s="199">
        <v>1</v>
      </c>
      <c r="M122" s="151">
        <v>500000000</v>
      </c>
      <c r="N122" s="199">
        <v>502233622.60000002</v>
      </c>
      <c r="O122" s="199">
        <v>527987609.85000002</v>
      </c>
      <c r="P122" s="147"/>
      <c r="Q122" s="139"/>
      <c r="R122" s="139"/>
    </row>
    <row r="123" spans="2:18" s="146" customFormat="1">
      <c r="B123" s="148" t="s">
        <v>125</v>
      </c>
      <c r="C123" s="149" t="s">
        <v>184</v>
      </c>
      <c r="D123" s="186" t="s">
        <v>143</v>
      </c>
      <c r="E123" s="148" t="s">
        <v>144</v>
      </c>
      <c r="F123" s="148" t="s">
        <v>145</v>
      </c>
      <c r="G123" s="219">
        <v>8.3000000000000004E-2</v>
      </c>
      <c r="H123" s="148" t="s">
        <v>128</v>
      </c>
      <c r="I123" s="148" t="s">
        <v>51</v>
      </c>
      <c r="J123" s="150">
        <v>45615</v>
      </c>
      <c r="K123" s="150">
        <v>46279</v>
      </c>
      <c r="L123" s="199">
        <v>1</v>
      </c>
      <c r="M123" s="151">
        <v>1000000000</v>
      </c>
      <c r="N123" s="199">
        <v>1025232619.2</v>
      </c>
      <c r="O123" s="199">
        <v>1031800334.3</v>
      </c>
      <c r="P123" s="147"/>
      <c r="Q123" s="139"/>
      <c r="R123" s="139"/>
    </row>
    <row r="124" spans="2:18" s="146" customFormat="1">
      <c r="B124" s="148" t="s">
        <v>125</v>
      </c>
      <c r="C124" s="149" t="s">
        <v>190</v>
      </c>
      <c r="D124" s="186" t="s">
        <v>134</v>
      </c>
      <c r="E124" s="148" t="s">
        <v>480</v>
      </c>
      <c r="F124" s="148" t="s">
        <v>135</v>
      </c>
      <c r="G124" s="219">
        <v>8.1000000000000003E-2</v>
      </c>
      <c r="H124" s="148" t="s">
        <v>128</v>
      </c>
      <c r="I124" s="148" t="s">
        <v>51</v>
      </c>
      <c r="J124" s="150">
        <v>45615</v>
      </c>
      <c r="K124" s="150">
        <v>45867</v>
      </c>
      <c r="L124" s="199">
        <v>1</v>
      </c>
      <c r="M124" s="151">
        <v>500000000</v>
      </c>
      <c r="N124" s="199">
        <v>502941095.89999998</v>
      </c>
      <c r="O124" s="199">
        <v>507034193.10000002</v>
      </c>
      <c r="P124" s="147"/>
      <c r="Q124" s="139"/>
      <c r="R124" s="139"/>
    </row>
    <row r="125" spans="2:18" s="146" customFormat="1">
      <c r="B125" s="148" t="s">
        <v>125</v>
      </c>
      <c r="C125" s="149" t="s">
        <v>191</v>
      </c>
      <c r="D125" s="186" t="s">
        <v>130</v>
      </c>
      <c r="E125" s="148" t="s">
        <v>475</v>
      </c>
      <c r="F125" s="148" t="s">
        <v>131</v>
      </c>
      <c r="G125" s="219">
        <v>9.2499999999999999E-2</v>
      </c>
      <c r="H125" s="148" t="s">
        <v>128</v>
      </c>
      <c r="I125" s="148" t="s">
        <v>51</v>
      </c>
      <c r="J125" s="150">
        <v>45615</v>
      </c>
      <c r="K125" s="150">
        <v>46076</v>
      </c>
      <c r="L125" s="199">
        <v>1</v>
      </c>
      <c r="M125" s="151">
        <v>100000000</v>
      </c>
      <c r="N125" s="199">
        <v>100469742.47</v>
      </c>
      <c r="O125" s="199">
        <v>101292734.43000001</v>
      </c>
      <c r="P125" s="147"/>
      <c r="Q125" s="139"/>
      <c r="R125" s="139"/>
    </row>
    <row r="126" spans="2:18" s="146" customFormat="1">
      <c r="B126" s="148" t="s">
        <v>125</v>
      </c>
      <c r="C126" s="149" t="s">
        <v>192</v>
      </c>
      <c r="D126" s="186" t="s">
        <v>130</v>
      </c>
      <c r="E126" s="148" t="s">
        <v>475</v>
      </c>
      <c r="F126" s="148" t="s">
        <v>131</v>
      </c>
      <c r="G126" s="219">
        <v>9.2499999999999999E-2</v>
      </c>
      <c r="H126" s="148" t="s">
        <v>128</v>
      </c>
      <c r="I126" s="148" t="s">
        <v>51</v>
      </c>
      <c r="J126" s="150">
        <v>45615</v>
      </c>
      <c r="K126" s="150">
        <v>46076</v>
      </c>
      <c r="L126" s="199">
        <v>1</v>
      </c>
      <c r="M126" s="151">
        <v>100000000</v>
      </c>
      <c r="N126" s="199">
        <v>100462342.47</v>
      </c>
      <c r="O126" s="199">
        <v>101288810.87</v>
      </c>
      <c r="P126" s="147"/>
      <c r="Q126" s="139"/>
      <c r="R126" s="139"/>
    </row>
    <row r="127" spans="2:18" s="146" customFormat="1">
      <c r="B127" s="148" t="s">
        <v>125</v>
      </c>
      <c r="C127" s="149" t="s">
        <v>193</v>
      </c>
      <c r="D127" s="186" t="s">
        <v>130</v>
      </c>
      <c r="E127" s="148" t="s">
        <v>475</v>
      </c>
      <c r="F127" s="148" t="s">
        <v>131</v>
      </c>
      <c r="G127" s="219">
        <v>0.1</v>
      </c>
      <c r="H127" s="148" t="s">
        <v>128</v>
      </c>
      <c r="I127" s="148" t="s">
        <v>51</v>
      </c>
      <c r="J127" s="150">
        <v>45615</v>
      </c>
      <c r="K127" s="150">
        <v>45882</v>
      </c>
      <c r="L127" s="199">
        <v>1</v>
      </c>
      <c r="M127" s="151">
        <v>100000000</v>
      </c>
      <c r="N127" s="199">
        <v>102712328.77</v>
      </c>
      <c r="O127" s="199">
        <v>103818049.18000001</v>
      </c>
      <c r="P127" s="147"/>
      <c r="Q127" s="139"/>
      <c r="R127" s="139"/>
    </row>
    <row r="128" spans="2:18" s="146" customFormat="1">
      <c r="B128" s="148" t="s">
        <v>125</v>
      </c>
      <c r="C128" s="149" t="s">
        <v>195</v>
      </c>
      <c r="D128" s="186" t="s">
        <v>132</v>
      </c>
      <c r="E128" s="148" t="s">
        <v>496</v>
      </c>
      <c r="F128" s="148" t="s">
        <v>133</v>
      </c>
      <c r="G128" s="219">
        <v>7.4999999999999997E-2</v>
      </c>
      <c r="H128" s="148" t="s">
        <v>128</v>
      </c>
      <c r="I128" s="148" t="s">
        <v>51</v>
      </c>
      <c r="J128" s="150">
        <v>45616</v>
      </c>
      <c r="K128" s="150">
        <v>46118</v>
      </c>
      <c r="L128" s="199">
        <v>1</v>
      </c>
      <c r="M128" s="151">
        <v>500000000</v>
      </c>
      <c r="N128" s="199">
        <v>503931356.85000002</v>
      </c>
      <c r="O128" s="199">
        <v>508631434.05000001</v>
      </c>
      <c r="P128" s="147"/>
      <c r="Q128" s="139"/>
      <c r="R128" s="139"/>
    </row>
    <row r="129" spans="2:18" s="146" customFormat="1">
      <c r="B129" s="148" t="s">
        <v>125</v>
      </c>
      <c r="C129" s="149" t="s">
        <v>196</v>
      </c>
      <c r="D129" s="186" t="s">
        <v>138</v>
      </c>
      <c r="E129" s="148" t="s">
        <v>489</v>
      </c>
      <c r="F129" s="148" t="s">
        <v>139</v>
      </c>
      <c r="G129" s="219">
        <v>9.5000000000000001E-2</v>
      </c>
      <c r="H129" s="148" t="s">
        <v>128</v>
      </c>
      <c r="I129" s="148" t="s">
        <v>51</v>
      </c>
      <c r="J129" s="150">
        <v>45617</v>
      </c>
      <c r="K129" s="150">
        <v>45901</v>
      </c>
      <c r="L129" s="199">
        <v>1</v>
      </c>
      <c r="M129" s="151">
        <v>85000000</v>
      </c>
      <c r="N129" s="199">
        <v>85442466</v>
      </c>
      <c r="O129" s="199">
        <v>85108028.909999996</v>
      </c>
      <c r="P129" s="147"/>
      <c r="Q129" s="139"/>
      <c r="R129" s="139"/>
    </row>
    <row r="130" spans="2:18" s="146" customFormat="1">
      <c r="B130" s="148" t="s">
        <v>125</v>
      </c>
      <c r="C130" s="149" t="s">
        <v>197</v>
      </c>
      <c r="D130" s="186" t="s">
        <v>182</v>
      </c>
      <c r="E130" s="148" t="s">
        <v>495</v>
      </c>
      <c r="F130" s="148" t="s">
        <v>131</v>
      </c>
      <c r="G130" s="219">
        <v>7.5999999999999998E-2</v>
      </c>
      <c r="H130" s="148" t="s">
        <v>128</v>
      </c>
      <c r="I130" s="148" t="s">
        <v>51</v>
      </c>
      <c r="J130" s="150">
        <v>45617</v>
      </c>
      <c r="K130" s="150">
        <v>46252</v>
      </c>
      <c r="L130" s="199">
        <v>1</v>
      </c>
      <c r="M130" s="151">
        <v>500000000</v>
      </c>
      <c r="N130" s="199">
        <v>502591951.35000002</v>
      </c>
      <c r="O130" s="199">
        <v>528002235.60000002</v>
      </c>
      <c r="P130" s="147"/>
      <c r="Q130" s="139"/>
      <c r="R130" s="139"/>
    </row>
    <row r="131" spans="2:18" s="146" customFormat="1">
      <c r="B131" s="148" t="s">
        <v>125</v>
      </c>
      <c r="C131" s="149" t="s">
        <v>205</v>
      </c>
      <c r="D131" s="186" t="s">
        <v>126</v>
      </c>
      <c r="E131" s="148" t="s">
        <v>497</v>
      </c>
      <c r="F131" s="148" t="s">
        <v>127</v>
      </c>
      <c r="G131" s="219">
        <v>9.7500000000000003E-2</v>
      </c>
      <c r="H131" s="148" t="s">
        <v>128</v>
      </c>
      <c r="I131" s="148" t="s">
        <v>51</v>
      </c>
      <c r="J131" s="150">
        <v>45629</v>
      </c>
      <c r="K131" s="150">
        <v>46717</v>
      </c>
      <c r="L131" s="199">
        <v>1</v>
      </c>
      <c r="M131" s="151">
        <v>1077750000</v>
      </c>
      <c r="N131" s="199">
        <v>1138447276.6300001</v>
      </c>
      <c r="O131" s="199">
        <v>1128679462.8399999</v>
      </c>
      <c r="P131" s="147"/>
      <c r="Q131" s="139"/>
      <c r="R131" s="139"/>
    </row>
    <row r="132" spans="2:18" s="146" customFormat="1">
      <c r="B132" s="148" t="s">
        <v>125</v>
      </c>
      <c r="C132" s="149">
        <v>732412</v>
      </c>
      <c r="D132" s="186" t="s">
        <v>129</v>
      </c>
      <c r="E132" s="148" t="s">
        <v>494</v>
      </c>
      <c r="F132" s="148" t="s">
        <v>139</v>
      </c>
      <c r="G132" s="219">
        <v>8.2500000000000004E-2</v>
      </c>
      <c r="H132" s="148" t="s">
        <v>128</v>
      </c>
      <c r="I132" s="148" t="s">
        <v>51</v>
      </c>
      <c r="J132" s="150">
        <v>45630</v>
      </c>
      <c r="K132" s="150">
        <v>45903</v>
      </c>
      <c r="L132" s="199">
        <v>1</v>
      </c>
      <c r="M132" s="151">
        <v>1000000000</v>
      </c>
      <c r="N132" s="199">
        <v>1020342465.8</v>
      </c>
      <c r="O132" s="199">
        <v>1005611312.3</v>
      </c>
      <c r="P132" s="147"/>
      <c r="Q132" s="139"/>
      <c r="R132" s="139"/>
    </row>
    <row r="133" spans="2:18" s="146" customFormat="1">
      <c r="B133" s="148" t="s">
        <v>125</v>
      </c>
      <c r="C133" s="149" t="s">
        <v>206</v>
      </c>
      <c r="D133" s="186" t="s">
        <v>138</v>
      </c>
      <c r="E133" s="148" t="s">
        <v>489</v>
      </c>
      <c r="F133" s="148" t="s">
        <v>139</v>
      </c>
      <c r="G133" s="219">
        <v>8.8999999999999996E-2</v>
      </c>
      <c r="H133" s="148" t="s">
        <v>128</v>
      </c>
      <c r="I133" s="148" t="s">
        <v>51</v>
      </c>
      <c r="J133" s="150">
        <v>45630</v>
      </c>
      <c r="K133" s="150">
        <v>45848</v>
      </c>
      <c r="L133" s="199">
        <v>1</v>
      </c>
      <c r="M133" s="151">
        <v>250000000</v>
      </c>
      <c r="N133" s="199">
        <v>254815416.44999999</v>
      </c>
      <c r="O133" s="199">
        <v>255175497.33000001</v>
      </c>
      <c r="P133" s="147"/>
      <c r="Q133" s="139"/>
      <c r="R133" s="139"/>
    </row>
    <row r="134" spans="2:18" s="146" customFormat="1">
      <c r="B134" s="148" t="s">
        <v>125</v>
      </c>
      <c r="C134" s="149" t="s">
        <v>207</v>
      </c>
      <c r="D134" s="186" t="s">
        <v>138</v>
      </c>
      <c r="E134" s="148" t="s">
        <v>489</v>
      </c>
      <c r="F134" s="148" t="s">
        <v>139</v>
      </c>
      <c r="G134" s="219">
        <v>8.8999999999999996E-2</v>
      </c>
      <c r="H134" s="148" t="s">
        <v>128</v>
      </c>
      <c r="I134" s="148" t="s">
        <v>51</v>
      </c>
      <c r="J134" s="150">
        <v>45630</v>
      </c>
      <c r="K134" s="150">
        <v>45848</v>
      </c>
      <c r="L134" s="199">
        <v>1</v>
      </c>
      <c r="M134" s="151">
        <v>250000000</v>
      </c>
      <c r="N134" s="199">
        <v>254815416.44999999</v>
      </c>
      <c r="O134" s="199">
        <v>255175497.33000001</v>
      </c>
      <c r="P134" s="147"/>
      <c r="Q134" s="139"/>
      <c r="R134" s="139"/>
    </row>
    <row r="135" spans="2:18" s="146" customFormat="1">
      <c r="B135" s="148" t="s">
        <v>125</v>
      </c>
      <c r="C135" s="149" t="s">
        <v>208</v>
      </c>
      <c r="D135" s="186" t="s">
        <v>138</v>
      </c>
      <c r="E135" s="148" t="s">
        <v>489</v>
      </c>
      <c r="F135" s="148" t="s">
        <v>139</v>
      </c>
      <c r="G135" s="219">
        <v>8.8999999999999996E-2</v>
      </c>
      <c r="H135" s="148" t="s">
        <v>128</v>
      </c>
      <c r="I135" s="148" t="s">
        <v>51</v>
      </c>
      <c r="J135" s="150">
        <v>45630</v>
      </c>
      <c r="K135" s="150">
        <v>45848</v>
      </c>
      <c r="L135" s="199">
        <v>1</v>
      </c>
      <c r="M135" s="151">
        <v>250000000</v>
      </c>
      <c r="N135" s="199">
        <v>254815416.44999999</v>
      </c>
      <c r="O135" s="199">
        <v>255175497.33000001</v>
      </c>
      <c r="P135" s="147"/>
      <c r="Q135" s="139"/>
      <c r="R135" s="139"/>
    </row>
    <row r="136" spans="2:18" s="146" customFormat="1">
      <c r="B136" s="148" t="s">
        <v>125</v>
      </c>
      <c r="C136" s="149" t="s">
        <v>209</v>
      </c>
      <c r="D136" s="186" t="s">
        <v>138</v>
      </c>
      <c r="E136" s="148" t="s">
        <v>489</v>
      </c>
      <c r="F136" s="148" t="s">
        <v>139</v>
      </c>
      <c r="G136" s="219">
        <v>8.8999999999999996E-2</v>
      </c>
      <c r="H136" s="148" t="s">
        <v>128</v>
      </c>
      <c r="I136" s="148" t="s">
        <v>51</v>
      </c>
      <c r="J136" s="150">
        <v>45630</v>
      </c>
      <c r="K136" s="150">
        <v>45848</v>
      </c>
      <c r="L136" s="199">
        <v>1</v>
      </c>
      <c r="M136" s="151">
        <v>250000000</v>
      </c>
      <c r="N136" s="199">
        <v>253535279.44999999</v>
      </c>
      <c r="O136" s="199">
        <v>254175967.94999999</v>
      </c>
      <c r="P136" s="147"/>
      <c r="Q136" s="139"/>
      <c r="R136" s="139"/>
    </row>
    <row r="137" spans="2:18" s="146" customFormat="1">
      <c r="B137" s="148" t="s">
        <v>125</v>
      </c>
      <c r="C137" s="149" t="s">
        <v>218</v>
      </c>
      <c r="D137" s="186" t="s">
        <v>151</v>
      </c>
      <c r="E137" s="148" t="s">
        <v>152</v>
      </c>
      <c r="F137" s="148" t="s">
        <v>153</v>
      </c>
      <c r="G137" s="219">
        <v>7.0000000000000007E-2</v>
      </c>
      <c r="H137" s="148" t="s">
        <v>128</v>
      </c>
      <c r="I137" s="148" t="s">
        <v>51</v>
      </c>
      <c r="J137" s="150">
        <v>45636</v>
      </c>
      <c r="K137" s="150">
        <v>45880</v>
      </c>
      <c r="L137" s="199">
        <v>1</v>
      </c>
      <c r="M137" s="151">
        <v>250000000</v>
      </c>
      <c r="N137" s="199">
        <v>250521890.75</v>
      </c>
      <c r="O137" s="199">
        <v>252196532.30000001</v>
      </c>
      <c r="P137" s="147"/>
      <c r="Q137" s="139"/>
      <c r="R137" s="139"/>
    </row>
    <row r="138" spans="2:18" s="146" customFormat="1">
      <c r="B138" s="148" t="s">
        <v>125</v>
      </c>
      <c r="C138" s="149" t="s">
        <v>219</v>
      </c>
      <c r="D138" s="186" t="s">
        <v>132</v>
      </c>
      <c r="E138" s="148" t="s">
        <v>496</v>
      </c>
      <c r="F138" s="148" t="s">
        <v>133</v>
      </c>
      <c r="G138" s="219">
        <v>7.4999999999999997E-2</v>
      </c>
      <c r="H138" s="148" t="s">
        <v>128</v>
      </c>
      <c r="I138" s="148" t="s">
        <v>51</v>
      </c>
      <c r="J138" s="150">
        <v>45636</v>
      </c>
      <c r="K138" s="150">
        <v>46118</v>
      </c>
      <c r="L138" s="199">
        <v>1</v>
      </c>
      <c r="M138" s="151">
        <v>500000000</v>
      </c>
      <c r="N138" s="199">
        <v>506321851.35000002</v>
      </c>
      <c r="O138" s="199">
        <v>508817694.60000002</v>
      </c>
      <c r="P138" s="147"/>
      <c r="Q138" s="139"/>
      <c r="R138" s="139"/>
    </row>
    <row r="139" spans="2:18" s="146" customFormat="1">
      <c r="B139" s="148" t="s">
        <v>125</v>
      </c>
      <c r="C139" s="149" t="s">
        <v>220</v>
      </c>
      <c r="D139" s="186" t="s">
        <v>132</v>
      </c>
      <c r="E139" s="148" t="s">
        <v>496</v>
      </c>
      <c r="F139" s="148" t="s">
        <v>133</v>
      </c>
      <c r="G139" s="219">
        <v>7.4999999999999997E-2</v>
      </c>
      <c r="H139" s="148" t="s">
        <v>128</v>
      </c>
      <c r="I139" s="148" t="s">
        <v>51</v>
      </c>
      <c r="J139" s="150">
        <v>45636</v>
      </c>
      <c r="K139" s="150">
        <v>46118</v>
      </c>
      <c r="L139" s="199">
        <v>1</v>
      </c>
      <c r="M139" s="151">
        <v>500000000</v>
      </c>
      <c r="N139" s="199">
        <v>506321851.35000002</v>
      </c>
      <c r="O139" s="199">
        <v>508817694.60000002</v>
      </c>
      <c r="P139" s="147"/>
      <c r="Q139" s="139"/>
      <c r="R139" s="139"/>
    </row>
    <row r="140" spans="2:18" s="146" customFormat="1">
      <c r="B140" s="148" t="s">
        <v>125</v>
      </c>
      <c r="C140" s="149" t="s">
        <v>221</v>
      </c>
      <c r="D140" s="186" t="s">
        <v>143</v>
      </c>
      <c r="E140" s="148" t="s">
        <v>144</v>
      </c>
      <c r="F140" s="148" t="s">
        <v>145</v>
      </c>
      <c r="G140" s="219">
        <v>8.8499999999999995E-2</v>
      </c>
      <c r="H140" s="148" t="s">
        <v>128</v>
      </c>
      <c r="I140" s="148" t="s">
        <v>51</v>
      </c>
      <c r="J140" s="150">
        <v>45636</v>
      </c>
      <c r="K140" s="150">
        <v>46213</v>
      </c>
      <c r="L140" s="199">
        <v>1</v>
      </c>
      <c r="M140" s="151">
        <v>100000000</v>
      </c>
      <c r="N140" s="199">
        <v>105522466.03</v>
      </c>
      <c r="O140" s="199">
        <v>105351675.37</v>
      </c>
      <c r="P140" s="147"/>
      <c r="Q140" s="139"/>
      <c r="R140" s="139"/>
    </row>
    <row r="141" spans="2:18" s="146" customFormat="1">
      <c r="B141" s="148" t="s">
        <v>125</v>
      </c>
      <c r="C141" s="149" t="s">
        <v>233</v>
      </c>
      <c r="D141" s="186" t="s">
        <v>129</v>
      </c>
      <c r="E141" s="148" t="s">
        <v>494</v>
      </c>
      <c r="F141" s="148" t="s">
        <v>139</v>
      </c>
      <c r="G141" s="219">
        <v>7.4999999999999997E-2</v>
      </c>
      <c r="H141" s="148" t="s">
        <v>128</v>
      </c>
      <c r="I141" s="148" t="s">
        <v>51</v>
      </c>
      <c r="J141" s="150">
        <v>45639</v>
      </c>
      <c r="K141" s="150">
        <v>46197</v>
      </c>
      <c r="L141" s="199">
        <v>1</v>
      </c>
      <c r="M141" s="151">
        <v>275000000</v>
      </c>
      <c r="N141" s="199">
        <v>275781678.44999999</v>
      </c>
      <c r="O141" s="199">
        <v>277978861.51999998</v>
      </c>
      <c r="P141" s="147"/>
      <c r="Q141" s="139"/>
      <c r="R141" s="139"/>
    </row>
    <row r="142" spans="2:18" s="146" customFormat="1">
      <c r="B142" s="148" t="s">
        <v>125</v>
      </c>
      <c r="C142" s="149" t="s">
        <v>234</v>
      </c>
      <c r="D142" s="186" t="s">
        <v>129</v>
      </c>
      <c r="E142" s="148" t="s">
        <v>494</v>
      </c>
      <c r="F142" s="148" t="s">
        <v>139</v>
      </c>
      <c r="G142" s="219">
        <v>7.4999999999999997E-2</v>
      </c>
      <c r="H142" s="148" t="s">
        <v>128</v>
      </c>
      <c r="I142" s="148" t="s">
        <v>51</v>
      </c>
      <c r="J142" s="150">
        <v>45639</v>
      </c>
      <c r="K142" s="150">
        <v>46197</v>
      </c>
      <c r="L142" s="199">
        <v>1</v>
      </c>
      <c r="M142" s="151">
        <v>275000000</v>
      </c>
      <c r="N142" s="199">
        <v>275781678.44999999</v>
      </c>
      <c r="O142" s="199">
        <v>277978861.51999998</v>
      </c>
      <c r="P142" s="147"/>
      <c r="Q142" s="139"/>
      <c r="R142" s="139"/>
    </row>
    <row r="143" spans="2:18" s="146" customFormat="1">
      <c r="B143" s="148" t="s">
        <v>125</v>
      </c>
      <c r="C143" s="149" t="s">
        <v>235</v>
      </c>
      <c r="D143" s="186" t="s">
        <v>129</v>
      </c>
      <c r="E143" s="148" t="s">
        <v>494</v>
      </c>
      <c r="F143" s="148" t="s">
        <v>139</v>
      </c>
      <c r="G143" s="219">
        <v>7.4999999999999997E-2</v>
      </c>
      <c r="H143" s="148" t="s">
        <v>128</v>
      </c>
      <c r="I143" s="148" t="s">
        <v>51</v>
      </c>
      <c r="J143" s="150">
        <v>45639</v>
      </c>
      <c r="K143" s="150">
        <v>46197</v>
      </c>
      <c r="L143" s="199">
        <v>1</v>
      </c>
      <c r="M143" s="151">
        <v>275000000</v>
      </c>
      <c r="N143" s="199">
        <v>275781678.44999999</v>
      </c>
      <c r="O143" s="199">
        <v>277978861.51999998</v>
      </c>
      <c r="P143" s="147"/>
      <c r="Q143" s="139"/>
      <c r="R143" s="139"/>
    </row>
    <row r="144" spans="2:18" s="146" customFormat="1">
      <c r="B144" s="148" t="s">
        <v>125</v>
      </c>
      <c r="C144" s="149" t="s">
        <v>236</v>
      </c>
      <c r="D144" s="186" t="s">
        <v>129</v>
      </c>
      <c r="E144" s="148" t="s">
        <v>494</v>
      </c>
      <c r="F144" s="148" t="s">
        <v>139</v>
      </c>
      <c r="G144" s="219">
        <v>7.4999999999999997E-2</v>
      </c>
      <c r="H144" s="148" t="s">
        <v>128</v>
      </c>
      <c r="I144" s="148" t="s">
        <v>51</v>
      </c>
      <c r="J144" s="150">
        <v>45639</v>
      </c>
      <c r="K144" s="150">
        <v>46197</v>
      </c>
      <c r="L144" s="199">
        <v>1</v>
      </c>
      <c r="M144" s="151">
        <v>275000000</v>
      </c>
      <c r="N144" s="199">
        <v>275781678.44999999</v>
      </c>
      <c r="O144" s="199">
        <v>277978861.51999998</v>
      </c>
      <c r="P144" s="147"/>
      <c r="Q144" s="139"/>
      <c r="R144" s="139"/>
    </row>
    <row r="145" spans="2:18" s="146" customFormat="1">
      <c r="B145" s="148" t="s">
        <v>125</v>
      </c>
      <c r="C145" s="149" t="s">
        <v>239</v>
      </c>
      <c r="D145" s="186" t="s">
        <v>164</v>
      </c>
      <c r="E145" s="148" t="s">
        <v>490</v>
      </c>
      <c r="F145" s="148" t="s">
        <v>154</v>
      </c>
      <c r="G145" s="219">
        <v>9.6000000000000002E-2</v>
      </c>
      <c r="H145" s="148" t="s">
        <v>128</v>
      </c>
      <c r="I145" s="148" t="s">
        <v>51</v>
      </c>
      <c r="J145" s="150">
        <v>45643</v>
      </c>
      <c r="K145" s="150">
        <v>45901</v>
      </c>
      <c r="L145" s="199">
        <v>1</v>
      </c>
      <c r="M145" s="151">
        <v>150000000</v>
      </c>
      <c r="N145" s="199">
        <v>151913725.13</v>
      </c>
      <c r="O145" s="199">
        <v>151617241.63999999</v>
      </c>
      <c r="P145" s="147"/>
      <c r="Q145" s="139"/>
      <c r="R145" s="139"/>
    </row>
    <row r="146" spans="2:18" s="146" customFormat="1">
      <c r="B146" s="148" t="s">
        <v>125</v>
      </c>
      <c r="C146" s="149" t="s">
        <v>240</v>
      </c>
      <c r="D146" s="186" t="s">
        <v>164</v>
      </c>
      <c r="E146" s="148" t="s">
        <v>490</v>
      </c>
      <c r="F146" s="148" t="s">
        <v>154</v>
      </c>
      <c r="G146" s="219">
        <v>9.6000000000000002E-2</v>
      </c>
      <c r="H146" s="148" t="s">
        <v>128</v>
      </c>
      <c r="I146" s="148" t="s">
        <v>51</v>
      </c>
      <c r="J146" s="150">
        <v>45643</v>
      </c>
      <c r="K146" s="150">
        <v>45901</v>
      </c>
      <c r="L146" s="199">
        <v>1</v>
      </c>
      <c r="M146" s="151">
        <v>150000000</v>
      </c>
      <c r="N146" s="199">
        <v>151913725.13</v>
      </c>
      <c r="O146" s="199">
        <v>151630812.09</v>
      </c>
      <c r="P146" s="147"/>
      <c r="Q146" s="139"/>
      <c r="R146" s="139"/>
    </row>
    <row r="147" spans="2:18" s="146" customFormat="1">
      <c r="B147" s="148" t="s">
        <v>125</v>
      </c>
      <c r="C147" s="149" t="s">
        <v>241</v>
      </c>
      <c r="D147" s="186" t="s">
        <v>164</v>
      </c>
      <c r="E147" s="148" t="s">
        <v>490</v>
      </c>
      <c r="F147" s="148" t="s">
        <v>154</v>
      </c>
      <c r="G147" s="219">
        <v>9.6000000000000002E-2</v>
      </c>
      <c r="H147" s="148" t="s">
        <v>128</v>
      </c>
      <c r="I147" s="148" t="s">
        <v>51</v>
      </c>
      <c r="J147" s="150">
        <v>45643</v>
      </c>
      <c r="K147" s="150">
        <v>45901</v>
      </c>
      <c r="L147" s="199">
        <v>1</v>
      </c>
      <c r="M147" s="151">
        <v>150000000</v>
      </c>
      <c r="N147" s="199">
        <v>151913725.13</v>
      </c>
      <c r="O147" s="199">
        <v>151630812.09</v>
      </c>
      <c r="P147" s="147"/>
      <c r="Q147" s="139"/>
      <c r="R147" s="139"/>
    </row>
    <row r="148" spans="2:18" s="146" customFormat="1">
      <c r="B148" s="148" t="s">
        <v>125</v>
      </c>
      <c r="C148" s="149" t="s">
        <v>242</v>
      </c>
      <c r="D148" s="186" t="s">
        <v>164</v>
      </c>
      <c r="E148" s="148" t="s">
        <v>490</v>
      </c>
      <c r="F148" s="148" t="s">
        <v>154</v>
      </c>
      <c r="G148" s="219">
        <v>9.6000000000000002E-2</v>
      </c>
      <c r="H148" s="148" t="s">
        <v>128</v>
      </c>
      <c r="I148" s="148" t="s">
        <v>51</v>
      </c>
      <c r="J148" s="150">
        <v>45643</v>
      </c>
      <c r="K148" s="150">
        <v>45901</v>
      </c>
      <c r="L148" s="199">
        <v>1</v>
      </c>
      <c r="M148" s="151">
        <v>150000000</v>
      </c>
      <c r="N148" s="199">
        <v>151913725.13</v>
      </c>
      <c r="O148" s="199">
        <v>151630812.09</v>
      </c>
      <c r="P148" s="147"/>
      <c r="Q148" s="139"/>
      <c r="R148" s="139"/>
    </row>
    <row r="149" spans="2:18" s="146" customFormat="1">
      <c r="B149" s="148" t="s">
        <v>125</v>
      </c>
      <c r="C149" s="149" t="s">
        <v>243</v>
      </c>
      <c r="D149" s="186" t="s">
        <v>164</v>
      </c>
      <c r="E149" s="148" t="s">
        <v>490</v>
      </c>
      <c r="F149" s="148" t="s">
        <v>154</v>
      </c>
      <c r="G149" s="219">
        <v>9.6000000000000002E-2</v>
      </c>
      <c r="H149" s="148" t="s">
        <v>128</v>
      </c>
      <c r="I149" s="148" t="s">
        <v>51</v>
      </c>
      <c r="J149" s="150">
        <v>45643</v>
      </c>
      <c r="K149" s="150">
        <v>45901</v>
      </c>
      <c r="L149" s="199">
        <v>1</v>
      </c>
      <c r="M149" s="151">
        <v>150000000</v>
      </c>
      <c r="N149" s="199">
        <v>151913725.13</v>
      </c>
      <c r="O149" s="199">
        <v>151630812.09</v>
      </c>
      <c r="P149" s="147"/>
      <c r="Q149" s="139"/>
      <c r="R149" s="139"/>
    </row>
    <row r="150" spans="2:18" s="146" customFormat="1">
      <c r="B150" s="148" t="s">
        <v>125</v>
      </c>
      <c r="C150" s="149" t="s">
        <v>246</v>
      </c>
      <c r="D150" s="186" t="s">
        <v>138</v>
      </c>
      <c r="E150" s="148" t="s">
        <v>489</v>
      </c>
      <c r="F150" s="148" t="s">
        <v>139</v>
      </c>
      <c r="G150" s="219">
        <v>8.8999999999999996E-2</v>
      </c>
      <c r="H150" s="148" t="s">
        <v>128</v>
      </c>
      <c r="I150" s="148" t="s">
        <v>51</v>
      </c>
      <c r="J150" s="150">
        <v>45644</v>
      </c>
      <c r="K150" s="150">
        <v>46623</v>
      </c>
      <c r="L150" s="199">
        <v>1</v>
      </c>
      <c r="M150" s="151">
        <v>500000000</v>
      </c>
      <c r="N150" s="199">
        <v>507668858.19999999</v>
      </c>
      <c r="O150" s="199">
        <v>508219906.14999998</v>
      </c>
      <c r="P150" s="147"/>
      <c r="Q150" s="139"/>
      <c r="R150" s="139"/>
    </row>
    <row r="151" spans="2:18" s="146" customFormat="1">
      <c r="B151" s="148" t="s">
        <v>125</v>
      </c>
      <c r="C151" s="149" t="s">
        <v>248</v>
      </c>
      <c r="D151" s="186" t="s">
        <v>130</v>
      </c>
      <c r="E151" s="148" t="s">
        <v>475</v>
      </c>
      <c r="F151" s="148" t="s">
        <v>131</v>
      </c>
      <c r="G151" s="219">
        <v>9.7500000000000003E-2</v>
      </c>
      <c r="H151" s="148" t="s">
        <v>128</v>
      </c>
      <c r="I151" s="148" t="s">
        <v>51</v>
      </c>
      <c r="J151" s="150">
        <v>45646</v>
      </c>
      <c r="K151" s="150">
        <v>45940</v>
      </c>
      <c r="L151" s="199">
        <v>1</v>
      </c>
      <c r="M151" s="151">
        <v>2000000000</v>
      </c>
      <c r="N151" s="199">
        <v>2058424846.5999999</v>
      </c>
      <c r="O151" s="199">
        <v>2147643149.8000002</v>
      </c>
      <c r="P151" s="147"/>
      <c r="Q151" s="139"/>
      <c r="R151" s="139"/>
    </row>
    <row r="152" spans="2:18" s="146" customFormat="1">
      <c r="B152" s="148" t="s">
        <v>125</v>
      </c>
      <c r="C152" s="149" t="s">
        <v>249</v>
      </c>
      <c r="D152" s="186" t="s">
        <v>138</v>
      </c>
      <c r="E152" s="148" t="s">
        <v>489</v>
      </c>
      <c r="F152" s="148" t="s">
        <v>139</v>
      </c>
      <c r="G152" s="219">
        <v>8.8999999999999996E-2</v>
      </c>
      <c r="H152" s="148" t="s">
        <v>128</v>
      </c>
      <c r="I152" s="148" t="s">
        <v>51</v>
      </c>
      <c r="J152" s="150">
        <v>45646</v>
      </c>
      <c r="K152" s="150">
        <v>45868</v>
      </c>
      <c r="L152" s="199">
        <v>1</v>
      </c>
      <c r="M152" s="151">
        <v>500000000</v>
      </c>
      <c r="N152" s="199">
        <v>507899593.85000002</v>
      </c>
      <c r="O152" s="199">
        <v>508219829.10000002</v>
      </c>
      <c r="P152" s="147"/>
      <c r="Q152" s="139"/>
      <c r="R152" s="139"/>
    </row>
    <row r="153" spans="2:18" s="146" customFormat="1">
      <c r="B153" s="148" t="s">
        <v>125</v>
      </c>
      <c r="C153" s="149" t="s">
        <v>250</v>
      </c>
      <c r="D153" s="186" t="s">
        <v>138</v>
      </c>
      <c r="E153" s="148" t="s">
        <v>489</v>
      </c>
      <c r="F153" s="148" t="s">
        <v>139</v>
      </c>
      <c r="G153" s="219">
        <v>8.8999999999999996E-2</v>
      </c>
      <c r="H153" s="148" t="s">
        <v>128</v>
      </c>
      <c r="I153" s="148" t="s">
        <v>51</v>
      </c>
      <c r="J153" s="150">
        <v>45650</v>
      </c>
      <c r="K153" s="150">
        <v>45848</v>
      </c>
      <c r="L153" s="199">
        <v>1</v>
      </c>
      <c r="M153" s="151">
        <v>250000000</v>
      </c>
      <c r="N153" s="199">
        <v>255270919.53</v>
      </c>
      <c r="O153" s="199">
        <v>255141524.34999999</v>
      </c>
      <c r="P153" s="147"/>
      <c r="Q153" s="139"/>
      <c r="R153" s="139"/>
    </row>
    <row r="154" spans="2:18" s="146" customFormat="1">
      <c r="B154" s="148" t="s">
        <v>125</v>
      </c>
      <c r="C154" s="149">
        <v>28224</v>
      </c>
      <c r="D154" s="186" t="s">
        <v>164</v>
      </c>
      <c r="E154" s="148" t="s">
        <v>490</v>
      </c>
      <c r="F154" s="148" t="s">
        <v>154</v>
      </c>
      <c r="G154" s="219">
        <v>9.6000000000000002E-2</v>
      </c>
      <c r="H154" s="148" t="s">
        <v>128</v>
      </c>
      <c r="I154" s="148" t="s">
        <v>51</v>
      </c>
      <c r="J154" s="150">
        <v>45652</v>
      </c>
      <c r="K154" s="150">
        <v>45901</v>
      </c>
      <c r="L154" s="199">
        <v>1</v>
      </c>
      <c r="M154" s="151">
        <v>150000000</v>
      </c>
      <c r="N154" s="199">
        <v>152606320.00999999</v>
      </c>
      <c r="O154" s="199">
        <v>151724497.52000001</v>
      </c>
      <c r="P154" s="147"/>
      <c r="Q154" s="139"/>
      <c r="R154" s="139"/>
    </row>
    <row r="155" spans="2:18" s="146" customFormat="1">
      <c r="B155" s="148" t="s">
        <v>125</v>
      </c>
      <c r="C155" s="149">
        <v>282241</v>
      </c>
      <c r="D155" s="186" t="s">
        <v>164</v>
      </c>
      <c r="E155" s="148" t="s">
        <v>490</v>
      </c>
      <c r="F155" s="148" t="s">
        <v>154</v>
      </c>
      <c r="G155" s="219">
        <v>9.6000000000000002E-2</v>
      </c>
      <c r="H155" s="148" t="s">
        <v>128</v>
      </c>
      <c r="I155" s="148" t="s">
        <v>51</v>
      </c>
      <c r="J155" s="150">
        <v>45652</v>
      </c>
      <c r="K155" s="150">
        <v>45901</v>
      </c>
      <c r="L155" s="199">
        <v>1</v>
      </c>
      <c r="M155" s="151">
        <v>150000000</v>
      </c>
      <c r="N155" s="199">
        <v>152606320.00999999</v>
      </c>
      <c r="O155" s="199">
        <v>151724497.52000001</v>
      </c>
      <c r="P155" s="147"/>
      <c r="Q155" s="139"/>
      <c r="R155" s="139"/>
    </row>
    <row r="156" spans="2:18" s="146" customFormat="1">
      <c r="B156" s="148" t="s">
        <v>125</v>
      </c>
      <c r="C156" s="149">
        <v>282242</v>
      </c>
      <c r="D156" s="186" t="s">
        <v>164</v>
      </c>
      <c r="E156" s="148" t="s">
        <v>490</v>
      </c>
      <c r="F156" s="148" t="s">
        <v>154</v>
      </c>
      <c r="G156" s="219">
        <v>9.6000000000000002E-2</v>
      </c>
      <c r="H156" s="148" t="s">
        <v>128</v>
      </c>
      <c r="I156" s="148" t="s">
        <v>51</v>
      </c>
      <c r="J156" s="150">
        <v>45652</v>
      </c>
      <c r="K156" s="150">
        <v>45901</v>
      </c>
      <c r="L156" s="199">
        <v>1</v>
      </c>
      <c r="M156" s="151">
        <v>150000000</v>
      </c>
      <c r="N156" s="199">
        <v>152606320.00999999</v>
      </c>
      <c r="O156" s="199">
        <v>151724497.52000001</v>
      </c>
      <c r="P156" s="147"/>
      <c r="Q156" s="139"/>
      <c r="R156" s="139"/>
    </row>
    <row r="157" spans="2:18" s="146" customFormat="1">
      <c r="B157" s="148" t="s">
        <v>125</v>
      </c>
      <c r="C157" s="149" t="s">
        <v>323</v>
      </c>
      <c r="D157" s="186" t="s">
        <v>164</v>
      </c>
      <c r="E157" s="148" t="s">
        <v>490</v>
      </c>
      <c r="F157" s="148" t="s">
        <v>154</v>
      </c>
      <c r="G157" s="219">
        <v>8.5000000000000006E-2</v>
      </c>
      <c r="H157" s="148" t="s">
        <v>128</v>
      </c>
      <c r="I157" s="148" t="s">
        <v>51</v>
      </c>
      <c r="J157" s="150">
        <v>45678</v>
      </c>
      <c r="K157" s="150">
        <v>46216</v>
      </c>
      <c r="L157" s="199">
        <v>1</v>
      </c>
      <c r="M157" s="151">
        <v>200000000</v>
      </c>
      <c r="N157" s="199">
        <v>200902730.34</v>
      </c>
      <c r="O157" s="199">
        <v>204146409.97999999</v>
      </c>
      <c r="P157" s="147"/>
      <c r="Q157" s="139"/>
      <c r="R157" s="139"/>
    </row>
    <row r="158" spans="2:18" s="146" customFormat="1">
      <c r="B158" s="148" t="s">
        <v>125</v>
      </c>
      <c r="C158" s="149" t="s">
        <v>324</v>
      </c>
      <c r="D158" s="186" t="s">
        <v>164</v>
      </c>
      <c r="E158" s="148" t="s">
        <v>490</v>
      </c>
      <c r="F158" s="148" t="s">
        <v>154</v>
      </c>
      <c r="G158" s="219">
        <v>8.5000000000000006E-2</v>
      </c>
      <c r="H158" s="148" t="s">
        <v>128</v>
      </c>
      <c r="I158" s="148" t="s">
        <v>51</v>
      </c>
      <c r="J158" s="150">
        <v>45678</v>
      </c>
      <c r="K158" s="150">
        <v>46216</v>
      </c>
      <c r="L158" s="199">
        <v>1</v>
      </c>
      <c r="M158" s="151">
        <v>200000000</v>
      </c>
      <c r="N158" s="199">
        <v>200902730.34</v>
      </c>
      <c r="O158" s="199">
        <v>204146409.97999999</v>
      </c>
      <c r="P158" s="147"/>
      <c r="Q158" s="139"/>
      <c r="R158" s="139"/>
    </row>
    <row r="159" spans="2:18" s="146" customFormat="1">
      <c r="B159" s="148" t="s">
        <v>125</v>
      </c>
      <c r="C159" s="149" t="s">
        <v>325</v>
      </c>
      <c r="D159" s="186" t="s">
        <v>164</v>
      </c>
      <c r="E159" s="148" t="s">
        <v>490</v>
      </c>
      <c r="F159" s="148" t="s">
        <v>154</v>
      </c>
      <c r="G159" s="219">
        <v>8.5000000000000006E-2</v>
      </c>
      <c r="H159" s="148" t="s">
        <v>128</v>
      </c>
      <c r="I159" s="148" t="s">
        <v>51</v>
      </c>
      <c r="J159" s="150">
        <v>45678</v>
      </c>
      <c r="K159" s="150">
        <v>46216</v>
      </c>
      <c r="L159" s="199">
        <v>1</v>
      </c>
      <c r="M159" s="151">
        <v>200000000</v>
      </c>
      <c r="N159" s="199">
        <v>200902730.34</v>
      </c>
      <c r="O159" s="199">
        <v>204146409.97999999</v>
      </c>
      <c r="P159" s="147"/>
      <c r="Q159" s="139"/>
      <c r="R159" s="139"/>
    </row>
    <row r="160" spans="2:18" s="146" customFormat="1">
      <c r="B160" s="148" t="s">
        <v>125</v>
      </c>
      <c r="C160" s="149" t="s">
        <v>326</v>
      </c>
      <c r="D160" s="186" t="s">
        <v>164</v>
      </c>
      <c r="E160" s="148" t="s">
        <v>490</v>
      </c>
      <c r="F160" s="148" t="s">
        <v>154</v>
      </c>
      <c r="G160" s="219">
        <v>8.5000000000000006E-2</v>
      </c>
      <c r="H160" s="148" t="s">
        <v>128</v>
      </c>
      <c r="I160" s="148" t="s">
        <v>51</v>
      </c>
      <c r="J160" s="150">
        <v>45678</v>
      </c>
      <c r="K160" s="150">
        <v>46216</v>
      </c>
      <c r="L160" s="199">
        <v>1</v>
      </c>
      <c r="M160" s="151">
        <v>200000000</v>
      </c>
      <c r="N160" s="199">
        <v>200902730.34</v>
      </c>
      <c r="O160" s="199">
        <v>204146409.97999999</v>
      </c>
      <c r="P160" s="147"/>
      <c r="Q160" s="139"/>
      <c r="R160" s="139"/>
    </row>
    <row r="161" spans="2:18" s="146" customFormat="1">
      <c r="B161" s="148" t="s">
        <v>125</v>
      </c>
      <c r="C161" s="149" t="s">
        <v>327</v>
      </c>
      <c r="D161" s="186" t="s">
        <v>164</v>
      </c>
      <c r="E161" s="148" t="s">
        <v>490</v>
      </c>
      <c r="F161" s="148" t="s">
        <v>154</v>
      </c>
      <c r="G161" s="219">
        <v>8.5000000000000006E-2</v>
      </c>
      <c r="H161" s="148" t="s">
        <v>128</v>
      </c>
      <c r="I161" s="148" t="s">
        <v>51</v>
      </c>
      <c r="J161" s="150">
        <v>45678</v>
      </c>
      <c r="K161" s="150">
        <v>46216</v>
      </c>
      <c r="L161" s="199">
        <v>1</v>
      </c>
      <c r="M161" s="151">
        <v>200000000</v>
      </c>
      <c r="N161" s="199">
        <v>200902730.34</v>
      </c>
      <c r="O161" s="199">
        <v>204146409.97999999</v>
      </c>
      <c r="P161" s="147"/>
      <c r="Q161" s="139"/>
      <c r="R161" s="139"/>
    </row>
    <row r="162" spans="2:18" s="146" customFormat="1">
      <c r="B162" s="148" t="s">
        <v>125</v>
      </c>
      <c r="C162" s="149" t="s">
        <v>328</v>
      </c>
      <c r="D162" s="186" t="s">
        <v>164</v>
      </c>
      <c r="E162" s="148" t="s">
        <v>490</v>
      </c>
      <c r="F162" s="148" t="s">
        <v>154</v>
      </c>
      <c r="G162" s="219">
        <v>8.5000000000000006E-2</v>
      </c>
      <c r="H162" s="148" t="s">
        <v>128</v>
      </c>
      <c r="I162" s="148" t="s">
        <v>51</v>
      </c>
      <c r="J162" s="150">
        <v>45663</v>
      </c>
      <c r="K162" s="150">
        <v>46216</v>
      </c>
      <c r="L162" s="199">
        <v>1</v>
      </c>
      <c r="M162" s="151">
        <v>200000000</v>
      </c>
      <c r="N162" s="199">
        <v>200200000</v>
      </c>
      <c r="O162" s="199">
        <v>204149089.75999999</v>
      </c>
      <c r="P162" s="147"/>
      <c r="Q162" s="139"/>
      <c r="R162" s="139"/>
    </row>
    <row r="163" spans="2:18" s="146" customFormat="1">
      <c r="B163" s="148" t="s">
        <v>125</v>
      </c>
      <c r="C163" s="149" t="s">
        <v>329</v>
      </c>
      <c r="D163" s="186" t="s">
        <v>164</v>
      </c>
      <c r="E163" s="148" t="s">
        <v>490</v>
      </c>
      <c r="F163" s="148" t="s">
        <v>154</v>
      </c>
      <c r="G163" s="219">
        <v>8.5000000000000006E-2</v>
      </c>
      <c r="H163" s="148" t="s">
        <v>128</v>
      </c>
      <c r="I163" s="148" t="s">
        <v>51</v>
      </c>
      <c r="J163" s="150">
        <v>45663</v>
      </c>
      <c r="K163" s="150">
        <v>46216</v>
      </c>
      <c r="L163" s="199">
        <v>1</v>
      </c>
      <c r="M163" s="151">
        <v>200000000</v>
      </c>
      <c r="N163" s="199">
        <v>200200000</v>
      </c>
      <c r="O163" s="199">
        <v>204149089.75999999</v>
      </c>
      <c r="P163" s="147"/>
      <c r="Q163" s="139"/>
      <c r="R163" s="139"/>
    </row>
    <row r="164" spans="2:18" s="146" customFormat="1">
      <c r="B164" s="148" t="s">
        <v>125</v>
      </c>
      <c r="C164" s="149" t="s">
        <v>330</v>
      </c>
      <c r="D164" s="186" t="s">
        <v>164</v>
      </c>
      <c r="E164" s="148" t="s">
        <v>490</v>
      </c>
      <c r="F164" s="148" t="s">
        <v>154</v>
      </c>
      <c r="G164" s="219">
        <v>8.5000000000000006E-2</v>
      </c>
      <c r="H164" s="148" t="s">
        <v>128</v>
      </c>
      <c r="I164" s="148" t="s">
        <v>51</v>
      </c>
      <c r="J164" s="150">
        <v>45663</v>
      </c>
      <c r="K164" s="150">
        <v>46216</v>
      </c>
      <c r="L164" s="199">
        <v>1</v>
      </c>
      <c r="M164" s="151">
        <v>200000000</v>
      </c>
      <c r="N164" s="199">
        <v>200200000</v>
      </c>
      <c r="O164" s="199">
        <v>204149089.75999999</v>
      </c>
      <c r="P164" s="147"/>
      <c r="Q164" s="139"/>
      <c r="R164" s="139"/>
    </row>
    <row r="165" spans="2:18" s="146" customFormat="1">
      <c r="B165" s="148" t="s">
        <v>125</v>
      </c>
      <c r="C165" s="149" t="s">
        <v>331</v>
      </c>
      <c r="D165" s="186" t="s">
        <v>164</v>
      </c>
      <c r="E165" s="148" t="s">
        <v>490</v>
      </c>
      <c r="F165" s="148" t="s">
        <v>154</v>
      </c>
      <c r="G165" s="219">
        <v>8.5000000000000006E-2</v>
      </c>
      <c r="H165" s="148" t="s">
        <v>128</v>
      </c>
      <c r="I165" s="148" t="s">
        <v>51</v>
      </c>
      <c r="J165" s="150">
        <v>45663</v>
      </c>
      <c r="K165" s="150">
        <v>46216</v>
      </c>
      <c r="L165" s="199">
        <v>1</v>
      </c>
      <c r="M165" s="151">
        <v>200000000</v>
      </c>
      <c r="N165" s="199">
        <v>200200000</v>
      </c>
      <c r="O165" s="199">
        <v>204149089.75999999</v>
      </c>
      <c r="P165" s="147"/>
      <c r="Q165" s="139"/>
      <c r="R165" s="139"/>
    </row>
    <row r="166" spans="2:18" s="146" customFormat="1">
      <c r="B166" s="148" t="s">
        <v>125</v>
      </c>
      <c r="C166" s="149" t="s">
        <v>332</v>
      </c>
      <c r="D166" s="186" t="s">
        <v>164</v>
      </c>
      <c r="E166" s="148" t="s">
        <v>490</v>
      </c>
      <c r="F166" s="148" t="s">
        <v>154</v>
      </c>
      <c r="G166" s="219">
        <v>8.5000000000000006E-2</v>
      </c>
      <c r="H166" s="148" t="s">
        <v>128</v>
      </c>
      <c r="I166" s="148" t="s">
        <v>51</v>
      </c>
      <c r="J166" s="150">
        <v>45663</v>
      </c>
      <c r="K166" s="150">
        <v>46216</v>
      </c>
      <c r="L166" s="199">
        <v>1</v>
      </c>
      <c r="M166" s="151">
        <v>200000000</v>
      </c>
      <c r="N166" s="199">
        <v>200200000</v>
      </c>
      <c r="O166" s="199">
        <v>204149089.75999999</v>
      </c>
      <c r="P166" s="147"/>
      <c r="Q166" s="139"/>
      <c r="R166" s="139"/>
    </row>
    <row r="167" spans="2:18" s="146" customFormat="1">
      <c r="B167" s="148" t="s">
        <v>125</v>
      </c>
      <c r="C167" s="149" t="s">
        <v>333</v>
      </c>
      <c r="D167" s="186" t="s">
        <v>138</v>
      </c>
      <c r="E167" s="148" t="s">
        <v>489</v>
      </c>
      <c r="F167" s="148" t="s">
        <v>139</v>
      </c>
      <c r="G167" s="219">
        <v>8.8999999999999996E-2</v>
      </c>
      <c r="H167" s="148" t="s">
        <v>128</v>
      </c>
      <c r="I167" s="148" t="s">
        <v>51</v>
      </c>
      <c r="J167" s="150">
        <v>45701</v>
      </c>
      <c r="K167" s="150">
        <v>45848</v>
      </c>
      <c r="L167" s="199">
        <v>1</v>
      </c>
      <c r="M167" s="151">
        <v>250000000</v>
      </c>
      <c r="N167" s="199">
        <v>251705004.09999999</v>
      </c>
      <c r="O167" s="199">
        <v>255175735.40000001</v>
      </c>
      <c r="P167" s="147"/>
      <c r="Q167" s="139"/>
      <c r="R167" s="139"/>
    </row>
    <row r="168" spans="2:18" s="146" customFormat="1">
      <c r="B168" s="148" t="s">
        <v>125</v>
      </c>
      <c r="C168" s="149" t="s">
        <v>334</v>
      </c>
      <c r="D168" s="186" t="s">
        <v>138</v>
      </c>
      <c r="E168" s="148" t="s">
        <v>489</v>
      </c>
      <c r="F168" s="148" t="s">
        <v>139</v>
      </c>
      <c r="G168" s="219">
        <v>8.8999999999999996E-2</v>
      </c>
      <c r="H168" s="148" t="s">
        <v>128</v>
      </c>
      <c r="I168" s="148" t="s">
        <v>51</v>
      </c>
      <c r="J168" s="150">
        <v>45691</v>
      </c>
      <c r="K168" s="150">
        <v>45848</v>
      </c>
      <c r="L168" s="199">
        <v>1</v>
      </c>
      <c r="M168" s="151">
        <v>250000000</v>
      </c>
      <c r="N168" s="199">
        <v>251799274.33000001</v>
      </c>
      <c r="O168" s="199">
        <v>255121158.55000001</v>
      </c>
      <c r="P168" s="147"/>
      <c r="Q168" s="139"/>
      <c r="R168" s="139"/>
    </row>
    <row r="169" spans="2:18" s="146" customFormat="1">
      <c r="B169" s="148" t="s">
        <v>125</v>
      </c>
      <c r="C169" s="149" t="s">
        <v>335</v>
      </c>
      <c r="D169" s="186" t="s">
        <v>130</v>
      </c>
      <c r="E169" s="148" t="s">
        <v>475</v>
      </c>
      <c r="F169" s="148" t="s">
        <v>154</v>
      </c>
      <c r="G169" s="219">
        <v>0.09</v>
      </c>
      <c r="H169" s="148" t="s">
        <v>128</v>
      </c>
      <c r="I169" s="148" t="s">
        <v>51</v>
      </c>
      <c r="J169" s="150">
        <v>45701</v>
      </c>
      <c r="K169" s="150">
        <v>45930</v>
      </c>
      <c r="L169" s="199">
        <v>1</v>
      </c>
      <c r="M169" s="151">
        <v>2000000000</v>
      </c>
      <c r="N169" s="199">
        <v>2182958904.1999998</v>
      </c>
      <c r="O169" s="199">
        <v>2249834921</v>
      </c>
      <c r="P169" s="147"/>
      <c r="Q169" s="139"/>
      <c r="R169" s="139"/>
    </row>
    <row r="170" spans="2:18" s="146" customFormat="1">
      <c r="B170" s="148" t="s">
        <v>125</v>
      </c>
      <c r="C170" s="149" t="s">
        <v>336</v>
      </c>
      <c r="D170" s="186" t="s">
        <v>138</v>
      </c>
      <c r="E170" s="148" t="s">
        <v>489</v>
      </c>
      <c r="F170" s="148" t="s">
        <v>139</v>
      </c>
      <c r="G170" s="219">
        <v>8.5000000000000006E-2</v>
      </c>
      <c r="H170" s="148" t="s">
        <v>128</v>
      </c>
      <c r="I170" s="148" t="s">
        <v>51</v>
      </c>
      <c r="J170" s="150">
        <v>45706</v>
      </c>
      <c r="K170" s="150">
        <v>46274</v>
      </c>
      <c r="L170" s="199">
        <v>1</v>
      </c>
      <c r="M170" s="151">
        <v>37000000</v>
      </c>
      <c r="N170" s="199">
        <v>36936170.439999998</v>
      </c>
      <c r="O170" s="199">
        <v>37029602.630000003</v>
      </c>
      <c r="P170" s="147"/>
      <c r="Q170" s="139"/>
      <c r="R170" s="139"/>
    </row>
    <row r="171" spans="2:18" s="146" customFormat="1">
      <c r="B171" s="148" t="s">
        <v>125</v>
      </c>
      <c r="C171" s="149" t="s">
        <v>337</v>
      </c>
      <c r="D171" s="186" t="s">
        <v>138</v>
      </c>
      <c r="E171" s="148" t="s">
        <v>489</v>
      </c>
      <c r="F171" s="148" t="s">
        <v>139</v>
      </c>
      <c r="G171" s="219">
        <v>0.09</v>
      </c>
      <c r="H171" s="148" t="s">
        <v>128</v>
      </c>
      <c r="I171" s="148" t="s">
        <v>51</v>
      </c>
      <c r="J171" s="150">
        <v>45706</v>
      </c>
      <c r="K171" s="150">
        <v>46153</v>
      </c>
      <c r="L171" s="199">
        <v>1</v>
      </c>
      <c r="M171" s="151">
        <v>133000000</v>
      </c>
      <c r="N171" s="199">
        <v>133416483.13</v>
      </c>
      <c r="O171" s="199">
        <v>133614747.19</v>
      </c>
      <c r="P171" s="147"/>
      <c r="Q171" s="139"/>
      <c r="R171" s="139"/>
    </row>
    <row r="172" spans="2:18" s="146" customFormat="1">
      <c r="B172" s="148" t="s">
        <v>125</v>
      </c>
      <c r="C172" s="149" t="s">
        <v>338</v>
      </c>
      <c r="D172" s="186" t="s">
        <v>149</v>
      </c>
      <c r="E172" s="148" t="s">
        <v>474</v>
      </c>
      <c r="F172" s="148" t="s">
        <v>150</v>
      </c>
      <c r="G172" s="219">
        <v>8.3000000000000004E-2</v>
      </c>
      <c r="H172" s="148" t="s">
        <v>128</v>
      </c>
      <c r="I172" s="148" t="s">
        <v>51</v>
      </c>
      <c r="J172" s="150">
        <v>45708</v>
      </c>
      <c r="K172" s="150">
        <v>46078</v>
      </c>
      <c r="L172" s="199">
        <v>1</v>
      </c>
      <c r="M172" s="151">
        <v>250000000</v>
      </c>
      <c r="N172" s="199">
        <v>250250000</v>
      </c>
      <c r="O172" s="199">
        <v>252423668.05000001</v>
      </c>
      <c r="P172" s="147"/>
      <c r="Q172" s="139"/>
      <c r="R172" s="139"/>
    </row>
    <row r="173" spans="2:18" s="146" customFormat="1">
      <c r="B173" s="148" t="s">
        <v>125</v>
      </c>
      <c r="C173" s="149" t="s">
        <v>339</v>
      </c>
      <c r="D173" s="186" t="s">
        <v>149</v>
      </c>
      <c r="E173" s="148" t="s">
        <v>474</v>
      </c>
      <c r="F173" s="148" t="s">
        <v>150</v>
      </c>
      <c r="G173" s="219">
        <v>8.3000000000000004E-2</v>
      </c>
      <c r="H173" s="148" t="s">
        <v>128</v>
      </c>
      <c r="I173" s="148" t="s">
        <v>51</v>
      </c>
      <c r="J173" s="150">
        <v>45708</v>
      </c>
      <c r="K173" s="150">
        <v>46078</v>
      </c>
      <c r="L173" s="199">
        <v>1</v>
      </c>
      <c r="M173" s="151">
        <v>250000000</v>
      </c>
      <c r="N173" s="199">
        <v>250250000</v>
      </c>
      <c r="O173" s="199">
        <v>252423668.05000001</v>
      </c>
      <c r="P173" s="147"/>
      <c r="Q173" s="139"/>
      <c r="R173" s="139"/>
    </row>
    <row r="174" spans="2:18" s="146" customFormat="1">
      <c r="B174" s="148" t="s">
        <v>125</v>
      </c>
      <c r="C174" s="149" t="s">
        <v>340</v>
      </c>
      <c r="D174" s="186" t="s">
        <v>149</v>
      </c>
      <c r="E174" s="148" t="s">
        <v>474</v>
      </c>
      <c r="F174" s="148" t="s">
        <v>150</v>
      </c>
      <c r="G174" s="219">
        <v>8.3000000000000004E-2</v>
      </c>
      <c r="H174" s="148" t="s">
        <v>128</v>
      </c>
      <c r="I174" s="148" t="s">
        <v>51</v>
      </c>
      <c r="J174" s="150">
        <v>45708</v>
      </c>
      <c r="K174" s="150">
        <v>46078</v>
      </c>
      <c r="L174" s="199">
        <v>1</v>
      </c>
      <c r="M174" s="151">
        <v>250000000</v>
      </c>
      <c r="N174" s="199">
        <v>250250000</v>
      </c>
      <c r="O174" s="199">
        <v>252423668.05000001</v>
      </c>
      <c r="P174" s="147"/>
      <c r="Q174" s="139"/>
      <c r="R174" s="139"/>
    </row>
    <row r="175" spans="2:18" s="146" customFormat="1">
      <c r="B175" s="148" t="s">
        <v>125</v>
      </c>
      <c r="C175" s="149" t="s">
        <v>341</v>
      </c>
      <c r="D175" s="186" t="s">
        <v>149</v>
      </c>
      <c r="E175" s="148" t="s">
        <v>474</v>
      </c>
      <c r="F175" s="148" t="s">
        <v>150</v>
      </c>
      <c r="G175" s="219">
        <v>8.3000000000000004E-2</v>
      </c>
      <c r="H175" s="148" t="s">
        <v>128</v>
      </c>
      <c r="I175" s="148" t="s">
        <v>51</v>
      </c>
      <c r="J175" s="150">
        <v>45708</v>
      </c>
      <c r="K175" s="150">
        <v>46078</v>
      </c>
      <c r="L175" s="199">
        <v>1</v>
      </c>
      <c r="M175" s="151">
        <v>250000000</v>
      </c>
      <c r="N175" s="199">
        <v>250250000</v>
      </c>
      <c r="O175" s="199">
        <v>252423668.05000001</v>
      </c>
      <c r="P175" s="147"/>
      <c r="Q175" s="139"/>
      <c r="R175" s="139"/>
    </row>
    <row r="176" spans="2:18" s="146" customFormat="1">
      <c r="B176" s="148" t="s">
        <v>125</v>
      </c>
      <c r="C176" s="149" t="s">
        <v>342</v>
      </c>
      <c r="D176" s="186" t="s">
        <v>164</v>
      </c>
      <c r="E176" s="148" t="s">
        <v>490</v>
      </c>
      <c r="F176" s="148" t="s">
        <v>154</v>
      </c>
      <c r="G176" s="219">
        <v>8.5000000000000006E-2</v>
      </c>
      <c r="H176" s="148" t="s">
        <v>128</v>
      </c>
      <c r="I176" s="148" t="s">
        <v>51</v>
      </c>
      <c r="J176" s="150">
        <v>45712</v>
      </c>
      <c r="K176" s="150">
        <v>46265</v>
      </c>
      <c r="L176" s="199">
        <v>1</v>
      </c>
      <c r="M176" s="151">
        <v>250000000</v>
      </c>
      <c r="N176" s="199">
        <v>250250000</v>
      </c>
      <c r="O176" s="199">
        <v>252333981.59999999</v>
      </c>
      <c r="P176" s="147"/>
      <c r="Q176" s="139"/>
      <c r="R176" s="139"/>
    </row>
    <row r="177" spans="2:18" s="146" customFormat="1">
      <c r="B177" s="148" t="s">
        <v>125</v>
      </c>
      <c r="C177" s="149" t="s">
        <v>343</v>
      </c>
      <c r="D177" s="186" t="s">
        <v>164</v>
      </c>
      <c r="E177" s="148" t="s">
        <v>490</v>
      </c>
      <c r="F177" s="148" t="s">
        <v>154</v>
      </c>
      <c r="G177" s="219">
        <v>8.5000000000000006E-2</v>
      </c>
      <c r="H177" s="148" t="s">
        <v>128</v>
      </c>
      <c r="I177" s="148" t="s">
        <v>51</v>
      </c>
      <c r="J177" s="150">
        <v>45712</v>
      </c>
      <c r="K177" s="150">
        <v>46265</v>
      </c>
      <c r="L177" s="199">
        <v>1</v>
      </c>
      <c r="M177" s="151">
        <v>250000000</v>
      </c>
      <c r="N177" s="199">
        <v>250250000</v>
      </c>
      <c r="O177" s="199">
        <v>252333981.59999999</v>
      </c>
      <c r="P177" s="147"/>
      <c r="Q177" s="139"/>
      <c r="R177" s="139"/>
    </row>
    <row r="178" spans="2:18" s="146" customFormat="1">
      <c r="B178" s="148" t="s">
        <v>125</v>
      </c>
      <c r="C178" s="149" t="s">
        <v>344</v>
      </c>
      <c r="D178" s="186" t="s">
        <v>164</v>
      </c>
      <c r="E178" s="148" t="s">
        <v>490</v>
      </c>
      <c r="F178" s="148" t="s">
        <v>154</v>
      </c>
      <c r="G178" s="219">
        <v>8.5000000000000006E-2</v>
      </c>
      <c r="H178" s="148" t="s">
        <v>128</v>
      </c>
      <c r="I178" s="148" t="s">
        <v>51</v>
      </c>
      <c r="J178" s="150">
        <v>45712</v>
      </c>
      <c r="K178" s="150">
        <v>46265</v>
      </c>
      <c r="L178" s="199">
        <v>1</v>
      </c>
      <c r="M178" s="151">
        <v>250000000</v>
      </c>
      <c r="N178" s="199">
        <v>250250000</v>
      </c>
      <c r="O178" s="199">
        <v>252333981.59999999</v>
      </c>
      <c r="P178" s="147"/>
      <c r="Q178" s="139"/>
      <c r="R178" s="139"/>
    </row>
    <row r="179" spans="2:18" s="146" customFormat="1">
      <c r="B179" s="148" t="s">
        <v>125</v>
      </c>
      <c r="C179" s="149" t="s">
        <v>345</v>
      </c>
      <c r="D179" s="186" t="s">
        <v>164</v>
      </c>
      <c r="E179" s="148" t="s">
        <v>490</v>
      </c>
      <c r="F179" s="148" t="s">
        <v>154</v>
      </c>
      <c r="G179" s="219">
        <v>8.5000000000000006E-2</v>
      </c>
      <c r="H179" s="148" t="s">
        <v>128</v>
      </c>
      <c r="I179" s="148" t="s">
        <v>51</v>
      </c>
      <c r="J179" s="150">
        <v>45712</v>
      </c>
      <c r="K179" s="150">
        <v>46265</v>
      </c>
      <c r="L179" s="199">
        <v>1</v>
      </c>
      <c r="M179" s="151">
        <v>250000000</v>
      </c>
      <c r="N179" s="199">
        <v>250250000</v>
      </c>
      <c r="O179" s="199">
        <v>252333981.59999999</v>
      </c>
      <c r="P179" s="147"/>
      <c r="Q179" s="139"/>
      <c r="R179" s="139"/>
    </row>
    <row r="180" spans="2:18" s="146" customFormat="1">
      <c r="B180" s="148" t="s">
        <v>125</v>
      </c>
      <c r="C180" s="149" t="s">
        <v>346</v>
      </c>
      <c r="D180" s="186" t="s">
        <v>164</v>
      </c>
      <c r="E180" s="148" t="s">
        <v>490</v>
      </c>
      <c r="F180" s="148" t="s">
        <v>154</v>
      </c>
      <c r="G180" s="219">
        <v>0.09</v>
      </c>
      <c r="H180" s="148" t="s">
        <v>128</v>
      </c>
      <c r="I180" s="148" t="s">
        <v>51</v>
      </c>
      <c r="J180" s="150">
        <v>45712</v>
      </c>
      <c r="K180" s="150">
        <v>46443</v>
      </c>
      <c r="L180" s="199">
        <v>1</v>
      </c>
      <c r="M180" s="151">
        <v>250000000</v>
      </c>
      <c r="N180" s="199">
        <v>250250000</v>
      </c>
      <c r="O180" s="199">
        <v>252481580.43000001</v>
      </c>
      <c r="P180" s="147"/>
      <c r="Q180" s="139"/>
      <c r="R180" s="139"/>
    </row>
    <row r="181" spans="2:18" s="146" customFormat="1">
      <c r="B181" s="148" t="s">
        <v>125</v>
      </c>
      <c r="C181" s="149" t="s">
        <v>347</v>
      </c>
      <c r="D181" s="186" t="s">
        <v>164</v>
      </c>
      <c r="E181" s="148" t="s">
        <v>490</v>
      </c>
      <c r="F181" s="148" t="s">
        <v>154</v>
      </c>
      <c r="G181" s="219">
        <v>0.09</v>
      </c>
      <c r="H181" s="148" t="s">
        <v>128</v>
      </c>
      <c r="I181" s="148" t="s">
        <v>51</v>
      </c>
      <c r="J181" s="150">
        <v>45712</v>
      </c>
      <c r="K181" s="150">
        <v>46443</v>
      </c>
      <c r="L181" s="199">
        <v>1</v>
      </c>
      <c r="M181" s="151">
        <v>250000000</v>
      </c>
      <c r="N181" s="199">
        <v>250250000</v>
      </c>
      <c r="O181" s="199">
        <v>252481580.43000001</v>
      </c>
      <c r="P181" s="147"/>
      <c r="Q181" s="139"/>
      <c r="R181" s="139"/>
    </row>
    <row r="182" spans="2:18" s="146" customFormat="1">
      <c r="B182" s="148" t="s">
        <v>125</v>
      </c>
      <c r="C182" s="149" t="s">
        <v>348</v>
      </c>
      <c r="D182" s="186" t="s">
        <v>164</v>
      </c>
      <c r="E182" s="148" t="s">
        <v>490</v>
      </c>
      <c r="F182" s="148" t="s">
        <v>154</v>
      </c>
      <c r="G182" s="219">
        <v>8.5999999999999993E-2</v>
      </c>
      <c r="H182" s="148" t="s">
        <v>128</v>
      </c>
      <c r="I182" s="148" t="s">
        <v>51</v>
      </c>
      <c r="J182" s="150">
        <v>45716</v>
      </c>
      <c r="K182" s="150">
        <v>45859</v>
      </c>
      <c r="L182" s="199">
        <v>1</v>
      </c>
      <c r="M182" s="151">
        <v>200000000</v>
      </c>
      <c r="N182" s="199">
        <v>211135396.22</v>
      </c>
      <c r="O182" s="199">
        <v>216608268.38</v>
      </c>
      <c r="P182" s="147"/>
      <c r="Q182" s="139"/>
      <c r="R182" s="139"/>
    </row>
    <row r="183" spans="2:18" s="146" customFormat="1">
      <c r="B183" s="148" t="s">
        <v>125</v>
      </c>
      <c r="C183" s="149" t="s">
        <v>498</v>
      </c>
      <c r="D183" s="186" t="s">
        <v>164</v>
      </c>
      <c r="E183" s="148" t="s">
        <v>490</v>
      </c>
      <c r="F183" s="148" t="s">
        <v>154</v>
      </c>
      <c r="G183" s="219">
        <v>8.7499999999999994E-2</v>
      </c>
      <c r="H183" s="148" t="s">
        <v>128</v>
      </c>
      <c r="I183" s="148" t="s">
        <v>51</v>
      </c>
      <c r="J183" s="150">
        <v>45394</v>
      </c>
      <c r="K183" s="150">
        <v>46489</v>
      </c>
      <c r="L183" s="199">
        <v>1</v>
      </c>
      <c r="M183" s="151">
        <v>500000000</v>
      </c>
      <c r="N183" s="199">
        <v>502321664.55000001</v>
      </c>
      <c r="O183" s="199">
        <v>510532376.30000001</v>
      </c>
      <c r="P183" s="147"/>
      <c r="Q183" s="139"/>
      <c r="R183" s="139"/>
    </row>
    <row r="184" spans="2:18" s="146" customFormat="1">
      <c r="B184" s="148" t="s">
        <v>125</v>
      </c>
      <c r="C184" s="149" t="s">
        <v>499</v>
      </c>
      <c r="D184" s="186" t="s">
        <v>164</v>
      </c>
      <c r="E184" s="148" t="s">
        <v>490</v>
      </c>
      <c r="F184" s="148" t="s">
        <v>154</v>
      </c>
      <c r="G184" s="219">
        <v>8.7499999999999994E-2</v>
      </c>
      <c r="H184" s="148" t="s">
        <v>128</v>
      </c>
      <c r="I184" s="148" t="s">
        <v>51</v>
      </c>
      <c r="J184" s="150">
        <v>45394</v>
      </c>
      <c r="K184" s="150">
        <v>46489</v>
      </c>
      <c r="L184" s="199">
        <v>1</v>
      </c>
      <c r="M184" s="151">
        <v>500000000</v>
      </c>
      <c r="N184" s="199">
        <v>502321664.55000001</v>
      </c>
      <c r="O184" s="199">
        <v>510532376.30000001</v>
      </c>
      <c r="P184" s="147"/>
      <c r="Q184" s="139"/>
      <c r="R184" s="139"/>
    </row>
    <row r="185" spans="2:18" s="146" customFormat="1">
      <c r="B185" s="148" t="s">
        <v>125</v>
      </c>
      <c r="C185" s="149" t="s">
        <v>500</v>
      </c>
      <c r="D185" s="186" t="s">
        <v>164</v>
      </c>
      <c r="E185" s="148" t="s">
        <v>490</v>
      </c>
      <c r="F185" s="148" t="s">
        <v>154</v>
      </c>
      <c r="G185" s="219">
        <v>8.7499999999999994E-2</v>
      </c>
      <c r="H185" s="148" t="s">
        <v>128</v>
      </c>
      <c r="I185" s="148" t="s">
        <v>51</v>
      </c>
      <c r="J185" s="150">
        <v>45394</v>
      </c>
      <c r="K185" s="150">
        <v>46489</v>
      </c>
      <c r="L185" s="199">
        <v>1</v>
      </c>
      <c r="M185" s="151">
        <v>500000000</v>
      </c>
      <c r="N185" s="199">
        <v>502321664.55000001</v>
      </c>
      <c r="O185" s="199">
        <v>510532376.30000001</v>
      </c>
      <c r="P185" s="147"/>
      <c r="Q185" s="139"/>
      <c r="R185" s="139"/>
    </row>
    <row r="186" spans="2:18" s="146" customFormat="1">
      <c r="B186" s="148" t="s">
        <v>125</v>
      </c>
      <c r="C186" s="149" t="s">
        <v>501</v>
      </c>
      <c r="D186" s="186" t="s">
        <v>164</v>
      </c>
      <c r="E186" s="148" t="s">
        <v>490</v>
      </c>
      <c r="F186" s="148" t="s">
        <v>154</v>
      </c>
      <c r="G186" s="219">
        <v>8.7499999999999994E-2</v>
      </c>
      <c r="H186" s="148" t="s">
        <v>128</v>
      </c>
      <c r="I186" s="148" t="s">
        <v>51</v>
      </c>
      <c r="J186" s="150">
        <v>45394</v>
      </c>
      <c r="K186" s="150">
        <v>46489</v>
      </c>
      <c r="L186" s="199">
        <v>1</v>
      </c>
      <c r="M186" s="151">
        <v>500000000</v>
      </c>
      <c r="N186" s="199">
        <v>502321664.55000001</v>
      </c>
      <c r="O186" s="199">
        <v>510532376.30000001</v>
      </c>
      <c r="P186" s="147"/>
      <c r="Q186" s="139"/>
      <c r="R186" s="139"/>
    </row>
    <row r="187" spans="2:18" s="146" customFormat="1">
      <c r="B187" s="148" t="s">
        <v>125</v>
      </c>
      <c r="C187" s="149" t="s">
        <v>502</v>
      </c>
      <c r="D187" s="186" t="s">
        <v>164</v>
      </c>
      <c r="E187" s="148" t="s">
        <v>490</v>
      </c>
      <c r="F187" s="148" t="s">
        <v>154</v>
      </c>
      <c r="G187" s="219">
        <v>8.7499999999999994E-2</v>
      </c>
      <c r="H187" s="148" t="s">
        <v>128</v>
      </c>
      <c r="I187" s="148" t="s">
        <v>51</v>
      </c>
      <c r="J187" s="150">
        <v>45394</v>
      </c>
      <c r="K187" s="150">
        <v>46489</v>
      </c>
      <c r="L187" s="199">
        <v>1</v>
      </c>
      <c r="M187" s="151">
        <v>250000000</v>
      </c>
      <c r="N187" s="199">
        <v>251160832.28</v>
      </c>
      <c r="O187" s="199">
        <v>255266188.15000001</v>
      </c>
      <c r="P187" s="147"/>
      <c r="Q187" s="139"/>
      <c r="R187" s="139"/>
    </row>
    <row r="188" spans="2:18" s="146" customFormat="1">
      <c r="B188" s="148" t="s">
        <v>125</v>
      </c>
      <c r="C188" s="149" t="s">
        <v>503</v>
      </c>
      <c r="D188" s="186" t="s">
        <v>164</v>
      </c>
      <c r="E188" s="148" t="s">
        <v>490</v>
      </c>
      <c r="F188" s="148" t="s">
        <v>154</v>
      </c>
      <c r="G188" s="219">
        <v>8.7499999999999994E-2</v>
      </c>
      <c r="H188" s="148" t="s">
        <v>128</v>
      </c>
      <c r="I188" s="148" t="s">
        <v>51</v>
      </c>
      <c r="J188" s="150">
        <v>45394</v>
      </c>
      <c r="K188" s="150">
        <v>46489</v>
      </c>
      <c r="L188" s="199">
        <v>1</v>
      </c>
      <c r="M188" s="151">
        <v>250000000</v>
      </c>
      <c r="N188" s="199">
        <v>251160832.28</v>
      </c>
      <c r="O188" s="199">
        <v>255266188.15000001</v>
      </c>
      <c r="P188" s="147"/>
      <c r="Q188" s="139"/>
      <c r="R188" s="139"/>
    </row>
    <row r="189" spans="2:18" s="146" customFormat="1">
      <c r="B189" s="148" t="s">
        <v>125</v>
      </c>
      <c r="C189" s="149" t="s">
        <v>504</v>
      </c>
      <c r="D189" s="186" t="s">
        <v>164</v>
      </c>
      <c r="E189" s="148" t="s">
        <v>490</v>
      </c>
      <c r="F189" s="148" t="s">
        <v>154</v>
      </c>
      <c r="G189" s="219">
        <v>8.7499999999999994E-2</v>
      </c>
      <c r="H189" s="148" t="s">
        <v>128</v>
      </c>
      <c r="I189" s="148" t="s">
        <v>51</v>
      </c>
      <c r="J189" s="150">
        <v>45394</v>
      </c>
      <c r="K189" s="150">
        <v>46489</v>
      </c>
      <c r="L189" s="199">
        <v>1</v>
      </c>
      <c r="M189" s="151">
        <v>250000000</v>
      </c>
      <c r="N189" s="199">
        <v>251160832.28</v>
      </c>
      <c r="O189" s="199">
        <v>255266188.15000001</v>
      </c>
      <c r="P189" s="147"/>
      <c r="Q189" s="139"/>
      <c r="R189" s="139"/>
    </row>
    <row r="190" spans="2:18" s="146" customFormat="1">
      <c r="B190" s="148" t="s">
        <v>125</v>
      </c>
      <c r="C190" s="149" t="s">
        <v>505</v>
      </c>
      <c r="D190" s="186" t="s">
        <v>164</v>
      </c>
      <c r="E190" s="148" t="s">
        <v>490</v>
      </c>
      <c r="F190" s="148" t="s">
        <v>154</v>
      </c>
      <c r="G190" s="219">
        <v>8.7499999999999994E-2</v>
      </c>
      <c r="H190" s="148" t="s">
        <v>128</v>
      </c>
      <c r="I190" s="148" t="s">
        <v>51</v>
      </c>
      <c r="J190" s="150">
        <v>45394</v>
      </c>
      <c r="K190" s="150">
        <v>46489</v>
      </c>
      <c r="L190" s="199">
        <v>1</v>
      </c>
      <c r="M190" s="151">
        <v>250000000</v>
      </c>
      <c r="N190" s="199">
        <v>251160832.28</v>
      </c>
      <c r="O190" s="199">
        <v>255266188.15000001</v>
      </c>
      <c r="P190" s="147"/>
      <c r="Q190" s="139"/>
      <c r="R190" s="139"/>
    </row>
    <row r="191" spans="2:18" s="146" customFormat="1">
      <c r="B191" s="148" t="s">
        <v>125</v>
      </c>
      <c r="C191" s="149" t="s">
        <v>349</v>
      </c>
      <c r="D191" s="186" t="s">
        <v>149</v>
      </c>
      <c r="E191" s="148" t="s">
        <v>474</v>
      </c>
      <c r="F191" s="148" t="s">
        <v>150</v>
      </c>
      <c r="G191" s="219">
        <v>8.3000000000000004E-2</v>
      </c>
      <c r="H191" s="148" t="s">
        <v>128</v>
      </c>
      <c r="I191" s="148" t="s">
        <v>51</v>
      </c>
      <c r="J191" s="150">
        <v>45721</v>
      </c>
      <c r="K191" s="150">
        <v>46091</v>
      </c>
      <c r="L191" s="199">
        <v>1</v>
      </c>
      <c r="M191" s="151">
        <v>250000000</v>
      </c>
      <c r="N191" s="199">
        <v>250250000</v>
      </c>
      <c r="O191" s="199">
        <v>251695438.84999999</v>
      </c>
      <c r="P191" s="147"/>
      <c r="Q191" s="139"/>
      <c r="R191" s="139"/>
    </row>
    <row r="192" spans="2:18" s="146" customFormat="1">
      <c r="B192" s="148" t="s">
        <v>125</v>
      </c>
      <c r="C192" s="149" t="s">
        <v>350</v>
      </c>
      <c r="D192" s="186" t="s">
        <v>149</v>
      </c>
      <c r="E192" s="148" t="s">
        <v>474</v>
      </c>
      <c r="F192" s="148" t="s">
        <v>150</v>
      </c>
      <c r="G192" s="219">
        <v>8.3000000000000004E-2</v>
      </c>
      <c r="H192" s="148" t="s">
        <v>128</v>
      </c>
      <c r="I192" s="148" t="s">
        <v>51</v>
      </c>
      <c r="J192" s="150">
        <v>45721</v>
      </c>
      <c r="K192" s="150">
        <v>46091</v>
      </c>
      <c r="L192" s="199">
        <v>1</v>
      </c>
      <c r="M192" s="151">
        <v>250000000</v>
      </c>
      <c r="N192" s="199">
        <v>250250000</v>
      </c>
      <c r="O192" s="199">
        <v>251695438.84999999</v>
      </c>
      <c r="P192" s="147"/>
      <c r="Q192" s="139"/>
      <c r="R192" s="139"/>
    </row>
    <row r="193" spans="2:18" s="146" customFormat="1">
      <c r="B193" s="148" t="s">
        <v>125</v>
      </c>
      <c r="C193" s="149" t="s">
        <v>351</v>
      </c>
      <c r="D193" s="186" t="s">
        <v>149</v>
      </c>
      <c r="E193" s="148" t="s">
        <v>474</v>
      </c>
      <c r="F193" s="148" t="s">
        <v>150</v>
      </c>
      <c r="G193" s="219">
        <v>8.3000000000000004E-2</v>
      </c>
      <c r="H193" s="148" t="s">
        <v>128</v>
      </c>
      <c r="I193" s="148" t="s">
        <v>51</v>
      </c>
      <c r="J193" s="150">
        <v>45721</v>
      </c>
      <c r="K193" s="150">
        <v>46091</v>
      </c>
      <c r="L193" s="199">
        <v>1</v>
      </c>
      <c r="M193" s="151">
        <v>250000000</v>
      </c>
      <c r="N193" s="199">
        <v>250250000</v>
      </c>
      <c r="O193" s="199">
        <v>251695438.84999999</v>
      </c>
      <c r="P193" s="147"/>
      <c r="Q193" s="139"/>
      <c r="R193" s="139"/>
    </row>
    <row r="194" spans="2:18" s="146" customFormat="1">
      <c r="B194" s="148" t="s">
        <v>125</v>
      </c>
      <c r="C194" s="149" t="s">
        <v>352</v>
      </c>
      <c r="D194" s="186" t="s">
        <v>149</v>
      </c>
      <c r="E194" s="148" t="s">
        <v>474</v>
      </c>
      <c r="F194" s="148" t="s">
        <v>150</v>
      </c>
      <c r="G194" s="219">
        <v>8.3000000000000004E-2</v>
      </c>
      <c r="H194" s="148" t="s">
        <v>128</v>
      </c>
      <c r="I194" s="148" t="s">
        <v>51</v>
      </c>
      <c r="J194" s="150">
        <v>45721</v>
      </c>
      <c r="K194" s="150">
        <v>46091</v>
      </c>
      <c r="L194" s="199">
        <v>1</v>
      </c>
      <c r="M194" s="151">
        <v>250000000</v>
      </c>
      <c r="N194" s="199">
        <v>250250000</v>
      </c>
      <c r="O194" s="199">
        <v>251695438.84999999</v>
      </c>
      <c r="P194" s="147"/>
      <c r="Q194" s="139"/>
      <c r="R194" s="139"/>
    </row>
    <row r="195" spans="2:18" s="146" customFormat="1">
      <c r="B195" s="148" t="s">
        <v>125</v>
      </c>
      <c r="C195" s="149" t="s">
        <v>353</v>
      </c>
      <c r="D195" s="186" t="s">
        <v>164</v>
      </c>
      <c r="E195" s="148" t="s">
        <v>490</v>
      </c>
      <c r="F195" s="148" t="s">
        <v>154</v>
      </c>
      <c r="G195" s="219">
        <v>0.09</v>
      </c>
      <c r="H195" s="148" t="s">
        <v>128</v>
      </c>
      <c r="I195" s="148" t="s">
        <v>51</v>
      </c>
      <c r="J195" s="150">
        <v>45722</v>
      </c>
      <c r="K195" s="150">
        <v>46454</v>
      </c>
      <c r="L195" s="199">
        <v>1</v>
      </c>
      <c r="M195" s="151">
        <v>250000000</v>
      </c>
      <c r="N195" s="199">
        <v>250250000</v>
      </c>
      <c r="O195" s="199">
        <v>251793518.03</v>
      </c>
      <c r="P195" s="147"/>
      <c r="Q195" s="139"/>
      <c r="R195" s="139"/>
    </row>
    <row r="196" spans="2:18" s="146" customFormat="1">
      <c r="B196" s="148" t="s">
        <v>125</v>
      </c>
      <c r="C196" s="149" t="s">
        <v>354</v>
      </c>
      <c r="D196" s="186" t="s">
        <v>164</v>
      </c>
      <c r="E196" s="148" t="s">
        <v>490</v>
      </c>
      <c r="F196" s="148" t="s">
        <v>154</v>
      </c>
      <c r="G196" s="219">
        <v>0.09</v>
      </c>
      <c r="H196" s="148" t="s">
        <v>128</v>
      </c>
      <c r="I196" s="148" t="s">
        <v>51</v>
      </c>
      <c r="J196" s="150">
        <v>45722</v>
      </c>
      <c r="K196" s="150">
        <v>46454</v>
      </c>
      <c r="L196" s="199">
        <v>1</v>
      </c>
      <c r="M196" s="151">
        <v>250000000</v>
      </c>
      <c r="N196" s="199">
        <v>250250000</v>
      </c>
      <c r="O196" s="199">
        <v>251793518.03</v>
      </c>
      <c r="P196" s="147"/>
      <c r="Q196" s="139"/>
      <c r="R196" s="139"/>
    </row>
    <row r="197" spans="2:18" s="146" customFormat="1">
      <c r="B197" s="148" t="s">
        <v>125</v>
      </c>
      <c r="C197" s="149" t="s">
        <v>355</v>
      </c>
      <c r="D197" s="186" t="s">
        <v>164</v>
      </c>
      <c r="E197" s="148" t="s">
        <v>490</v>
      </c>
      <c r="F197" s="148" t="s">
        <v>154</v>
      </c>
      <c r="G197" s="219">
        <v>0.09</v>
      </c>
      <c r="H197" s="148" t="s">
        <v>128</v>
      </c>
      <c r="I197" s="148" t="s">
        <v>51</v>
      </c>
      <c r="J197" s="150">
        <v>45722</v>
      </c>
      <c r="K197" s="150">
        <v>46454</v>
      </c>
      <c r="L197" s="199">
        <v>1</v>
      </c>
      <c r="M197" s="151">
        <v>250000000</v>
      </c>
      <c r="N197" s="199">
        <v>250250000</v>
      </c>
      <c r="O197" s="199">
        <v>251793518.03</v>
      </c>
      <c r="P197" s="147"/>
      <c r="Q197" s="139"/>
      <c r="R197" s="139"/>
    </row>
    <row r="198" spans="2:18" s="146" customFormat="1">
      <c r="B198" s="148" t="s">
        <v>125</v>
      </c>
      <c r="C198" s="149" t="s">
        <v>356</v>
      </c>
      <c r="D198" s="186" t="s">
        <v>164</v>
      </c>
      <c r="E198" s="148" t="s">
        <v>490</v>
      </c>
      <c r="F198" s="148" t="s">
        <v>154</v>
      </c>
      <c r="G198" s="219">
        <v>0.09</v>
      </c>
      <c r="H198" s="148" t="s">
        <v>128</v>
      </c>
      <c r="I198" s="148" t="s">
        <v>51</v>
      </c>
      <c r="J198" s="150">
        <v>45722</v>
      </c>
      <c r="K198" s="150">
        <v>46454</v>
      </c>
      <c r="L198" s="199">
        <v>1</v>
      </c>
      <c r="M198" s="151">
        <v>250000000</v>
      </c>
      <c r="N198" s="199">
        <v>250250000</v>
      </c>
      <c r="O198" s="199">
        <v>251793518.03</v>
      </c>
      <c r="P198" s="147"/>
      <c r="Q198" s="139"/>
      <c r="R198" s="139"/>
    </row>
    <row r="199" spans="2:18" s="146" customFormat="1">
      <c r="B199" s="148" t="s">
        <v>125</v>
      </c>
      <c r="C199" s="149" t="s">
        <v>357</v>
      </c>
      <c r="D199" s="186" t="s">
        <v>149</v>
      </c>
      <c r="E199" s="148" t="s">
        <v>474</v>
      </c>
      <c r="F199" s="148" t="s">
        <v>150</v>
      </c>
      <c r="G199" s="219">
        <v>8.3000000000000004E-2</v>
      </c>
      <c r="H199" s="148" t="s">
        <v>128</v>
      </c>
      <c r="I199" s="148" t="s">
        <v>51</v>
      </c>
      <c r="J199" s="150">
        <v>45723</v>
      </c>
      <c r="K199" s="150">
        <v>46273</v>
      </c>
      <c r="L199" s="199">
        <v>1</v>
      </c>
      <c r="M199" s="151">
        <v>200000000</v>
      </c>
      <c r="N199" s="199">
        <v>200200000</v>
      </c>
      <c r="O199" s="199">
        <v>201287941.90000001</v>
      </c>
      <c r="P199" s="147"/>
      <c r="Q199" s="139"/>
      <c r="R199" s="139"/>
    </row>
    <row r="200" spans="2:18" s="146" customFormat="1">
      <c r="B200" s="148" t="s">
        <v>125</v>
      </c>
      <c r="C200" s="149" t="s">
        <v>358</v>
      </c>
      <c r="D200" s="186" t="s">
        <v>149</v>
      </c>
      <c r="E200" s="148" t="s">
        <v>474</v>
      </c>
      <c r="F200" s="148" t="s">
        <v>150</v>
      </c>
      <c r="G200" s="219">
        <v>8.3000000000000004E-2</v>
      </c>
      <c r="H200" s="148" t="s">
        <v>128</v>
      </c>
      <c r="I200" s="148" t="s">
        <v>51</v>
      </c>
      <c r="J200" s="150">
        <v>45723</v>
      </c>
      <c r="K200" s="150">
        <v>46273</v>
      </c>
      <c r="L200" s="199">
        <v>1</v>
      </c>
      <c r="M200" s="151">
        <v>200000000</v>
      </c>
      <c r="N200" s="199">
        <v>200200000</v>
      </c>
      <c r="O200" s="199">
        <v>201287941.90000001</v>
      </c>
      <c r="P200" s="147"/>
      <c r="Q200" s="139"/>
      <c r="R200" s="139"/>
    </row>
    <row r="201" spans="2:18" s="146" customFormat="1">
      <c r="B201" s="148" t="s">
        <v>125</v>
      </c>
      <c r="C201" s="149" t="s">
        <v>359</v>
      </c>
      <c r="D201" s="186" t="s">
        <v>149</v>
      </c>
      <c r="E201" s="148" t="s">
        <v>474</v>
      </c>
      <c r="F201" s="148" t="s">
        <v>150</v>
      </c>
      <c r="G201" s="219">
        <v>8.3000000000000004E-2</v>
      </c>
      <c r="H201" s="148" t="s">
        <v>128</v>
      </c>
      <c r="I201" s="148" t="s">
        <v>51</v>
      </c>
      <c r="J201" s="150">
        <v>45723</v>
      </c>
      <c r="K201" s="150">
        <v>46273</v>
      </c>
      <c r="L201" s="199">
        <v>1</v>
      </c>
      <c r="M201" s="151">
        <v>200000000</v>
      </c>
      <c r="N201" s="199">
        <v>200200000</v>
      </c>
      <c r="O201" s="199">
        <v>201287941.90000001</v>
      </c>
      <c r="P201" s="147"/>
      <c r="Q201" s="139"/>
      <c r="R201" s="139"/>
    </row>
    <row r="202" spans="2:18" s="146" customFormat="1">
      <c r="B202" s="148" t="s">
        <v>125</v>
      </c>
      <c r="C202" s="149" t="s">
        <v>360</v>
      </c>
      <c r="D202" s="186" t="s">
        <v>149</v>
      </c>
      <c r="E202" s="148" t="s">
        <v>474</v>
      </c>
      <c r="F202" s="148" t="s">
        <v>150</v>
      </c>
      <c r="G202" s="219">
        <v>8.3000000000000004E-2</v>
      </c>
      <c r="H202" s="148" t="s">
        <v>128</v>
      </c>
      <c r="I202" s="148" t="s">
        <v>51</v>
      </c>
      <c r="J202" s="150">
        <v>45723</v>
      </c>
      <c r="K202" s="150">
        <v>46273</v>
      </c>
      <c r="L202" s="199">
        <v>1</v>
      </c>
      <c r="M202" s="151">
        <v>200000000</v>
      </c>
      <c r="N202" s="199">
        <v>200200000</v>
      </c>
      <c r="O202" s="199">
        <v>201287941.90000001</v>
      </c>
      <c r="P202" s="147"/>
      <c r="Q202" s="139"/>
      <c r="R202" s="139"/>
    </row>
    <row r="203" spans="2:18" s="146" customFormat="1">
      <c r="B203" s="148" t="s">
        <v>125</v>
      </c>
      <c r="C203" s="149" t="s">
        <v>361</v>
      </c>
      <c r="D203" s="186" t="s">
        <v>149</v>
      </c>
      <c r="E203" s="148" t="s">
        <v>474</v>
      </c>
      <c r="F203" s="148" t="s">
        <v>150</v>
      </c>
      <c r="G203" s="219">
        <v>8.3000000000000004E-2</v>
      </c>
      <c r="H203" s="148" t="s">
        <v>128</v>
      </c>
      <c r="I203" s="148" t="s">
        <v>51</v>
      </c>
      <c r="J203" s="150">
        <v>45723</v>
      </c>
      <c r="K203" s="150">
        <v>46273</v>
      </c>
      <c r="L203" s="199">
        <v>1</v>
      </c>
      <c r="M203" s="151">
        <v>200000000</v>
      </c>
      <c r="N203" s="199">
        <v>200200000</v>
      </c>
      <c r="O203" s="199">
        <v>201287941.90000001</v>
      </c>
      <c r="P203" s="147"/>
      <c r="Q203" s="139"/>
      <c r="R203" s="139"/>
    </row>
    <row r="204" spans="2:18" s="146" customFormat="1">
      <c r="B204" s="148" t="s">
        <v>125</v>
      </c>
      <c r="C204" s="149" t="s">
        <v>166</v>
      </c>
      <c r="D204" s="186" t="s">
        <v>130</v>
      </c>
      <c r="E204" s="148" t="s">
        <v>475</v>
      </c>
      <c r="F204" s="148" t="s">
        <v>154</v>
      </c>
      <c r="G204" s="219">
        <v>0.1</v>
      </c>
      <c r="H204" s="148" t="s">
        <v>128</v>
      </c>
      <c r="I204" s="148" t="s">
        <v>51</v>
      </c>
      <c r="J204" s="150">
        <v>45727</v>
      </c>
      <c r="K204" s="150">
        <v>45943</v>
      </c>
      <c r="L204" s="199">
        <v>1</v>
      </c>
      <c r="M204" s="151">
        <v>1000000000</v>
      </c>
      <c r="N204" s="199">
        <v>1057885979.5</v>
      </c>
      <c r="O204" s="199">
        <v>1032389465.3</v>
      </c>
      <c r="P204" s="147"/>
      <c r="Q204" s="139"/>
      <c r="R204" s="139"/>
    </row>
    <row r="205" spans="2:18" s="146" customFormat="1">
      <c r="B205" s="148" t="s">
        <v>125</v>
      </c>
      <c r="C205" s="149" t="s">
        <v>362</v>
      </c>
      <c r="D205" s="186" t="s">
        <v>136</v>
      </c>
      <c r="E205" s="148" t="s">
        <v>506</v>
      </c>
      <c r="F205" s="148" t="s">
        <v>137</v>
      </c>
      <c r="G205" s="219">
        <v>8.8999999999999996E-2</v>
      </c>
      <c r="H205" s="148" t="s">
        <v>128</v>
      </c>
      <c r="I205" s="148" t="s">
        <v>51</v>
      </c>
      <c r="J205" s="150">
        <v>45727</v>
      </c>
      <c r="K205" s="150">
        <v>46139</v>
      </c>
      <c r="L205" s="199">
        <v>1</v>
      </c>
      <c r="M205" s="151">
        <v>100000000</v>
      </c>
      <c r="N205" s="199">
        <v>102096453.7</v>
      </c>
      <c r="O205" s="199">
        <v>102446312.40000001</v>
      </c>
      <c r="P205" s="147"/>
      <c r="Q205" s="139"/>
      <c r="R205" s="139"/>
    </row>
    <row r="206" spans="2:18" s="146" customFormat="1">
      <c r="B206" s="148" t="s">
        <v>125</v>
      </c>
      <c r="C206" s="149" t="s">
        <v>363</v>
      </c>
      <c r="D206" s="186" t="s">
        <v>136</v>
      </c>
      <c r="E206" s="148" t="s">
        <v>506</v>
      </c>
      <c r="F206" s="148" t="s">
        <v>137</v>
      </c>
      <c r="G206" s="219">
        <v>8.8999999999999996E-2</v>
      </c>
      <c r="H206" s="148" t="s">
        <v>128</v>
      </c>
      <c r="I206" s="148" t="s">
        <v>51</v>
      </c>
      <c r="J206" s="150">
        <v>45727</v>
      </c>
      <c r="K206" s="150">
        <v>46139</v>
      </c>
      <c r="L206" s="199">
        <v>1</v>
      </c>
      <c r="M206" s="151">
        <v>100000000</v>
      </c>
      <c r="N206" s="199">
        <v>102096453.7</v>
      </c>
      <c r="O206" s="199">
        <v>102446312.40000001</v>
      </c>
      <c r="P206" s="147"/>
      <c r="Q206" s="139"/>
      <c r="R206" s="139"/>
    </row>
    <row r="207" spans="2:18" s="146" customFormat="1">
      <c r="B207" s="148" t="s">
        <v>125</v>
      </c>
      <c r="C207" s="149" t="s">
        <v>364</v>
      </c>
      <c r="D207" s="186" t="s">
        <v>136</v>
      </c>
      <c r="E207" s="148" t="s">
        <v>506</v>
      </c>
      <c r="F207" s="148" t="s">
        <v>137</v>
      </c>
      <c r="G207" s="219">
        <v>8.8999999999999996E-2</v>
      </c>
      <c r="H207" s="148" t="s">
        <v>128</v>
      </c>
      <c r="I207" s="148" t="s">
        <v>51</v>
      </c>
      <c r="J207" s="150">
        <v>45727</v>
      </c>
      <c r="K207" s="150">
        <v>46139</v>
      </c>
      <c r="L207" s="199">
        <v>1</v>
      </c>
      <c r="M207" s="151">
        <v>100000000</v>
      </c>
      <c r="N207" s="199">
        <v>102096453.7</v>
      </c>
      <c r="O207" s="199">
        <v>102446312.40000001</v>
      </c>
      <c r="P207" s="147"/>
      <c r="Q207" s="139"/>
      <c r="R207" s="139"/>
    </row>
    <row r="208" spans="2:18" s="146" customFormat="1">
      <c r="B208" s="148" t="s">
        <v>125</v>
      </c>
      <c r="C208" s="149" t="s">
        <v>365</v>
      </c>
      <c r="D208" s="186" t="s">
        <v>136</v>
      </c>
      <c r="E208" s="148" t="s">
        <v>506</v>
      </c>
      <c r="F208" s="148" t="s">
        <v>137</v>
      </c>
      <c r="G208" s="219">
        <v>8.8999999999999996E-2</v>
      </c>
      <c r="H208" s="148" t="s">
        <v>128</v>
      </c>
      <c r="I208" s="148" t="s">
        <v>51</v>
      </c>
      <c r="J208" s="150">
        <v>45727</v>
      </c>
      <c r="K208" s="150">
        <v>46139</v>
      </c>
      <c r="L208" s="199">
        <v>1</v>
      </c>
      <c r="M208" s="151">
        <v>100000000</v>
      </c>
      <c r="N208" s="199">
        <v>102096453.7</v>
      </c>
      <c r="O208" s="199">
        <v>102446312.40000001</v>
      </c>
      <c r="P208" s="147"/>
      <c r="Q208" s="139"/>
      <c r="R208" s="139"/>
    </row>
    <row r="209" spans="2:18" s="146" customFormat="1">
      <c r="B209" s="148" t="s">
        <v>125</v>
      </c>
      <c r="C209" s="149" t="s">
        <v>366</v>
      </c>
      <c r="D209" s="186" t="s">
        <v>136</v>
      </c>
      <c r="E209" s="148" t="s">
        <v>506</v>
      </c>
      <c r="F209" s="148" t="s">
        <v>137</v>
      </c>
      <c r="G209" s="219">
        <v>8.8999999999999996E-2</v>
      </c>
      <c r="H209" s="148" t="s">
        <v>128</v>
      </c>
      <c r="I209" s="148" t="s">
        <v>51</v>
      </c>
      <c r="J209" s="150">
        <v>45727</v>
      </c>
      <c r="K209" s="150">
        <v>46139</v>
      </c>
      <c r="L209" s="199">
        <v>1</v>
      </c>
      <c r="M209" s="151">
        <v>100000000</v>
      </c>
      <c r="N209" s="199">
        <v>102095493.7</v>
      </c>
      <c r="O209" s="199">
        <v>102445603.17</v>
      </c>
      <c r="P209" s="147"/>
      <c r="Q209" s="139"/>
      <c r="R209" s="139"/>
    </row>
    <row r="210" spans="2:18" s="146" customFormat="1">
      <c r="B210" s="148" t="s">
        <v>125</v>
      </c>
      <c r="C210" s="149" t="s">
        <v>367</v>
      </c>
      <c r="D210" s="186" t="s">
        <v>136</v>
      </c>
      <c r="E210" s="148" t="s">
        <v>506</v>
      </c>
      <c r="F210" s="148" t="s">
        <v>137</v>
      </c>
      <c r="G210" s="219">
        <v>8.8999999999999996E-2</v>
      </c>
      <c r="H210" s="148" t="s">
        <v>128</v>
      </c>
      <c r="I210" s="148" t="s">
        <v>51</v>
      </c>
      <c r="J210" s="150">
        <v>45727</v>
      </c>
      <c r="K210" s="150">
        <v>46139</v>
      </c>
      <c r="L210" s="199">
        <v>1</v>
      </c>
      <c r="M210" s="151">
        <v>100000000</v>
      </c>
      <c r="N210" s="199">
        <v>102095493.7</v>
      </c>
      <c r="O210" s="199">
        <v>102445603.17</v>
      </c>
      <c r="P210" s="147"/>
      <c r="Q210" s="139"/>
      <c r="R210" s="139"/>
    </row>
    <row r="211" spans="2:18" s="146" customFormat="1">
      <c r="B211" s="148" t="s">
        <v>125</v>
      </c>
      <c r="C211" s="149" t="s">
        <v>368</v>
      </c>
      <c r="D211" s="186" t="s">
        <v>136</v>
      </c>
      <c r="E211" s="148" t="s">
        <v>506</v>
      </c>
      <c r="F211" s="148" t="s">
        <v>137</v>
      </c>
      <c r="G211" s="219">
        <v>8.8999999999999996E-2</v>
      </c>
      <c r="H211" s="148" t="s">
        <v>128</v>
      </c>
      <c r="I211" s="148" t="s">
        <v>51</v>
      </c>
      <c r="J211" s="150">
        <v>45727</v>
      </c>
      <c r="K211" s="150">
        <v>46139</v>
      </c>
      <c r="L211" s="199">
        <v>1</v>
      </c>
      <c r="M211" s="151">
        <v>100000000</v>
      </c>
      <c r="N211" s="199">
        <v>102095493.7</v>
      </c>
      <c r="O211" s="199">
        <v>102445603.17</v>
      </c>
      <c r="P211" s="147"/>
      <c r="Q211" s="139"/>
      <c r="R211" s="139"/>
    </row>
    <row r="212" spans="2:18" s="146" customFormat="1">
      <c r="B212" s="148" t="s">
        <v>125</v>
      </c>
      <c r="C212" s="149" t="s">
        <v>369</v>
      </c>
      <c r="D212" s="186" t="s">
        <v>136</v>
      </c>
      <c r="E212" s="148" t="s">
        <v>506</v>
      </c>
      <c r="F212" s="148" t="s">
        <v>137</v>
      </c>
      <c r="G212" s="219">
        <v>8.8999999999999996E-2</v>
      </c>
      <c r="H212" s="148" t="s">
        <v>128</v>
      </c>
      <c r="I212" s="148" t="s">
        <v>51</v>
      </c>
      <c r="J212" s="150">
        <v>45727</v>
      </c>
      <c r="K212" s="150">
        <v>46139</v>
      </c>
      <c r="L212" s="199">
        <v>1</v>
      </c>
      <c r="M212" s="151">
        <v>100000000</v>
      </c>
      <c r="N212" s="199">
        <v>102095493.7</v>
      </c>
      <c r="O212" s="199">
        <v>102445603.17</v>
      </c>
      <c r="P212" s="147"/>
      <c r="Q212" s="139"/>
      <c r="R212" s="139"/>
    </row>
    <row r="213" spans="2:18" s="146" customFormat="1">
      <c r="B213" s="148" t="s">
        <v>125</v>
      </c>
      <c r="C213" s="149" t="s">
        <v>370</v>
      </c>
      <c r="D213" s="186" t="s">
        <v>136</v>
      </c>
      <c r="E213" s="148" t="s">
        <v>506</v>
      </c>
      <c r="F213" s="148" t="s">
        <v>137</v>
      </c>
      <c r="G213" s="219">
        <v>8.8999999999999996E-2</v>
      </c>
      <c r="H213" s="148" t="s">
        <v>128</v>
      </c>
      <c r="I213" s="148" t="s">
        <v>51</v>
      </c>
      <c r="J213" s="150">
        <v>45727</v>
      </c>
      <c r="K213" s="150">
        <v>46139</v>
      </c>
      <c r="L213" s="199">
        <v>1</v>
      </c>
      <c r="M213" s="151">
        <v>100000000</v>
      </c>
      <c r="N213" s="199">
        <v>102095493.7</v>
      </c>
      <c r="O213" s="199">
        <v>102445603.17</v>
      </c>
      <c r="P213" s="147"/>
      <c r="Q213" s="139"/>
      <c r="R213" s="139"/>
    </row>
    <row r="214" spans="2:18" s="146" customFormat="1">
      <c r="B214" s="148" t="s">
        <v>125</v>
      </c>
      <c r="C214" s="149" t="s">
        <v>371</v>
      </c>
      <c r="D214" s="186" t="s">
        <v>136</v>
      </c>
      <c r="E214" s="148" t="s">
        <v>506</v>
      </c>
      <c r="F214" s="148" t="s">
        <v>137</v>
      </c>
      <c r="G214" s="219">
        <v>8.8999999999999996E-2</v>
      </c>
      <c r="H214" s="148" t="s">
        <v>128</v>
      </c>
      <c r="I214" s="148" t="s">
        <v>51</v>
      </c>
      <c r="J214" s="150">
        <v>45727</v>
      </c>
      <c r="K214" s="150">
        <v>46139</v>
      </c>
      <c r="L214" s="199">
        <v>1</v>
      </c>
      <c r="M214" s="151">
        <v>100000000</v>
      </c>
      <c r="N214" s="199">
        <v>102095493.7</v>
      </c>
      <c r="O214" s="199">
        <v>102445603.17</v>
      </c>
      <c r="P214" s="147"/>
      <c r="Q214" s="139"/>
      <c r="R214" s="139"/>
    </row>
    <row r="215" spans="2:18" s="146" customFormat="1">
      <c r="B215" s="148" t="s">
        <v>125</v>
      </c>
      <c r="C215" s="149" t="s">
        <v>372</v>
      </c>
      <c r="D215" s="186" t="s">
        <v>136</v>
      </c>
      <c r="E215" s="148" t="s">
        <v>506</v>
      </c>
      <c r="F215" s="148" t="s">
        <v>137</v>
      </c>
      <c r="G215" s="219">
        <v>8.8999999999999996E-2</v>
      </c>
      <c r="H215" s="148" t="s">
        <v>128</v>
      </c>
      <c r="I215" s="148" t="s">
        <v>51</v>
      </c>
      <c r="J215" s="150">
        <v>45727</v>
      </c>
      <c r="K215" s="150">
        <v>46139</v>
      </c>
      <c r="L215" s="199">
        <v>1</v>
      </c>
      <c r="M215" s="151">
        <v>100000000</v>
      </c>
      <c r="N215" s="199">
        <v>102095493.7</v>
      </c>
      <c r="O215" s="199">
        <v>102445603.17</v>
      </c>
      <c r="P215" s="147"/>
      <c r="Q215" s="139"/>
      <c r="R215" s="139"/>
    </row>
    <row r="216" spans="2:18" s="146" customFormat="1">
      <c r="B216" s="148" t="s">
        <v>125</v>
      </c>
      <c r="C216" s="149" t="s">
        <v>373</v>
      </c>
      <c r="D216" s="186" t="s">
        <v>136</v>
      </c>
      <c r="E216" s="148" t="s">
        <v>506</v>
      </c>
      <c r="F216" s="148" t="s">
        <v>137</v>
      </c>
      <c r="G216" s="219">
        <v>8.8999999999999996E-2</v>
      </c>
      <c r="H216" s="148" t="s">
        <v>128</v>
      </c>
      <c r="I216" s="148" t="s">
        <v>51</v>
      </c>
      <c r="J216" s="150">
        <v>45727</v>
      </c>
      <c r="K216" s="150">
        <v>46139</v>
      </c>
      <c r="L216" s="199">
        <v>1</v>
      </c>
      <c r="M216" s="151">
        <v>100000000</v>
      </c>
      <c r="N216" s="199">
        <v>102095493.7</v>
      </c>
      <c r="O216" s="199">
        <v>102445603.17</v>
      </c>
      <c r="P216" s="147"/>
      <c r="Q216" s="139"/>
      <c r="R216" s="139"/>
    </row>
    <row r="217" spans="2:18" s="146" customFormat="1">
      <c r="B217" s="148" t="s">
        <v>125</v>
      </c>
      <c r="C217" s="149" t="s">
        <v>374</v>
      </c>
      <c r="D217" s="186" t="s">
        <v>136</v>
      </c>
      <c r="E217" s="148" t="s">
        <v>506</v>
      </c>
      <c r="F217" s="148" t="s">
        <v>137</v>
      </c>
      <c r="G217" s="219">
        <v>8.8999999999999996E-2</v>
      </c>
      <c r="H217" s="148" t="s">
        <v>128</v>
      </c>
      <c r="I217" s="148" t="s">
        <v>51</v>
      </c>
      <c r="J217" s="150">
        <v>45727</v>
      </c>
      <c r="K217" s="150">
        <v>46139</v>
      </c>
      <c r="L217" s="199">
        <v>1</v>
      </c>
      <c r="M217" s="151">
        <v>100000000</v>
      </c>
      <c r="N217" s="199">
        <v>102095493.7</v>
      </c>
      <c r="O217" s="199">
        <v>102445603.17</v>
      </c>
      <c r="P217" s="147"/>
      <c r="Q217" s="139"/>
      <c r="R217" s="139"/>
    </row>
    <row r="218" spans="2:18" s="146" customFormat="1">
      <c r="B218" s="148" t="s">
        <v>125</v>
      </c>
      <c r="C218" s="149" t="s">
        <v>375</v>
      </c>
      <c r="D218" s="186" t="s">
        <v>136</v>
      </c>
      <c r="E218" s="148" t="s">
        <v>506</v>
      </c>
      <c r="F218" s="148" t="s">
        <v>137</v>
      </c>
      <c r="G218" s="219">
        <v>8.8999999999999996E-2</v>
      </c>
      <c r="H218" s="148" t="s">
        <v>128</v>
      </c>
      <c r="I218" s="148" t="s">
        <v>51</v>
      </c>
      <c r="J218" s="150">
        <v>45727</v>
      </c>
      <c r="K218" s="150">
        <v>46139</v>
      </c>
      <c r="L218" s="199">
        <v>1</v>
      </c>
      <c r="M218" s="151">
        <v>100000000</v>
      </c>
      <c r="N218" s="199">
        <v>102095493.7</v>
      </c>
      <c r="O218" s="199">
        <v>102445603.17</v>
      </c>
      <c r="P218" s="147"/>
      <c r="Q218" s="139"/>
      <c r="R218" s="139"/>
    </row>
    <row r="219" spans="2:18" s="146" customFormat="1">
      <c r="B219" s="148" t="s">
        <v>125</v>
      </c>
      <c r="C219" s="149" t="s">
        <v>376</v>
      </c>
      <c r="D219" s="186" t="s">
        <v>136</v>
      </c>
      <c r="E219" s="148" t="s">
        <v>506</v>
      </c>
      <c r="F219" s="148" t="s">
        <v>137</v>
      </c>
      <c r="G219" s="219">
        <v>8.8999999999999996E-2</v>
      </c>
      <c r="H219" s="148" t="s">
        <v>128</v>
      </c>
      <c r="I219" s="148" t="s">
        <v>51</v>
      </c>
      <c r="J219" s="150">
        <v>45727</v>
      </c>
      <c r="K219" s="150">
        <v>46139</v>
      </c>
      <c r="L219" s="199">
        <v>1</v>
      </c>
      <c r="M219" s="151">
        <v>100000000</v>
      </c>
      <c r="N219" s="199">
        <v>102095493.7</v>
      </c>
      <c r="O219" s="199">
        <v>102445603.17</v>
      </c>
      <c r="P219" s="147"/>
      <c r="Q219" s="139"/>
      <c r="R219" s="139"/>
    </row>
    <row r="220" spans="2:18" s="146" customFormat="1">
      <c r="B220" s="148" t="s">
        <v>125</v>
      </c>
      <c r="C220" s="149" t="s">
        <v>377</v>
      </c>
      <c r="D220" s="186" t="s">
        <v>136</v>
      </c>
      <c r="E220" s="148" t="s">
        <v>506</v>
      </c>
      <c r="F220" s="148" t="s">
        <v>137</v>
      </c>
      <c r="G220" s="219">
        <v>8.8999999999999996E-2</v>
      </c>
      <c r="H220" s="148" t="s">
        <v>128</v>
      </c>
      <c r="I220" s="148" t="s">
        <v>51</v>
      </c>
      <c r="J220" s="150">
        <v>45727</v>
      </c>
      <c r="K220" s="150">
        <v>46139</v>
      </c>
      <c r="L220" s="199">
        <v>1</v>
      </c>
      <c r="M220" s="151">
        <v>100000000</v>
      </c>
      <c r="N220" s="199">
        <v>102095493.7</v>
      </c>
      <c r="O220" s="199">
        <v>102445603.17</v>
      </c>
      <c r="P220" s="147"/>
      <c r="Q220" s="139"/>
      <c r="R220" s="139"/>
    </row>
    <row r="221" spans="2:18" s="146" customFormat="1">
      <c r="B221" s="148" t="s">
        <v>125</v>
      </c>
      <c r="C221" s="149" t="s">
        <v>378</v>
      </c>
      <c r="D221" s="186" t="s">
        <v>136</v>
      </c>
      <c r="E221" s="148" t="s">
        <v>506</v>
      </c>
      <c r="F221" s="148" t="s">
        <v>137</v>
      </c>
      <c r="G221" s="219">
        <v>8.8999999999999996E-2</v>
      </c>
      <c r="H221" s="148" t="s">
        <v>128</v>
      </c>
      <c r="I221" s="148" t="s">
        <v>51</v>
      </c>
      <c r="J221" s="150">
        <v>45727</v>
      </c>
      <c r="K221" s="150">
        <v>46139</v>
      </c>
      <c r="L221" s="199">
        <v>1</v>
      </c>
      <c r="M221" s="151">
        <v>100000000</v>
      </c>
      <c r="N221" s="199">
        <v>102095493.7</v>
      </c>
      <c r="O221" s="199">
        <v>102445603.17</v>
      </c>
      <c r="P221" s="147"/>
      <c r="Q221" s="139"/>
      <c r="R221" s="139"/>
    </row>
    <row r="222" spans="2:18" s="146" customFormat="1">
      <c r="B222" s="148" t="s">
        <v>125</v>
      </c>
      <c r="C222" s="149" t="s">
        <v>379</v>
      </c>
      <c r="D222" s="186" t="s">
        <v>136</v>
      </c>
      <c r="E222" s="148" t="s">
        <v>506</v>
      </c>
      <c r="F222" s="148" t="s">
        <v>137</v>
      </c>
      <c r="G222" s="219">
        <v>8.8999999999999996E-2</v>
      </c>
      <c r="H222" s="148" t="s">
        <v>128</v>
      </c>
      <c r="I222" s="148" t="s">
        <v>51</v>
      </c>
      <c r="J222" s="150">
        <v>45727</v>
      </c>
      <c r="K222" s="150">
        <v>46139</v>
      </c>
      <c r="L222" s="199">
        <v>1</v>
      </c>
      <c r="M222" s="151">
        <v>100000000</v>
      </c>
      <c r="N222" s="199">
        <v>102095493.7</v>
      </c>
      <c r="O222" s="199">
        <v>102445603.17</v>
      </c>
      <c r="P222" s="147"/>
      <c r="Q222" s="139"/>
      <c r="R222" s="139"/>
    </row>
    <row r="223" spans="2:18" s="146" customFormat="1">
      <c r="B223" s="148" t="s">
        <v>125</v>
      </c>
      <c r="C223" s="149" t="s">
        <v>380</v>
      </c>
      <c r="D223" s="186" t="s">
        <v>136</v>
      </c>
      <c r="E223" s="148" t="s">
        <v>506</v>
      </c>
      <c r="F223" s="148" t="s">
        <v>137</v>
      </c>
      <c r="G223" s="219">
        <v>8.8999999999999996E-2</v>
      </c>
      <c r="H223" s="148" t="s">
        <v>128</v>
      </c>
      <c r="I223" s="148" t="s">
        <v>51</v>
      </c>
      <c r="J223" s="150">
        <v>45727</v>
      </c>
      <c r="K223" s="150">
        <v>46139</v>
      </c>
      <c r="L223" s="199">
        <v>1</v>
      </c>
      <c r="M223" s="151">
        <v>100000000</v>
      </c>
      <c r="N223" s="199">
        <v>102095493.7</v>
      </c>
      <c r="O223" s="199">
        <v>102445603.17</v>
      </c>
      <c r="P223" s="147"/>
      <c r="Q223" s="139"/>
      <c r="R223" s="139"/>
    </row>
    <row r="224" spans="2:18" s="146" customFormat="1">
      <c r="B224" s="148" t="s">
        <v>125</v>
      </c>
      <c r="C224" s="149" t="s">
        <v>381</v>
      </c>
      <c r="D224" s="186" t="s">
        <v>382</v>
      </c>
      <c r="E224" s="148" t="s">
        <v>507</v>
      </c>
      <c r="F224" s="148" t="s">
        <v>383</v>
      </c>
      <c r="G224" s="219">
        <v>7.7499999999999999E-2</v>
      </c>
      <c r="H224" s="148" t="s">
        <v>128</v>
      </c>
      <c r="I224" s="148" t="s">
        <v>51</v>
      </c>
      <c r="J224" s="150">
        <v>45735</v>
      </c>
      <c r="K224" s="150">
        <v>46105</v>
      </c>
      <c r="L224" s="199">
        <v>1</v>
      </c>
      <c r="M224" s="151">
        <v>250000000</v>
      </c>
      <c r="N224" s="199">
        <v>250250000</v>
      </c>
      <c r="O224" s="199">
        <v>250865418.09999999</v>
      </c>
      <c r="P224" s="147"/>
      <c r="Q224" s="139"/>
      <c r="R224" s="139"/>
    </row>
    <row r="225" spans="2:18" s="146" customFormat="1">
      <c r="B225" s="148" t="s">
        <v>125</v>
      </c>
      <c r="C225" s="149" t="s">
        <v>384</v>
      </c>
      <c r="D225" s="186" t="s">
        <v>382</v>
      </c>
      <c r="E225" s="148" t="s">
        <v>507</v>
      </c>
      <c r="F225" s="148" t="s">
        <v>383</v>
      </c>
      <c r="G225" s="219">
        <v>7.7499999999999999E-2</v>
      </c>
      <c r="H225" s="148" t="s">
        <v>128</v>
      </c>
      <c r="I225" s="148" t="s">
        <v>51</v>
      </c>
      <c r="J225" s="150">
        <v>45735</v>
      </c>
      <c r="K225" s="150">
        <v>46105</v>
      </c>
      <c r="L225" s="199">
        <v>1</v>
      </c>
      <c r="M225" s="151">
        <v>250000000</v>
      </c>
      <c r="N225" s="199">
        <v>250250000</v>
      </c>
      <c r="O225" s="199">
        <v>250865418.09999999</v>
      </c>
      <c r="P225" s="147"/>
      <c r="Q225" s="139"/>
      <c r="R225" s="139"/>
    </row>
    <row r="226" spans="2:18" s="146" customFormat="1">
      <c r="B226" s="148" t="s">
        <v>125</v>
      </c>
      <c r="C226" s="149" t="s">
        <v>385</v>
      </c>
      <c r="D226" s="186" t="s">
        <v>382</v>
      </c>
      <c r="E226" s="148" t="s">
        <v>507</v>
      </c>
      <c r="F226" s="148" t="s">
        <v>383</v>
      </c>
      <c r="G226" s="219">
        <v>7.7499999999999999E-2</v>
      </c>
      <c r="H226" s="148" t="s">
        <v>128</v>
      </c>
      <c r="I226" s="148" t="s">
        <v>51</v>
      </c>
      <c r="J226" s="150">
        <v>45735</v>
      </c>
      <c r="K226" s="150">
        <v>46105</v>
      </c>
      <c r="L226" s="199">
        <v>1</v>
      </c>
      <c r="M226" s="151">
        <v>250000000</v>
      </c>
      <c r="N226" s="199">
        <v>250250000</v>
      </c>
      <c r="O226" s="199">
        <v>250865418.09999999</v>
      </c>
      <c r="P226" s="147"/>
      <c r="Q226" s="139"/>
      <c r="R226" s="139"/>
    </row>
    <row r="227" spans="2:18" s="146" customFormat="1">
      <c r="B227" s="148" t="s">
        <v>125</v>
      </c>
      <c r="C227" s="149" t="s">
        <v>386</v>
      </c>
      <c r="D227" s="186" t="s">
        <v>382</v>
      </c>
      <c r="E227" s="148" t="s">
        <v>507</v>
      </c>
      <c r="F227" s="148" t="s">
        <v>383</v>
      </c>
      <c r="G227" s="219">
        <v>7.7499999999999999E-2</v>
      </c>
      <c r="H227" s="148" t="s">
        <v>128</v>
      </c>
      <c r="I227" s="148" t="s">
        <v>51</v>
      </c>
      <c r="J227" s="150">
        <v>45735</v>
      </c>
      <c r="K227" s="150">
        <v>46105</v>
      </c>
      <c r="L227" s="199">
        <v>1</v>
      </c>
      <c r="M227" s="151">
        <v>250000000</v>
      </c>
      <c r="N227" s="199">
        <v>250250000</v>
      </c>
      <c r="O227" s="199">
        <v>250865418.09999999</v>
      </c>
      <c r="P227" s="147"/>
      <c r="Q227" s="139"/>
      <c r="R227" s="139"/>
    </row>
    <row r="228" spans="2:18" s="146" customFormat="1">
      <c r="B228" s="148" t="s">
        <v>125</v>
      </c>
      <c r="C228" s="149" t="s">
        <v>387</v>
      </c>
      <c r="D228" s="186" t="s">
        <v>382</v>
      </c>
      <c r="E228" s="148" t="s">
        <v>507</v>
      </c>
      <c r="F228" s="148" t="s">
        <v>383</v>
      </c>
      <c r="G228" s="219">
        <v>7.7499999999999999E-2</v>
      </c>
      <c r="H228" s="148" t="s">
        <v>128</v>
      </c>
      <c r="I228" s="148" t="s">
        <v>51</v>
      </c>
      <c r="J228" s="150">
        <v>45735</v>
      </c>
      <c r="K228" s="150">
        <v>46105</v>
      </c>
      <c r="L228" s="199">
        <v>1</v>
      </c>
      <c r="M228" s="151">
        <v>250000000</v>
      </c>
      <c r="N228" s="199">
        <v>250250000</v>
      </c>
      <c r="O228" s="199">
        <v>250865418.09999999</v>
      </c>
      <c r="P228" s="147"/>
      <c r="Q228" s="139"/>
      <c r="R228" s="139"/>
    </row>
    <row r="229" spans="2:18" s="146" customFormat="1">
      <c r="B229" s="148" t="s">
        <v>125</v>
      </c>
      <c r="C229" s="149" t="s">
        <v>388</v>
      </c>
      <c r="D229" s="186" t="s">
        <v>382</v>
      </c>
      <c r="E229" s="148" t="s">
        <v>507</v>
      </c>
      <c r="F229" s="148" t="s">
        <v>383</v>
      </c>
      <c r="G229" s="219">
        <v>7.7499999999999999E-2</v>
      </c>
      <c r="H229" s="148" t="s">
        <v>128</v>
      </c>
      <c r="I229" s="148" t="s">
        <v>51</v>
      </c>
      <c r="J229" s="150">
        <v>45735</v>
      </c>
      <c r="K229" s="150">
        <v>46105</v>
      </c>
      <c r="L229" s="199">
        <v>1</v>
      </c>
      <c r="M229" s="151">
        <v>250000000</v>
      </c>
      <c r="N229" s="199">
        <v>250250000</v>
      </c>
      <c r="O229" s="199">
        <v>250865418.09999999</v>
      </c>
      <c r="P229" s="147"/>
      <c r="Q229" s="139"/>
      <c r="R229" s="139"/>
    </row>
    <row r="230" spans="2:18" s="146" customFormat="1">
      <c r="B230" s="148" t="s">
        <v>125</v>
      </c>
      <c r="C230" s="149" t="s">
        <v>389</v>
      </c>
      <c r="D230" s="186" t="s">
        <v>252</v>
      </c>
      <c r="E230" s="148" t="s">
        <v>479</v>
      </c>
      <c r="F230" s="148" t="s">
        <v>133</v>
      </c>
      <c r="G230" s="219">
        <v>6.25E-2</v>
      </c>
      <c r="H230" s="148" t="s">
        <v>128</v>
      </c>
      <c r="I230" s="148" t="s">
        <v>51</v>
      </c>
      <c r="J230" s="150">
        <v>45740</v>
      </c>
      <c r="K230" s="150">
        <v>45910</v>
      </c>
      <c r="L230" s="199">
        <v>1</v>
      </c>
      <c r="M230" s="151">
        <v>350000000</v>
      </c>
      <c r="N230" s="199">
        <v>359776433.31</v>
      </c>
      <c r="O230" s="199">
        <v>366736078.13999999</v>
      </c>
      <c r="P230" s="147"/>
      <c r="Q230" s="139"/>
      <c r="R230" s="139"/>
    </row>
    <row r="231" spans="2:18" s="146" customFormat="1">
      <c r="B231" s="148" t="s">
        <v>125</v>
      </c>
      <c r="C231" s="149" t="s">
        <v>390</v>
      </c>
      <c r="D231" s="186" t="s">
        <v>132</v>
      </c>
      <c r="E231" s="148" t="s">
        <v>496</v>
      </c>
      <c r="F231" s="148" t="s">
        <v>133</v>
      </c>
      <c r="G231" s="219">
        <v>7.85E-2</v>
      </c>
      <c r="H231" s="148" t="s">
        <v>128</v>
      </c>
      <c r="I231" s="148" t="s">
        <v>51</v>
      </c>
      <c r="J231" s="150">
        <v>45744</v>
      </c>
      <c r="K231" s="150">
        <v>46276</v>
      </c>
      <c r="L231" s="199">
        <v>1</v>
      </c>
      <c r="M231" s="151">
        <v>1000000000</v>
      </c>
      <c r="N231" s="199">
        <v>1004226027.4</v>
      </c>
      <c r="O231" s="199">
        <v>1024146173.8</v>
      </c>
      <c r="P231" s="147"/>
      <c r="Q231" s="139"/>
      <c r="R231" s="139"/>
    </row>
    <row r="232" spans="2:18" s="146" customFormat="1">
      <c r="B232" s="148" t="s">
        <v>125</v>
      </c>
      <c r="C232" s="149" t="s">
        <v>391</v>
      </c>
      <c r="D232" s="186" t="s">
        <v>132</v>
      </c>
      <c r="E232" s="148" t="s">
        <v>496</v>
      </c>
      <c r="F232" s="148" t="s">
        <v>133</v>
      </c>
      <c r="G232" s="219">
        <v>7.85E-2</v>
      </c>
      <c r="H232" s="148" t="s">
        <v>128</v>
      </c>
      <c r="I232" s="148" t="s">
        <v>51</v>
      </c>
      <c r="J232" s="150">
        <v>45744</v>
      </c>
      <c r="K232" s="150">
        <v>46276</v>
      </c>
      <c r="L232" s="199">
        <v>1</v>
      </c>
      <c r="M232" s="151">
        <v>1000000000</v>
      </c>
      <c r="N232" s="199">
        <v>1004226027.4</v>
      </c>
      <c r="O232" s="199">
        <v>1024146173.8</v>
      </c>
      <c r="P232" s="147"/>
      <c r="Q232" s="139"/>
      <c r="R232" s="139"/>
    </row>
    <row r="233" spans="2:18" s="146" customFormat="1">
      <c r="B233" s="148" t="s">
        <v>125</v>
      </c>
      <c r="C233" s="149" t="s">
        <v>392</v>
      </c>
      <c r="D233" s="186" t="s">
        <v>132</v>
      </c>
      <c r="E233" s="148" t="s">
        <v>496</v>
      </c>
      <c r="F233" s="148" t="s">
        <v>133</v>
      </c>
      <c r="G233" s="219">
        <v>7.85E-2</v>
      </c>
      <c r="H233" s="148" t="s">
        <v>128</v>
      </c>
      <c r="I233" s="148" t="s">
        <v>51</v>
      </c>
      <c r="J233" s="150">
        <v>45744</v>
      </c>
      <c r="K233" s="150">
        <v>46276</v>
      </c>
      <c r="L233" s="199">
        <v>1</v>
      </c>
      <c r="M233" s="151">
        <v>1000000000</v>
      </c>
      <c r="N233" s="199">
        <v>1004226027.4</v>
      </c>
      <c r="O233" s="199">
        <v>1024146173.8</v>
      </c>
      <c r="P233" s="147"/>
      <c r="Q233" s="139"/>
      <c r="R233" s="139"/>
    </row>
    <row r="234" spans="2:18" s="146" customFormat="1">
      <c r="B234" s="148" t="s">
        <v>125</v>
      </c>
      <c r="C234" s="149" t="s">
        <v>393</v>
      </c>
      <c r="D234" s="186" t="s">
        <v>132</v>
      </c>
      <c r="E234" s="148" t="s">
        <v>496</v>
      </c>
      <c r="F234" s="148" t="s">
        <v>133</v>
      </c>
      <c r="G234" s="219">
        <v>7.85E-2</v>
      </c>
      <c r="H234" s="148" t="s">
        <v>128</v>
      </c>
      <c r="I234" s="148" t="s">
        <v>51</v>
      </c>
      <c r="J234" s="150">
        <v>45744</v>
      </c>
      <c r="K234" s="150">
        <v>46276</v>
      </c>
      <c r="L234" s="199">
        <v>1</v>
      </c>
      <c r="M234" s="151">
        <v>1000000000</v>
      </c>
      <c r="N234" s="199">
        <v>1004226027.4</v>
      </c>
      <c r="O234" s="199">
        <v>1024146173.8</v>
      </c>
      <c r="P234" s="147"/>
      <c r="Q234" s="139"/>
      <c r="R234" s="139"/>
    </row>
    <row r="235" spans="2:18" s="146" customFormat="1">
      <c r="B235" s="148" t="s">
        <v>125</v>
      </c>
      <c r="C235" s="149" t="s">
        <v>394</v>
      </c>
      <c r="D235" s="186" t="s">
        <v>132</v>
      </c>
      <c r="E235" s="148" t="s">
        <v>496</v>
      </c>
      <c r="F235" s="148" t="s">
        <v>133</v>
      </c>
      <c r="G235" s="219">
        <v>7.85E-2</v>
      </c>
      <c r="H235" s="148" t="s">
        <v>128</v>
      </c>
      <c r="I235" s="148" t="s">
        <v>51</v>
      </c>
      <c r="J235" s="150">
        <v>45744</v>
      </c>
      <c r="K235" s="150">
        <v>46276</v>
      </c>
      <c r="L235" s="199">
        <v>1</v>
      </c>
      <c r="M235" s="151">
        <v>1000000000</v>
      </c>
      <c r="N235" s="199">
        <v>1004226027.4</v>
      </c>
      <c r="O235" s="199">
        <v>1024146173.8</v>
      </c>
      <c r="P235" s="147"/>
      <c r="Q235" s="139"/>
      <c r="R235" s="139"/>
    </row>
    <row r="236" spans="2:18" s="146" customFormat="1">
      <c r="B236" s="148" t="s">
        <v>125</v>
      </c>
      <c r="C236" s="149" t="s">
        <v>395</v>
      </c>
      <c r="D236" s="186" t="s">
        <v>132</v>
      </c>
      <c r="E236" s="148" t="s">
        <v>496</v>
      </c>
      <c r="F236" s="148" t="s">
        <v>133</v>
      </c>
      <c r="G236" s="219">
        <v>7.85E-2</v>
      </c>
      <c r="H236" s="148" t="s">
        <v>128</v>
      </c>
      <c r="I236" s="148" t="s">
        <v>51</v>
      </c>
      <c r="J236" s="150">
        <v>45744</v>
      </c>
      <c r="K236" s="150">
        <v>46276</v>
      </c>
      <c r="L236" s="199">
        <v>1</v>
      </c>
      <c r="M236" s="151">
        <v>1000000000</v>
      </c>
      <c r="N236" s="199">
        <v>1004226027.4</v>
      </c>
      <c r="O236" s="199">
        <v>1024146173.8</v>
      </c>
      <c r="P236" s="147"/>
      <c r="Q236" s="139"/>
      <c r="R236" s="139"/>
    </row>
    <row r="237" spans="2:18" s="146" customFormat="1">
      <c r="B237" s="148" t="s">
        <v>125</v>
      </c>
      <c r="C237" s="149" t="s">
        <v>396</v>
      </c>
      <c r="D237" s="186" t="s">
        <v>132</v>
      </c>
      <c r="E237" s="148" t="s">
        <v>496</v>
      </c>
      <c r="F237" s="148" t="s">
        <v>133</v>
      </c>
      <c r="G237" s="219">
        <v>7.85E-2</v>
      </c>
      <c r="H237" s="148" t="s">
        <v>128</v>
      </c>
      <c r="I237" s="148" t="s">
        <v>51</v>
      </c>
      <c r="J237" s="150">
        <v>45744</v>
      </c>
      <c r="K237" s="150">
        <v>46276</v>
      </c>
      <c r="L237" s="199">
        <v>1</v>
      </c>
      <c r="M237" s="151">
        <v>1000000000</v>
      </c>
      <c r="N237" s="199">
        <v>1004226027.4</v>
      </c>
      <c r="O237" s="199">
        <v>1024146173.8</v>
      </c>
      <c r="P237" s="147"/>
      <c r="Q237" s="139"/>
      <c r="R237" s="139"/>
    </row>
    <row r="238" spans="2:18" s="146" customFormat="1">
      <c r="B238" s="148" t="s">
        <v>125</v>
      </c>
      <c r="C238" s="149" t="s">
        <v>397</v>
      </c>
      <c r="D238" s="186" t="s">
        <v>132</v>
      </c>
      <c r="E238" s="148" t="s">
        <v>496</v>
      </c>
      <c r="F238" s="148" t="s">
        <v>133</v>
      </c>
      <c r="G238" s="219">
        <v>7.85E-2</v>
      </c>
      <c r="H238" s="148" t="s">
        <v>128</v>
      </c>
      <c r="I238" s="148" t="s">
        <v>51</v>
      </c>
      <c r="J238" s="150">
        <v>45744</v>
      </c>
      <c r="K238" s="150">
        <v>46276</v>
      </c>
      <c r="L238" s="199">
        <v>1</v>
      </c>
      <c r="M238" s="151">
        <v>1000000000</v>
      </c>
      <c r="N238" s="199">
        <v>1004226027.4</v>
      </c>
      <c r="O238" s="199">
        <v>1024146173.8</v>
      </c>
      <c r="P238" s="147"/>
      <c r="Q238" s="139"/>
      <c r="R238" s="139"/>
    </row>
    <row r="239" spans="2:18" s="146" customFormat="1">
      <c r="B239" s="148" t="s">
        <v>125</v>
      </c>
      <c r="C239" s="149" t="s">
        <v>398</v>
      </c>
      <c r="D239" s="186" t="s">
        <v>132</v>
      </c>
      <c r="E239" s="148" t="s">
        <v>496</v>
      </c>
      <c r="F239" s="148" t="s">
        <v>133</v>
      </c>
      <c r="G239" s="219">
        <v>7.85E-2</v>
      </c>
      <c r="H239" s="148" t="s">
        <v>128</v>
      </c>
      <c r="I239" s="148" t="s">
        <v>51</v>
      </c>
      <c r="J239" s="150">
        <v>45744</v>
      </c>
      <c r="K239" s="150">
        <v>46276</v>
      </c>
      <c r="L239" s="199">
        <v>1</v>
      </c>
      <c r="M239" s="151">
        <v>1000000000</v>
      </c>
      <c r="N239" s="199">
        <v>1004226027.4</v>
      </c>
      <c r="O239" s="199">
        <v>1024146173.8</v>
      </c>
      <c r="P239" s="147"/>
      <c r="Q239" s="139"/>
      <c r="R239" s="139"/>
    </row>
    <row r="240" spans="2:18" s="146" customFormat="1">
      <c r="B240" s="148" t="s">
        <v>125</v>
      </c>
      <c r="C240" s="149" t="s">
        <v>399</v>
      </c>
      <c r="D240" s="186" t="s">
        <v>132</v>
      </c>
      <c r="E240" s="148" t="s">
        <v>496</v>
      </c>
      <c r="F240" s="148" t="s">
        <v>133</v>
      </c>
      <c r="G240" s="219">
        <v>7.85E-2</v>
      </c>
      <c r="H240" s="148" t="s">
        <v>128</v>
      </c>
      <c r="I240" s="148" t="s">
        <v>51</v>
      </c>
      <c r="J240" s="150">
        <v>45744</v>
      </c>
      <c r="K240" s="150">
        <v>46276</v>
      </c>
      <c r="L240" s="199">
        <v>1</v>
      </c>
      <c r="M240" s="151">
        <v>1000000000</v>
      </c>
      <c r="N240" s="199">
        <v>1004226027.4</v>
      </c>
      <c r="O240" s="199">
        <v>1024146173.8</v>
      </c>
      <c r="P240" s="147"/>
      <c r="Q240" s="139"/>
      <c r="R240" s="139"/>
    </row>
    <row r="241" spans="2:18" s="146" customFormat="1">
      <c r="B241" s="148" t="s">
        <v>125</v>
      </c>
      <c r="C241" s="149" t="s">
        <v>508</v>
      </c>
      <c r="D241" s="186" t="s">
        <v>129</v>
      </c>
      <c r="E241" s="148" t="s">
        <v>494</v>
      </c>
      <c r="F241" s="148" t="s">
        <v>139</v>
      </c>
      <c r="G241" s="219">
        <v>7.4999999999999997E-2</v>
      </c>
      <c r="H241" s="148" t="s">
        <v>128</v>
      </c>
      <c r="I241" s="148" t="s">
        <v>51</v>
      </c>
      <c r="J241" s="150">
        <v>45750</v>
      </c>
      <c r="K241" s="150">
        <v>45904</v>
      </c>
      <c r="L241" s="199">
        <v>1</v>
      </c>
      <c r="M241" s="151">
        <v>500000000</v>
      </c>
      <c r="N241" s="199">
        <v>502611502.75</v>
      </c>
      <c r="O241" s="199">
        <v>512093337.64999998</v>
      </c>
      <c r="P241" s="147"/>
      <c r="Q241" s="139"/>
      <c r="R241" s="139"/>
    </row>
    <row r="242" spans="2:18" s="146" customFormat="1">
      <c r="B242" s="148" t="s">
        <v>125</v>
      </c>
      <c r="C242" s="149" t="s">
        <v>509</v>
      </c>
      <c r="D242" s="186" t="s">
        <v>129</v>
      </c>
      <c r="E242" s="148" t="s">
        <v>494</v>
      </c>
      <c r="F242" s="148" t="s">
        <v>139</v>
      </c>
      <c r="G242" s="219">
        <v>7.4999999999999997E-2</v>
      </c>
      <c r="H242" s="148" t="s">
        <v>128</v>
      </c>
      <c r="I242" s="148" t="s">
        <v>51</v>
      </c>
      <c r="J242" s="150">
        <v>45750</v>
      </c>
      <c r="K242" s="150">
        <v>45904</v>
      </c>
      <c r="L242" s="199">
        <v>1</v>
      </c>
      <c r="M242" s="151">
        <v>500000000</v>
      </c>
      <c r="N242" s="199">
        <v>502611502.75</v>
      </c>
      <c r="O242" s="199">
        <v>512093337.64999998</v>
      </c>
      <c r="P242" s="147"/>
      <c r="Q242" s="139"/>
      <c r="R242" s="139"/>
    </row>
    <row r="243" spans="2:18" s="146" customFormat="1">
      <c r="B243" s="148" t="s">
        <v>125</v>
      </c>
      <c r="C243" s="149" t="s">
        <v>510</v>
      </c>
      <c r="D243" s="186" t="s">
        <v>129</v>
      </c>
      <c r="E243" s="148" t="s">
        <v>494</v>
      </c>
      <c r="F243" s="148" t="s">
        <v>139</v>
      </c>
      <c r="G243" s="219">
        <v>7.4999999999999997E-2</v>
      </c>
      <c r="H243" s="148" t="s">
        <v>128</v>
      </c>
      <c r="I243" s="148" t="s">
        <v>51</v>
      </c>
      <c r="J243" s="150">
        <v>45750</v>
      </c>
      <c r="K243" s="150">
        <v>45904</v>
      </c>
      <c r="L243" s="199">
        <v>1</v>
      </c>
      <c r="M243" s="151">
        <v>500000000</v>
      </c>
      <c r="N243" s="199">
        <v>502611502.75</v>
      </c>
      <c r="O243" s="199">
        <v>512093337.64999998</v>
      </c>
      <c r="P243" s="147"/>
      <c r="Q243" s="139"/>
      <c r="R243" s="139"/>
    </row>
    <row r="244" spans="2:18" s="146" customFormat="1">
      <c r="B244" s="148" t="s">
        <v>125</v>
      </c>
      <c r="C244" s="149" t="s">
        <v>511</v>
      </c>
      <c r="D244" s="186" t="s">
        <v>129</v>
      </c>
      <c r="E244" s="148" t="s">
        <v>494</v>
      </c>
      <c r="F244" s="148" t="s">
        <v>139</v>
      </c>
      <c r="G244" s="219">
        <v>7.4999999999999997E-2</v>
      </c>
      <c r="H244" s="148" t="s">
        <v>128</v>
      </c>
      <c r="I244" s="148" t="s">
        <v>51</v>
      </c>
      <c r="J244" s="150">
        <v>45750</v>
      </c>
      <c r="K244" s="150">
        <v>45904</v>
      </c>
      <c r="L244" s="199">
        <v>1</v>
      </c>
      <c r="M244" s="151">
        <v>500000000</v>
      </c>
      <c r="N244" s="199">
        <v>502611502.75</v>
      </c>
      <c r="O244" s="199">
        <v>512093337.64999998</v>
      </c>
      <c r="P244" s="147"/>
      <c r="Q244" s="139"/>
      <c r="R244" s="139"/>
    </row>
    <row r="245" spans="2:18" s="146" customFormat="1">
      <c r="B245" s="148" t="s">
        <v>125</v>
      </c>
      <c r="C245" s="149" t="s">
        <v>512</v>
      </c>
      <c r="D245" s="186" t="s">
        <v>129</v>
      </c>
      <c r="E245" s="148" t="s">
        <v>494</v>
      </c>
      <c r="F245" s="148" t="s">
        <v>139</v>
      </c>
      <c r="G245" s="219">
        <v>7.4999999999999997E-2</v>
      </c>
      <c r="H245" s="148" t="s">
        <v>128</v>
      </c>
      <c r="I245" s="148" t="s">
        <v>51</v>
      </c>
      <c r="J245" s="150">
        <v>45750</v>
      </c>
      <c r="K245" s="150">
        <v>45904</v>
      </c>
      <c r="L245" s="199">
        <v>1</v>
      </c>
      <c r="M245" s="151">
        <v>500000000</v>
      </c>
      <c r="N245" s="199">
        <v>502611502.75</v>
      </c>
      <c r="O245" s="199">
        <v>512093337.64999998</v>
      </c>
      <c r="P245" s="147"/>
      <c r="Q245" s="139"/>
      <c r="R245" s="139"/>
    </row>
    <row r="246" spans="2:18" s="146" customFormat="1">
      <c r="B246" s="148" t="s">
        <v>125</v>
      </c>
      <c r="C246" s="149" t="s">
        <v>513</v>
      </c>
      <c r="D246" s="186" t="s">
        <v>129</v>
      </c>
      <c r="E246" s="148" t="s">
        <v>494</v>
      </c>
      <c r="F246" s="148" t="s">
        <v>139</v>
      </c>
      <c r="G246" s="219">
        <v>7.4999999999999997E-2</v>
      </c>
      <c r="H246" s="148" t="s">
        <v>128</v>
      </c>
      <c r="I246" s="148" t="s">
        <v>51</v>
      </c>
      <c r="J246" s="150">
        <v>45750</v>
      </c>
      <c r="K246" s="150">
        <v>45904</v>
      </c>
      <c r="L246" s="199">
        <v>1</v>
      </c>
      <c r="M246" s="151">
        <v>500000000</v>
      </c>
      <c r="N246" s="199">
        <v>502611502.75</v>
      </c>
      <c r="O246" s="199">
        <v>512093337.64999998</v>
      </c>
      <c r="P246" s="147"/>
      <c r="Q246" s="139"/>
      <c r="R246" s="139"/>
    </row>
    <row r="247" spans="2:18" s="146" customFormat="1">
      <c r="B247" s="148" t="s">
        <v>125</v>
      </c>
      <c r="C247" s="149" t="s">
        <v>514</v>
      </c>
      <c r="D247" s="186" t="s">
        <v>129</v>
      </c>
      <c r="E247" s="148" t="s">
        <v>494</v>
      </c>
      <c r="F247" s="148" t="s">
        <v>139</v>
      </c>
      <c r="G247" s="219">
        <v>7.4999999999999997E-2</v>
      </c>
      <c r="H247" s="148" t="s">
        <v>128</v>
      </c>
      <c r="I247" s="148" t="s">
        <v>51</v>
      </c>
      <c r="J247" s="150">
        <v>45750</v>
      </c>
      <c r="K247" s="150">
        <v>45904</v>
      </c>
      <c r="L247" s="199">
        <v>1</v>
      </c>
      <c r="M247" s="151">
        <v>500000000</v>
      </c>
      <c r="N247" s="199">
        <v>502611502.75</v>
      </c>
      <c r="O247" s="199">
        <v>512093337.64999998</v>
      </c>
      <c r="P247" s="147"/>
      <c r="Q247" s="139"/>
      <c r="R247" s="139"/>
    </row>
    <row r="248" spans="2:18" s="146" customFormat="1">
      <c r="B248" s="148" t="s">
        <v>125</v>
      </c>
      <c r="C248" s="149" t="s">
        <v>515</v>
      </c>
      <c r="D248" s="186" t="s">
        <v>129</v>
      </c>
      <c r="E248" s="148" t="s">
        <v>494</v>
      </c>
      <c r="F248" s="148" t="s">
        <v>139</v>
      </c>
      <c r="G248" s="219">
        <v>7.4999999999999997E-2</v>
      </c>
      <c r="H248" s="148" t="s">
        <v>128</v>
      </c>
      <c r="I248" s="148" t="s">
        <v>51</v>
      </c>
      <c r="J248" s="150">
        <v>45750</v>
      </c>
      <c r="K248" s="150">
        <v>45904</v>
      </c>
      <c r="L248" s="199">
        <v>1</v>
      </c>
      <c r="M248" s="151">
        <v>500000000</v>
      </c>
      <c r="N248" s="199">
        <v>502611502.75</v>
      </c>
      <c r="O248" s="199">
        <v>512093337.64999998</v>
      </c>
      <c r="P248" s="147"/>
      <c r="Q248" s="139"/>
      <c r="R248" s="139"/>
    </row>
    <row r="249" spans="2:18" s="146" customFormat="1">
      <c r="B249" s="148" t="s">
        <v>125</v>
      </c>
      <c r="C249" s="149" t="s">
        <v>516</v>
      </c>
      <c r="D249" s="186" t="s">
        <v>129</v>
      </c>
      <c r="E249" s="148" t="s">
        <v>494</v>
      </c>
      <c r="F249" s="148" t="s">
        <v>139</v>
      </c>
      <c r="G249" s="219">
        <v>7.4999999999999997E-2</v>
      </c>
      <c r="H249" s="148" t="s">
        <v>128</v>
      </c>
      <c r="I249" s="148" t="s">
        <v>51</v>
      </c>
      <c r="J249" s="150">
        <v>45750</v>
      </c>
      <c r="K249" s="150">
        <v>45904</v>
      </c>
      <c r="L249" s="199">
        <v>1</v>
      </c>
      <c r="M249" s="151">
        <v>500000000</v>
      </c>
      <c r="N249" s="199">
        <v>502611502.75</v>
      </c>
      <c r="O249" s="199">
        <v>512093337.64999998</v>
      </c>
      <c r="P249" s="147"/>
      <c r="Q249" s="139"/>
      <c r="R249" s="139"/>
    </row>
    <row r="250" spans="2:18" s="146" customFormat="1">
      <c r="B250" s="148" t="s">
        <v>125</v>
      </c>
      <c r="C250" s="149" t="s">
        <v>517</v>
      </c>
      <c r="D250" s="186" t="s">
        <v>129</v>
      </c>
      <c r="E250" s="148" t="s">
        <v>494</v>
      </c>
      <c r="F250" s="148" t="s">
        <v>139</v>
      </c>
      <c r="G250" s="219">
        <v>7.4999999999999997E-2</v>
      </c>
      <c r="H250" s="148" t="s">
        <v>128</v>
      </c>
      <c r="I250" s="148" t="s">
        <v>51</v>
      </c>
      <c r="J250" s="150">
        <v>45750</v>
      </c>
      <c r="K250" s="150">
        <v>45904</v>
      </c>
      <c r="L250" s="199">
        <v>1</v>
      </c>
      <c r="M250" s="151">
        <v>500000000</v>
      </c>
      <c r="N250" s="199">
        <v>502611502.75</v>
      </c>
      <c r="O250" s="199">
        <v>512093337.64999998</v>
      </c>
      <c r="P250" s="147"/>
      <c r="Q250" s="139"/>
      <c r="R250" s="139"/>
    </row>
    <row r="251" spans="2:18" s="146" customFormat="1">
      <c r="B251" s="148" t="s">
        <v>125</v>
      </c>
      <c r="C251" s="149" t="s">
        <v>518</v>
      </c>
      <c r="D251" s="186" t="s">
        <v>129</v>
      </c>
      <c r="E251" s="148" t="s">
        <v>494</v>
      </c>
      <c r="F251" s="148" t="s">
        <v>139</v>
      </c>
      <c r="G251" s="219">
        <v>7.4999999999999997E-2</v>
      </c>
      <c r="H251" s="148" t="s">
        <v>128</v>
      </c>
      <c r="I251" s="148" t="s">
        <v>51</v>
      </c>
      <c r="J251" s="150">
        <v>45750</v>
      </c>
      <c r="K251" s="150">
        <v>45904</v>
      </c>
      <c r="L251" s="199">
        <v>1</v>
      </c>
      <c r="M251" s="151">
        <v>500000000</v>
      </c>
      <c r="N251" s="199">
        <v>502611502.75</v>
      </c>
      <c r="O251" s="199">
        <v>512093337.64999998</v>
      </c>
      <c r="P251" s="147"/>
      <c r="Q251" s="139"/>
      <c r="R251" s="139"/>
    </row>
    <row r="252" spans="2:18" s="146" customFormat="1">
      <c r="B252" s="148" t="s">
        <v>125</v>
      </c>
      <c r="C252" s="149" t="s">
        <v>519</v>
      </c>
      <c r="D252" s="186" t="s">
        <v>129</v>
      </c>
      <c r="E252" s="148" t="s">
        <v>494</v>
      </c>
      <c r="F252" s="148" t="s">
        <v>139</v>
      </c>
      <c r="G252" s="219">
        <v>7.4999999999999997E-2</v>
      </c>
      <c r="H252" s="148" t="s">
        <v>128</v>
      </c>
      <c r="I252" s="148" t="s">
        <v>51</v>
      </c>
      <c r="J252" s="150">
        <v>45750</v>
      </c>
      <c r="K252" s="150">
        <v>45904</v>
      </c>
      <c r="L252" s="199">
        <v>1</v>
      </c>
      <c r="M252" s="151">
        <v>500000000</v>
      </c>
      <c r="N252" s="199">
        <v>502611502.75</v>
      </c>
      <c r="O252" s="199">
        <v>512093337.64999998</v>
      </c>
      <c r="P252" s="147"/>
      <c r="Q252" s="139"/>
      <c r="R252" s="139"/>
    </row>
    <row r="253" spans="2:18" s="146" customFormat="1">
      <c r="B253" s="148" t="s">
        <v>125</v>
      </c>
      <c r="C253" s="149" t="s">
        <v>520</v>
      </c>
      <c r="D253" s="186" t="s">
        <v>151</v>
      </c>
      <c r="E253" s="148" t="s">
        <v>152</v>
      </c>
      <c r="F253" s="148" t="s">
        <v>153</v>
      </c>
      <c r="G253" s="219">
        <v>7.4999999999999997E-2</v>
      </c>
      <c r="H253" s="148" t="s">
        <v>128</v>
      </c>
      <c r="I253" s="148" t="s">
        <v>51</v>
      </c>
      <c r="J253" s="150">
        <v>45751</v>
      </c>
      <c r="K253" s="150">
        <v>46031</v>
      </c>
      <c r="L253" s="199">
        <v>1</v>
      </c>
      <c r="M253" s="151">
        <v>250000000</v>
      </c>
      <c r="N253" s="199">
        <v>249720669.88</v>
      </c>
      <c r="O253" s="199">
        <v>254288138.43000001</v>
      </c>
      <c r="P253" s="147"/>
      <c r="Q253" s="139"/>
      <c r="R253" s="139"/>
    </row>
    <row r="254" spans="2:18" s="146" customFormat="1">
      <c r="B254" s="148" t="s">
        <v>125</v>
      </c>
      <c r="C254" s="149" t="s">
        <v>521</v>
      </c>
      <c r="D254" s="186" t="s">
        <v>151</v>
      </c>
      <c r="E254" s="148" t="s">
        <v>152</v>
      </c>
      <c r="F254" s="148" t="s">
        <v>153</v>
      </c>
      <c r="G254" s="219">
        <v>7.4999999999999997E-2</v>
      </c>
      <c r="H254" s="148" t="s">
        <v>128</v>
      </c>
      <c r="I254" s="148" t="s">
        <v>51</v>
      </c>
      <c r="J254" s="150">
        <v>45751</v>
      </c>
      <c r="K254" s="150">
        <v>46031</v>
      </c>
      <c r="L254" s="199">
        <v>1</v>
      </c>
      <c r="M254" s="151">
        <v>250000000</v>
      </c>
      <c r="N254" s="199">
        <v>249720669.88</v>
      </c>
      <c r="O254" s="199">
        <v>254288138.43000001</v>
      </c>
      <c r="P254" s="147"/>
      <c r="Q254" s="139"/>
      <c r="R254" s="139"/>
    </row>
    <row r="255" spans="2:18" s="146" customFormat="1">
      <c r="B255" s="148" t="s">
        <v>125</v>
      </c>
      <c r="C255" s="149" t="s">
        <v>522</v>
      </c>
      <c r="D255" s="186" t="s">
        <v>151</v>
      </c>
      <c r="E255" s="148" t="s">
        <v>152</v>
      </c>
      <c r="F255" s="148" t="s">
        <v>153</v>
      </c>
      <c r="G255" s="219">
        <v>7.4999999999999997E-2</v>
      </c>
      <c r="H255" s="148" t="s">
        <v>128</v>
      </c>
      <c r="I255" s="148" t="s">
        <v>51</v>
      </c>
      <c r="J255" s="150">
        <v>45751</v>
      </c>
      <c r="K255" s="150">
        <v>46031</v>
      </c>
      <c r="L255" s="199">
        <v>1</v>
      </c>
      <c r="M255" s="151">
        <v>250000000</v>
      </c>
      <c r="N255" s="199">
        <v>249720669.88</v>
      </c>
      <c r="O255" s="199">
        <v>254288138.43000001</v>
      </c>
      <c r="P255" s="147"/>
      <c r="Q255" s="139"/>
      <c r="R255" s="139"/>
    </row>
    <row r="256" spans="2:18" s="146" customFormat="1">
      <c r="B256" s="148" t="s">
        <v>125</v>
      </c>
      <c r="C256" s="149" t="s">
        <v>523</v>
      </c>
      <c r="D256" s="186" t="s">
        <v>151</v>
      </c>
      <c r="E256" s="148" t="s">
        <v>152</v>
      </c>
      <c r="F256" s="148" t="s">
        <v>153</v>
      </c>
      <c r="G256" s="219">
        <v>7.4999999999999997E-2</v>
      </c>
      <c r="H256" s="148" t="s">
        <v>128</v>
      </c>
      <c r="I256" s="148" t="s">
        <v>51</v>
      </c>
      <c r="J256" s="150">
        <v>45751</v>
      </c>
      <c r="K256" s="150">
        <v>46031</v>
      </c>
      <c r="L256" s="199">
        <v>1</v>
      </c>
      <c r="M256" s="151">
        <v>250000000</v>
      </c>
      <c r="N256" s="199">
        <v>249720669.88</v>
      </c>
      <c r="O256" s="199">
        <v>254288138.43000001</v>
      </c>
      <c r="P256" s="147"/>
      <c r="Q256" s="139"/>
      <c r="R256" s="139"/>
    </row>
    <row r="257" spans="2:18" s="146" customFormat="1">
      <c r="B257" s="148" t="s">
        <v>125</v>
      </c>
      <c r="C257" s="149" t="s">
        <v>524</v>
      </c>
      <c r="D257" s="186" t="s">
        <v>151</v>
      </c>
      <c r="E257" s="148" t="s">
        <v>152</v>
      </c>
      <c r="F257" s="148" t="s">
        <v>153</v>
      </c>
      <c r="G257" s="219">
        <v>7.4999999999999997E-2</v>
      </c>
      <c r="H257" s="148" t="s">
        <v>128</v>
      </c>
      <c r="I257" s="148" t="s">
        <v>51</v>
      </c>
      <c r="J257" s="150">
        <v>45751</v>
      </c>
      <c r="K257" s="150">
        <v>46031</v>
      </c>
      <c r="L257" s="199">
        <v>1</v>
      </c>
      <c r="M257" s="151">
        <v>250000000</v>
      </c>
      <c r="N257" s="199">
        <v>249720669.88</v>
      </c>
      <c r="O257" s="199">
        <v>254288138.43000001</v>
      </c>
      <c r="P257" s="147"/>
      <c r="Q257" s="139"/>
      <c r="R257" s="139"/>
    </row>
    <row r="258" spans="2:18" s="146" customFormat="1">
      <c r="B258" s="148" t="s">
        <v>125</v>
      </c>
      <c r="C258" s="149" t="s">
        <v>525</v>
      </c>
      <c r="D258" s="186" t="s">
        <v>151</v>
      </c>
      <c r="E258" s="148" t="s">
        <v>152</v>
      </c>
      <c r="F258" s="148" t="s">
        <v>153</v>
      </c>
      <c r="G258" s="219">
        <v>7.4999999999999997E-2</v>
      </c>
      <c r="H258" s="148" t="s">
        <v>128</v>
      </c>
      <c r="I258" s="148" t="s">
        <v>51</v>
      </c>
      <c r="J258" s="150">
        <v>45751</v>
      </c>
      <c r="K258" s="150">
        <v>46031</v>
      </c>
      <c r="L258" s="199">
        <v>1</v>
      </c>
      <c r="M258" s="151">
        <v>250000000</v>
      </c>
      <c r="N258" s="199">
        <v>249720669.88</v>
      </c>
      <c r="O258" s="199">
        <v>254288138.43000001</v>
      </c>
      <c r="P258" s="147"/>
      <c r="Q258" s="139"/>
      <c r="R258" s="139"/>
    </row>
    <row r="259" spans="2:18" s="146" customFormat="1">
      <c r="B259" s="148" t="s">
        <v>125</v>
      </c>
      <c r="C259" s="149" t="s">
        <v>526</v>
      </c>
      <c r="D259" s="186" t="s">
        <v>151</v>
      </c>
      <c r="E259" s="148" t="s">
        <v>152</v>
      </c>
      <c r="F259" s="148" t="s">
        <v>153</v>
      </c>
      <c r="G259" s="219">
        <v>7.4999999999999997E-2</v>
      </c>
      <c r="H259" s="148" t="s">
        <v>128</v>
      </c>
      <c r="I259" s="148" t="s">
        <v>51</v>
      </c>
      <c r="J259" s="150">
        <v>45751</v>
      </c>
      <c r="K259" s="150">
        <v>46031</v>
      </c>
      <c r="L259" s="199">
        <v>1</v>
      </c>
      <c r="M259" s="151">
        <v>250000000</v>
      </c>
      <c r="N259" s="199">
        <v>249720669.88</v>
      </c>
      <c r="O259" s="199">
        <v>254288138.43000001</v>
      </c>
      <c r="P259" s="147"/>
      <c r="Q259" s="139"/>
      <c r="R259" s="139"/>
    </row>
    <row r="260" spans="2:18" s="146" customFormat="1">
      <c r="B260" s="148" t="s">
        <v>125</v>
      </c>
      <c r="C260" s="149" t="s">
        <v>527</v>
      </c>
      <c r="D260" s="186" t="s">
        <v>151</v>
      </c>
      <c r="E260" s="148" t="s">
        <v>152</v>
      </c>
      <c r="F260" s="148" t="s">
        <v>153</v>
      </c>
      <c r="G260" s="219">
        <v>7.4999999999999997E-2</v>
      </c>
      <c r="H260" s="148" t="s">
        <v>128</v>
      </c>
      <c r="I260" s="148" t="s">
        <v>51</v>
      </c>
      <c r="J260" s="150">
        <v>45751</v>
      </c>
      <c r="K260" s="150">
        <v>46031</v>
      </c>
      <c r="L260" s="199">
        <v>1</v>
      </c>
      <c r="M260" s="151">
        <v>250000000</v>
      </c>
      <c r="N260" s="199">
        <v>249720669.88</v>
      </c>
      <c r="O260" s="199">
        <v>254288138.43000001</v>
      </c>
      <c r="P260" s="147"/>
      <c r="Q260" s="139"/>
      <c r="R260" s="139"/>
    </row>
    <row r="261" spans="2:18" s="146" customFormat="1">
      <c r="B261" s="148" t="s">
        <v>125</v>
      </c>
      <c r="C261" s="149" t="s">
        <v>528</v>
      </c>
      <c r="D261" s="186" t="s">
        <v>151</v>
      </c>
      <c r="E261" s="148" t="s">
        <v>152</v>
      </c>
      <c r="F261" s="148" t="s">
        <v>153</v>
      </c>
      <c r="G261" s="219">
        <v>7.4999999999999997E-2</v>
      </c>
      <c r="H261" s="148" t="s">
        <v>128</v>
      </c>
      <c r="I261" s="148" t="s">
        <v>51</v>
      </c>
      <c r="J261" s="150">
        <v>45751</v>
      </c>
      <c r="K261" s="150">
        <v>46031</v>
      </c>
      <c r="L261" s="199">
        <v>1</v>
      </c>
      <c r="M261" s="151">
        <v>250000000</v>
      </c>
      <c r="N261" s="199">
        <v>249720669.88</v>
      </c>
      <c r="O261" s="199">
        <v>254288138.43000001</v>
      </c>
      <c r="P261" s="147"/>
      <c r="Q261" s="139"/>
      <c r="R261" s="139"/>
    </row>
    <row r="262" spans="2:18" s="146" customFormat="1">
      <c r="B262" s="148" t="s">
        <v>125</v>
      </c>
      <c r="C262" s="149" t="s">
        <v>529</v>
      </c>
      <c r="D262" s="186" t="s">
        <v>151</v>
      </c>
      <c r="E262" s="148" t="s">
        <v>152</v>
      </c>
      <c r="F262" s="148" t="s">
        <v>153</v>
      </c>
      <c r="G262" s="219">
        <v>7.4999999999999997E-2</v>
      </c>
      <c r="H262" s="148" t="s">
        <v>128</v>
      </c>
      <c r="I262" s="148" t="s">
        <v>51</v>
      </c>
      <c r="J262" s="150">
        <v>45751</v>
      </c>
      <c r="K262" s="150">
        <v>46031</v>
      </c>
      <c r="L262" s="199">
        <v>1</v>
      </c>
      <c r="M262" s="151">
        <v>250000000</v>
      </c>
      <c r="N262" s="199">
        <v>249720669.88</v>
      </c>
      <c r="O262" s="199">
        <v>254288138.43000001</v>
      </c>
      <c r="P262" s="147"/>
      <c r="Q262" s="139"/>
      <c r="R262" s="139"/>
    </row>
    <row r="263" spans="2:18" s="146" customFormat="1">
      <c r="B263" s="148" t="s">
        <v>125</v>
      </c>
      <c r="C263" s="149" t="s">
        <v>530</v>
      </c>
      <c r="D263" s="186" t="s">
        <v>151</v>
      </c>
      <c r="E263" s="148" t="s">
        <v>152</v>
      </c>
      <c r="F263" s="148" t="s">
        <v>153</v>
      </c>
      <c r="G263" s="219">
        <v>7.4999999999999997E-2</v>
      </c>
      <c r="H263" s="148" t="s">
        <v>128</v>
      </c>
      <c r="I263" s="148" t="s">
        <v>51</v>
      </c>
      <c r="J263" s="150">
        <v>45751</v>
      </c>
      <c r="K263" s="150">
        <v>46031</v>
      </c>
      <c r="L263" s="199">
        <v>1</v>
      </c>
      <c r="M263" s="151">
        <v>250000000</v>
      </c>
      <c r="N263" s="199">
        <v>249720669.88</v>
      </c>
      <c r="O263" s="199">
        <v>254288138.43000001</v>
      </c>
      <c r="P263" s="147"/>
      <c r="Q263" s="139"/>
      <c r="R263" s="139"/>
    </row>
    <row r="264" spans="2:18" s="146" customFormat="1">
      <c r="B264" s="148" t="s">
        <v>125</v>
      </c>
      <c r="C264" s="149" t="s">
        <v>531</v>
      </c>
      <c r="D264" s="186" t="s">
        <v>151</v>
      </c>
      <c r="E264" s="148" t="s">
        <v>152</v>
      </c>
      <c r="F264" s="148" t="s">
        <v>153</v>
      </c>
      <c r="G264" s="219">
        <v>7.4999999999999997E-2</v>
      </c>
      <c r="H264" s="148" t="s">
        <v>128</v>
      </c>
      <c r="I264" s="148" t="s">
        <v>51</v>
      </c>
      <c r="J264" s="150">
        <v>45751</v>
      </c>
      <c r="K264" s="150">
        <v>46031</v>
      </c>
      <c r="L264" s="199">
        <v>1</v>
      </c>
      <c r="M264" s="151">
        <v>250000000</v>
      </c>
      <c r="N264" s="199">
        <v>249720669.88</v>
      </c>
      <c r="O264" s="199">
        <v>254288138.43000001</v>
      </c>
      <c r="P264" s="147"/>
      <c r="Q264" s="139"/>
      <c r="R264" s="139"/>
    </row>
    <row r="265" spans="2:18" s="146" customFormat="1">
      <c r="B265" s="148" t="s">
        <v>125</v>
      </c>
      <c r="C265" s="149" t="s">
        <v>532</v>
      </c>
      <c r="D265" s="186" t="s">
        <v>151</v>
      </c>
      <c r="E265" s="148" t="s">
        <v>152</v>
      </c>
      <c r="F265" s="148" t="s">
        <v>153</v>
      </c>
      <c r="G265" s="219">
        <v>7.4999999999999997E-2</v>
      </c>
      <c r="H265" s="148" t="s">
        <v>128</v>
      </c>
      <c r="I265" s="148" t="s">
        <v>51</v>
      </c>
      <c r="J265" s="150">
        <v>45751</v>
      </c>
      <c r="K265" s="150">
        <v>46031</v>
      </c>
      <c r="L265" s="199">
        <v>1</v>
      </c>
      <c r="M265" s="151">
        <v>250000000</v>
      </c>
      <c r="N265" s="199">
        <v>249720669.88</v>
      </c>
      <c r="O265" s="199">
        <v>254288138.43000001</v>
      </c>
      <c r="P265" s="147"/>
      <c r="Q265" s="139"/>
      <c r="R265" s="139"/>
    </row>
    <row r="266" spans="2:18" s="146" customFormat="1">
      <c r="B266" s="148" t="s">
        <v>125</v>
      </c>
      <c r="C266" s="149" t="s">
        <v>533</v>
      </c>
      <c r="D266" s="186" t="s">
        <v>151</v>
      </c>
      <c r="E266" s="148" t="s">
        <v>152</v>
      </c>
      <c r="F266" s="148" t="s">
        <v>153</v>
      </c>
      <c r="G266" s="219">
        <v>7.4999999999999997E-2</v>
      </c>
      <c r="H266" s="148" t="s">
        <v>128</v>
      </c>
      <c r="I266" s="148" t="s">
        <v>51</v>
      </c>
      <c r="J266" s="150">
        <v>45751</v>
      </c>
      <c r="K266" s="150">
        <v>46031</v>
      </c>
      <c r="L266" s="199">
        <v>1</v>
      </c>
      <c r="M266" s="151">
        <v>250000000</v>
      </c>
      <c r="N266" s="199">
        <v>249720669.88</v>
      </c>
      <c r="O266" s="199">
        <v>254288138.43000001</v>
      </c>
      <c r="P266" s="147"/>
      <c r="Q266" s="139"/>
      <c r="R266" s="139"/>
    </row>
    <row r="267" spans="2:18" s="146" customFormat="1">
      <c r="B267" s="148" t="s">
        <v>125</v>
      </c>
      <c r="C267" s="149" t="s">
        <v>534</v>
      </c>
      <c r="D267" s="186" t="s">
        <v>151</v>
      </c>
      <c r="E267" s="148" t="s">
        <v>152</v>
      </c>
      <c r="F267" s="148" t="s">
        <v>153</v>
      </c>
      <c r="G267" s="219">
        <v>7.4999999999999997E-2</v>
      </c>
      <c r="H267" s="148" t="s">
        <v>128</v>
      </c>
      <c r="I267" s="148" t="s">
        <v>51</v>
      </c>
      <c r="J267" s="150">
        <v>45751</v>
      </c>
      <c r="K267" s="150">
        <v>46031</v>
      </c>
      <c r="L267" s="199">
        <v>1</v>
      </c>
      <c r="M267" s="151">
        <v>250000000</v>
      </c>
      <c r="N267" s="199">
        <v>249720669.88</v>
      </c>
      <c r="O267" s="199">
        <v>254288138.43000001</v>
      </c>
      <c r="P267" s="147"/>
      <c r="Q267" s="139"/>
      <c r="R267" s="139"/>
    </row>
    <row r="268" spans="2:18" s="146" customFormat="1">
      <c r="B268" s="148" t="s">
        <v>125</v>
      </c>
      <c r="C268" s="149" t="s">
        <v>535</v>
      </c>
      <c r="D268" s="186" t="s">
        <v>151</v>
      </c>
      <c r="E268" s="148" t="s">
        <v>152</v>
      </c>
      <c r="F268" s="148" t="s">
        <v>153</v>
      </c>
      <c r="G268" s="219">
        <v>7.4999999999999997E-2</v>
      </c>
      <c r="H268" s="148" t="s">
        <v>128</v>
      </c>
      <c r="I268" s="148" t="s">
        <v>51</v>
      </c>
      <c r="J268" s="150">
        <v>45751</v>
      </c>
      <c r="K268" s="150">
        <v>46031</v>
      </c>
      <c r="L268" s="199">
        <v>1</v>
      </c>
      <c r="M268" s="151">
        <v>250000000</v>
      </c>
      <c r="N268" s="199">
        <v>249720669.88</v>
      </c>
      <c r="O268" s="199">
        <v>254288138.43000001</v>
      </c>
      <c r="P268" s="147"/>
      <c r="Q268" s="139"/>
      <c r="R268" s="139"/>
    </row>
    <row r="269" spans="2:18" s="146" customFormat="1">
      <c r="B269" s="148" t="s">
        <v>125</v>
      </c>
      <c r="C269" s="149" t="s">
        <v>536</v>
      </c>
      <c r="D269" s="186" t="s">
        <v>151</v>
      </c>
      <c r="E269" s="148" t="s">
        <v>152</v>
      </c>
      <c r="F269" s="148" t="s">
        <v>153</v>
      </c>
      <c r="G269" s="219">
        <v>7.4999999999999997E-2</v>
      </c>
      <c r="H269" s="148" t="s">
        <v>128</v>
      </c>
      <c r="I269" s="148" t="s">
        <v>51</v>
      </c>
      <c r="J269" s="150">
        <v>45751</v>
      </c>
      <c r="K269" s="150">
        <v>46031</v>
      </c>
      <c r="L269" s="199">
        <v>1</v>
      </c>
      <c r="M269" s="151">
        <v>250000000</v>
      </c>
      <c r="N269" s="199">
        <v>249720669.88</v>
      </c>
      <c r="O269" s="199">
        <v>254288138.43000001</v>
      </c>
      <c r="P269" s="147"/>
      <c r="Q269" s="139"/>
      <c r="R269" s="139"/>
    </row>
    <row r="270" spans="2:18" s="146" customFormat="1">
      <c r="B270" s="148" t="s">
        <v>125</v>
      </c>
      <c r="C270" s="149" t="s">
        <v>537</v>
      </c>
      <c r="D270" s="186" t="s">
        <v>151</v>
      </c>
      <c r="E270" s="148" t="s">
        <v>152</v>
      </c>
      <c r="F270" s="148" t="s">
        <v>153</v>
      </c>
      <c r="G270" s="219">
        <v>7.4999999999999997E-2</v>
      </c>
      <c r="H270" s="148" t="s">
        <v>128</v>
      </c>
      <c r="I270" s="148" t="s">
        <v>51</v>
      </c>
      <c r="J270" s="150">
        <v>45751</v>
      </c>
      <c r="K270" s="150">
        <v>46031</v>
      </c>
      <c r="L270" s="199">
        <v>1</v>
      </c>
      <c r="M270" s="151">
        <v>250000000</v>
      </c>
      <c r="N270" s="199">
        <v>249720669.88</v>
      </c>
      <c r="O270" s="199">
        <v>254288138.43000001</v>
      </c>
      <c r="P270" s="147"/>
      <c r="Q270" s="139"/>
      <c r="R270" s="139"/>
    </row>
    <row r="271" spans="2:18" s="146" customFormat="1">
      <c r="B271" s="148" t="s">
        <v>125</v>
      </c>
      <c r="C271" s="149" t="s">
        <v>538</v>
      </c>
      <c r="D271" s="186" t="s">
        <v>151</v>
      </c>
      <c r="E271" s="148" t="s">
        <v>152</v>
      </c>
      <c r="F271" s="148" t="s">
        <v>153</v>
      </c>
      <c r="G271" s="219">
        <v>7.4999999999999997E-2</v>
      </c>
      <c r="H271" s="148" t="s">
        <v>128</v>
      </c>
      <c r="I271" s="148" t="s">
        <v>51</v>
      </c>
      <c r="J271" s="150">
        <v>45751</v>
      </c>
      <c r="K271" s="150">
        <v>46031</v>
      </c>
      <c r="L271" s="199">
        <v>1</v>
      </c>
      <c r="M271" s="151">
        <v>250000000</v>
      </c>
      <c r="N271" s="199">
        <v>249720669.88</v>
      </c>
      <c r="O271" s="199">
        <v>254288138.43000001</v>
      </c>
      <c r="P271" s="147"/>
      <c r="Q271" s="139"/>
      <c r="R271" s="139"/>
    </row>
    <row r="272" spans="2:18" s="146" customFormat="1">
      <c r="B272" s="148" t="s">
        <v>125</v>
      </c>
      <c r="C272" s="149" t="s">
        <v>539</v>
      </c>
      <c r="D272" s="186" t="s">
        <v>151</v>
      </c>
      <c r="E272" s="148" t="s">
        <v>152</v>
      </c>
      <c r="F272" s="148" t="s">
        <v>153</v>
      </c>
      <c r="G272" s="219">
        <v>7.4999999999999997E-2</v>
      </c>
      <c r="H272" s="148" t="s">
        <v>128</v>
      </c>
      <c r="I272" s="148" t="s">
        <v>51</v>
      </c>
      <c r="J272" s="150">
        <v>45751</v>
      </c>
      <c r="K272" s="150">
        <v>46031</v>
      </c>
      <c r="L272" s="199">
        <v>1</v>
      </c>
      <c r="M272" s="151">
        <v>250000000</v>
      </c>
      <c r="N272" s="199">
        <v>249720669.88</v>
      </c>
      <c r="O272" s="199">
        <v>254288138.43000001</v>
      </c>
      <c r="P272" s="147"/>
      <c r="Q272" s="139"/>
      <c r="R272" s="139"/>
    </row>
    <row r="273" spans="2:18" s="146" customFormat="1">
      <c r="B273" s="148" t="s">
        <v>125</v>
      </c>
      <c r="C273" s="149" t="s">
        <v>540</v>
      </c>
      <c r="D273" s="186" t="s">
        <v>130</v>
      </c>
      <c r="E273" s="148" t="s">
        <v>475</v>
      </c>
      <c r="F273" s="148" t="s">
        <v>154</v>
      </c>
      <c r="G273" s="219">
        <v>0.105</v>
      </c>
      <c r="H273" s="148" t="s">
        <v>128</v>
      </c>
      <c r="I273" s="148" t="s">
        <v>51</v>
      </c>
      <c r="J273" s="150">
        <v>45754</v>
      </c>
      <c r="K273" s="150">
        <v>45887</v>
      </c>
      <c r="L273" s="199">
        <v>1</v>
      </c>
      <c r="M273" s="151">
        <v>250000000</v>
      </c>
      <c r="N273" s="199">
        <v>256183021.93000001</v>
      </c>
      <c r="O273" s="199">
        <v>261184099.40000001</v>
      </c>
      <c r="P273" s="147"/>
      <c r="Q273" s="139"/>
      <c r="R273" s="139"/>
    </row>
    <row r="274" spans="2:18" s="146" customFormat="1">
      <c r="B274" s="148" t="s">
        <v>125</v>
      </c>
      <c r="C274" s="149" t="s">
        <v>541</v>
      </c>
      <c r="D274" s="186" t="s">
        <v>130</v>
      </c>
      <c r="E274" s="148" t="s">
        <v>475</v>
      </c>
      <c r="F274" s="148" t="s">
        <v>154</v>
      </c>
      <c r="G274" s="219">
        <v>0.105</v>
      </c>
      <c r="H274" s="148" t="s">
        <v>128</v>
      </c>
      <c r="I274" s="148" t="s">
        <v>51</v>
      </c>
      <c r="J274" s="150">
        <v>45754</v>
      </c>
      <c r="K274" s="150">
        <v>45887</v>
      </c>
      <c r="L274" s="199">
        <v>1</v>
      </c>
      <c r="M274" s="151">
        <v>250000000</v>
      </c>
      <c r="N274" s="199">
        <v>256183021.93000001</v>
      </c>
      <c r="O274" s="199">
        <v>261184099.40000001</v>
      </c>
      <c r="P274" s="147"/>
      <c r="Q274" s="139"/>
      <c r="R274" s="139"/>
    </row>
    <row r="275" spans="2:18" s="146" customFormat="1">
      <c r="B275" s="148" t="s">
        <v>125</v>
      </c>
      <c r="C275" s="149" t="s">
        <v>542</v>
      </c>
      <c r="D275" s="186" t="s">
        <v>130</v>
      </c>
      <c r="E275" s="148" t="s">
        <v>475</v>
      </c>
      <c r="F275" s="148" t="s">
        <v>154</v>
      </c>
      <c r="G275" s="219">
        <v>0.105</v>
      </c>
      <c r="H275" s="148" t="s">
        <v>128</v>
      </c>
      <c r="I275" s="148" t="s">
        <v>51</v>
      </c>
      <c r="J275" s="150">
        <v>45754</v>
      </c>
      <c r="K275" s="150">
        <v>45887</v>
      </c>
      <c r="L275" s="199">
        <v>1</v>
      </c>
      <c r="M275" s="151">
        <v>250000000</v>
      </c>
      <c r="N275" s="199">
        <v>256183021.93000001</v>
      </c>
      <c r="O275" s="199">
        <v>261184099.40000001</v>
      </c>
      <c r="P275" s="147"/>
      <c r="Q275" s="139"/>
      <c r="R275" s="139"/>
    </row>
    <row r="276" spans="2:18" s="146" customFormat="1">
      <c r="B276" s="148" t="s">
        <v>125</v>
      </c>
      <c r="C276" s="149" t="s">
        <v>543</v>
      </c>
      <c r="D276" s="186" t="s">
        <v>149</v>
      </c>
      <c r="E276" s="148" t="s">
        <v>474</v>
      </c>
      <c r="F276" s="148" t="s">
        <v>150</v>
      </c>
      <c r="G276" s="219">
        <v>8.5000000000000006E-2</v>
      </c>
      <c r="H276" s="148" t="s">
        <v>128</v>
      </c>
      <c r="I276" s="148" t="s">
        <v>51</v>
      </c>
      <c r="J276" s="150">
        <v>45755</v>
      </c>
      <c r="K276" s="150">
        <v>46125</v>
      </c>
      <c r="L276" s="199">
        <v>1</v>
      </c>
      <c r="M276" s="151">
        <v>500000000</v>
      </c>
      <c r="N276" s="199">
        <v>500500000</v>
      </c>
      <c r="O276" s="199">
        <v>509944881.10000002</v>
      </c>
      <c r="P276" s="147"/>
      <c r="Q276" s="139"/>
      <c r="R276" s="139"/>
    </row>
    <row r="277" spans="2:18" s="146" customFormat="1">
      <c r="B277" s="148" t="s">
        <v>125</v>
      </c>
      <c r="C277" s="149" t="s">
        <v>544</v>
      </c>
      <c r="D277" s="186" t="s">
        <v>149</v>
      </c>
      <c r="E277" s="148" t="s">
        <v>474</v>
      </c>
      <c r="F277" s="148" t="s">
        <v>150</v>
      </c>
      <c r="G277" s="219">
        <v>8.5000000000000006E-2</v>
      </c>
      <c r="H277" s="148" t="s">
        <v>128</v>
      </c>
      <c r="I277" s="148" t="s">
        <v>51</v>
      </c>
      <c r="J277" s="150">
        <v>45755</v>
      </c>
      <c r="K277" s="150">
        <v>46125</v>
      </c>
      <c r="L277" s="199">
        <v>1</v>
      </c>
      <c r="M277" s="151">
        <v>500000000</v>
      </c>
      <c r="N277" s="199">
        <v>500500000</v>
      </c>
      <c r="O277" s="199">
        <v>509944881.10000002</v>
      </c>
      <c r="P277" s="147"/>
      <c r="Q277" s="139"/>
      <c r="R277" s="139"/>
    </row>
    <row r="278" spans="2:18" s="146" customFormat="1">
      <c r="B278" s="148" t="s">
        <v>125</v>
      </c>
      <c r="C278" s="149" t="s">
        <v>545</v>
      </c>
      <c r="D278" s="186" t="s">
        <v>149</v>
      </c>
      <c r="E278" s="148" t="s">
        <v>474</v>
      </c>
      <c r="F278" s="148" t="s">
        <v>150</v>
      </c>
      <c r="G278" s="219">
        <v>8.5000000000000006E-2</v>
      </c>
      <c r="H278" s="148" t="s">
        <v>128</v>
      </c>
      <c r="I278" s="148" t="s">
        <v>51</v>
      </c>
      <c r="J278" s="150">
        <v>45755</v>
      </c>
      <c r="K278" s="150">
        <v>46125</v>
      </c>
      <c r="L278" s="199">
        <v>1</v>
      </c>
      <c r="M278" s="151">
        <v>500000000</v>
      </c>
      <c r="N278" s="199">
        <v>500500000</v>
      </c>
      <c r="O278" s="199">
        <v>509944881.10000002</v>
      </c>
      <c r="P278" s="147"/>
      <c r="Q278" s="139"/>
      <c r="R278" s="139"/>
    </row>
    <row r="279" spans="2:18" s="146" customFormat="1">
      <c r="B279" s="148" t="s">
        <v>125</v>
      </c>
      <c r="C279" s="149" t="s">
        <v>546</v>
      </c>
      <c r="D279" s="186" t="s">
        <v>149</v>
      </c>
      <c r="E279" s="148" t="s">
        <v>474</v>
      </c>
      <c r="F279" s="148" t="s">
        <v>150</v>
      </c>
      <c r="G279" s="219">
        <v>8.5000000000000006E-2</v>
      </c>
      <c r="H279" s="148" t="s">
        <v>128</v>
      </c>
      <c r="I279" s="148" t="s">
        <v>51</v>
      </c>
      <c r="J279" s="150">
        <v>45755</v>
      </c>
      <c r="K279" s="150">
        <v>46125</v>
      </c>
      <c r="L279" s="199">
        <v>1</v>
      </c>
      <c r="M279" s="151">
        <v>500000000</v>
      </c>
      <c r="N279" s="199">
        <v>500500000</v>
      </c>
      <c r="O279" s="199">
        <v>509944881.10000002</v>
      </c>
      <c r="P279" s="147"/>
      <c r="Q279" s="139"/>
      <c r="R279" s="139"/>
    </row>
    <row r="280" spans="2:18" s="146" customFormat="1">
      <c r="B280" s="148" t="s">
        <v>125</v>
      </c>
      <c r="C280" s="149" t="s">
        <v>547</v>
      </c>
      <c r="D280" s="186" t="s">
        <v>149</v>
      </c>
      <c r="E280" s="148" t="s">
        <v>474</v>
      </c>
      <c r="F280" s="148" t="s">
        <v>150</v>
      </c>
      <c r="G280" s="219">
        <v>8.5000000000000006E-2</v>
      </c>
      <c r="H280" s="148" t="s">
        <v>128</v>
      </c>
      <c r="I280" s="148" t="s">
        <v>51</v>
      </c>
      <c r="J280" s="150">
        <v>45755</v>
      </c>
      <c r="K280" s="150">
        <v>46125</v>
      </c>
      <c r="L280" s="199">
        <v>1</v>
      </c>
      <c r="M280" s="151">
        <v>500000000</v>
      </c>
      <c r="N280" s="199">
        <v>500500000</v>
      </c>
      <c r="O280" s="199">
        <v>509944881.10000002</v>
      </c>
      <c r="P280" s="147"/>
      <c r="Q280" s="139"/>
      <c r="R280" s="139"/>
    </row>
    <row r="281" spans="2:18" s="146" customFormat="1">
      <c r="B281" s="148" t="s">
        <v>125</v>
      </c>
      <c r="C281" s="149" t="s">
        <v>548</v>
      </c>
      <c r="D281" s="186" t="s">
        <v>149</v>
      </c>
      <c r="E281" s="148" t="s">
        <v>474</v>
      </c>
      <c r="F281" s="148" t="s">
        <v>150</v>
      </c>
      <c r="G281" s="219">
        <v>8.5000000000000006E-2</v>
      </c>
      <c r="H281" s="148" t="s">
        <v>128</v>
      </c>
      <c r="I281" s="148" t="s">
        <v>51</v>
      </c>
      <c r="J281" s="150">
        <v>45755</v>
      </c>
      <c r="K281" s="150">
        <v>46125</v>
      </c>
      <c r="L281" s="199">
        <v>1</v>
      </c>
      <c r="M281" s="151">
        <v>500000000</v>
      </c>
      <c r="N281" s="199">
        <v>500500000</v>
      </c>
      <c r="O281" s="199">
        <v>509944881.10000002</v>
      </c>
      <c r="P281" s="147"/>
      <c r="Q281" s="139"/>
      <c r="R281" s="139"/>
    </row>
    <row r="282" spans="2:18" s="146" customFormat="1">
      <c r="B282" s="148" t="s">
        <v>125</v>
      </c>
      <c r="C282" s="149" t="s">
        <v>549</v>
      </c>
      <c r="D282" s="186" t="s">
        <v>149</v>
      </c>
      <c r="E282" s="148" t="s">
        <v>474</v>
      </c>
      <c r="F282" s="148" t="s">
        <v>150</v>
      </c>
      <c r="G282" s="219">
        <v>8.5000000000000006E-2</v>
      </c>
      <c r="H282" s="148" t="s">
        <v>128</v>
      </c>
      <c r="I282" s="148" t="s">
        <v>51</v>
      </c>
      <c r="J282" s="150">
        <v>45755</v>
      </c>
      <c r="K282" s="150">
        <v>46125</v>
      </c>
      <c r="L282" s="199">
        <v>1</v>
      </c>
      <c r="M282" s="151">
        <v>500000000</v>
      </c>
      <c r="N282" s="199">
        <v>500500000</v>
      </c>
      <c r="O282" s="199">
        <v>509944881.10000002</v>
      </c>
      <c r="P282" s="147"/>
      <c r="Q282" s="139"/>
      <c r="R282" s="139"/>
    </row>
    <row r="283" spans="2:18" s="146" customFormat="1">
      <c r="B283" s="148" t="s">
        <v>125</v>
      </c>
      <c r="C283" s="149" t="s">
        <v>550</v>
      </c>
      <c r="D283" s="186" t="s">
        <v>149</v>
      </c>
      <c r="E283" s="148" t="s">
        <v>474</v>
      </c>
      <c r="F283" s="148" t="s">
        <v>150</v>
      </c>
      <c r="G283" s="219">
        <v>8.5000000000000006E-2</v>
      </c>
      <c r="H283" s="148" t="s">
        <v>128</v>
      </c>
      <c r="I283" s="148" t="s">
        <v>51</v>
      </c>
      <c r="J283" s="150">
        <v>45755</v>
      </c>
      <c r="K283" s="150">
        <v>46125</v>
      </c>
      <c r="L283" s="199">
        <v>1</v>
      </c>
      <c r="M283" s="151">
        <v>500000000</v>
      </c>
      <c r="N283" s="199">
        <v>500500000</v>
      </c>
      <c r="O283" s="199">
        <v>509944881.10000002</v>
      </c>
      <c r="P283" s="147"/>
      <c r="Q283" s="139"/>
      <c r="R283" s="139"/>
    </row>
    <row r="284" spans="2:18" s="146" customFormat="1">
      <c r="B284" s="148" t="s">
        <v>125</v>
      </c>
      <c r="C284" s="149" t="s">
        <v>551</v>
      </c>
      <c r="D284" s="186" t="s">
        <v>149</v>
      </c>
      <c r="E284" s="148" t="s">
        <v>474</v>
      </c>
      <c r="F284" s="148" t="s">
        <v>150</v>
      </c>
      <c r="G284" s="219">
        <v>8.5000000000000006E-2</v>
      </c>
      <c r="H284" s="148" t="s">
        <v>128</v>
      </c>
      <c r="I284" s="148" t="s">
        <v>51</v>
      </c>
      <c r="J284" s="150">
        <v>45755</v>
      </c>
      <c r="K284" s="150">
        <v>46125</v>
      </c>
      <c r="L284" s="199">
        <v>1</v>
      </c>
      <c r="M284" s="151">
        <v>500000000</v>
      </c>
      <c r="N284" s="199">
        <v>500500000</v>
      </c>
      <c r="O284" s="199">
        <v>509944881.10000002</v>
      </c>
      <c r="P284" s="147"/>
      <c r="Q284" s="139"/>
      <c r="R284" s="139"/>
    </row>
    <row r="285" spans="2:18" s="146" customFormat="1">
      <c r="B285" s="148" t="s">
        <v>125</v>
      </c>
      <c r="C285" s="149" t="s">
        <v>552</v>
      </c>
      <c r="D285" s="186" t="s">
        <v>149</v>
      </c>
      <c r="E285" s="148" t="s">
        <v>474</v>
      </c>
      <c r="F285" s="148" t="s">
        <v>150</v>
      </c>
      <c r="G285" s="219">
        <v>8.5000000000000006E-2</v>
      </c>
      <c r="H285" s="148" t="s">
        <v>128</v>
      </c>
      <c r="I285" s="148" t="s">
        <v>51</v>
      </c>
      <c r="J285" s="150">
        <v>45755</v>
      </c>
      <c r="K285" s="150">
        <v>46125</v>
      </c>
      <c r="L285" s="199">
        <v>1</v>
      </c>
      <c r="M285" s="151">
        <v>500000000</v>
      </c>
      <c r="N285" s="199">
        <v>500500000</v>
      </c>
      <c r="O285" s="199">
        <v>509944881.10000002</v>
      </c>
      <c r="P285" s="147"/>
      <c r="Q285" s="139"/>
      <c r="R285" s="139"/>
    </row>
    <row r="286" spans="2:18" s="146" customFormat="1">
      <c r="B286" s="148" t="s">
        <v>125</v>
      </c>
      <c r="C286" s="149" t="s">
        <v>553</v>
      </c>
      <c r="D286" s="186" t="s">
        <v>149</v>
      </c>
      <c r="E286" s="148" t="s">
        <v>474</v>
      </c>
      <c r="F286" s="148" t="s">
        <v>150</v>
      </c>
      <c r="G286" s="219">
        <v>8.5000000000000006E-2</v>
      </c>
      <c r="H286" s="148" t="s">
        <v>128</v>
      </c>
      <c r="I286" s="148" t="s">
        <v>51</v>
      </c>
      <c r="J286" s="150">
        <v>45755</v>
      </c>
      <c r="K286" s="150">
        <v>46125</v>
      </c>
      <c r="L286" s="199">
        <v>1</v>
      </c>
      <c r="M286" s="151">
        <v>500000000</v>
      </c>
      <c r="N286" s="199">
        <v>500500000</v>
      </c>
      <c r="O286" s="199">
        <v>509944881.10000002</v>
      </c>
      <c r="P286" s="147"/>
      <c r="Q286" s="139"/>
      <c r="R286" s="139"/>
    </row>
    <row r="287" spans="2:18" s="146" customFormat="1">
      <c r="B287" s="148" t="s">
        <v>125</v>
      </c>
      <c r="C287" s="149" t="s">
        <v>554</v>
      </c>
      <c r="D287" s="186" t="s">
        <v>149</v>
      </c>
      <c r="E287" s="148" t="s">
        <v>474</v>
      </c>
      <c r="F287" s="148" t="s">
        <v>150</v>
      </c>
      <c r="G287" s="219">
        <v>8.5000000000000006E-2</v>
      </c>
      <c r="H287" s="148" t="s">
        <v>128</v>
      </c>
      <c r="I287" s="148" t="s">
        <v>51</v>
      </c>
      <c r="J287" s="150">
        <v>45755</v>
      </c>
      <c r="K287" s="150">
        <v>46125</v>
      </c>
      <c r="L287" s="199">
        <v>1</v>
      </c>
      <c r="M287" s="151">
        <v>500000000</v>
      </c>
      <c r="N287" s="199">
        <v>500500000</v>
      </c>
      <c r="O287" s="199">
        <v>509944881.10000002</v>
      </c>
      <c r="P287" s="147"/>
      <c r="Q287" s="139"/>
      <c r="R287" s="139"/>
    </row>
    <row r="288" spans="2:18" s="146" customFormat="1">
      <c r="B288" s="148" t="s">
        <v>125</v>
      </c>
      <c r="C288" s="149" t="s">
        <v>555</v>
      </c>
      <c r="D288" s="186" t="s">
        <v>136</v>
      </c>
      <c r="E288" s="148" t="s">
        <v>506</v>
      </c>
      <c r="F288" s="148" t="s">
        <v>137</v>
      </c>
      <c r="G288" s="219">
        <v>9.0999999999999998E-2</v>
      </c>
      <c r="H288" s="148" t="s">
        <v>128</v>
      </c>
      <c r="I288" s="148" t="s">
        <v>51</v>
      </c>
      <c r="J288" s="150">
        <v>45755</v>
      </c>
      <c r="K288" s="150">
        <v>45859</v>
      </c>
      <c r="L288" s="199">
        <v>1</v>
      </c>
      <c r="M288" s="151">
        <v>100000000</v>
      </c>
      <c r="N288" s="199">
        <v>102341309.59</v>
      </c>
      <c r="O288" s="199">
        <v>102009536.23999999</v>
      </c>
      <c r="P288" s="147"/>
      <c r="Q288" s="139"/>
      <c r="R288" s="139"/>
    </row>
    <row r="289" spans="2:18" s="146" customFormat="1">
      <c r="B289" s="148" t="s">
        <v>125</v>
      </c>
      <c r="C289" s="149" t="s">
        <v>556</v>
      </c>
      <c r="D289" s="186" t="s">
        <v>136</v>
      </c>
      <c r="E289" s="148" t="s">
        <v>506</v>
      </c>
      <c r="F289" s="148" t="s">
        <v>137</v>
      </c>
      <c r="G289" s="219">
        <v>9.0999999999999998E-2</v>
      </c>
      <c r="H289" s="148" t="s">
        <v>128</v>
      </c>
      <c r="I289" s="148" t="s">
        <v>51</v>
      </c>
      <c r="J289" s="150">
        <v>45755</v>
      </c>
      <c r="K289" s="150">
        <v>45859</v>
      </c>
      <c r="L289" s="199">
        <v>1</v>
      </c>
      <c r="M289" s="151">
        <v>100000000</v>
      </c>
      <c r="N289" s="199">
        <v>102341309.59</v>
      </c>
      <c r="O289" s="199">
        <v>102009536.23999999</v>
      </c>
      <c r="P289" s="147"/>
      <c r="Q289" s="139"/>
      <c r="R289" s="139"/>
    </row>
    <row r="290" spans="2:18" s="146" customFormat="1">
      <c r="B290" s="148" t="s">
        <v>125</v>
      </c>
      <c r="C290" s="149" t="s">
        <v>557</v>
      </c>
      <c r="D290" s="186" t="s">
        <v>136</v>
      </c>
      <c r="E290" s="148" t="s">
        <v>506</v>
      </c>
      <c r="F290" s="148" t="s">
        <v>137</v>
      </c>
      <c r="G290" s="219">
        <v>9.0999999999999998E-2</v>
      </c>
      <c r="H290" s="148" t="s">
        <v>128</v>
      </c>
      <c r="I290" s="148" t="s">
        <v>51</v>
      </c>
      <c r="J290" s="150">
        <v>45755</v>
      </c>
      <c r="K290" s="150">
        <v>45859</v>
      </c>
      <c r="L290" s="199">
        <v>1</v>
      </c>
      <c r="M290" s="151">
        <v>100000000</v>
      </c>
      <c r="N290" s="199">
        <v>102341309.59</v>
      </c>
      <c r="O290" s="199">
        <v>102009536.23999999</v>
      </c>
      <c r="P290" s="147"/>
      <c r="Q290" s="139"/>
      <c r="R290" s="139"/>
    </row>
    <row r="291" spans="2:18" s="146" customFormat="1">
      <c r="B291" s="148" t="s">
        <v>125</v>
      </c>
      <c r="C291" s="149" t="s">
        <v>558</v>
      </c>
      <c r="D291" s="186" t="s">
        <v>136</v>
      </c>
      <c r="E291" s="148" t="s">
        <v>506</v>
      </c>
      <c r="F291" s="148" t="s">
        <v>137</v>
      </c>
      <c r="G291" s="219">
        <v>9.0999999999999998E-2</v>
      </c>
      <c r="H291" s="148" t="s">
        <v>128</v>
      </c>
      <c r="I291" s="148" t="s">
        <v>51</v>
      </c>
      <c r="J291" s="150">
        <v>45755</v>
      </c>
      <c r="K291" s="150">
        <v>45859</v>
      </c>
      <c r="L291" s="199">
        <v>1</v>
      </c>
      <c r="M291" s="151">
        <v>100000000</v>
      </c>
      <c r="N291" s="199">
        <v>102341309.59</v>
      </c>
      <c r="O291" s="199">
        <v>102009536.23999999</v>
      </c>
      <c r="P291" s="147"/>
      <c r="Q291" s="139"/>
      <c r="R291" s="139"/>
    </row>
    <row r="292" spans="2:18" s="146" customFormat="1">
      <c r="B292" s="148" t="s">
        <v>125</v>
      </c>
      <c r="C292" s="149" t="s">
        <v>559</v>
      </c>
      <c r="D292" s="186" t="s">
        <v>134</v>
      </c>
      <c r="E292" s="148" t="s">
        <v>480</v>
      </c>
      <c r="F292" s="148" t="s">
        <v>135</v>
      </c>
      <c r="G292" s="219">
        <v>8.1500000000000003E-2</v>
      </c>
      <c r="H292" s="148" t="s">
        <v>128</v>
      </c>
      <c r="I292" s="148" t="s">
        <v>51</v>
      </c>
      <c r="J292" s="150">
        <v>45756</v>
      </c>
      <c r="K292" s="150">
        <v>46121</v>
      </c>
      <c r="L292" s="199">
        <v>1</v>
      </c>
      <c r="M292" s="151">
        <v>500000000</v>
      </c>
      <c r="N292" s="199">
        <v>500500000</v>
      </c>
      <c r="O292" s="199">
        <v>509536644.55000001</v>
      </c>
      <c r="P292" s="147"/>
      <c r="Q292" s="139"/>
      <c r="R292" s="139"/>
    </row>
    <row r="293" spans="2:18" s="146" customFormat="1">
      <c r="B293" s="148" t="s">
        <v>125</v>
      </c>
      <c r="C293" s="149" t="s">
        <v>560</v>
      </c>
      <c r="D293" s="186" t="s">
        <v>134</v>
      </c>
      <c r="E293" s="148" t="s">
        <v>480</v>
      </c>
      <c r="F293" s="148" t="s">
        <v>135</v>
      </c>
      <c r="G293" s="219">
        <v>8.1500000000000003E-2</v>
      </c>
      <c r="H293" s="148" t="s">
        <v>128</v>
      </c>
      <c r="I293" s="148" t="s">
        <v>51</v>
      </c>
      <c r="J293" s="150">
        <v>45756</v>
      </c>
      <c r="K293" s="150">
        <v>46121</v>
      </c>
      <c r="L293" s="199">
        <v>1</v>
      </c>
      <c r="M293" s="151">
        <v>500000000</v>
      </c>
      <c r="N293" s="199">
        <v>500500000</v>
      </c>
      <c r="O293" s="199">
        <v>509536644.55000001</v>
      </c>
      <c r="P293" s="147"/>
      <c r="Q293" s="139"/>
      <c r="R293" s="139"/>
    </row>
    <row r="294" spans="2:18" s="146" customFormat="1">
      <c r="B294" s="148" t="s">
        <v>125</v>
      </c>
      <c r="C294" s="149" t="s">
        <v>561</v>
      </c>
      <c r="D294" s="186" t="s">
        <v>134</v>
      </c>
      <c r="E294" s="148" t="s">
        <v>480</v>
      </c>
      <c r="F294" s="148" t="s">
        <v>135</v>
      </c>
      <c r="G294" s="219">
        <v>8.1500000000000003E-2</v>
      </c>
      <c r="H294" s="148" t="s">
        <v>128</v>
      </c>
      <c r="I294" s="148" t="s">
        <v>51</v>
      </c>
      <c r="J294" s="150">
        <v>45756</v>
      </c>
      <c r="K294" s="150">
        <v>46121</v>
      </c>
      <c r="L294" s="199">
        <v>1</v>
      </c>
      <c r="M294" s="151">
        <v>500000000</v>
      </c>
      <c r="N294" s="199">
        <v>500500000</v>
      </c>
      <c r="O294" s="199">
        <v>509536644.55000001</v>
      </c>
      <c r="P294" s="147"/>
      <c r="Q294" s="139"/>
      <c r="R294" s="139"/>
    </row>
    <row r="295" spans="2:18" s="146" customFormat="1">
      <c r="B295" s="148" t="s">
        <v>125</v>
      </c>
      <c r="C295" s="149" t="s">
        <v>562</v>
      </c>
      <c r="D295" s="186" t="s">
        <v>134</v>
      </c>
      <c r="E295" s="148" t="s">
        <v>480</v>
      </c>
      <c r="F295" s="148" t="s">
        <v>135</v>
      </c>
      <c r="G295" s="219">
        <v>8.1500000000000003E-2</v>
      </c>
      <c r="H295" s="148" t="s">
        <v>128</v>
      </c>
      <c r="I295" s="148" t="s">
        <v>51</v>
      </c>
      <c r="J295" s="150">
        <v>45756</v>
      </c>
      <c r="K295" s="150">
        <v>46121</v>
      </c>
      <c r="L295" s="199">
        <v>1</v>
      </c>
      <c r="M295" s="151">
        <v>500000000</v>
      </c>
      <c r="N295" s="199">
        <v>500500000</v>
      </c>
      <c r="O295" s="199">
        <v>509536644.55000001</v>
      </c>
      <c r="P295" s="147"/>
      <c r="Q295" s="139"/>
      <c r="R295" s="139"/>
    </row>
    <row r="296" spans="2:18" s="146" customFormat="1">
      <c r="B296" s="148" t="s">
        <v>125</v>
      </c>
      <c r="C296" s="149" t="s">
        <v>563</v>
      </c>
      <c r="D296" s="186" t="s">
        <v>134</v>
      </c>
      <c r="E296" s="148" t="s">
        <v>480</v>
      </c>
      <c r="F296" s="148" t="s">
        <v>135</v>
      </c>
      <c r="G296" s="219">
        <v>8.1500000000000003E-2</v>
      </c>
      <c r="H296" s="148" t="s">
        <v>128</v>
      </c>
      <c r="I296" s="148" t="s">
        <v>51</v>
      </c>
      <c r="J296" s="150">
        <v>45756</v>
      </c>
      <c r="K296" s="150">
        <v>46121</v>
      </c>
      <c r="L296" s="199">
        <v>1</v>
      </c>
      <c r="M296" s="151">
        <v>500000000</v>
      </c>
      <c r="N296" s="199">
        <v>500500000</v>
      </c>
      <c r="O296" s="199">
        <v>509536644.55000001</v>
      </c>
      <c r="P296" s="147"/>
      <c r="Q296" s="139"/>
      <c r="R296" s="139"/>
    </row>
    <row r="297" spans="2:18" s="146" customFormat="1">
      <c r="B297" s="148" t="s">
        <v>125</v>
      </c>
      <c r="C297" s="149" t="s">
        <v>564</v>
      </c>
      <c r="D297" s="186" t="s">
        <v>134</v>
      </c>
      <c r="E297" s="148" t="s">
        <v>480</v>
      </c>
      <c r="F297" s="148" t="s">
        <v>135</v>
      </c>
      <c r="G297" s="219">
        <v>8.1500000000000003E-2</v>
      </c>
      <c r="H297" s="148" t="s">
        <v>128</v>
      </c>
      <c r="I297" s="148" t="s">
        <v>51</v>
      </c>
      <c r="J297" s="150">
        <v>45756</v>
      </c>
      <c r="K297" s="150">
        <v>46121</v>
      </c>
      <c r="L297" s="199">
        <v>1</v>
      </c>
      <c r="M297" s="151">
        <v>500000000</v>
      </c>
      <c r="N297" s="199">
        <v>500500000</v>
      </c>
      <c r="O297" s="199">
        <v>509536644.55000001</v>
      </c>
      <c r="P297" s="147"/>
      <c r="Q297" s="139"/>
      <c r="R297" s="139"/>
    </row>
    <row r="298" spans="2:18" s="146" customFormat="1">
      <c r="B298" s="148" t="s">
        <v>125</v>
      </c>
      <c r="C298" s="149" t="s">
        <v>565</v>
      </c>
      <c r="D298" s="186" t="s">
        <v>134</v>
      </c>
      <c r="E298" s="148" t="s">
        <v>480</v>
      </c>
      <c r="F298" s="148" t="s">
        <v>135</v>
      </c>
      <c r="G298" s="219">
        <v>8.1500000000000003E-2</v>
      </c>
      <c r="H298" s="148" t="s">
        <v>128</v>
      </c>
      <c r="I298" s="148" t="s">
        <v>51</v>
      </c>
      <c r="J298" s="150">
        <v>45756</v>
      </c>
      <c r="K298" s="150">
        <v>46121</v>
      </c>
      <c r="L298" s="199">
        <v>1</v>
      </c>
      <c r="M298" s="151">
        <v>500000000</v>
      </c>
      <c r="N298" s="199">
        <v>500500000</v>
      </c>
      <c r="O298" s="199">
        <v>509536644.55000001</v>
      </c>
      <c r="P298" s="147"/>
      <c r="Q298" s="139"/>
      <c r="R298" s="139"/>
    </row>
    <row r="299" spans="2:18" s="146" customFormat="1">
      <c r="B299" s="148" t="s">
        <v>125</v>
      </c>
      <c r="C299" s="149" t="s">
        <v>566</v>
      </c>
      <c r="D299" s="186" t="s">
        <v>134</v>
      </c>
      <c r="E299" s="148" t="s">
        <v>480</v>
      </c>
      <c r="F299" s="148" t="s">
        <v>135</v>
      </c>
      <c r="G299" s="219">
        <v>8.1500000000000003E-2</v>
      </c>
      <c r="H299" s="148" t="s">
        <v>128</v>
      </c>
      <c r="I299" s="148" t="s">
        <v>51</v>
      </c>
      <c r="J299" s="150">
        <v>45756</v>
      </c>
      <c r="K299" s="150">
        <v>46121</v>
      </c>
      <c r="L299" s="199">
        <v>1</v>
      </c>
      <c r="M299" s="151">
        <v>250000000</v>
      </c>
      <c r="N299" s="199">
        <v>250250000</v>
      </c>
      <c r="O299" s="199">
        <v>254768322.28</v>
      </c>
      <c r="P299" s="147"/>
      <c r="Q299" s="139"/>
      <c r="R299" s="139"/>
    </row>
    <row r="300" spans="2:18" s="146" customFormat="1">
      <c r="B300" s="148" t="s">
        <v>125</v>
      </c>
      <c r="C300" s="149" t="s">
        <v>567</v>
      </c>
      <c r="D300" s="186" t="s">
        <v>134</v>
      </c>
      <c r="E300" s="148" t="s">
        <v>480</v>
      </c>
      <c r="F300" s="148" t="s">
        <v>135</v>
      </c>
      <c r="G300" s="219">
        <v>8.1500000000000003E-2</v>
      </c>
      <c r="H300" s="148" t="s">
        <v>128</v>
      </c>
      <c r="I300" s="148" t="s">
        <v>51</v>
      </c>
      <c r="J300" s="150">
        <v>45756</v>
      </c>
      <c r="K300" s="150">
        <v>46121</v>
      </c>
      <c r="L300" s="199">
        <v>1</v>
      </c>
      <c r="M300" s="151">
        <v>250000000</v>
      </c>
      <c r="N300" s="199">
        <v>250250000</v>
      </c>
      <c r="O300" s="199">
        <v>254768322.28</v>
      </c>
      <c r="P300" s="147"/>
      <c r="Q300" s="139"/>
      <c r="R300" s="139"/>
    </row>
    <row r="301" spans="2:18" s="146" customFormat="1">
      <c r="B301" s="148" t="s">
        <v>125</v>
      </c>
      <c r="C301" s="149" t="s">
        <v>568</v>
      </c>
      <c r="D301" s="186" t="s">
        <v>134</v>
      </c>
      <c r="E301" s="148" t="s">
        <v>480</v>
      </c>
      <c r="F301" s="148" t="s">
        <v>135</v>
      </c>
      <c r="G301" s="219">
        <v>8.1500000000000003E-2</v>
      </c>
      <c r="H301" s="148" t="s">
        <v>128</v>
      </c>
      <c r="I301" s="148" t="s">
        <v>51</v>
      </c>
      <c r="J301" s="150">
        <v>45756</v>
      </c>
      <c r="K301" s="150">
        <v>46121</v>
      </c>
      <c r="L301" s="199">
        <v>1</v>
      </c>
      <c r="M301" s="151">
        <v>250000000</v>
      </c>
      <c r="N301" s="199">
        <v>500500000</v>
      </c>
      <c r="O301" s="199">
        <v>254768322.28</v>
      </c>
      <c r="P301" s="147"/>
      <c r="Q301" s="139"/>
      <c r="R301" s="139"/>
    </row>
    <row r="302" spans="2:18" s="146" customFormat="1">
      <c r="B302" s="148" t="s">
        <v>125</v>
      </c>
      <c r="C302" s="149" t="s">
        <v>569</v>
      </c>
      <c r="D302" s="186" t="s">
        <v>134</v>
      </c>
      <c r="E302" s="148" t="s">
        <v>480</v>
      </c>
      <c r="F302" s="148" t="s">
        <v>135</v>
      </c>
      <c r="G302" s="219">
        <v>8.1500000000000003E-2</v>
      </c>
      <c r="H302" s="148" t="s">
        <v>128</v>
      </c>
      <c r="I302" s="148" t="s">
        <v>51</v>
      </c>
      <c r="J302" s="150">
        <v>45756</v>
      </c>
      <c r="K302" s="150">
        <v>46121</v>
      </c>
      <c r="L302" s="199">
        <v>1</v>
      </c>
      <c r="M302" s="151">
        <v>250000000</v>
      </c>
      <c r="N302" s="199">
        <v>250250000</v>
      </c>
      <c r="O302" s="199">
        <v>254768322.28</v>
      </c>
      <c r="P302" s="147"/>
      <c r="Q302" s="139"/>
      <c r="R302" s="139"/>
    </row>
    <row r="303" spans="2:18" s="146" customFormat="1">
      <c r="B303" s="148" t="s">
        <v>125</v>
      </c>
      <c r="C303" s="149" t="s">
        <v>570</v>
      </c>
      <c r="D303" s="186" t="s">
        <v>134</v>
      </c>
      <c r="E303" s="148" t="s">
        <v>480</v>
      </c>
      <c r="F303" s="148" t="s">
        <v>135</v>
      </c>
      <c r="G303" s="219">
        <v>8.1500000000000003E-2</v>
      </c>
      <c r="H303" s="148" t="s">
        <v>128</v>
      </c>
      <c r="I303" s="148" t="s">
        <v>51</v>
      </c>
      <c r="J303" s="150">
        <v>45756</v>
      </c>
      <c r="K303" s="150">
        <v>46121</v>
      </c>
      <c r="L303" s="199">
        <v>1</v>
      </c>
      <c r="M303" s="151">
        <v>250000000</v>
      </c>
      <c r="N303" s="199">
        <v>250250000</v>
      </c>
      <c r="O303" s="199">
        <v>254768322.28</v>
      </c>
      <c r="P303" s="147"/>
      <c r="Q303" s="139"/>
      <c r="R303" s="139"/>
    </row>
    <row r="304" spans="2:18" s="146" customFormat="1">
      <c r="B304" s="148" t="s">
        <v>125</v>
      </c>
      <c r="C304" s="149" t="s">
        <v>571</v>
      </c>
      <c r="D304" s="186" t="s">
        <v>134</v>
      </c>
      <c r="E304" s="148" t="s">
        <v>480</v>
      </c>
      <c r="F304" s="148" t="s">
        <v>135</v>
      </c>
      <c r="G304" s="219">
        <v>8.1500000000000003E-2</v>
      </c>
      <c r="H304" s="148" t="s">
        <v>128</v>
      </c>
      <c r="I304" s="148" t="s">
        <v>51</v>
      </c>
      <c r="J304" s="150">
        <v>45756</v>
      </c>
      <c r="K304" s="150">
        <v>46121</v>
      </c>
      <c r="L304" s="199">
        <v>1</v>
      </c>
      <c r="M304" s="151">
        <v>250000000</v>
      </c>
      <c r="N304" s="199">
        <v>250250000</v>
      </c>
      <c r="O304" s="199">
        <v>254768322.28</v>
      </c>
      <c r="P304" s="147"/>
      <c r="Q304" s="139"/>
      <c r="R304" s="139"/>
    </row>
    <row r="305" spans="2:18" s="146" customFormat="1">
      <c r="B305" s="148" t="s">
        <v>125</v>
      </c>
      <c r="C305" s="149" t="s">
        <v>572</v>
      </c>
      <c r="D305" s="186" t="s">
        <v>134</v>
      </c>
      <c r="E305" s="148" t="s">
        <v>480</v>
      </c>
      <c r="F305" s="148" t="s">
        <v>135</v>
      </c>
      <c r="G305" s="219">
        <v>8.1500000000000003E-2</v>
      </c>
      <c r="H305" s="148" t="s">
        <v>128</v>
      </c>
      <c r="I305" s="148" t="s">
        <v>51</v>
      </c>
      <c r="J305" s="150">
        <v>45756</v>
      </c>
      <c r="K305" s="150">
        <v>46121</v>
      </c>
      <c r="L305" s="199">
        <v>1</v>
      </c>
      <c r="M305" s="151">
        <v>250000000</v>
      </c>
      <c r="N305" s="199">
        <v>250250000</v>
      </c>
      <c r="O305" s="199">
        <v>254768322.28</v>
      </c>
      <c r="P305" s="147"/>
      <c r="Q305" s="139"/>
      <c r="R305" s="139"/>
    </row>
    <row r="306" spans="2:18" s="146" customFormat="1">
      <c r="B306" s="148" t="s">
        <v>125</v>
      </c>
      <c r="C306" s="149" t="s">
        <v>573</v>
      </c>
      <c r="D306" s="186" t="s">
        <v>134</v>
      </c>
      <c r="E306" s="148" t="s">
        <v>480</v>
      </c>
      <c r="F306" s="148" t="s">
        <v>135</v>
      </c>
      <c r="G306" s="219">
        <v>8.1500000000000003E-2</v>
      </c>
      <c r="H306" s="148" t="s">
        <v>128</v>
      </c>
      <c r="I306" s="148" t="s">
        <v>51</v>
      </c>
      <c r="J306" s="150">
        <v>45756</v>
      </c>
      <c r="K306" s="150">
        <v>46121</v>
      </c>
      <c r="L306" s="199">
        <v>1</v>
      </c>
      <c r="M306" s="151">
        <v>250000000</v>
      </c>
      <c r="N306" s="199">
        <v>250250000</v>
      </c>
      <c r="O306" s="199">
        <v>254768322.28</v>
      </c>
      <c r="P306" s="147"/>
      <c r="Q306" s="139"/>
      <c r="R306" s="139"/>
    </row>
    <row r="307" spans="2:18" s="146" customFormat="1">
      <c r="B307" s="148" t="s">
        <v>125</v>
      </c>
      <c r="C307" s="149" t="s">
        <v>574</v>
      </c>
      <c r="D307" s="186" t="s">
        <v>134</v>
      </c>
      <c r="E307" s="148" t="s">
        <v>480</v>
      </c>
      <c r="F307" s="148" t="s">
        <v>135</v>
      </c>
      <c r="G307" s="219">
        <v>8.1500000000000003E-2</v>
      </c>
      <c r="H307" s="148" t="s">
        <v>128</v>
      </c>
      <c r="I307" s="148" t="s">
        <v>51</v>
      </c>
      <c r="J307" s="150">
        <v>45756</v>
      </c>
      <c r="K307" s="150">
        <v>46121</v>
      </c>
      <c r="L307" s="199">
        <v>1</v>
      </c>
      <c r="M307" s="151">
        <v>250000000</v>
      </c>
      <c r="N307" s="199">
        <v>250250000</v>
      </c>
      <c r="O307" s="199">
        <v>254768322.28</v>
      </c>
      <c r="P307" s="147"/>
      <c r="Q307" s="139"/>
      <c r="R307" s="139"/>
    </row>
    <row r="308" spans="2:18" s="146" customFormat="1">
      <c r="B308" s="148" t="s">
        <v>125</v>
      </c>
      <c r="C308" s="149" t="s">
        <v>575</v>
      </c>
      <c r="D308" s="186" t="s">
        <v>134</v>
      </c>
      <c r="E308" s="148" t="s">
        <v>480</v>
      </c>
      <c r="F308" s="148" t="s">
        <v>135</v>
      </c>
      <c r="G308" s="219">
        <v>8.1500000000000003E-2</v>
      </c>
      <c r="H308" s="148" t="s">
        <v>128</v>
      </c>
      <c r="I308" s="148" t="s">
        <v>51</v>
      </c>
      <c r="J308" s="150">
        <v>45756</v>
      </c>
      <c r="K308" s="150">
        <v>46121</v>
      </c>
      <c r="L308" s="199">
        <v>1</v>
      </c>
      <c r="M308" s="151">
        <v>250000000</v>
      </c>
      <c r="N308" s="199">
        <v>250250000</v>
      </c>
      <c r="O308" s="199">
        <v>254768322.28</v>
      </c>
      <c r="P308" s="147"/>
      <c r="Q308" s="139"/>
      <c r="R308" s="139"/>
    </row>
    <row r="309" spans="2:18" s="146" customFormat="1">
      <c r="B309" s="148" t="s">
        <v>125</v>
      </c>
      <c r="C309" s="149" t="s">
        <v>576</v>
      </c>
      <c r="D309" s="186" t="s">
        <v>134</v>
      </c>
      <c r="E309" s="148" t="s">
        <v>480</v>
      </c>
      <c r="F309" s="148" t="s">
        <v>135</v>
      </c>
      <c r="G309" s="219">
        <v>8.1500000000000003E-2</v>
      </c>
      <c r="H309" s="148" t="s">
        <v>128</v>
      </c>
      <c r="I309" s="148" t="s">
        <v>51</v>
      </c>
      <c r="J309" s="150">
        <v>45756</v>
      </c>
      <c r="K309" s="150">
        <v>46121</v>
      </c>
      <c r="L309" s="199">
        <v>1</v>
      </c>
      <c r="M309" s="151">
        <v>250000000</v>
      </c>
      <c r="N309" s="199">
        <v>250250000</v>
      </c>
      <c r="O309" s="199">
        <v>254768322.28</v>
      </c>
      <c r="P309" s="147"/>
      <c r="Q309" s="139"/>
      <c r="R309" s="139"/>
    </row>
    <row r="310" spans="2:18" s="146" customFormat="1">
      <c r="B310" s="148" t="s">
        <v>125</v>
      </c>
      <c r="C310" s="149" t="s">
        <v>577</v>
      </c>
      <c r="D310" s="186" t="s">
        <v>134</v>
      </c>
      <c r="E310" s="148" t="s">
        <v>480</v>
      </c>
      <c r="F310" s="148" t="s">
        <v>135</v>
      </c>
      <c r="G310" s="219">
        <v>8.1500000000000003E-2</v>
      </c>
      <c r="H310" s="148" t="s">
        <v>128</v>
      </c>
      <c r="I310" s="148" t="s">
        <v>51</v>
      </c>
      <c r="J310" s="150">
        <v>45756</v>
      </c>
      <c r="K310" s="150">
        <v>46121</v>
      </c>
      <c r="L310" s="199">
        <v>1</v>
      </c>
      <c r="M310" s="151">
        <v>250000000</v>
      </c>
      <c r="N310" s="199">
        <v>250250000</v>
      </c>
      <c r="O310" s="199">
        <v>254768322.28</v>
      </c>
      <c r="P310" s="147"/>
      <c r="Q310" s="139"/>
      <c r="R310" s="139"/>
    </row>
    <row r="311" spans="2:18" s="146" customFormat="1">
      <c r="B311" s="148" t="s">
        <v>125</v>
      </c>
      <c r="C311" s="149" t="s">
        <v>578</v>
      </c>
      <c r="D311" s="186" t="s">
        <v>134</v>
      </c>
      <c r="E311" s="148" t="s">
        <v>480</v>
      </c>
      <c r="F311" s="148" t="s">
        <v>135</v>
      </c>
      <c r="G311" s="219">
        <v>8.1500000000000003E-2</v>
      </c>
      <c r="H311" s="148" t="s">
        <v>128</v>
      </c>
      <c r="I311" s="148" t="s">
        <v>51</v>
      </c>
      <c r="J311" s="150">
        <v>45756</v>
      </c>
      <c r="K311" s="150">
        <v>46121</v>
      </c>
      <c r="L311" s="199">
        <v>1</v>
      </c>
      <c r="M311" s="151">
        <v>250000000</v>
      </c>
      <c r="N311" s="199">
        <v>250250000</v>
      </c>
      <c r="O311" s="199">
        <v>254768322.28</v>
      </c>
      <c r="P311" s="147"/>
      <c r="Q311" s="139"/>
      <c r="R311" s="139"/>
    </row>
    <row r="312" spans="2:18" s="146" customFormat="1">
      <c r="B312" s="148" t="s">
        <v>125</v>
      </c>
      <c r="C312" s="149" t="s">
        <v>579</v>
      </c>
      <c r="D312" s="186" t="s">
        <v>134</v>
      </c>
      <c r="E312" s="148" t="s">
        <v>480</v>
      </c>
      <c r="F312" s="148" t="s">
        <v>135</v>
      </c>
      <c r="G312" s="219">
        <v>8.1500000000000003E-2</v>
      </c>
      <c r="H312" s="148" t="s">
        <v>128</v>
      </c>
      <c r="I312" s="148" t="s">
        <v>51</v>
      </c>
      <c r="J312" s="150">
        <v>45756</v>
      </c>
      <c r="K312" s="150">
        <v>46121</v>
      </c>
      <c r="L312" s="199">
        <v>1</v>
      </c>
      <c r="M312" s="151">
        <v>250000000</v>
      </c>
      <c r="N312" s="199">
        <v>250250000</v>
      </c>
      <c r="O312" s="199">
        <v>254768322.28</v>
      </c>
      <c r="P312" s="147"/>
      <c r="Q312" s="139"/>
      <c r="R312" s="139"/>
    </row>
    <row r="313" spans="2:18" s="146" customFormat="1">
      <c r="B313" s="148" t="s">
        <v>125</v>
      </c>
      <c r="C313" s="149" t="s">
        <v>580</v>
      </c>
      <c r="D313" s="186" t="s">
        <v>134</v>
      </c>
      <c r="E313" s="148" t="s">
        <v>480</v>
      </c>
      <c r="F313" s="148" t="s">
        <v>135</v>
      </c>
      <c r="G313" s="219">
        <v>8.1500000000000003E-2</v>
      </c>
      <c r="H313" s="148" t="s">
        <v>128</v>
      </c>
      <c r="I313" s="148" t="s">
        <v>51</v>
      </c>
      <c r="J313" s="150">
        <v>45756</v>
      </c>
      <c r="K313" s="150">
        <v>46121</v>
      </c>
      <c r="L313" s="199">
        <v>1</v>
      </c>
      <c r="M313" s="151">
        <v>250000000</v>
      </c>
      <c r="N313" s="199">
        <v>250250000</v>
      </c>
      <c r="O313" s="199">
        <v>254768322.28</v>
      </c>
      <c r="P313" s="147"/>
      <c r="Q313" s="139"/>
      <c r="R313" s="139"/>
    </row>
    <row r="314" spans="2:18" s="146" customFormat="1">
      <c r="B314" s="148" t="s">
        <v>125</v>
      </c>
      <c r="C314" s="149" t="s">
        <v>581</v>
      </c>
      <c r="D314" s="186" t="s">
        <v>134</v>
      </c>
      <c r="E314" s="148" t="s">
        <v>480</v>
      </c>
      <c r="F314" s="148" t="s">
        <v>135</v>
      </c>
      <c r="G314" s="219">
        <v>8.1500000000000003E-2</v>
      </c>
      <c r="H314" s="148" t="s">
        <v>128</v>
      </c>
      <c r="I314" s="148" t="s">
        <v>51</v>
      </c>
      <c r="J314" s="150">
        <v>45756</v>
      </c>
      <c r="K314" s="150">
        <v>46121</v>
      </c>
      <c r="L314" s="199">
        <v>1</v>
      </c>
      <c r="M314" s="151">
        <v>250000000</v>
      </c>
      <c r="N314" s="199">
        <v>250250000</v>
      </c>
      <c r="O314" s="199">
        <v>254768322.28</v>
      </c>
      <c r="P314" s="147"/>
      <c r="Q314" s="139"/>
      <c r="R314" s="139"/>
    </row>
    <row r="315" spans="2:18" s="146" customFormat="1">
      <c r="B315" s="148" t="s">
        <v>125</v>
      </c>
      <c r="C315" s="149" t="s">
        <v>582</v>
      </c>
      <c r="D315" s="186" t="s">
        <v>134</v>
      </c>
      <c r="E315" s="148" t="s">
        <v>480</v>
      </c>
      <c r="F315" s="148" t="s">
        <v>135</v>
      </c>
      <c r="G315" s="219">
        <v>8.1500000000000003E-2</v>
      </c>
      <c r="H315" s="148" t="s">
        <v>128</v>
      </c>
      <c r="I315" s="148" t="s">
        <v>51</v>
      </c>
      <c r="J315" s="150">
        <v>45756</v>
      </c>
      <c r="K315" s="150">
        <v>46121</v>
      </c>
      <c r="L315" s="199">
        <v>1</v>
      </c>
      <c r="M315" s="151">
        <v>250000000</v>
      </c>
      <c r="N315" s="199">
        <v>250250000</v>
      </c>
      <c r="O315" s="199">
        <v>254768322.28</v>
      </c>
      <c r="P315" s="147"/>
      <c r="Q315" s="139"/>
      <c r="R315" s="139"/>
    </row>
    <row r="316" spans="2:18" s="146" customFormat="1">
      <c r="B316" s="148" t="s">
        <v>125</v>
      </c>
      <c r="C316" s="149" t="s">
        <v>583</v>
      </c>
      <c r="D316" s="186" t="s">
        <v>134</v>
      </c>
      <c r="E316" s="148" t="s">
        <v>480</v>
      </c>
      <c r="F316" s="148" t="s">
        <v>135</v>
      </c>
      <c r="G316" s="219">
        <v>8.1500000000000003E-2</v>
      </c>
      <c r="H316" s="148" t="s">
        <v>128</v>
      </c>
      <c r="I316" s="148" t="s">
        <v>51</v>
      </c>
      <c r="J316" s="150">
        <v>45756</v>
      </c>
      <c r="K316" s="150">
        <v>46121</v>
      </c>
      <c r="L316" s="199">
        <v>1</v>
      </c>
      <c r="M316" s="151">
        <v>250000000</v>
      </c>
      <c r="N316" s="199">
        <v>250250000</v>
      </c>
      <c r="O316" s="199">
        <v>254768322.28</v>
      </c>
      <c r="P316" s="147"/>
      <c r="Q316" s="139"/>
      <c r="R316" s="139"/>
    </row>
    <row r="317" spans="2:18" s="146" customFormat="1">
      <c r="B317" s="148" t="s">
        <v>125</v>
      </c>
      <c r="C317" s="149" t="s">
        <v>584</v>
      </c>
      <c r="D317" s="186" t="s">
        <v>134</v>
      </c>
      <c r="E317" s="148" t="s">
        <v>480</v>
      </c>
      <c r="F317" s="148" t="s">
        <v>135</v>
      </c>
      <c r="G317" s="219">
        <v>8.1500000000000003E-2</v>
      </c>
      <c r="H317" s="148" t="s">
        <v>128</v>
      </c>
      <c r="I317" s="148" t="s">
        <v>51</v>
      </c>
      <c r="J317" s="150">
        <v>45756</v>
      </c>
      <c r="K317" s="150">
        <v>46121</v>
      </c>
      <c r="L317" s="199">
        <v>1</v>
      </c>
      <c r="M317" s="151">
        <v>250000000</v>
      </c>
      <c r="N317" s="199">
        <v>250250000</v>
      </c>
      <c r="O317" s="199">
        <v>254768322.28</v>
      </c>
      <c r="P317" s="147"/>
      <c r="Q317" s="139"/>
      <c r="R317" s="139"/>
    </row>
    <row r="318" spans="2:18" s="146" customFormat="1">
      <c r="B318" s="148" t="s">
        <v>125</v>
      </c>
      <c r="C318" s="149" t="s">
        <v>585</v>
      </c>
      <c r="D318" s="186" t="s">
        <v>134</v>
      </c>
      <c r="E318" s="148" t="s">
        <v>480</v>
      </c>
      <c r="F318" s="148" t="s">
        <v>135</v>
      </c>
      <c r="G318" s="219">
        <v>8.1500000000000003E-2</v>
      </c>
      <c r="H318" s="148" t="s">
        <v>128</v>
      </c>
      <c r="I318" s="148" t="s">
        <v>51</v>
      </c>
      <c r="J318" s="150">
        <v>45756</v>
      </c>
      <c r="K318" s="150">
        <v>46121</v>
      </c>
      <c r="L318" s="199">
        <v>1</v>
      </c>
      <c r="M318" s="151">
        <v>250000000</v>
      </c>
      <c r="N318" s="199">
        <v>250250000</v>
      </c>
      <c r="O318" s="199">
        <v>254768322.28</v>
      </c>
      <c r="P318" s="147"/>
      <c r="Q318" s="139"/>
      <c r="R318" s="139"/>
    </row>
    <row r="319" spans="2:18" s="146" customFormat="1">
      <c r="B319" s="148" t="s">
        <v>125</v>
      </c>
      <c r="C319" s="149" t="s">
        <v>586</v>
      </c>
      <c r="D319" s="186" t="s">
        <v>134</v>
      </c>
      <c r="E319" s="148" t="s">
        <v>480</v>
      </c>
      <c r="F319" s="148" t="s">
        <v>135</v>
      </c>
      <c r="G319" s="219">
        <v>8.1500000000000003E-2</v>
      </c>
      <c r="H319" s="148" t="s">
        <v>128</v>
      </c>
      <c r="I319" s="148" t="s">
        <v>51</v>
      </c>
      <c r="J319" s="150">
        <v>45757</v>
      </c>
      <c r="K319" s="150">
        <v>46121</v>
      </c>
      <c r="L319" s="199">
        <v>1</v>
      </c>
      <c r="M319" s="151">
        <v>500000000</v>
      </c>
      <c r="N319" s="199">
        <v>500604793.85000002</v>
      </c>
      <c r="O319" s="199">
        <v>509533163.14999998</v>
      </c>
      <c r="P319" s="147"/>
      <c r="Q319" s="139"/>
      <c r="R319" s="139"/>
    </row>
    <row r="320" spans="2:18" s="146" customFormat="1">
      <c r="B320" s="148" t="s">
        <v>125</v>
      </c>
      <c r="C320" s="149" t="s">
        <v>587</v>
      </c>
      <c r="D320" s="186" t="s">
        <v>134</v>
      </c>
      <c r="E320" s="148" t="s">
        <v>480</v>
      </c>
      <c r="F320" s="148" t="s">
        <v>135</v>
      </c>
      <c r="G320" s="219">
        <v>8.1500000000000003E-2</v>
      </c>
      <c r="H320" s="148" t="s">
        <v>128</v>
      </c>
      <c r="I320" s="148" t="s">
        <v>51</v>
      </c>
      <c r="J320" s="150">
        <v>45757</v>
      </c>
      <c r="K320" s="150">
        <v>46121</v>
      </c>
      <c r="L320" s="199">
        <v>1</v>
      </c>
      <c r="M320" s="151">
        <v>500000000</v>
      </c>
      <c r="N320" s="199">
        <v>500604793.85000002</v>
      </c>
      <c r="O320" s="199">
        <v>509533163.14999998</v>
      </c>
      <c r="P320" s="147"/>
      <c r="Q320" s="139"/>
      <c r="R320" s="139"/>
    </row>
    <row r="321" spans="2:18" s="146" customFormat="1">
      <c r="B321" s="148" t="s">
        <v>125</v>
      </c>
      <c r="C321" s="149" t="s">
        <v>588</v>
      </c>
      <c r="D321" s="186" t="s">
        <v>134</v>
      </c>
      <c r="E321" s="148" t="s">
        <v>480</v>
      </c>
      <c r="F321" s="148" t="s">
        <v>135</v>
      </c>
      <c r="G321" s="219">
        <v>8.1000000000000003E-2</v>
      </c>
      <c r="H321" s="148" t="s">
        <v>128</v>
      </c>
      <c r="I321" s="148" t="s">
        <v>51</v>
      </c>
      <c r="J321" s="150">
        <v>45785</v>
      </c>
      <c r="K321" s="150">
        <v>45873</v>
      </c>
      <c r="L321" s="199">
        <v>1</v>
      </c>
      <c r="M321" s="151">
        <v>250000000</v>
      </c>
      <c r="N321" s="199">
        <v>250553269.53</v>
      </c>
      <c r="O321" s="199">
        <v>253483300.15000001</v>
      </c>
      <c r="P321" s="147"/>
      <c r="Q321" s="139"/>
      <c r="R321" s="139"/>
    </row>
    <row r="322" spans="2:18" s="146" customFormat="1">
      <c r="B322" s="148" t="s">
        <v>125</v>
      </c>
      <c r="C322" s="149" t="s">
        <v>589</v>
      </c>
      <c r="D322" s="186" t="s">
        <v>132</v>
      </c>
      <c r="E322" s="148" t="s">
        <v>496</v>
      </c>
      <c r="F322" s="148" t="s">
        <v>133</v>
      </c>
      <c r="G322" s="219">
        <v>8.3500000000000005E-2</v>
      </c>
      <c r="H322" s="148" t="s">
        <v>128</v>
      </c>
      <c r="I322" s="148" t="s">
        <v>51</v>
      </c>
      <c r="J322" s="150">
        <v>45777</v>
      </c>
      <c r="K322" s="150">
        <v>46507</v>
      </c>
      <c r="L322" s="199">
        <v>1</v>
      </c>
      <c r="M322" s="151">
        <v>1000000000</v>
      </c>
      <c r="N322" s="199">
        <v>1001000000</v>
      </c>
      <c r="O322" s="199">
        <v>1014831334.3</v>
      </c>
      <c r="P322" s="147"/>
      <c r="Q322" s="139"/>
      <c r="R322" s="139"/>
    </row>
    <row r="323" spans="2:18" s="146" customFormat="1">
      <c r="B323" s="148" t="s">
        <v>125</v>
      </c>
      <c r="C323" s="149" t="s">
        <v>590</v>
      </c>
      <c r="D323" s="186" t="s">
        <v>132</v>
      </c>
      <c r="E323" s="148" t="s">
        <v>496</v>
      </c>
      <c r="F323" s="148" t="s">
        <v>133</v>
      </c>
      <c r="G323" s="219">
        <v>8.3500000000000005E-2</v>
      </c>
      <c r="H323" s="148" t="s">
        <v>128</v>
      </c>
      <c r="I323" s="148" t="s">
        <v>51</v>
      </c>
      <c r="J323" s="150">
        <v>45777</v>
      </c>
      <c r="K323" s="150">
        <v>46507</v>
      </c>
      <c r="L323" s="199">
        <v>1</v>
      </c>
      <c r="M323" s="151">
        <v>1000000000</v>
      </c>
      <c r="N323" s="199">
        <v>1001000000</v>
      </c>
      <c r="O323" s="199">
        <v>1014831334.3</v>
      </c>
      <c r="P323" s="147"/>
      <c r="Q323" s="139"/>
      <c r="R323" s="139"/>
    </row>
    <row r="324" spans="2:18" s="146" customFormat="1">
      <c r="B324" s="148" t="s">
        <v>125</v>
      </c>
      <c r="C324" s="149" t="s">
        <v>591</v>
      </c>
      <c r="D324" s="186" t="s">
        <v>132</v>
      </c>
      <c r="E324" s="148" t="s">
        <v>496</v>
      </c>
      <c r="F324" s="148" t="s">
        <v>133</v>
      </c>
      <c r="G324" s="219">
        <v>8.3500000000000005E-2</v>
      </c>
      <c r="H324" s="148" t="s">
        <v>128</v>
      </c>
      <c r="I324" s="148" t="s">
        <v>51</v>
      </c>
      <c r="J324" s="150">
        <v>45777</v>
      </c>
      <c r="K324" s="150">
        <v>46507</v>
      </c>
      <c r="L324" s="199">
        <v>1</v>
      </c>
      <c r="M324" s="151">
        <v>1000000000</v>
      </c>
      <c r="N324" s="199">
        <v>1001000000</v>
      </c>
      <c r="O324" s="199">
        <v>1014831334.3</v>
      </c>
      <c r="P324" s="147"/>
      <c r="Q324" s="139"/>
      <c r="R324" s="139"/>
    </row>
    <row r="325" spans="2:18" s="146" customFormat="1">
      <c r="B325" s="148" t="s">
        <v>125</v>
      </c>
      <c r="C325" s="149" t="s">
        <v>592</v>
      </c>
      <c r="D325" s="186" t="s">
        <v>132</v>
      </c>
      <c r="E325" s="148" t="s">
        <v>496</v>
      </c>
      <c r="F325" s="148" t="s">
        <v>133</v>
      </c>
      <c r="G325" s="219">
        <v>8.3500000000000005E-2</v>
      </c>
      <c r="H325" s="148" t="s">
        <v>128</v>
      </c>
      <c r="I325" s="148" t="s">
        <v>51</v>
      </c>
      <c r="J325" s="150">
        <v>45777</v>
      </c>
      <c r="K325" s="150">
        <v>46507</v>
      </c>
      <c r="L325" s="199">
        <v>1</v>
      </c>
      <c r="M325" s="151">
        <v>1000000000</v>
      </c>
      <c r="N325" s="199">
        <v>1001000000</v>
      </c>
      <c r="O325" s="199">
        <v>1014831334.3</v>
      </c>
      <c r="P325" s="147"/>
      <c r="Q325" s="139"/>
      <c r="R325" s="139"/>
    </row>
    <row r="326" spans="2:18" s="146" customFormat="1">
      <c r="B326" s="148" t="s">
        <v>125</v>
      </c>
      <c r="C326" s="149" t="s">
        <v>593</v>
      </c>
      <c r="D326" s="186" t="s">
        <v>164</v>
      </c>
      <c r="E326" s="148" t="s">
        <v>490</v>
      </c>
      <c r="F326" s="148" t="s">
        <v>154</v>
      </c>
      <c r="G326" s="219">
        <v>8.5999999999999993E-2</v>
      </c>
      <c r="H326" s="148" t="s">
        <v>128</v>
      </c>
      <c r="I326" s="148" t="s">
        <v>51</v>
      </c>
      <c r="J326" s="150">
        <v>45779</v>
      </c>
      <c r="K326" s="150">
        <v>45848</v>
      </c>
      <c r="L326" s="199">
        <v>1</v>
      </c>
      <c r="M326" s="151">
        <v>200000000</v>
      </c>
      <c r="N326" s="199">
        <v>213659209</v>
      </c>
      <c r="O326" s="199">
        <v>216594735.16</v>
      </c>
      <c r="P326" s="147"/>
      <c r="Q326" s="139"/>
      <c r="R326" s="139"/>
    </row>
    <row r="327" spans="2:18" s="146" customFormat="1">
      <c r="B327" s="148" t="s">
        <v>125</v>
      </c>
      <c r="C327" s="149" t="s">
        <v>594</v>
      </c>
      <c r="D327" s="186" t="s">
        <v>164</v>
      </c>
      <c r="E327" s="148" t="s">
        <v>490</v>
      </c>
      <c r="F327" s="148" t="s">
        <v>154</v>
      </c>
      <c r="G327" s="219">
        <v>8.5999999999999993E-2</v>
      </c>
      <c r="H327" s="148" t="s">
        <v>128</v>
      </c>
      <c r="I327" s="148" t="s">
        <v>51</v>
      </c>
      <c r="J327" s="150">
        <v>45779</v>
      </c>
      <c r="K327" s="150">
        <v>45856</v>
      </c>
      <c r="L327" s="199">
        <v>1</v>
      </c>
      <c r="M327" s="151">
        <v>209250000</v>
      </c>
      <c r="N327" s="199">
        <v>223156084.84</v>
      </c>
      <c r="O327" s="199">
        <v>226206285.93000001</v>
      </c>
      <c r="P327" s="147"/>
      <c r="Q327" s="139"/>
      <c r="R327" s="139"/>
    </row>
    <row r="328" spans="2:18" s="146" customFormat="1">
      <c r="B328" s="148" t="s">
        <v>125</v>
      </c>
      <c r="C328" s="149" t="s">
        <v>595</v>
      </c>
      <c r="D328" s="186" t="s">
        <v>164</v>
      </c>
      <c r="E328" s="148" t="s">
        <v>490</v>
      </c>
      <c r="F328" s="148" t="s">
        <v>154</v>
      </c>
      <c r="G328" s="219">
        <v>8.5999999999999993E-2</v>
      </c>
      <c r="H328" s="148" t="s">
        <v>128</v>
      </c>
      <c r="I328" s="148" t="s">
        <v>51</v>
      </c>
      <c r="J328" s="150">
        <v>45779</v>
      </c>
      <c r="K328" s="150">
        <v>45859</v>
      </c>
      <c r="L328" s="199">
        <v>1</v>
      </c>
      <c r="M328" s="151">
        <v>239696000</v>
      </c>
      <c r="N328" s="199">
        <v>255934783.36000001</v>
      </c>
      <c r="O328" s="199">
        <v>259429986.08000001</v>
      </c>
      <c r="P328" s="147"/>
      <c r="Q328" s="139"/>
      <c r="R328" s="139"/>
    </row>
    <row r="329" spans="2:18" s="146" customFormat="1">
      <c r="B329" s="148" t="s">
        <v>125</v>
      </c>
      <c r="C329" s="149" t="s">
        <v>596</v>
      </c>
      <c r="D329" s="186" t="s">
        <v>164</v>
      </c>
      <c r="E329" s="148" t="s">
        <v>490</v>
      </c>
      <c r="F329" s="148" t="s">
        <v>154</v>
      </c>
      <c r="G329" s="219">
        <v>8.5999999999999993E-2</v>
      </c>
      <c r="H329" s="148" t="s">
        <v>128</v>
      </c>
      <c r="I329" s="148" t="s">
        <v>51</v>
      </c>
      <c r="J329" s="150">
        <v>45779</v>
      </c>
      <c r="K329" s="150">
        <v>45863</v>
      </c>
      <c r="L329" s="199">
        <v>1</v>
      </c>
      <c r="M329" s="151">
        <v>200000000</v>
      </c>
      <c r="N329" s="199">
        <v>213363082.34</v>
      </c>
      <c r="O329" s="199">
        <v>216272239.68000001</v>
      </c>
      <c r="P329" s="147"/>
      <c r="Q329" s="139"/>
      <c r="R329" s="139"/>
    </row>
    <row r="330" spans="2:18" s="146" customFormat="1">
      <c r="B330" s="148" t="s">
        <v>125</v>
      </c>
      <c r="C330" s="149" t="s">
        <v>597</v>
      </c>
      <c r="D330" s="186" t="s">
        <v>164</v>
      </c>
      <c r="E330" s="148" t="s">
        <v>490</v>
      </c>
      <c r="F330" s="148" t="s">
        <v>154</v>
      </c>
      <c r="G330" s="219">
        <v>8.5999999999999993E-2</v>
      </c>
      <c r="H330" s="148" t="s">
        <v>128</v>
      </c>
      <c r="I330" s="148" t="s">
        <v>51</v>
      </c>
      <c r="J330" s="150">
        <v>45779</v>
      </c>
      <c r="K330" s="150">
        <v>45863</v>
      </c>
      <c r="L330" s="199">
        <v>1</v>
      </c>
      <c r="M330" s="151">
        <v>200000000</v>
      </c>
      <c r="N330" s="199">
        <v>213363082.34</v>
      </c>
      <c r="O330" s="199">
        <v>216272239.68000001</v>
      </c>
      <c r="P330" s="147"/>
      <c r="Q330" s="139"/>
      <c r="R330" s="139"/>
    </row>
    <row r="331" spans="2:18" s="146" customFormat="1">
      <c r="B331" s="148" t="s">
        <v>125</v>
      </c>
      <c r="C331" s="149" t="s">
        <v>598</v>
      </c>
      <c r="D331" s="186" t="s">
        <v>164</v>
      </c>
      <c r="E331" s="148" t="s">
        <v>490</v>
      </c>
      <c r="F331" s="148" t="s">
        <v>154</v>
      </c>
      <c r="G331" s="219">
        <v>8.5999999999999993E-2</v>
      </c>
      <c r="H331" s="148" t="s">
        <v>128</v>
      </c>
      <c r="I331" s="148" t="s">
        <v>51</v>
      </c>
      <c r="J331" s="150">
        <v>45779</v>
      </c>
      <c r="K331" s="150">
        <v>45863</v>
      </c>
      <c r="L331" s="199">
        <v>1</v>
      </c>
      <c r="M331" s="151">
        <v>200000000</v>
      </c>
      <c r="N331" s="199">
        <v>213363082.34</v>
      </c>
      <c r="O331" s="199">
        <v>216272239.68000001</v>
      </c>
      <c r="P331" s="147"/>
      <c r="Q331" s="139"/>
      <c r="R331" s="139"/>
    </row>
    <row r="332" spans="2:18" s="146" customFormat="1">
      <c r="B332" s="148" t="s">
        <v>125</v>
      </c>
      <c r="C332" s="149" t="s">
        <v>599</v>
      </c>
      <c r="D332" s="186" t="s">
        <v>164</v>
      </c>
      <c r="E332" s="148" t="s">
        <v>490</v>
      </c>
      <c r="F332" s="148" t="s">
        <v>154</v>
      </c>
      <c r="G332" s="219">
        <v>8.5999999999999993E-2</v>
      </c>
      <c r="H332" s="148" t="s">
        <v>128</v>
      </c>
      <c r="I332" s="148" t="s">
        <v>51</v>
      </c>
      <c r="J332" s="150">
        <v>45779</v>
      </c>
      <c r="K332" s="150">
        <v>45863</v>
      </c>
      <c r="L332" s="199">
        <v>1</v>
      </c>
      <c r="M332" s="151">
        <v>151321000</v>
      </c>
      <c r="N332" s="199">
        <v>161431575.37</v>
      </c>
      <c r="O332" s="199">
        <v>163632658.03999999</v>
      </c>
      <c r="P332" s="147"/>
      <c r="Q332" s="139"/>
      <c r="R332" s="139"/>
    </row>
    <row r="333" spans="2:18" s="146" customFormat="1">
      <c r="B333" s="148" t="s">
        <v>125</v>
      </c>
      <c r="C333" s="149" t="s">
        <v>600</v>
      </c>
      <c r="D333" s="186" t="s">
        <v>164</v>
      </c>
      <c r="E333" s="148" t="s">
        <v>490</v>
      </c>
      <c r="F333" s="148" t="s">
        <v>154</v>
      </c>
      <c r="G333" s="219">
        <v>8.5999999999999993E-2</v>
      </c>
      <c r="H333" s="148" t="s">
        <v>128</v>
      </c>
      <c r="I333" s="148" t="s">
        <v>51</v>
      </c>
      <c r="J333" s="150">
        <v>45779</v>
      </c>
      <c r="K333" s="150">
        <v>45863</v>
      </c>
      <c r="L333" s="199">
        <v>1</v>
      </c>
      <c r="M333" s="151">
        <v>200000000</v>
      </c>
      <c r="N333" s="199">
        <v>213363082.34</v>
      </c>
      <c r="O333" s="199">
        <v>216272239.68000001</v>
      </c>
      <c r="P333" s="147"/>
      <c r="Q333" s="139"/>
      <c r="R333" s="139"/>
    </row>
    <row r="334" spans="2:18" s="146" customFormat="1">
      <c r="B334" s="148" t="s">
        <v>125</v>
      </c>
      <c r="C334" s="149" t="s">
        <v>601</v>
      </c>
      <c r="D334" s="186" t="s">
        <v>164</v>
      </c>
      <c r="E334" s="148" t="s">
        <v>490</v>
      </c>
      <c r="F334" s="148" t="s">
        <v>154</v>
      </c>
      <c r="G334" s="219">
        <v>8.7499999999999994E-2</v>
      </c>
      <c r="H334" s="148" t="s">
        <v>128</v>
      </c>
      <c r="I334" s="148" t="s">
        <v>51</v>
      </c>
      <c r="J334" s="150">
        <v>45785</v>
      </c>
      <c r="K334" s="150">
        <v>46332</v>
      </c>
      <c r="L334" s="199">
        <v>1</v>
      </c>
      <c r="M334" s="151">
        <v>500000000</v>
      </c>
      <c r="N334" s="199">
        <v>500864583.35000002</v>
      </c>
      <c r="O334" s="199">
        <v>507318871</v>
      </c>
      <c r="P334" s="147"/>
      <c r="Q334" s="139"/>
      <c r="R334" s="139"/>
    </row>
    <row r="335" spans="2:18" s="146" customFormat="1">
      <c r="B335" s="148" t="s">
        <v>125</v>
      </c>
      <c r="C335" s="149" t="s">
        <v>602</v>
      </c>
      <c r="D335" s="186" t="s">
        <v>132</v>
      </c>
      <c r="E335" s="148" t="s">
        <v>496</v>
      </c>
      <c r="F335" s="148" t="s">
        <v>133</v>
      </c>
      <c r="G335" s="219">
        <v>8.3500000000000005E-2</v>
      </c>
      <c r="H335" s="148" t="s">
        <v>128</v>
      </c>
      <c r="I335" s="148" t="s">
        <v>51</v>
      </c>
      <c r="J335" s="150">
        <v>45783</v>
      </c>
      <c r="K335" s="150">
        <v>46503</v>
      </c>
      <c r="L335" s="199">
        <v>1</v>
      </c>
      <c r="M335" s="151">
        <v>1000000000</v>
      </c>
      <c r="N335" s="199">
        <v>1001000000</v>
      </c>
      <c r="O335" s="199">
        <v>1013461666.3</v>
      </c>
      <c r="P335" s="147"/>
      <c r="Q335" s="139"/>
      <c r="R335" s="139"/>
    </row>
    <row r="336" spans="2:18" s="146" customFormat="1">
      <c r="B336" s="148" t="s">
        <v>125</v>
      </c>
      <c r="C336" s="149" t="s">
        <v>603</v>
      </c>
      <c r="D336" s="186" t="s">
        <v>132</v>
      </c>
      <c r="E336" s="148" t="s">
        <v>496</v>
      </c>
      <c r="F336" s="148" t="s">
        <v>133</v>
      </c>
      <c r="G336" s="219">
        <v>8.3500000000000005E-2</v>
      </c>
      <c r="H336" s="148" t="s">
        <v>128</v>
      </c>
      <c r="I336" s="148" t="s">
        <v>51</v>
      </c>
      <c r="J336" s="150">
        <v>45783</v>
      </c>
      <c r="K336" s="150">
        <v>46503</v>
      </c>
      <c r="L336" s="199">
        <v>1</v>
      </c>
      <c r="M336" s="151">
        <v>1000000000</v>
      </c>
      <c r="N336" s="199">
        <v>1001000000</v>
      </c>
      <c r="O336" s="199">
        <v>1013461666.3</v>
      </c>
      <c r="P336" s="147"/>
      <c r="Q336" s="139"/>
      <c r="R336" s="139"/>
    </row>
    <row r="337" spans="2:18" s="146" customFormat="1">
      <c r="B337" s="148" t="s">
        <v>125</v>
      </c>
      <c r="C337" s="149" t="s">
        <v>604</v>
      </c>
      <c r="D337" s="186" t="s">
        <v>132</v>
      </c>
      <c r="E337" s="148" t="s">
        <v>496</v>
      </c>
      <c r="F337" s="148" t="s">
        <v>133</v>
      </c>
      <c r="G337" s="219">
        <v>8.3500000000000005E-2</v>
      </c>
      <c r="H337" s="148" t="s">
        <v>128</v>
      </c>
      <c r="I337" s="148" t="s">
        <v>51</v>
      </c>
      <c r="J337" s="150">
        <v>45783</v>
      </c>
      <c r="K337" s="150">
        <v>46503</v>
      </c>
      <c r="L337" s="199">
        <v>1</v>
      </c>
      <c r="M337" s="151">
        <v>1000000000</v>
      </c>
      <c r="N337" s="199">
        <v>1001000000</v>
      </c>
      <c r="O337" s="199">
        <v>1013461666.3</v>
      </c>
      <c r="P337" s="147"/>
      <c r="Q337" s="139"/>
      <c r="R337" s="139"/>
    </row>
    <row r="338" spans="2:18" s="146" customFormat="1">
      <c r="B338" s="148" t="s">
        <v>125</v>
      </c>
      <c r="C338" s="149" t="s">
        <v>605</v>
      </c>
      <c r="D338" s="186" t="s">
        <v>132</v>
      </c>
      <c r="E338" s="148" t="s">
        <v>496</v>
      </c>
      <c r="F338" s="148" t="s">
        <v>133</v>
      </c>
      <c r="G338" s="219">
        <v>8.3500000000000005E-2</v>
      </c>
      <c r="H338" s="148" t="s">
        <v>128</v>
      </c>
      <c r="I338" s="148" t="s">
        <v>51</v>
      </c>
      <c r="J338" s="150">
        <v>45783</v>
      </c>
      <c r="K338" s="150">
        <v>46503</v>
      </c>
      <c r="L338" s="199">
        <v>1</v>
      </c>
      <c r="M338" s="151">
        <v>1000000000</v>
      </c>
      <c r="N338" s="199">
        <v>1001000000</v>
      </c>
      <c r="O338" s="199">
        <v>1013461666.3</v>
      </c>
      <c r="P338" s="147"/>
      <c r="Q338" s="139"/>
      <c r="R338" s="139"/>
    </row>
    <row r="339" spans="2:18" s="146" customFormat="1">
      <c r="B339" s="148" t="s">
        <v>125</v>
      </c>
      <c r="C339" s="149" t="s">
        <v>606</v>
      </c>
      <c r="D339" s="186" t="s">
        <v>132</v>
      </c>
      <c r="E339" s="148" t="s">
        <v>496</v>
      </c>
      <c r="F339" s="148" t="s">
        <v>133</v>
      </c>
      <c r="G339" s="219">
        <v>8.3500000000000005E-2</v>
      </c>
      <c r="H339" s="148" t="s">
        <v>128</v>
      </c>
      <c r="I339" s="148" t="s">
        <v>51</v>
      </c>
      <c r="J339" s="150">
        <v>45783</v>
      </c>
      <c r="K339" s="150">
        <v>46503</v>
      </c>
      <c r="L339" s="199">
        <v>1</v>
      </c>
      <c r="M339" s="151">
        <v>1000000000</v>
      </c>
      <c r="N339" s="199">
        <v>1001000000</v>
      </c>
      <c r="O339" s="199">
        <v>1013461666.3</v>
      </c>
      <c r="P339" s="147"/>
      <c r="Q339" s="139"/>
      <c r="R339" s="139"/>
    </row>
    <row r="340" spans="2:18" s="146" customFormat="1">
      <c r="B340" s="148" t="s">
        <v>125</v>
      </c>
      <c r="C340" s="149" t="s">
        <v>607</v>
      </c>
      <c r="D340" s="186" t="s">
        <v>169</v>
      </c>
      <c r="E340" s="148" t="s">
        <v>472</v>
      </c>
      <c r="F340" s="148" t="s">
        <v>127</v>
      </c>
      <c r="G340" s="219">
        <v>7.8E-2</v>
      </c>
      <c r="H340" s="148" t="s">
        <v>128</v>
      </c>
      <c r="I340" s="148" t="s">
        <v>51</v>
      </c>
      <c r="J340" s="150">
        <v>45807</v>
      </c>
      <c r="K340" s="150">
        <v>46139</v>
      </c>
      <c r="L340" s="199">
        <v>1</v>
      </c>
      <c r="M340" s="151">
        <v>500000000</v>
      </c>
      <c r="N340" s="199">
        <v>503205479.44999999</v>
      </c>
      <c r="O340" s="199">
        <v>506416469.05000001</v>
      </c>
      <c r="P340" s="147"/>
      <c r="Q340" s="139"/>
      <c r="R340" s="139"/>
    </row>
    <row r="341" spans="2:18" s="146" customFormat="1">
      <c r="B341" s="148" t="s">
        <v>125</v>
      </c>
      <c r="C341" s="149" t="s">
        <v>608</v>
      </c>
      <c r="D341" s="186" t="s">
        <v>169</v>
      </c>
      <c r="E341" s="148" t="s">
        <v>472</v>
      </c>
      <c r="F341" s="148" t="s">
        <v>127</v>
      </c>
      <c r="G341" s="219">
        <v>7.8E-2</v>
      </c>
      <c r="H341" s="148" t="s">
        <v>128</v>
      </c>
      <c r="I341" s="148" t="s">
        <v>51</v>
      </c>
      <c r="J341" s="150">
        <v>45810</v>
      </c>
      <c r="K341" s="150">
        <v>46139</v>
      </c>
      <c r="L341" s="199">
        <v>1</v>
      </c>
      <c r="M341" s="151">
        <v>500000000</v>
      </c>
      <c r="N341" s="199">
        <v>503526027.39999998</v>
      </c>
      <c r="O341" s="199">
        <v>506426313.80000001</v>
      </c>
      <c r="P341" s="147"/>
      <c r="Q341" s="139"/>
      <c r="R341" s="139"/>
    </row>
    <row r="342" spans="2:18" s="146" customFormat="1">
      <c r="B342" s="148" t="s">
        <v>125</v>
      </c>
      <c r="C342" s="149" t="s">
        <v>609</v>
      </c>
      <c r="D342" s="186" t="s">
        <v>143</v>
      </c>
      <c r="E342" s="148" t="s">
        <v>144</v>
      </c>
      <c r="F342" s="148" t="s">
        <v>145</v>
      </c>
      <c r="G342" s="219">
        <v>9.5000000000000001E-2</v>
      </c>
      <c r="H342" s="148" t="s">
        <v>128</v>
      </c>
      <c r="I342" s="148" t="s">
        <v>51</v>
      </c>
      <c r="J342" s="150">
        <v>45814</v>
      </c>
      <c r="K342" s="150">
        <v>46161</v>
      </c>
      <c r="L342" s="199">
        <v>1</v>
      </c>
      <c r="M342" s="151">
        <v>5000000000</v>
      </c>
      <c r="N342" s="199">
        <v>5079726738.5</v>
      </c>
      <c r="O342" s="199">
        <v>5106122344</v>
      </c>
      <c r="P342" s="147"/>
      <c r="Q342" s="139"/>
      <c r="R342" s="139"/>
    </row>
    <row r="343" spans="2:18" s="146" customFormat="1">
      <c r="B343" s="148" t="s">
        <v>125</v>
      </c>
      <c r="C343" s="149" t="s">
        <v>610</v>
      </c>
      <c r="D343" s="186" t="s">
        <v>136</v>
      </c>
      <c r="E343" s="148" t="s">
        <v>506</v>
      </c>
      <c r="F343" s="148" t="s">
        <v>153</v>
      </c>
      <c r="G343" s="219">
        <v>8.2000000000000003E-2</v>
      </c>
      <c r="H343" s="148" t="s">
        <v>128</v>
      </c>
      <c r="I343" s="148" t="s">
        <v>51</v>
      </c>
      <c r="J343" s="150">
        <v>45812</v>
      </c>
      <c r="K343" s="150">
        <v>45895</v>
      </c>
      <c r="L343" s="199">
        <v>1</v>
      </c>
      <c r="M343" s="151">
        <v>500000000</v>
      </c>
      <c r="N343" s="199">
        <v>501606139.05000001</v>
      </c>
      <c r="O343" s="199">
        <v>504609267</v>
      </c>
      <c r="P343" s="147"/>
      <c r="Q343" s="139"/>
      <c r="R343" s="139"/>
    </row>
    <row r="344" spans="2:18" s="146" customFormat="1">
      <c r="B344" s="148" t="s">
        <v>125</v>
      </c>
      <c r="C344" s="149" t="s">
        <v>611</v>
      </c>
      <c r="D344" s="186" t="s">
        <v>136</v>
      </c>
      <c r="E344" s="148" t="s">
        <v>506</v>
      </c>
      <c r="F344" s="148" t="s">
        <v>153</v>
      </c>
      <c r="G344" s="219">
        <v>8.2000000000000003E-2</v>
      </c>
      <c r="H344" s="148" t="s">
        <v>128</v>
      </c>
      <c r="I344" s="148" t="s">
        <v>51</v>
      </c>
      <c r="J344" s="150">
        <v>45812</v>
      </c>
      <c r="K344" s="150">
        <v>45895</v>
      </c>
      <c r="L344" s="199">
        <v>1</v>
      </c>
      <c r="M344" s="151">
        <v>500000000</v>
      </c>
      <c r="N344" s="199">
        <v>501606139.05000001</v>
      </c>
      <c r="O344" s="199">
        <v>504609267</v>
      </c>
      <c r="P344" s="147"/>
      <c r="Q344" s="139"/>
      <c r="R344" s="139"/>
    </row>
    <row r="345" spans="2:18" s="146" customFormat="1">
      <c r="B345" s="148" t="s">
        <v>125</v>
      </c>
      <c r="C345" s="149" t="s">
        <v>612</v>
      </c>
      <c r="D345" s="186" t="s">
        <v>136</v>
      </c>
      <c r="E345" s="148" t="s">
        <v>506</v>
      </c>
      <c r="F345" s="148" t="s">
        <v>153</v>
      </c>
      <c r="G345" s="219">
        <v>8.2000000000000003E-2</v>
      </c>
      <c r="H345" s="148" t="s">
        <v>128</v>
      </c>
      <c r="I345" s="148" t="s">
        <v>51</v>
      </c>
      <c r="J345" s="150">
        <v>45812</v>
      </c>
      <c r="K345" s="150">
        <v>45895</v>
      </c>
      <c r="L345" s="199">
        <v>1</v>
      </c>
      <c r="M345" s="151">
        <v>500000000</v>
      </c>
      <c r="N345" s="199">
        <v>501606139.05000001</v>
      </c>
      <c r="O345" s="199">
        <v>504609267</v>
      </c>
      <c r="P345" s="147"/>
      <c r="Q345" s="139"/>
      <c r="R345" s="139"/>
    </row>
    <row r="346" spans="2:18" s="146" customFormat="1">
      <c r="B346" s="148" t="s">
        <v>125</v>
      </c>
      <c r="C346" s="149" t="s">
        <v>613</v>
      </c>
      <c r="D346" s="186" t="s">
        <v>136</v>
      </c>
      <c r="E346" s="148" t="s">
        <v>506</v>
      </c>
      <c r="F346" s="148" t="s">
        <v>153</v>
      </c>
      <c r="G346" s="219">
        <v>8.2000000000000003E-2</v>
      </c>
      <c r="H346" s="148" t="s">
        <v>128</v>
      </c>
      <c r="I346" s="148" t="s">
        <v>51</v>
      </c>
      <c r="J346" s="150">
        <v>45812</v>
      </c>
      <c r="K346" s="150">
        <v>45895</v>
      </c>
      <c r="L346" s="199">
        <v>1</v>
      </c>
      <c r="M346" s="151">
        <v>500000000</v>
      </c>
      <c r="N346" s="199">
        <v>501606139.05000001</v>
      </c>
      <c r="O346" s="199">
        <v>504609267</v>
      </c>
      <c r="P346" s="147"/>
      <c r="Q346" s="139"/>
      <c r="R346" s="139"/>
    </row>
    <row r="347" spans="2:18" s="146" customFormat="1">
      <c r="B347" s="148" t="s">
        <v>125</v>
      </c>
      <c r="C347" s="149" t="s">
        <v>614</v>
      </c>
      <c r="D347" s="186" t="s">
        <v>136</v>
      </c>
      <c r="E347" s="148" t="s">
        <v>506</v>
      </c>
      <c r="F347" s="148" t="s">
        <v>153</v>
      </c>
      <c r="G347" s="219">
        <v>8.2000000000000003E-2</v>
      </c>
      <c r="H347" s="148" t="s">
        <v>128</v>
      </c>
      <c r="I347" s="148" t="s">
        <v>51</v>
      </c>
      <c r="J347" s="150">
        <v>45812</v>
      </c>
      <c r="K347" s="150">
        <v>45895</v>
      </c>
      <c r="L347" s="199">
        <v>1</v>
      </c>
      <c r="M347" s="151">
        <v>500000000</v>
      </c>
      <c r="N347" s="199">
        <v>501606139.05000001</v>
      </c>
      <c r="O347" s="199">
        <v>504609267</v>
      </c>
      <c r="P347" s="147"/>
      <c r="Q347" s="139"/>
      <c r="R347" s="139"/>
    </row>
    <row r="348" spans="2:18" s="146" customFormat="1">
      <c r="B348" s="148" t="s">
        <v>125</v>
      </c>
      <c r="C348" s="149" t="s">
        <v>615</v>
      </c>
      <c r="D348" s="186" t="s">
        <v>136</v>
      </c>
      <c r="E348" s="148" t="s">
        <v>506</v>
      </c>
      <c r="F348" s="148" t="s">
        <v>153</v>
      </c>
      <c r="G348" s="219">
        <v>8.2000000000000003E-2</v>
      </c>
      <c r="H348" s="148" t="s">
        <v>128</v>
      </c>
      <c r="I348" s="148" t="s">
        <v>51</v>
      </c>
      <c r="J348" s="150">
        <v>45812</v>
      </c>
      <c r="K348" s="150">
        <v>45895</v>
      </c>
      <c r="L348" s="199">
        <v>1</v>
      </c>
      <c r="M348" s="151">
        <v>500000000</v>
      </c>
      <c r="N348" s="199">
        <v>501606139.05000001</v>
      </c>
      <c r="O348" s="199">
        <v>504609267</v>
      </c>
      <c r="P348" s="147"/>
      <c r="Q348" s="139"/>
      <c r="R348" s="139"/>
    </row>
    <row r="349" spans="2:18" s="146" customFormat="1">
      <c r="B349" s="148" t="s">
        <v>125</v>
      </c>
      <c r="C349" s="149" t="s">
        <v>616</v>
      </c>
      <c r="D349" s="186" t="s">
        <v>136</v>
      </c>
      <c r="E349" s="148" t="s">
        <v>506</v>
      </c>
      <c r="F349" s="148" t="s">
        <v>153</v>
      </c>
      <c r="G349" s="219">
        <v>7.7499999999999999E-2</v>
      </c>
      <c r="H349" s="148" t="s">
        <v>128</v>
      </c>
      <c r="I349" s="148" t="s">
        <v>51</v>
      </c>
      <c r="J349" s="150">
        <v>45819</v>
      </c>
      <c r="K349" s="150">
        <v>46097</v>
      </c>
      <c r="L349" s="199">
        <v>1</v>
      </c>
      <c r="M349" s="151">
        <v>170000000</v>
      </c>
      <c r="N349" s="199">
        <v>169022101.78</v>
      </c>
      <c r="O349" s="199">
        <v>169772135.03999999</v>
      </c>
      <c r="P349" s="147"/>
      <c r="Q349" s="139"/>
      <c r="R349" s="139"/>
    </row>
    <row r="350" spans="2:18" s="146" customFormat="1">
      <c r="B350" s="148" t="s">
        <v>125</v>
      </c>
      <c r="C350" s="149" t="s">
        <v>617</v>
      </c>
      <c r="D350" s="186" t="s">
        <v>136</v>
      </c>
      <c r="E350" s="148" t="s">
        <v>506</v>
      </c>
      <c r="F350" s="148" t="s">
        <v>153</v>
      </c>
      <c r="G350" s="219">
        <v>8.5000000000000006E-2</v>
      </c>
      <c r="H350" s="148" t="s">
        <v>128</v>
      </c>
      <c r="I350" s="148" t="s">
        <v>51</v>
      </c>
      <c r="J350" s="150">
        <v>45819</v>
      </c>
      <c r="K350" s="150">
        <v>46002</v>
      </c>
      <c r="L350" s="199">
        <v>1</v>
      </c>
      <c r="M350" s="151">
        <v>110000000</v>
      </c>
      <c r="N350" s="199">
        <v>114790273.97</v>
      </c>
      <c r="O350" s="199">
        <v>115268303.23</v>
      </c>
      <c r="P350" s="147"/>
      <c r="Q350" s="139"/>
      <c r="R350" s="139"/>
    </row>
    <row r="351" spans="2:18" s="146" customFormat="1">
      <c r="B351" s="148" t="s">
        <v>125</v>
      </c>
      <c r="C351" s="149" t="s">
        <v>618</v>
      </c>
      <c r="D351" s="186" t="s">
        <v>129</v>
      </c>
      <c r="E351" s="148" t="s">
        <v>494</v>
      </c>
      <c r="F351" s="148" t="s">
        <v>139</v>
      </c>
      <c r="G351" s="219">
        <v>0.115</v>
      </c>
      <c r="H351" s="148" t="s">
        <v>128</v>
      </c>
      <c r="I351" s="148" t="s">
        <v>51</v>
      </c>
      <c r="J351" s="150">
        <v>45831</v>
      </c>
      <c r="K351" s="150">
        <v>46076</v>
      </c>
      <c r="L351" s="199">
        <v>1</v>
      </c>
      <c r="M351" s="151">
        <v>200000000</v>
      </c>
      <c r="N351" s="199">
        <v>205287052.06</v>
      </c>
      <c r="O351" s="199">
        <v>205637649.90000001</v>
      </c>
      <c r="P351" s="147"/>
      <c r="Q351" s="139"/>
      <c r="R351" s="139"/>
    </row>
    <row r="352" spans="2:18" s="146" customFormat="1">
      <c r="B352" s="148" t="s">
        <v>125</v>
      </c>
      <c r="C352" s="149" t="s">
        <v>619</v>
      </c>
      <c r="D352" s="186" t="s">
        <v>129</v>
      </c>
      <c r="E352" s="148" t="s">
        <v>494</v>
      </c>
      <c r="F352" s="148" t="s">
        <v>139</v>
      </c>
      <c r="G352" s="219">
        <v>0.115</v>
      </c>
      <c r="H352" s="148" t="s">
        <v>128</v>
      </c>
      <c r="I352" s="148" t="s">
        <v>51</v>
      </c>
      <c r="J352" s="150">
        <v>45831</v>
      </c>
      <c r="K352" s="150">
        <v>46076</v>
      </c>
      <c r="L352" s="199">
        <v>1</v>
      </c>
      <c r="M352" s="151">
        <v>200000000</v>
      </c>
      <c r="N352" s="199">
        <v>205287052.06</v>
      </c>
      <c r="O352" s="199">
        <v>205637649.90000001</v>
      </c>
      <c r="P352" s="147"/>
      <c r="Q352" s="139"/>
      <c r="R352" s="139"/>
    </row>
    <row r="353" spans="2:18" s="146" customFormat="1">
      <c r="B353" s="148" t="s">
        <v>125</v>
      </c>
      <c r="C353" s="149" t="s">
        <v>620</v>
      </c>
      <c r="D353" s="186" t="s">
        <v>129</v>
      </c>
      <c r="E353" s="148" t="s">
        <v>494</v>
      </c>
      <c r="F353" s="148" t="s">
        <v>139</v>
      </c>
      <c r="G353" s="219">
        <v>0.115</v>
      </c>
      <c r="H353" s="148" t="s">
        <v>128</v>
      </c>
      <c r="I353" s="148" t="s">
        <v>51</v>
      </c>
      <c r="J353" s="150">
        <v>45831</v>
      </c>
      <c r="K353" s="150">
        <v>46076</v>
      </c>
      <c r="L353" s="199">
        <v>1</v>
      </c>
      <c r="M353" s="151">
        <v>200000000</v>
      </c>
      <c r="N353" s="199">
        <v>205287052.06</v>
      </c>
      <c r="O353" s="199">
        <v>205637649.90000001</v>
      </c>
      <c r="P353" s="147"/>
      <c r="Q353" s="139"/>
      <c r="R353" s="139"/>
    </row>
    <row r="354" spans="2:18" s="146" customFormat="1">
      <c r="B354" s="148" t="s">
        <v>125</v>
      </c>
      <c r="C354" s="149" t="s">
        <v>621</v>
      </c>
      <c r="D354" s="186" t="s">
        <v>129</v>
      </c>
      <c r="E354" s="148" t="s">
        <v>494</v>
      </c>
      <c r="F354" s="148" t="s">
        <v>139</v>
      </c>
      <c r="G354" s="219">
        <v>0.115</v>
      </c>
      <c r="H354" s="148" t="s">
        <v>128</v>
      </c>
      <c r="I354" s="148" t="s">
        <v>51</v>
      </c>
      <c r="J354" s="150">
        <v>45831</v>
      </c>
      <c r="K354" s="150">
        <v>46076</v>
      </c>
      <c r="L354" s="199">
        <v>1</v>
      </c>
      <c r="M354" s="151">
        <v>200000000</v>
      </c>
      <c r="N354" s="199">
        <v>205287052.06</v>
      </c>
      <c r="O354" s="199">
        <v>205637649.90000001</v>
      </c>
      <c r="P354" s="147"/>
      <c r="Q354" s="139"/>
      <c r="R354" s="139"/>
    </row>
    <row r="355" spans="2:18" s="146" customFormat="1">
      <c r="B355" s="148" t="s">
        <v>125</v>
      </c>
      <c r="C355" s="149" t="s">
        <v>622</v>
      </c>
      <c r="D355" s="186" t="s">
        <v>129</v>
      </c>
      <c r="E355" s="148" t="s">
        <v>494</v>
      </c>
      <c r="F355" s="148" t="s">
        <v>139</v>
      </c>
      <c r="G355" s="219">
        <v>0.115</v>
      </c>
      <c r="H355" s="148" t="s">
        <v>128</v>
      </c>
      <c r="I355" s="148" t="s">
        <v>51</v>
      </c>
      <c r="J355" s="150">
        <v>45831</v>
      </c>
      <c r="K355" s="150">
        <v>46076</v>
      </c>
      <c r="L355" s="199">
        <v>1</v>
      </c>
      <c r="M355" s="151">
        <v>200000000</v>
      </c>
      <c r="N355" s="199">
        <v>205287052.06</v>
      </c>
      <c r="O355" s="199">
        <v>205637649.90000001</v>
      </c>
      <c r="P355" s="147"/>
      <c r="Q355" s="139"/>
      <c r="R355" s="139"/>
    </row>
    <row r="356" spans="2:18" s="146" customFormat="1">
      <c r="B356" s="148" t="s">
        <v>125</v>
      </c>
      <c r="C356" s="149" t="s">
        <v>623</v>
      </c>
      <c r="D356" s="186" t="s">
        <v>129</v>
      </c>
      <c r="E356" s="148" t="s">
        <v>494</v>
      </c>
      <c r="F356" s="148" t="s">
        <v>139</v>
      </c>
      <c r="G356" s="219">
        <v>0.115</v>
      </c>
      <c r="H356" s="148" t="s">
        <v>128</v>
      </c>
      <c r="I356" s="148" t="s">
        <v>51</v>
      </c>
      <c r="J356" s="150">
        <v>45831</v>
      </c>
      <c r="K356" s="150">
        <v>46076</v>
      </c>
      <c r="L356" s="199">
        <v>1</v>
      </c>
      <c r="M356" s="151">
        <v>200000000</v>
      </c>
      <c r="N356" s="199">
        <v>205287052.06</v>
      </c>
      <c r="O356" s="199">
        <v>205637649.90000001</v>
      </c>
      <c r="P356" s="147"/>
      <c r="Q356" s="139"/>
      <c r="R356" s="139"/>
    </row>
    <row r="357" spans="2:18" s="146" customFormat="1">
      <c r="B357" s="148" t="s">
        <v>125</v>
      </c>
      <c r="C357" s="149" t="s">
        <v>624</v>
      </c>
      <c r="D357" s="186" t="s">
        <v>129</v>
      </c>
      <c r="E357" s="148" t="s">
        <v>494</v>
      </c>
      <c r="F357" s="148" t="s">
        <v>139</v>
      </c>
      <c r="G357" s="219">
        <v>0.115</v>
      </c>
      <c r="H357" s="148" t="s">
        <v>128</v>
      </c>
      <c r="I357" s="148" t="s">
        <v>51</v>
      </c>
      <c r="J357" s="150">
        <v>45831</v>
      </c>
      <c r="K357" s="150">
        <v>46076</v>
      </c>
      <c r="L357" s="199">
        <v>1</v>
      </c>
      <c r="M357" s="151">
        <v>200000000</v>
      </c>
      <c r="N357" s="199">
        <v>205287052.06</v>
      </c>
      <c r="O357" s="199">
        <v>205637649.90000001</v>
      </c>
      <c r="P357" s="147"/>
      <c r="Q357" s="139"/>
      <c r="R357" s="139"/>
    </row>
    <row r="358" spans="2:18" s="146" customFormat="1">
      <c r="B358" s="148" t="s">
        <v>125</v>
      </c>
      <c r="C358" s="149" t="s">
        <v>625</v>
      </c>
      <c r="D358" s="186" t="s">
        <v>129</v>
      </c>
      <c r="E358" s="148" t="s">
        <v>494</v>
      </c>
      <c r="F358" s="148" t="s">
        <v>139</v>
      </c>
      <c r="G358" s="219">
        <v>9.5000000000000001E-2</v>
      </c>
      <c r="H358" s="148" t="s">
        <v>128</v>
      </c>
      <c r="I358" s="148" t="s">
        <v>51</v>
      </c>
      <c r="J358" s="150">
        <v>45831</v>
      </c>
      <c r="K358" s="150">
        <v>46262</v>
      </c>
      <c r="L358" s="199">
        <v>1</v>
      </c>
      <c r="M358" s="151">
        <v>200000000</v>
      </c>
      <c r="N358" s="199">
        <v>201441002.74000001</v>
      </c>
      <c r="O358" s="199">
        <v>201789256.13999999</v>
      </c>
      <c r="P358" s="147"/>
      <c r="Q358" s="139"/>
      <c r="R358" s="139"/>
    </row>
    <row r="359" spans="2:18" s="146" customFormat="1">
      <c r="B359" s="148" t="s">
        <v>125</v>
      </c>
      <c r="C359" s="149" t="s">
        <v>626</v>
      </c>
      <c r="D359" s="186" t="s">
        <v>129</v>
      </c>
      <c r="E359" s="148" t="s">
        <v>494</v>
      </c>
      <c r="F359" s="148" t="s">
        <v>139</v>
      </c>
      <c r="G359" s="219">
        <v>9.5000000000000001E-2</v>
      </c>
      <c r="H359" s="148" t="s">
        <v>128</v>
      </c>
      <c r="I359" s="148" t="s">
        <v>51</v>
      </c>
      <c r="J359" s="150">
        <v>45831</v>
      </c>
      <c r="K359" s="150">
        <v>46262</v>
      </c>
      <c r="L359" s="199">
        <v>1</v>
      </c>
      <c r="M359" s="151">
        <v>200000000</v>
      </c>
      <c r="N359" s="199">
        <v>201441002.74000001</v>
      </c>
      <c r="O359" s="199">
        <v>201789256.13999999</v>
      </c>
      <c r="P359" s="147"/>
      <c r="Q359" s="139"/>
      <c r="R359" s="139"/>
    </row>
    <row r="360" spans="2:18" s="146" customFormat="1">
      <c r="B360" s="148" t="s">
        <v>125</v>
      </c>
      <c r="C360" s="149" t="s">
        <v>627</v>
      </c>
      <c r="D360" s="186" t="s">
        <v>129</v>
      </c>
      <c r="E360" s="148" t="s">
        <v>494</v>
      </c>
      <c r="F360" s="148" t="s">
        <v>139</v>
      </c>
      <c r="G360" s="219">
        <v>9.5000000000000001E-2</v>
      </c>
      <c r="H360" s="148" t="s">
        <v>128</v>
      </c>
      <c r="I360" s="148" t="s">
        <v>51</v>
      </c>
      <c r="J360" s="150">
        <v>45831</v>
      </c>
      <c r="K360" s="150">
        <v>46262</v>
      </c>
      <c r="L360" s="199">
        <v>1</v>
      </c>
      <c r="M360" s="151">
        <v>200000000</v>
      </c>
      <c r="N360" s="199">
        <v>201441002.74000001</v>
      </c>
      <c r="O360" s="199">
        <v>201789256.13999999</v>
      </c>
      <c r="P360" s="147"/>
      <c r="Q360" s="139"/>
      <c r="R360" s="139"/>
    </row>
    <row r="361" spans="2:18" s="146" customFormat="1">
      <c r="B361" s="148" t="s">
        <v>125</v>
      </c>
      <c r="C361" s="149" t="s">
        <v>628</v>
      </c>
      <c r="D361" s="186" t="s">
        <v>129</v>
      </c>
      <c r="E361" s="148" t="s">
        <v>494</v>
      </c>
      <c r="F361" s="148" t="s">
        <v>139</v>
      </c>
      <c r="G361" s="219">
        <v>9.5000000000000001E-2</v>
      </c>
      <c r="H361" s="148" t="s">
        <v>128</v>
      </c>
      <c r="I361" s="148" t="s">
        <v>51</v>
      </c>
      <c r="J361" s="150">
        <v>45831</v>
      </c>
      <c r="K361" s="150">
        <v>46262</v>
      </c>
      <c r="L361" s="199">
        <v>1</v>
      </c>
      <c r="M361" s="151">
        <v>200000000</v>
      </c>
      <c r="N361" s="199">
        <v>201441002.74000001</v>
      </c>
      <c r="O361" s="199">
        <v>201789256.13999999</v>
      </c>
      <c r="P361" s="147"/>
      <c r="Q361" s="139"/>
      <c r="R361" s="139"/>
    </row>
    <row r="362" spans="2:18" s="146" customFormat="1">
      <c r="B362" s="148" t="s">
        <v>125</v>
      </c>
      <c r="C362" s="149" t="s">
        <v>629</v>
      </c>
      <c r="D362" s="186" t="s">
        <v>129</v>
      </c>
      <c r="E362" s="148" t="s">
        <v>494</v>
      </c>
      <c r="F362" s="148" t="s">
        <v>139</v>
      </c>
      <c r="G362" s="219">
        <v>9.5000000000000001E-2</v>
      </c>
      <c r="H362" s="148" t="s">
        <v>128</v>
      </c>
      <c r="I362" s="148" t="s">
        <v>51</v>
      </c>
      <c r="J362" s="150">
        <v>45831</v>
      </c>
      <c r="K362" s="150">
        <v>46262</v>
      </c>
      <c r="L362" s="199">
        <v>1</v>
      </c>
      <c r="M362" s="151">
        <v>200000000</v>
      </c>
      <c r="N362" s="199">
        <v>201441002.74000001</v>
      </c>
      <c r="O362" s="199">
        <v>201789256.13999999</v>
      </c>
      <c r="P362" s="147"/>
      <c r="Q362" s="139"/>
      <c r="R362" s="139"/>
    </row>
    <row r="363" spans="2:18" s="146" customFormat="1">
      <c r="B363" s="148" t="s">
        <v>125</v>
      </c>
      <c r="C363" s="149" t="s">
        <v>630</v>
      </c>
      <c r="D363" s="186" t="s">
        <v>129</v>
      </c>
      <c r="E363" s="148" t="s">
        <v>494</v>
      </c>
      <c r="F363" s="148" t="s">
        <v>139</v>
      </c>
      <c r="G363" s="219">
        <v>9.5000000000000001E-2</v>
      </c>
      <c r="H363" s="148" t="s">
        <v>128</v>
      </c>
      <c r="I363" s="148" t="s">
        <v>51</v>
      </c>
      <c r="J363" s="150">
        <v>45831</v>
      </c>
      <c r="K363" s="150">
        <v>46262</v>
      </c>
      <c r="L363" s="199">
        <v>1</v>
      </c>
      <c r="M363" s="151">
        <v>200000000</v>
      </c>
      <c r="N363" s="199">
        <v>201441002.74000001</v>
      </c>
      <c r="O363" s="199">
        <v>201789256.13999999</v>
      </c>
      <c r="P363" s="147"/>
      <c r="Q363" s="139"/>
      <c r="R363" s="139"/>
    </row>
    <row r="364" spans="2:18" s="146" customFormat="1">
      <c r="B364" s="148" t="s">
        <v>125</v>
      </c>
      <c r="C364" s="149" t="s">
        <v>631</v>
      </c>
      <c r="D364" s="186" t="s">
        <v>129</v>
      </c>
      <c r="E364" s="148" t="s">
        <v>494</v>
      </c>
      <c r="F364" s="148" t="s">
        <v>139</v>
      </c>
      <c r="G364" s="219">
        <v>9.5000000000000001E-2</v>
      </c>
      <c r="H364" s="148" t="s">
        <v>128</v>
      </c>
      <c r="I364" s="148" t="s">
        <v>51</v>
      </c>
      <c r="J364" s="150">
        <v>45831</v>
      </c>
      <c r="K364" s="150">
        <v>46262</v>
      </c>
      <c r="L364" s="199">
        <v>1</v>
      </c>
      <c r="M364" s="151">
        <v>200000000</v>
      </c>
      <c r="N364" s="199">
        <v>201441002.74000001</v>
      </c>
      <c r="O364" s="199">
        <v>201789256.13999999</v>
      </c>
      <c r="P364" s="147"/>
      <c r="Q364" s="139"/>
      <c r="R364" s="139"/>
    </row>
    <row r="365" spans="2:18" s="146" customFormat="1">
      <c r="B365" s="148" t="s">
        <v>125</v>
      </c>
      <c r="C365" s="149" t="s">
        <v>632</v>
      </c>
      <c r="D365" s="186" t="s">
        <v>129</v>
      </c>
      <c r="E365" s="148" t="s">
        <v>494</v>
      </c>
      <c r="F365" s="148" t="s">
        <v>139</v>
      </c>
      <c r="G365" s="219">
        <v>9.5000000000000001E-2</v>
      </c>
      <c r="H365" s="148" t="s">
        <v>128</v>
      </c>
      <c r="I365" s="148" t="s">
        <v>51</v>
      </c>
      <c r="J365" s="150">
        <v>45831</v>
      </c>
      <c r="K365" s="150">
        <v>46262</v>
      </c>
      <c r="L365" s="199">
        <v>1</v>
      </c>
      <c r="M365" s="151">
        <v>200000000</v>
      </c>
      <c r="N365" s="199">
        <v>201441002.74000001</v>
      </c>
      <c r="O365" s="199">
        <v>201789256.13999999</v>
      </c>
      <c r="P365" s="147"/>
      <c r="Q365" s="139"/>
      <c r="R365" s="139"/>
    </row>
    <row r="366" spans="2:18" s="146" customFormat="1">
      <c r="B366" s="148" t="s">
        <v>125</v>
      </c>
      <c r="C366" s="149" t="s">
        <v>633</v>
      </c>
      <c r="D366" s="186" t="s">
        <v>129</v>
      </c>
      <c r="E366" s="148" t="s">
        <v>494</v>
      </c>
      <c r="F366" s="148" t="s">
        <v>139</v>
      </c>
      <c r="G366" s="219">
        <v>9.5000000000000001E-2</v>
      </c>
      <c r="H366" s="148" t="s">
        <v>128</v>
      </c>
      <c r="I366" s="148" t="s">
        <v>51</v>
      </c>
      <c r="J366" s="150">
        <v>45831</v>
      </c>
      <c r="K366" s="150">
        <v>46262</v>
      </c>
      <c r="L366" s="199">
        <v>1</v>
      </c>
      <c r="M366" s="151">
        <v>200000000</v>
      </c>
      <c r="N366" s="199">
        <v>201441002.74000001</v>
      </c>
      <c r="O366" s="199">
        <v>201789256.13999999</v>
      </c>
      <c r="P366" s="147"/>
      <c r="Q366" s="139"/>
      <c r="R366" s="139"/>
    </row>
    <row r="367" spans="2:18" s="146" customFormat="1">
      <c r="B367" s="148" t="s">
        <v>125</v>
      </c>
      <c r="C367" s="149" t="s">
        <v>634</v>
      </c>
      <c r="D367" s="186" t="s">
        <v>129</v>
      </c>
      <c r="E367" s="148" t="s">
        <v>494</v>
      </c>
      <c r="F367" s="148" t="s">
        <v>139</v>
      </c>
      <c r="G367" s="219">
        <v>9.5000000000000001E-2</v>
      </c>
      <c r="H367" s="148" t="s">
        <v>128</v>
      </c>
      <c r="I367" s="148" t="s">
        <v>51</v>
      </c>
      <c r="J367" s="150">
        <v>45831</v>
      </c>
      <c r="K367" s="150">
        <v>46262</v>
      </c>
      <c r="L367" s="199">
        <v>1</v>
      </c>
      <c r="M367" s="151">
        <v>200000000</v>
      </c>
      <c r="N367" s="199">
        <v>201441002.74000001</v>
      </c>
      <c r="O367" s="199">
        <v>201789256.13999999</v>
      </c>
      <c r="P367" s="147"/>
      <c r="Q367" s="139"/>
      <c r="R367" s="139"/>
    </row>
    <row r="368" spans="2:18" s="146" customFormat="1">
      <c r="B368" s="148" t="s">
        <v>125</v>
      </c>
      <c r="C368" s="149" t="s">
        <v>635</v>
      </c>
      <c r="D368" s="186" t="s">
        <v>129</v>
      </c>
      <c r="E368" s="148" t="s">
        <v>494</v>
      </c>
      <c r="F368" s="148" t="s">
        <v>139</v>
      </c>
      <c r="G368" s="219">
        <v>9.5000000000000001E-2</v>
      </c>
      <c r="H368" s="148" t="s">
        <v>128</v>
      </c>
      <c r="I368" s="148" t="s">
        <v>51</v>
      </c>
      <c r="J368" s="150">
        <v>45831</v>
      </c>
      <c r="K368" s="150">
        <v>46262</v>
      </c>
      <c r="L368" s="199">
        <v>1</v>
      </c>
      <c r="M368" s="151">
        <v>200000000</v>
      </c>
      <c r="N368" s="199">
        <v>201441002.74000001</v>
      </c>
      <c r="O368" s="199">
        <v>201789256.13999999</v>
      </c>
      <c r="P368" s="147"/>
      <c r="Q368" s="139"/>
      <c r="R368" s="139"/>
    </row>
    <row r="369" spans="2:18" s="146" customFormat="1">
      <c r="B369" s="148" t="s">
        <v>125</v>
      </c>
      <c r="C369" s="149" t="s">
        <v>636</v>
      </c>
      <c r="D369" s="186" t="s">
        <v>129</v>
      </c>
      <c r="E369" s="148" t="s">
        <v>494</v>
      </c>
      <c r="F369" s="148" t="s">
        <v>139</v>
      </c>
      <c r="G369" s="219">
        <v>9.5000000000000001E-2</v>
      </c>
      <c r="H369" s="148" t="s">
        <v>128</v>
      </c>
      <c r="I369" s="148" t="s">
        <v>51</v>
      </c>
      <c r="J369" s="150">
        <v>45831</v>
      </c>
      <c r="K369" s="150">
        <v>46262</v>
      </c>
      <c r="L369" s="199">
        <v>1</v>
      </c>
      <c r="M369" s="151">
        <v>200000000</v>
      </c>
      <c r="N369" s="199">
        <v>201441002.74000001</v>
      </c>
      <c r="O369" s="199">
        <v>201789256.13999999</v>
      </c>
      <c r="P369" s="147"/>
      <c r="Q369" s="139"/>
      <c r="R369" s="139"/>
    </row>
    <row r="370" spans="2:18" s="146" customFormat="1">
      <c r="B370" s="148" t="s">
        <v>125</v>
      </c>
      <c r="C370" s="149" t="s">
        <v>637</v>
      </c>
      <c r="D370" s="186" t="s">
        <v>129</v>
      </c>
      <c r="E370" s="148" t="s">
        <v>494</v>
      </c>
      <c r="F370" s="148" t="s">
        <v>139</v>
      </c>
      <c r="G370" s="219">
        <v>9.5000000000000001E-2</v>
      </c>
      <c r="H370" s="148" t="s">
        <v>128</v>
      </c>
      <c r="I370" s="148" t="s">
        <v>51</v>
      </c>
      <c r="J370" s="150">
        <v>45831</v>
      </c>
      <c r="K370" s="150">
        <v>46262</v>
      </c>
      <c r="L370" s="199">
        <v>1</v>
      </c>
      <c r="M370" s="151">
        <v>200000000</v>
      </c>
      <c r="N370" s="199">
        <v>201441002.74000001</v>
      </c>
      <c r="O370" s="199">
        <v>201789256.13999999</v>
      </c>
      <c r="P370" s="147"/>
      <c r="Q370" s="139"/>
      <c r="R370" s="139"/>
    </row>
    <row r="371" spans="2:18" s="146" customFormat="1">
      <c r="B371" s="148" t="s">
        <v>125</v>
      </c>
      <c r="C371" s="149" t="s">
        <v>638</v>
      </c>
      <c r="D371" s="186" t="s">
        <v>129</v>
      </c>
      <c r="E371" s="148" t="s">
        <v>494</v>
      </c>
      <c r="F371" s="148" t="s">
        <v>139</v>
      </c>
      <c r="G371" s="219">
        <v>9.5000000000000001E-2</v>
      </c>
      <c r="H371" s="148" t="s">
        <v>128</v>
      </c>
      <c r="I371" s="148" t="s">
        <v>51</v>
      </c>
      <c r="J371" s="150">
        <v>45831</v>
      </c>
      <c r="K371" s="150">
        <v>46262</v>
      </c>
      <c r="L371" s="199">
        <v>1</v>
      </c>
      <c r="M371" s="151">
        <v>200000000</v>
      </c>
      <c r="N371" s="199">
        <v>201441002.74000001</v>
      </c>
      <c r="O371" s="199">
        <v>201789256.13999999</v>
      </c>
      <c r="P371" s="147"/>
      <c r="Q371" s="139"/>
      <c r="R371" s="139"/>
    </row>
    <row r="372" spans="2:18" s="146" customFormat="1">
      <c r="B372" s="148" t="s">
        <v>125</v>
      </c>
      <c r="C372" s="149" t="s">
        <v>639</v>
      </c>
      <c r="D372" s="186" t="s">
        <v>129</v>
      </c>
      <c r="E372" s="148" t="s">
        <v>494</v>
      </c>
      <c r="F372" s="148" t="s">
        <v>139</v>
      </c>
      <c r="G372" s="219">
        <v>9.5000000000000001E-2</v>
      </c>
      <c r="H372" s="148" t="s">
        <v>128</v>
      </c>
      <c r="I372" s="148" t="s">
        <v>51</v>
      </c>
      <c r="J372" s="150">
        <v>45831</v>
      </c>
      <c r="K372" s="150">
        <v>46262</v>
      </c>
      <c r="L372" s="199">
        <v>1</v>
      </c>
      <c r="M372" s="151">
        <v>200000000</v>
      </c>
      <c r="N372" s="199">
        <v>201441002.74000001</v>
      </c>
      <c r="O372" s="199">
        <v>201789256.13999999</v>
      </c>
      <c r="P372" s="147"/>
      <c r="Q372" s="139"/>
      <c r="R372" s="139"/>
    </row>
    <row r="373" spans="2:18" s="146" customFormat="1">
      <c r="B373" s="148" t="s">
        <v>125</v>
      </c>
      <c r="C373" s="149" t="s">
        <v>640</v>
      </c>
      <c r="D373" s="186" t="s">
        <v>129</v>
      </c>
      <c r="E373" s="148" t="s">
        <v>494</v>
      </c>
      <c r="F373" s="148" t="s">
        <v>139</v>
      </c>
      <c r="G373" s="219">
        <v>9.5000000000000001E-2</v>
      </c>
      <c r="H373" s="148" t="s">
        <v>128</v>
      </c>
      <c r="I373" s="148" t="s">
        <v>51</v>
      </c>
      <c r="J373" s="150">
        <v>45831</v>
      </c>
      <c r="K373" s="150">
        <v>46262</v>
      </c>
      <c r="L373" s="199">
        <v>1</v>
      </c>
      <c r="M373" s="151">
        <v>200000000</v>
      </c>
      <c r="N373" s="199">
        <v>201441002.74000001</v>
      </c>
      <c r="O373" s="199">
        <v>201789256.13999999</v>
      </c>
      <c r="P373" s="147"/>
      <c r="Q373" s="139"/>
      <c r="R373" s="139"/>
    </row>
    <row r="374" spans="2:18" s="146" customFormat="1">
      <c r="B374" s="148" t="s">
        <v>125</v>
      </c>
      <c r="C374" s="149" t="s">
        <v>641</v>
      </c>
      <c r="D374" s="186" t="s">
        <v>129</v>
      </c>
      <c r="E374" s="148" t="s">
        <v>494</v>
      </c>
      <c r="F374" s="148" t="s">
        <v>139</v>
      </c>
      <c r="G374" s="219">
        <v>9.5000000000000001E-2</v>
      </c>
      <c r="H374" s="148" t="s">
        <v>128</v>
      </c>
      <c r="I374" s="148" t="s">
        <v>51</v>
      </c>
      <c r="J374" s="150">
        <v>45831</v>
      </c>
      <c r="K374" s="150">
        <v>46262</v>
      </c>
      <c r="L374" s="199">
        <v>1</v>
      </c>
      <c r="M374" s="151">
        <v>200000000</v>
      </c>
      <c r="N374" s="199">
        <v>201441002.74000001</v>
      </c>
      <c r="O374" s="199">
        <v>201789256.13999999</v>
      </c>
      <c r="P374" s="147"/>
      <c r="Q374" s="139"/>
      <c r="R374" s="139"/>
    </row>
    <row r="375" spans="2:18" s="146" customFormat="1">
      <c r="B375" s="148" t="s">
        <v>125</v>
      </c>
      <c r="C375" s="149" t="s">
        <v>642</v>
      </c>
      <c r="D375" s="186" t="s">
        <v>129</v>
      </c>
      <c r="E375" s="148" t="s">
        <v>494</v>
      </c>
      <c r="F375" s="148" t="s">
        <v>139</v>
      </c>
      <c r="G375" s="219">
        <v>9.5000000000000001E-2</v>
      </c>
      <c r="H375" s="148" t="s">
        <v>128</v>
      </c>
      <c r="I375" s="148" t="s">
        <v>51</v>
      </c>
      <c r="J375" s="150">
        <v>45831</v>
      </c>
      <c r="K375" s="150">
        <v>46262</v>
      </c>
      <c r="L375" s="199">
        <v>1</v>
      </c>
      <c r="M375" s="151">
        <v>200000000</v>
      </c>
      <c r="N375" s="199">
        <v>201441002.74000001</v>
      </c>
      <c r="O375" s="199">
        <v>201789256.13999999</v>
      </c>
      <c r="P375" s="147"/>
      <c r="Q375" s="139"/>
      <c r="R375" s="139"/>
    </row>
    <row r="376" spans="2:18" s="146" customFormat="1">
      <c r="B376" s="148" t="s">
        <v>125</v>
      </c>
      <c r="C376" s="149" t="s">
        <v>643</v>
      </c>
      <c r="D376" s="186" t="s">
        <v>129</v>
      </c>
      <c r="E376" s="148" t="s">
        <v>494</v>
      </c>
      <c r="F376" s="148" t="s">
        <v>139</v>
      </c>
      <c r="G376" s="219">
        <v>9.5000000000000001E-2</v>
      </c>
      <c r="H376" s="148" t="s">
        <v>128</v>
      </c>
      <c r="I376" s="148" t="s">
        <v>51</v>
      </c>
      <c r="J376" s="150">
        <v>45831</v>
      </c>
      <c r="K376" s="150">
        <v>46262</v>
      </c>
      <c r="L376" s="199">
        <v>1</v>
      </c>
      <c r="M376" s="151">
        <v>200000000</v>
      </c>
      <c r="N376" s="199">
        <v>201441002.74000001</v>
      </c>
      <c r="O376" s="199">
        <v>201789256.13999999</v>
      </c>
      <c r="P376" s="147"/>
      <c r="Q376" s="139"/>
      <c r="R376" s="139"/>
    </row>
    <row r="377" spans="2:18" s="146" customFormat="1">
      <c r="B377" s="148" t="s">
        <v>125</v>
      </c>
      <c r="C377" s="149" t="s">
        <v>644</v>
      </c>
      <c r="D377" s="186" t="s">
        <v>129</v>
      </c>
      <c r="E377" s="148" t="s">
        <v>494</v>
      </c>
      <c r="F377" s="148" t="s">
        <v>139</v>
      </c>
      <c r="G377" s="219">
        <v>9.5000000000000001E-2</v>
      </c>
      <c r="H377" s="148" t="s">
        <v>128</v>
      </c>
      <c r="I377" s="148" t="s">
        <v>51</v>
      </c>
      <c r="J377" s="150">
        <v>45831</v>
      </c>
      <c r="K377" s="150">
        <v>46262</v>
      </c>
      <c r="L377" s="199">
        <v>1</v>
      </c>
      <c r="M377" s="151">
        <v>200000000</v>
      </c>
      <c r="N377" s="199">
        <v>201441002.74000001</v>
      </c>
      <c r="O377" s="199">
        <v>201789256.13999999</v>
      </c>
      <c r="P377" s="147"/>
      <c r="Q377" s="139"/>
      <c r="R377" s="139"/>
    </row>
    <row r="378" spans="2:18" s="146" customFormat="1">
      <c r="B378" s="148" t="s">
        <v>125</v>
      </c>
      <c r="C378" s="149" t="s">
        <v>645</v>
      </c>
      <c r="D378" s="186" t="s">
        <v>129</v>
      </c>
      <c r="E378" s="148" t="s">
        <v>494</v>
      </c>
      <c r="F378" s="148" t="s">
        <v>139</v>
      </c>
      <c r="G378" s="219">
        <v>9.5000000000000001E-2</v>
      </c>
      <c r="H378" s="148" t="s">
        <v>128</v>
      </c>
      <c r="I378" s="148" t="s">
        <v>51</v>
      </c>
      <c r="J378" s="150">
        <v>45831</v>
      </c>
      <c r="K378" s="150">
        <v>46262</v>
      </c>
      <c r="L378" s="199">
        <v>1</v>
      </c>
      <c r="M378" s="151">
        <v>200000000</v>
      </c>
      <c r="N378" s="199">
        <v>201441002.74000001</v>
      </c>
      <c r="O378" s="199">
        <v>201789256.13999999</v>
      </c>
      <c r="P378" s="147"/>
      <c r="Q378" s="139"/>
      <c r="R378" s="139"/>
    </row>
    <row r="379" spans="2:18" s="146" customFormat="1">
      <c r="B379" s="148" t="s">
        <v>125</v>
      </c>
      <c r="C379" s="149" t="s">
        <v>646</v>
      </c>
      <c r="D379" s="186" t="s">
        <v>129</v>
      </c>
      <c r="E379" s="148" t="s">
        <v>494</v>
      </c>
      <c r="F379" s="148" t="s">
        <v>139</v>
      </c>
      <c r="G379" s="219">
        <v>9.5000000000000001E-2</v>
      </c>
      <c r="H379" s="148" t="s">
        <v>128</v>
      </c>
      <c r="I379" s="148" t="s">
        <v>51</v>
      </c>
      <c r="J379" s="150">
        <v>45831</v>
      </c>
      <c r="K379" s="150">
        <v>46262</v>
      </c>
      <c r="L379" s="199">
        <v>1</v>
      </c>
      <c r="M379" s="151">
        <v>200000000</v>
      </c>
      <c r="N379" s="199">
        <v>201441002.74000001</v>
      </c>
      <c r="O379" s="199">
        <v>201789256.13999999</v>
      </c>
      <c r="P379" s="147"/>
      <c r="Q379" s="139"/>
      <c r="R379" s="139"/>
    </row>
    <row r="380" spans="2:18" s="146" customFormat="1">
      <c r="B380" s="148" t="s">
        <v>125</v>
      </c>
      <c r="C380" s="149" t="s">
        <v>647</v>
      </c>
      <c r="D380" s="186" t="s">
        <v>129</v>
      </c>
      <c r="E380" s="148" t="s">
        <v>494</v>
      </c>
      <c r="F380" s="148" t="s">
        <v>139</v>
      </c>
      <c r="G380" s="219">
        <v>9.5000000000000001E-2</v>
      </c>
      <c r="H380" s="148" t="s">
        <v>128</v>
      </c>
      <c r="I380" s="148" t="s">
        <v>51</v>
      </c>
      <c r="J380" s="150">
        <v>45831</v>
      </c>
      <c r="K380" s="150">
        <v>46262</v>
      </c>
      <c r="L380" s="199">
        <v>1</v>
      </c>
      <c r="M380" s="151">
        <v>200000000</v>
      </c>
      <c r="N380" s="199">
        <v>201441002.74000001</v>
      </c>
      <c r="O380" s="199">
        <v>201789256.13999999</v>
      </c>
      <c r="P380" s="147"/>
      <c r="Q380" s="139"/>
      <c r="R380" s="139"/>
    </row>
    <row r="381" spans="2:18" s="146" customFormat="1">
      <c r="B381" s="148" t="s">
        <v>125</v>
      </c>
      <c r="C381" s="149" t="s">
        <v>648</v>
      </c>
      <c r="D381" s="186" t="s">
        <v>129</v>
      </c>
      <c r="E381" s="148" t="s">
        <v>494</v>
      </c>
      <c r="F381" s="148" t="s">
        <v>139</v>
      </c>
      <c r="G381" s="219">
        <v>9.5000000000000001E-2</v>
      </c>
      <c r="H381" s="148" t="s">
        <v>128</v>
      </c>
      <c r="I381" s="148" t="s">
        <v>51</v>
      </c>
      <c r="J381" s="150">
        <v>45831</v>
      </c>
      <c r="K381" s="150">
        <v>46377</v>
      </c>
      <c r="L381" s="199">
        <v>1</v>
      </c>
      <c r="M381" s="151">
        <v>175000000</v>
      </c>
      <c r="N381" s="199">
        <v>176072814.72999999</v>
      </c>
      <c r="O381" s="199">
        <v>176378545.16</v>
      </c>
      <c r="P381" s="147"/>
      <c r="Q381" s="139"/>
      <c r="R381" s="139"/>
    </row>
    <row r="382" spans="2:18" s="146" customFormat="1">
      <c r="B382" s="148" t="s">
        <v>125</v>
      </c>
      <c r="C382" s="149" t="s">
        <v>649</v>
      </c>
      <c r="D382" s="186" t="s">
        <v>129</v>
      </c>
      <c r="E382" s="148" t="s">
        <v>494</v>
      </c>
      <c r="F382" s="148" t="s">
        <v>139</v>
      </c>
      <c r="G382" s="219">
        <v>9.5000000000000001E-2</v>
      </c>
      <c r="H382" s="148" t="s">
        <v>128</v>
      </c>
      <c r="I382" s="148" t="s">
        <v>51</v>
      </c>
      <c r="J382" s="150">
        <v>45831</v>
      </c>
      <c r="K382" s="150">
        <v>46377</v>
      </c>
      <c r="L382" s="199">
        <v>1</v>
      </c>
      <c r="M382" s="151">
        <v>245000000</v>
      </c>
      <c r="N382" s="199">
        <v>246746940.63</v>
      </c>
      <c r="O382" s="199">
        <v>247172050.61000001</v>
      </c>
      <c r="P382" s="147"/>
      <c r="Q382" s="139"/>
      <c r="R382" s="139"/>
    </row>
    <row r="383" spans="2:18" s="146" customFormat="1">
      <c r="B383" s="148" t="s">
        <v>125</v>
      </c>
      <c r="C383" s="149" t="s">
        <v>650</v>
      </c>
      <c r="D383" s="186" t="s">
        <v>129</v>
      </c>
      <c r="E383" s="148" t="s">
        <v>494</v>
      </c>
      <c r="F383" s="148" t="s">
        <v>139</v>
      </c>
      <c r="G383" s="219">
        <v>0.1</v>
      </c>
      <c r="H383" s="148" t="s">
        <v>128</v>
      </c>
      <c r="I383" s="148" t="s">
        <v>51</v>
      </c>
      <c r="J383" s="150">
        <v>45833</v>
      </c>
      <c r="K383" s="150">
        <v>46223</v>
      </c>
      <c r="L383" s="199">
        <v>1</v>
      </c>
      <c r="M383" s="151">
        <v>250000000</v>
      </c>
      <c r="N383" s="199">
        <v>258946484.25</v>
      </c>
      <c r="O383" s="199">
        <v>259238063.40000001</v>
      </c>
      <c r="P383" s="147"/>
      <c r="Q383" s="139"/>
      <c r="R383" s="139"/>
    </row>
    <row r="384" spans="2:18" s="146" customFormat="1">
      <c r="B384" s="148" t="s">
        <v>125</v>
      </c>
      <c r="C384" s="149" t="s">
        <v>651</v>
      </c>
      <c r="D384" s="186" t="s">
        <v>129</v>
      </c>
      <c r="E384" s="148" t="s">
        <v>494</v>
      </c>
      <c r="F384" s="148" t="s">
        <v>139</v>
      </c>
      <c r="G384" s="219">
        <v>0.1</v>
      </c>
      <c r="H384" s="148" t="s">
        <v>128</v>
      </c>
      <c r="I384" s="148" t="s">
        <v>51</v>
      </c>
      <c r="J384" s="150">
        <v>45833</v>
      </c>
      <c r="K384" s="150">
        <v>46223</v>
      </c>
      <c r="L384" s="199">
        <v>1</v>
      </c>
      <c r="M384" s="151">
        <v>250000000</v>
      </c>
      <c r="N384" s="199">
        <v>258946484.25</v>
      </c>
      <c r="O384" s="199">
        <v>259238063.40000001</v>
      </c>
      <c r="P384" s="147"/>
      <c r="Q384" s="139"/>
      <c r="R384" s="139"/>
    </row>
    <row r="385" spans="2:18" s="146" customFormat="1">
      <c r="B385" s="148" t="s">
        <v>125</v>
      </c>
      <c r="C385" s="149" t="s">
        <v>652</v>
      </c>
      <c r="D385" s="186" t="s">
        <v>129</v>
      </c>
      <c r="E385" s="148" t="s">
        <v>494</v>
      </c>
      <c r="F385" s="148" t="s">
        <v>139</v>
      </c>
      <c r="G385" s="219">
        <v>0.1</v>
      </c>
      <c r="H385" s="148" t="s">
        <v>128</v>
      </c>
      <c r="I385" s="148" t="s">
        <v>51</v>
      </c>
      <c r="J385" s="150">
        <v>45833</v>
      </c>
      <c r="K385" s="150">
        <v>46223</v>
      </c>
      <c r="L385" s="199">
        <v>1</v>
      </c>
      <c r="M385" s="151">
        <v>250000000</v>
      </c>
      <c r="N385" s="199">
        <v>258946484.25</v>
      </c>
      <c r="O385" s="199">
        <v>259238063.40000001</v>
      </c>
      <c r="P385" s="147"/>
      <c r="Q385" s="139"/>
      <c r="R385" s="139"/>
    </row>
    <row r="386" spans="2:18" s="146" customFormat="1">
      <c r="B386" s="148" t="s">
        <v>125</v>
      </c>
      <c r="C386" s="149" t="s">
        <v>653</v>
      </c>
      <c r="D386" s="186" t="s">
        <v>129</v>
      </c>
      <c r="E386" s="148" t="s">
        <v>494</v>
      </c>
      <c r="F386" s="148" t="s">
        <v>139</v>
      </c>
      <c r="G386" s="219">
        <v>0.1</v>
      </c>
      <c r="H386" s="148" t="s">
        <v>128</v>
      </c>
      <c r="I386" s="148" t="s">
        <v>51</v>
      </c>
      <c r="J386" s="150">
        <v>45833</v>
      </c>
      <c r="K386" s="150">
        <v>46223</v>
      </c>
      <c r="L386" s="199">
        <v>1</v>
      </c>
      <c r="M386" s="151">
        <v>300000000</v>
      </c>
      <c r="N386" s="199">
        <v>310735781.10000002</v>
      </c>
      <c r="O386" s="199">
        <v>311085676.07999998</v>
      </c>
      <c r="P386" s="147"/>
      <c r="Q386" s="139"/>
      <c r="R386" s="139"/>
    </row>
    <row r="387" spans="2:18" s="146" customFormat="1">
      <c r="B387" s="148" t="s">
        <v>125</v>
      </c>
      <c r="C387" s="149" t="s">
        <v>654</v>
      </c>
      <c r="D387" s="186" t="s">
        <v>129</v>
      </c>
      <c r="E387" s="148" t="s">
        <v>494</v>
      </c>
      <c r="F387" s="148" t="s">
        <v>139</v>
      </c>
      <c r="G387" s="219">
        <v>0.1</v>
      </c>
      <c r="H387" s="148" t="s">
        <v>128</v>
      </c>
      <c r="I387" s="148" t="s">
        <v>51</v>
      </c>
      <c r="J387" s="150">
        <v>45833</v>
      </c>
      <c r="K387" s="150">
        <v>46227</v>
      </c>
      <c r="L387" s="199">
        <v>1</v>
      </c>
      <c r="M387" s="151">
        <v>500000000</v>
      </c>
      <c r="N387" s="199">
        <v>517445073.30000001</v>
      </c>
      <c r="O387" s="199">
        <v>518027483.10000002</v>
      </c>
      <c r="P387" s="147"/>
      <c r="Q387" s="139"/>
      <c r="R387" s="139"/>
    </row>
    <row r="388" spans="2:18" s="146" customFormat="1">
      <c r="B388" s="148" t="s">
        <v>125</v>
      </c>
      <c r="C388" s="149" t="s">
        <v>655</v>
      </c>
      <c r="D388" s="186" t="s">
        <v>129</v>
      </c>
      <c r="E388" s="148" t="s">
        <v>494</v>
      </c>
      <c r="F388" s="148" t="s">
        <v>139</v>
      </c>
      <c r="G388" s="219">
        <v>0.1</v>
      </c>
      <c r="H388" s="148" t="s">
        <v>128</v>
      </c>
      <c r="I388" s="148" t="s">
        <v>51</v>
      </c>
      <c r="J388" s="150">
        <v>45833</v>
      </c>
      <c r="K388" s="150">
        <v>46227</v>
      </c>
      <c r="L388" s="199">
        <v>1</v>
      </c>
      <c r="M388" s="151">
        <v>500000000</v>
      </c>
      <c r="N388" s="199">
        <v>517445073.30000001</v>
      </c>
      <c r="O388" s="199">
        <v>518027483.10000002</v>
      </c>
      <c r="P388" s="147"/>
      <c r="Q388" s="139"/>
      <c r="R388" s="139"/>
    </row>
    <row r="389" spans="2:18" s="146" customFormat="1">
      <c r="B389" s="148" t="s">
        <v>125</v>
      </c>
      <c r="C389" s="149" t="s">
        <v>656</v>
      </c>
      <c r="D389" s="186" t="s">
        <v>129</v>
      </c>
      <c r="E389" s="148" t="s">
        <v>494</v>
      </c>
      <c r="F389" s="148" t="s">
        <v>139</v>
      </c>
      <c r="G389" s="219">
        <v>0.1</v>
      </c>
      <c r="H389" s="148" t="s">
        <v>128</v>
      </c>
      <c r="I389" s="148" t="s">
        <v>51</v>
      </c>
      <c r="J389" s="150">
        <v>45833</v>
      </c>
      <c r="K389" s="150">
        <v>46227</v>
      </c>
      <c r="L389" s="199">
        <v>1</v>
      </c>
      <c r="M389" s="151">
        <v>200000000</v>
      </c>
      <c r="N389" s="199">
        <v>206978029.31999999</v>
      </c>
      <c r="O389" s="199">
        <v>207210993.24000001</v>
      </c>
      <c r="P389" s="147"/>
      <c r="Q389" s="139"/>
      <c r="R389" s="139"/>
    </row>
    <row r="390" spans="2:18" s="146" customFormat="1">
      <c r="B390" s="148" t="s">
        <v>125</v>
      </c>
      <c r="C390" s="149" t="s">
        <v>657</v>
      </c>
      <c r="D390" s="186" t="s">
        <v>129</v>
      </c>
      <c r="E390" s="148" t="s">
        <v>494</v>
      </c>
      <c r="F390" s="148" t="s">
        <v>139</v>
      </c>
      <c r="G390" s="219">
        <v>0.09</v>
      </c>
      <c r="H390" s="148" t="s">
        <v>128</v>
      </c>
      <c r="I390" s="148" t="s">
        <v>51</v>
      </c>
      <c r="J390" s="150">
        <v>45833</v>
      </c>
      <c r="K390" s="150">
        <v>46328</v>
      </c>
      <c r="L390" s="199">
        <v>1</v>
      </c>
      <c r="M390" s="151">
        <v>250000000</v>
      </c>
      <c r="N390" s="199">
        <v>255338104.80000001</v>
      </c>
      <c r="O390" s="199">
        <v>255629061.19999999</v>
      </c>
      <c r="P390" s="147"/>
      <c r="Q390" s="139"/>
      <c r="R390" s="139"/>
    </row>
    <row r="391" spans="2:18" s="146" customFormat="1">
      <c r="B391" s="148" t="s">
        <v>125</v>
      </c>
      <c r="C391" s="149" t="s">
        <v>658</v>
      </c>
      <c r="D391" s="186" t="s">
        <v>129</v>
      </c>
      <c r="E391" s="148" t="s">
        <v>494</v>
      </c>
      <c r="F391" s="148" t="s">
        <v>139</v>
      </c>
      <c r="G391" s="219">
        <v>0.09</v>
      </c>
      <c r="H391" s="148" t="s">
        <v>128</v>
      </c>
      <c r="I391" s="148" t="s">
        <v>51</v>
      </c>
      <c r="J391" s="150">
        <v>45833</v>
      </c>
      <c r="K391" s="150">
        <v>46328</v>
      </c>
      <c r="L391" s="199">
        <v>1</v>
      </c>
      <c r="M391" s="151">
        <v>250000000</v>
      </c>
      <c r="N391" s="199">
        <v>255338104.80000001</v>
      </c>
      <c r="O391" s="199">
        <v>255629061.19999999</v>
      </c>
      <c r="P391" s="147"/>
      <c r="Q391" s="139"/>
      <c r="R391" s="139"/>
    </row>
    <row r="392" spans="2:18" s="146" customFormat="1">
      <c r="B392" s="148" t="s">
        <v>125</v>
      </c>
      <c r="C392" s="149" t="s">
        <v>659</v>
      </c>
      <c r="D392" s="186" t="s">
        <v>129</v>
      </c>
      <c r="E392" s="148" t="s">
        <v>494</v>
      </c>
      <c r="F392" s="148" t="s">
        <v>139</v>
      </c>
      <c r="G392" s="219">
        <v>0.09</v>
      </c>
      <c r="H392" s="148" t="s">
        <v>128</v>
      </c>
      <c r="I392" s="148" t="s">
        <v>51</v>
      </c>
      <c r="J392" s="150">
        <v>45833</v>
      </c>
      <c r="K392" s="150">
        <v>46328</v>
      </c>
      <c r="L392" s="199">
        <v>1</v>
      </c>
      <c r="M392" s="151">
        <v>250000000</v>
      </c>
      <c r="N392" s="199">
        <v>255338104.80000001</v>
      </c>
      <c r="O392" s="199">
        <v>255629061.19999999</v>
      </c>
      <c r="P392" s="147"/>
      <c r="Q392" s="139"/>
      <c r="R392" s="139"/>
    </row>
    <row r="393" spans="2:18" s="146" customFormat="1">
      <c r="B393" s="148" t="s">
        <v>125</v>
      </c>
      <c r="C393" s="149" t="s">
        <v>660</v>
      </c>
      <c r="D393" s="186" t="s">
        <v>129</v>
      </c>
      <c r="E393" s="148" t="s">
        <v>494</v>
      </c>
      <c r="F393" s="148" t="s">
        <v>139</v>
      </c>
      <c r="G393" s="219">
        <v>0.09</v>
      </c>
      <c r="H393" s="148" t="s">
        <v>128</v>
      </c>
      <c r="I393" s="148" t="s">
        <v>51</v>
      </c>
      <c r="J393" s="150">
        <v>45833</v>
      </c>
      <c r="K393" s="150">
        <v>46328</v>
      </c>
      <c r="L393" s="199">
        <v>1</v>
      </c>
      <c r="M393" s="151">
        <v>250000000</v>
      </c>
      <c r="N393" s="199">
        <v>255338104.80000001</v>
      </c>
      <c r="O393" s="199">
        <v>255629061.19999999</v>
      </c>
      <c r="P393" s="147"/>
      <c r="Q393" s="139"/>
      <c r="R393" s="139"/>
    </row>
    <row r="394" spans="2:18" s="146" customFormat="1">
      <c r="B394" s="148" t="s">
        <v>125</v>
      </c>
      <c r="C394" s="149" t="s">
        <v>661</v>
      </c>
      <c r="D394" s="186" t="s">
        <v>129</v>
      </c>
      <c r="E394" s="148" t="s">
        <v>494</v>
      </c>
      <c r="F394" s="148" t="s">
        <v>139</v>
      </c>
      <c r="G394" s="219">
        <v>0.09</v>
      </c>
      <c r="H394" s="148" t="s">
        <v>128</v>
      </c>
      <c r="I394" s="148" t="s">
        <v>51</v>
      </c>
      <c r="J394" s="150">
        <v>45833</v>
      </c>
      <c r="K394" s="150">
        <v>46328</v>
      </c>
      <c r="L394" s="199">
        <v>1</v>
      </c>
      <c r="M394" s="151">
        <v>200000000</v>
      </c>
      <c r="N394" s="199">
        <v>204270483.84</v>
      </c>
      <c r="O394" s="199">
        <v>204503248.96000001</v>
      </c>
      <c r="P394" s="147"/>
      <c r="Q394" s="139"/>
      <c r="R394" s="139"/>
    </row>
    <row r="395" spans="2:18" s="146" customFormat="1">
      <c r="B395" s="148" t="s">
        <v>125</v>
      </c>
      <c r="C395" s="149" t="s">
        <v>662</v>
      </c>
      <c r="D395" s="186" t="s">
        <v>129</v>
      </c>
      <c r="E395" s="148" t="s">
        <v>494</v>
      </c>
      <c r="F395" s="148" t="s">
        <v>139</v>
      </c>
      <c r="G395" s="219">
        <v>0.09</v>
      </c>
      <c r="H395" s="148" t="s">
        <v>128</v>
      </c>
      <c r="I395" s="148" t="s">
        <v>51</v>
      </c>
      <c r="J395" s="150">
        <v>45833</v>
      </c>
      <c r="K395" s="150">
        <v>46384</v>
      </c>
      <c r="L395" s="199">
        <v>1</v>
      </c>
      <c r="M395" s="151">
        <v>250000000</v>
      </c>
      <c r="N395" s="199">
        <v>257665895.19999999</v>
      </c>
      <c r="O395" s="199">
        <v>252344647.44999999</v>
      </c>
      <c r="P395" s="147"/>
      <c r="Q395" s="139"/>
      <c r="R395" s="139"/>
    </row>
    <row r="396" spans="2:18" s="146" customFormat="1">
      <c r="B396" s="148" t="s">
        <v>125</v>
      </c>
      <c r="C396" s="149" t="s">
        <v>663</v>
      </c>
      <c r="D396" s="186" t="s">
        <v>129</v>
      </c>
      <c r="E396" s="148" t="s">
        <v>494</v>
      </c>
      <c r="F396" s="148" t="s">
        <v>139</v>
      </c>
      <c r="G396" s="219">
        <v>0.09</v>
      </c>
      <c r="H396" s="148" t="s">
        <v>128</v>
      </c>
      <c r="I396" s="148" t="s">
        <v>51</v>
      </c>
      <c r="J396" s="150">
        <v>45833</v>
      </c>
      <c r="K396" s="150">
        <v>46384</v>
      </c>
      <c r="L396" s="199">
        <v>1</v>
      </c>
      <c r="M396" s="151">
        <v>250000000</v>
      </c>
      <c r="N396" s="199">
        <v>257665895.19999999</v>
      </c>
      <c r="O396" s="199">
        <v>252344647.44999999</v>
      </c>
      <c r="P396" s="147"/>
      <c r="Q396" s="139"/>
      <c r="R396" s="139"/>
    </row>
    <row r="397" spans="2:18" s="146" customFormat="1">
      <c r="B397" s="148" t="s">
        <v>125</v>
      </c>
      <c r="C397" s="149" t="s">
        <v>664</v>
      </c>
      <c r="D397" s="186" t="s">
        <v>129</v>
      </c>
      <c r="E397" s="148" t="s">
        <v>494</v>
      </c>
      <c r="F397" s="148" t="s">
        <v>139</v>
      </c>
      <c r="G397" s="219">
        <v>0.09</v>
      </c>
      <c r="H397" s="148" t="s">
        <v>128</v>
      </c>
      <c r="I397" s="148" t="s">
        <v>51</v>
      </c>
      <c r="J397" s="150">
        <v>45833</v>
      </c>
      <c r="K397" s="150">
        <v>46384</v>
      </c>
      <c r="L397" s="199">
        <v>1</v>
      </c>
      <c r="M397" s="151">
        <v>250000000</v>
      </c>
      <c r="N397" s="199">
        <v>257665895.19999999</v>
      </c>
      <c r="O397" s="199">
        <v>252344647.44999999</v>
      </c>
      <c r="P397" s="147"/>
      <c r="Q397" s="139"/>
      <c r="R397" s="139"/>
    </row>
    <row r="398" spans="2:18" s="146" customFormat="1">
      <c r="B398" s="148" t="s">
        <v>125</v>
      </c>
      <c r="C398" s="149" t="s">
        <v>665</v>
      </c>
      <c r="D398" s="186" t="s">
        <v>129</v>
      </c>
      <c r="E398" s="148" t="s">
        <v>494</v>
      </c>
      <c r="F398" s="148" t="s">
        <v>139</v>
      </c>
      <c r="G398" s="219">
        <v>0.09</v>
      </c>
      <c r="H398" s="148" t="s">
        <v>128</v>
      </c>
      <c r="I398" s="148" t="s">
        <v>51</v>
      </c>
      <c r="J398" s="150">
        <v>45833</v>
      </c>
      <c r="K398" s="150">
        <v>46384</v>
      </c>
      <c r="L398" s="199">
        <v>1</v>
      </c>
      <c r="M398" s="151">
        <v>250000000</v>
      </c>
      <c r="N398" s="199">
        <v>257665895.19999999</v>
      </c>
      <c r="O398" s="199">
        <v>252344647.44999999</v>
      </c>
      <c r="P398" s="147"/>
      <c r="Q398" s="139"/>
      <c r="R398" s="139"/>
    </row>
    <row r="399" spans="2:18" s="146" customFormat="1">
      <c r="B399" s="148" t="s">
        <v>400</v>
      </c>
      <c r="C399" s="149" t="s">
        <v>666</v>
      </c>
      <c r="D399" s="186" t="s">
        <v>401</v>
      </c>
      <c r="E399" s="148" t="s">
        <v>402</v>
      </c>
      <c r="F399" s="148" t="s">
        <v>288</v>
      </c>
      <c r="G399" s="219">
        <v>6.4000000000000001E-2</v>
      </c>
      <c r="H399" s="148" t="s">
        <v>128</v>
      </c>
      <c r="I399" s="148" t="s">
        <v>51</v>
      </c>
      <c r="J399" s="150">
        <v>45755</v>
      </c>
      <c r="K399" s="150">
        <v>45989</v>
      </c>
      <c r="L399" s="199">
        <v>500</v>
      </c>
      <c r="M399" s="151">
        <v>5000000000</v>
      </c>
      <c r="N399" s="199">
        <v>4802934920</v>
      </c>
      <c r="O399" s="199">
        <v>4871928997</v>
      </c>
      <c r="P399" s="147"/>
      <c r="Q399" s="139"/>
      <c r="R399" s="139"/>
    </row>
    <row r="400" spans="2:18">
      <c r="B400" s="209" t="s">
        <v>667</v>
      </c>
      <c r="C400" s="210"/>
      <c r="D400" s="210"/>
      <c r="E400" s="210"/>
      <c r="F400" s="211"/>
      <c r="G400" s="210"/>
      <c r="H400" s="210"/>
      <c r="I400" s="212"/>
      <c r="J400" s="212"/>
      <c r="K400" s="213"/>
      <c r="L400" s="212"/>
      <c r="M400" s="214"/>
      <c r="N400" s="215"/>
      <c r="O400" s="216">
        <f>SUM(O5:O399)</f>
        <v>186124620398.17987</v>
      </c>
      <c r="P400" s="134"/>
    </row>
    <row r="401" spans="2:16">
      <c r="B401" s="209" t="s">
        <v>124</v>
      </c>
      <c r="C401" s="210"/>
      <c r="D401" s="210"/>
      <c r="E401" s="210"/>
      <c r="F401" s="211"/>
      <c r="G401" s="210"/>
      <c r="H401" s="210"/>
      <c r="I401" s="212"/>
      <c r="J401" s="212"/>
      <c r="K401" s="213"/>
      <c r="L401" s="212"/>
      <c r="M401" s="214"/>
      <c r="N401" s="215"/>
      <c r="O401" s="216">
        <v>49675589616</v>
      </c>
      <c r="P401" s="134"/>
    </row>
    <row r="402" spans="2:16">
      <c r="B402" s="135"/>
      <c r="C402" s="135"/>
      <c r="D402" s="135"/>
      <c r="E402" s="135"/>
      <c r="F402" s="135"/>
      <c r="G402" s="135"/>
      <c r="H402" s="135"/>
      <c r="I402" s="135"/>
      <c r="J402" s="135"/>
      <c r="K402" s="133"/>
      <c r="L402" s="135"/>
      <c r="M402" s="135"/>
      <c r="N402" s="135"/>
      <c r="O402" s="135"/>
      <c r="P402" s="132"/>
    </row>
    <row r="403" spans="2:16">
      <c r="B403" s="135"/>
      <c r="C403" s="135"/>
      <c r="D403" s="135"/>
      <c r="E403" s="135"/>
      <c r="F403" s="135"/>
      <c r="G403" s="135"/>
      <c r="H403" s="135"/>
      <c r="I403" s="135"/>
      <c r="J403" s="135"/>
      <c r="L403" s="135"/>
      <c r="M403" s="135"/>
      <c r="N403" s="135"/>
      <c r="O403" s="133">
        <f>+O400-'1 - EEFF FONDO'!F19</f>
        <v>0.17987060546875</v>
      </c>
      <c r="P403" s="132"/>
    </row>
    <row r="404" spans="2:16">
      <c r="B404" s="135"/>
      <c r="C404" s="135"/>
      <c r="D404" s="135"/>
      <c r="E404" s="135"/>
      <c r="F404" s="135"/>
      <c r="G404" s="135"/>
      <c r="H404" s="135"/>
      <c r="I404" s="135"/>
      <c r="J404" s="135"/>
      <c r="L404" s="135"/>
      <c r="M404" s="135"/>
      <c r="N404" s="135"/>
      <c r="O404" s="133">
        <f>+O401-'1 - EEFF FONDO'!H19</f>
        <v>0</v>
      </c>
      <c r="P404" s="132"/>
    </row>
  </sheetData>
  <sortState ref="B5:O266">
    <sortCondition ref="B5:B266"/>
    <sortCondition ref="E5:E266"/>
    <sortCondition descending="1" ref="O5:O266"/>
  </sortState>
  <conditionalFormatting sqref="C258">
    <cfRule type="duplicateValues" dxfId="3" priority="5"/>
  </conditionalFormatting>
  <conditionalFormatting sqref="C5:C399">
    <cfRule type="duplicateValues" dxfId="2" priority="17"/>
  </conditionalFormatting>
  <conditionalFormatting sqref="C259:C399">
    <cfRule type="duplicateValues" dxfId="1" priority="20"/>
  </conditionalFormatting>
  <conditionalFormatting sqref="C5:C399">
    <cfRule type="duplicateValues" dxfId="0" priority="21"/>
  </conditionalFormatting>
  <pageMargins left="0.7" right="0.7" top="0.75" bottom="0.75" header="0.3" footer="0.3"/>
  <pageSetup scale="11"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mHAQG5r1PoGlc/9gRWa/JMC/TR1MYpBYMIiELwT9K1M=</DigestValue>
    </Reference>
    <Reference Type="http://www.w3.org/2000/09/xmldsig#Object" URI="#idOfficeObject">
      <DigestMethod Algorithm="http://www.w3.org/2001/04/xmlenc#sha256"/>
      <DigestValue>u57Z0f8Cu0Nc8ZwgRWUBiUSdu6OD7G4rt16I2VQ5wmo=</DigestValue>
    </Reference>
    <Reference Type="http://uri.etsi.org/01903#SignedProperties" URI="#idSignedProperties">
      <Transforms>
        <Transform Algorithm="http://www.w3.org/TR/2001/REC-xml-c14n-20010315"/>
      </Transforms>
      <DigestMethod Algorithm="http://www.w3.org/2001/04/xmlenc#sha256"/>
      <DigestValue>4cANCusTA+EtcNnwYZF4ejzdimC52qAZitoYGcSNN8s=</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JhBK7/8CF2LCzTqjq+7CQfFbRbHpkMNgnLyy32R0Ej0=</DigestValue>
    </Reference>
  </SignedInfo>
  <SignatureValue>b6qdw43iKVa4FI/g8/CZPpdds5Ac8026vUwdwkE6aagmdxe/Mo9zEq2qQees3DhRLXRpfEpwu2uK
wq17Xj2dqBclRUxzf2XQcDRNGltFvX7Hcg4GWYzavLkiC9fm+2a6b+jhZmIjnByhSO+kfWr7wLVI
7hXiLUwys6cPGnc7Kvtjo+wXmeCXQtLCjUmAxsfqDD039alc4dxJUfshHmCEoUW0FaK5qVx7MHIE
uUbrTnYxrlL3tS+Z5BjTmHxZPW7/8XzGOifaJntBjD6LO0gHmQFEOMHbZgB69G1O7Yc7laFvP0ki
1ZpeNn5OxJhbDW2yspjhPS26nawKfaec1VmZEw==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mStcL9gC43L9KACjpPFN1LXYPsrHIVSSSG+7MI+mNmc=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0T9kMhAh0cbeTzkv5YqXx7N0jBFxk/xszIjmloNlT4A=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Y2PxhJpjnHlgcijAVtf1a2JTRngUZJXBeQCN5H1BdxE=</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+r14b2AsqjT4Zc7Y1KBpAKmgdKsPI2MamZWpK3kk5fo=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4WEEJ9ndQDvRdWAN8+XfIdGxlwWstCh7SF5zE8OL/1U=</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6BvVuHz5nUjo+z3z25npXlERJ+8zsIBuDwvzTlqZhUc=</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zJWp5tFjuYC8kS9khsZ9451WcnNEclt1W/X1LYBYOgM=</DigestValue>
      </Reference>
      <Reference URI="/xl/styles.xml?ContentType=application/vnd.openxmlformats-officedocument.spreadsheetml.styles+xml">
        <DigestMethod Algorithm="http://www.w3.org/2001/04/xmlenc#sha256"/>
        <DigestValue>Cr68DLHRqo4w9qFBVj40rfTK/Ynn7HO4sX82ghqaLUA=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KV9Q3gwTLBuCFdAIuGZtBUQMO+u2xyaxbvGOuajTPkk=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CeOPPvgSjfLhBPMIbroylFuNtrEgYcpILDMDPpOLOfI=</DigestValue>
      </Reference>
      <Reference URI="/xl/worksheets/sheet2.xml?ContentType=application/vnd.openxmlformats-officedocument.spreadsheetml.worksheet+xml">
        <DigestMethod Algorithm="http://www.w3.org/2001/04/xmlenc#sha256"/>
        <DigestValue>EOqlY4Oq9u5gDRv4TI+E1LQ/FT1aPAzl/P1Ns5s4pRk=</DigestValue>
      </Reference>
      <Reference URI="/xl/worksheets/sheet3.xml?ContentType=application/vnd.openxmlformats-officedocument.spreadsheetml.worksheet+xml">
        <DigestMethod Algorithm="http://www.w3.org/2001/04/xmlenc#sha256"/>
        <DigestValue>QORkfXrTsfMo7oILuozW5227UYc3PVyZ08rIZ+F7uxc=</DigestValue>
      </Reference>
      <Reference URI="/xl/worksheets/sheet4.xml?ContentType=application/vnd.openxmlformats-officedocument.spreadsheetml.worksheet+xml">
        <DigestMethod Algorithm="http://www.w3.org/2001/04/xmlenc#sha256"/>
        <DigestValue>YrMElZKA4jgipNz0qulekOi5VQ79Rj9ZfNG0LE6GSc0=</DigestValue>
      </Reference>
      <Reference URI="/xl/worksheets/sheet5.xml?ContentType=application/vnd.openxmlformats-officedocument.spreadsheetml.worksheet+xml">
        <DigestMethod Algorithm="http://www.w3.org/2001/04/xmlenc#sha256"/>
        <DigestValue>kTr463EFlklzYSCqGm+udPmYjbNd9WbaH7psPfdXpMU=</DigestValue>
      </Reference>
      <Reference URI="/xl/worksheets/sheet6.xml?ContentType=application/vnd.openxmlformats-officedocument.spreadsheetml.worksheet+xml">
        <DigestMethod Algorithm="http://www.w3.org/2001/04/xmlenc#sha256"/>
        <DigestValue>7CTLgMCux8o0RDhl/rXZ7ys3suNitHyyz8IXM2KGV0A=</DigestValue>
      </Reference>
      <Reference URI="/xl/worksheets/sheet7.xml?ContentType=application/vnd.openxmlformats-officedocument.spreadsheetml.worksheet+xml">
        <DigestMethod Algorithm="http://www.w3.org/2001/04/xmlenc#sha256"/>
        <DigestValue>yI5I0FLcsq49c9L70FFIW++Ksy0ditQ0JSG4cD6dhHQ=</DigestValue>
      </Reference>
    </Manifest>
    <SignatureProperties>
      <SignatureProperty Id="idSignatureTime" Target="#idPackageSignature">
        <mdssi:SignatureTime xmlns:mdssi="http://schemas.openxmlformats.org/package/2006/digital-signature">
          <mdssi:Format>YYYY-MM-DDThh:mm:ssTZD</mdssi:Format>
          <mdssi:Value>2025-08-14T15:04:25Z</mdssi:Value>
        </mdssi:SignatureTime>
      </SignatureProperty>
    </SignatureProperties>
  </Object>
  <Object Id="idOfficeObject">
    <SignatureProperties>
      <SignatureProperty Id="idOfficeV1Details" Target="#idPackageSignature">
        <SignatureInfoV1 xmlns="http://schemas.microsoft.com/office/2006/digsig">
          <SetupID>{815DB8B2-E1A1-4CFD-BFE5-489E63CBE672}</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2025-08-14T15:04:25Z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ygAAAAcKDQcKDQcJDQ4WMShFrjFU1TJV1gECBAIDBAECBQoRKyZBowsTMQAAAAAAfqbJd6PIeqDCQFZ4JTd0Lk/HMVPSGy5uFiE4GypVJ0KnHjN9AAABb8UAAACcz+7S6ffb7fnC0t1haH0hMm8aLXIuT8ggOIwoRKslP58cK08AAAEAAAAAAMHg9P///////////+bm5k9SXjw/SzBRzTFU0y1NwSAyVzFGXwEBAk3KCA8mnM/u69/SvI9jt4tgjIR9FBosDBEjMVTUMlXWMVPRKUSeDxk4AAAAAAAAAADT6ff///////+Tk5MjK0krSbkvUcsuT8YVJFoTIFIrSbgtTcEQHEfEygAAAJzP7vT6/bTa8kRleixHhy1Nwi5PxiQtTnBwcJKSki81SRwtZAgOIwAAAAAAweD02+35gsLqZ5q6Jz1jNEJyOUZ4qamp+/v7////wdPeVnCJAQECTcoAAACv1/Ho8/ubzu6CwuqMudS3u769vb3////////////L5fZymsABAgMAAAAAAK/X8fz9/uLx+snk9uTy+vz9/v///////////////8vl9nKawAECAxfQAAAAotHvtdryxOL1xOL1tdry0+r32+350+r3tdryxOL1pdPvc5rAAQIDAAAAAABpj7ZnjrZqj7Zqj7ZnjrZtkbdukrdtkbdnjrZqj7ZojrZ3rdUCAwRNy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6849DKo+ocgvbHubuwLPYW9XCRpKNEuaqrKH07ZH1fQ=</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FqNWTq0yAsLGpgbSv3pobUNX0j7gjbM51OMA8e76I7o=</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57M2U4dbQCJeFoZ/gidkcgs+thvX0S2ME1AdMYcsNWM=</DigestValue>
    </Reference>
  </SignedInfo>
  <SignatureValue>aqTe9GLIr/YRWc+jZfh71ipiGnwc8YHuRD3QjbqrLzxesP8yrUFDOj2NOwvlckDiAAuRp4PcGHmk
MTda5BhmSuS0i1ENZfESpCGhk4583AE/2n4fIVnSSW3jCSUptOcLZtBhVu7hGrLQSIc/DXfVh4dt
Sjsd1QDAwksyK297gtNWrlfq0ATVyR8c5CkvlJwsRvN/N3RRyA5Mf9wWeJ/VFQ1xRh87BC1LkjCg
2f0W5rNrXdCLxLUlcOBcGvoyb9wZcjLDIZ11MyddLzWm7/Le9vuPQuz5P1ZxKOf9vU0v8R+Il1ec
bIitx1FXcamll7Us5P0gd5/D78ot1T0j6ltQDg==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mStcL9gC43L9KACjpPFN1LXYPsrHIVSSSG+7MI+mNmc=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0T9kMhAh0cbeTzkv5YqXx7N0jBFxk/xszIjmloNlT4A=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Y2PxhJpjnHlgcijAVtf1a2JTRngUZJXBeQCN5H1BdxE=</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+r14b2AsqjT4Zc7Y1KBpAKmgdKsPI2MamZWpK3kk5fo=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4WEEJ9ndQDvRdWAN8+XfIdGxlwWstCh7SF5zE8OL/1U=</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6BvVuHz5nUjo+z3z25npXlERJ+8zsIBuDwvzTlqZhUc=</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zJWp5tFjuYC8kS9khsZ9451WcnNEclt1W/X1LYBYOgM=</DigestValue>
      </Reference>
      <Reference URI="/xl/styles.xml?ContentType=application/vnd.openxmlformats-officedocument.spreadsheetml.styles+xml">
        <DigestMethod Algorithm="http://www.w3.org/2001/04/xmlenc#sha256"/>
        <DigestValue>Cr68DLHRqo4w9qFBVj40rfTK/Ynn7HO4sX82ghqaLUA=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KV9Q3gwTLBuCFdAIuGZtBUQMO+u2xyaxbvGOuajTPkk=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CeOPPvgSjfLhBPMIbroylFuNtrEgYcpILDMDPpOLOfI=</DigestValue>
      </Reference>
      <Reference URI="/xl/worksheets/sheet2.xml?ContentType=application/vnd.openxmlformats-officedocument.spreadsheetml.worksheet+xml">
        <DigestMethod Algorithm="http://www.w3.org/2001/04/xmlenc#sha256"/>
        <DigestValue>EOqlY4Oq9u5gDRv4TI+E1LQ/FT1aPAzl/P1Ns5s4pRk=</DigestValue>
      </Reference>
      <Reference URI="/xl/worksheets/sheet3.xml?ContentType=application/vnd.openxmlformats-officedocument.spreadsheetml.worksheet+xml">
        <DigestMethod Algorithm="http://www.w3.org/2001/04/xmlenc#sha256"/>
        <DigestValue>QORkfXrTsfMo7oILuozW5227UYc3PVyZ08rIZ+F7uxc=</DigestValue>
      </Reference>
      <Reference URI="/xl/worksheets/sheet4.xml?ContentType=application/vnd.openxmlformats-officedocument.spreadsheetml.worksheet+xml">
        <DigestMethod Algorithm="http://www.w3.org/2001/04/xmlenc#sha256"/>
        <DigestValue>YrMElZKA4jgipNz0qulekOi5VQ79Rj9ZfNG0LE6GSc0=</DigestValue>
      </Reference>
      <Reference URI="/xl/worksheets/sheet5.xml?ContentType=application/vnd.openxmlformats-officedocument.spreadsheetml.worksheet+xml">
        <DigestMethod Algorithm="http://www.w3.org/2001/04/xmlenc#sha256"/>
        <DigestValue>kTr463EFlklzYSCqGm+udPmYjbNd9WbaH7psPfdXpMU=</DigestValue>
      </Reference>
      <Reference URI="/xl/worksheets/sheet6.xml?ContentType=application/vnd.openxmlformats-officedocument.spreadsheetml.worksheet+xml">
        <DigestMethod Algorithm="http://www.w3.org/2001/04/xmlenc#sha256"/>
        <DigestValue>7CTLgMCux8o0RDhl/rXZ7ys3suNitHyyz8IXM2KGV0A=</DigestValue>
      </Reference>
      <Reference URI="/xl/worksheets/sheet7.xml?ContentType=application/vnd.openxmlformats-officedocument.spreadsheetml.worksheet+xml">
        <DigestMethod Algorithm="http://www.w3.org/2001/04/xmlenc#sha256"/>
        <DigestValue>yI5I0FLcsq49c9L70FFIW++Ksy0ditQ0JSG4cD6dhHQ=</DigestValue>
      </Reference>
    </Manifest>
    <SignatureProperties>
      <SignatureProperty Id="idSignatureTime" Target="#idPackageSignature">
        <mdssi:SignatureTime xmlns:mdssi="http://schemas.openxmlformats.org/package/2006/digital-signature">
          <mdssi:Format>YYYY-MM-DDThh:mm:ssTZD</mdssi:Format>
          <mdssi:Value>2025-08-14T15:51:20Z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2025-08-14T15:51:20Z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2025-05-05T21:17:45Z</cp:lastPrinted>
  <dcterms:created xsi:type="dcterms:W3CDTF">2020-06-01T19:26:16Z</dcterms:created>
  <dcterms:modified xsi:type="dcterms:W3CDTF">2025-08-14T15:04:21Z</dcterms:modified>
</cp:coreProperties>
</file>