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3.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26.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28.xml" ContentType="application/vnd.openxmlformats-officedocument.spreadsheetml.externalLink+xml"/>
  <Override PartName="/xl/externalLinks/externalLink27.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calcChain.xml" ContentType="application/vnd.openxmlformats-officedocument.spreadsheetml.calcChain+xml"/>
  <Override PartName="/xl/externalLinks/externalLink1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2.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65.xml" ContentType="application/vnd.openxmlformats-officedocument.spreadsheetml.externalLink+xml"/>
  <Override PartName="/xl/externalLinks/externalLink64.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5.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skaliman\Desktop\EECC\"/>
    </mc:Choice>
  </mc:AlternateContent>
  <bookViews>
    <workbookView xWindow="0" yWindow="0" windowWidth="19200" windowHeight="6936" tabRatio="922"/>
  </bookViews>
  <sheets>
    <sheet name="Caratula" sheetId="11" r:id="rId1"/>
    <sheet name="1 - EEFF FONDO" sheetId="1" r:id="rId2"/>
    <sheet name="2 - EERR FONDO" sheetId="2" r:id="rId3"/>
    <sheet name="3 - PN FONDO" sheetId="4" r:id="rId4"/>
    <sheet name="4 - EFE FONDO" sheetId="3" r:id="rId5"/>
    <sheet name="5 - NOTAS FONDO" sheetId="5" r:id="rId6"/>
    <sheet name="5.2 - NOTA INVERSIONES" sheetId="12"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1">#REF!</definedName>
    <definedName name="\a" localSheetId="4">#REF!</definedName>
    <definedName name="\a">#REF!</definedName>
    <definedName name="_____DAT1" localSheetId="1">'[1]21210002'!#REF!</definedName>
    <definedName name="_____DAT1" localSheetId="4">'[1]21210002'!#REF!</definedName>
    <definedName name="_____DAT1">'[1]21210002'!#REF!</definedName>
    <definedName name="_____DAT12" localSheetId="1">'[1]21210002'!#REF!</definedName>
    <definedName name="_____DAT12" localSheetId="4">'[1]21210002'!#REF!</definedName>
    <definedName name="_____DAT12">'[1]21210002'!#REF!</definedName>
    <definedName name="_____DAT15" localSheetId="1">'[1]21210002'!#REF!</definedName>
    <definedName name="_____DAT15" localSheetId="4">'[1]21210002'!#REF!</definedName>
    <definedName name="_____DAT15">'[1]21210002'!#REF!</definedName>
    <definedName name="_____DAT16" localSheetId="1">'[1]44210001'!#REF!</definedName>
    <definedName name="_____DAT16" localSheetId="4">'[1]44210001'!#REF!</definedName>
    <definedName name="_____DAT16">'[1]44210001'!#REF!</definedName>
    <definedName name="_____DAT2" localSheetId="1">'[1]21210002'!#REF!</definedName>
    <definedName name="_____DAT2" localSheetId="4">'[1]21210002'!#REF!</definedName>
    <definedName name="_____DAT2">'[1]21210002'!#REF!</definedName>
    <definedName name="_____DAT23" localSheetId="1">#REF!</definedName>
    <definedName name="_____DAT23" localSheetId="4">#REF!</definedName>
    <definedName name="_____DAT23">#REF!</definedName>
    <definedName name="_____DAT24" localSheetId="1">#REF!</definedName>
    <definedName name="_____DAT24" localSheetId="4">#REF!</definedName>
    <definedName name="_____DAT24">#REF!</definedName>
    <definedName name="_____DAT6" localSheetId="1">'[1]21210002'!#REF!</definedName>
    <definedName name="_____DAT6" localSheetId="4">'[1]21210002'!#REF!</definedName>
    <definedName name="_____DAT6">'[1]21210002'!#REF!</definedName>
    <definedName name="_____DAT8" localSheetId="1">'[1]21210002'!#REF!</definedName>
    <definedName name="_____DAT8" localSheetId="4">'[1]21210002'!#REF!</definedName>
    <definedName name="_____DAT8">'[1]21210002'!#REF!</definedName>
    <definedName name="____DAT1" localSheetId="1">'[1]21210002'!#REF!</definedName>
    <definedName name="____DAT1" localSheetId="4">'[1]21210002'!#REF!</definedName>
    <definedName name="____DAT1">'[1]21210002'!#REF!</definedName>
    <definedName name="____DAT12" localSheetId="1">'[1]21210002'!#REF!</definedName>
    <definedName name="____DAT12" localSheetId="4">'[1]21210002'!#REF!</definedName>
    <definedName name="____DAT12">'[1]21210002'!#REF!</definedName>
    <definedName name="____DAT15" localSheetId="1">'[1]21210002'!#REF!</definedName>
    <definedName name="____DAT15" localSheetId="4">'[1]21210002'!#REF!</definedName>
    <definedName name="____DAT15">'[1]21210002'!#REF!</definedName>
    <definedName name="____DAT16" localSheetId="1">'[1]44210001'!#REF!</definedName>
    <definedName name="____DAT16" localSheetId="4">'[1]44210001'!#REF!</definedName>
    <definedName name="____DAT16">'[1]44210001'!#REF!</definedName>
    <definedName name="____DAT2" localSheetId="1">'[1]21210002'!#REF!</definedName>
    <definedName name="____DAT2" localSheetId="4">'[1]21210002'!#REF!</definedName>
    <definedName name="____DAT2">'[1]21210002'!#REF!</definedName>
    <definedName name="____DAT23" localSheetId="1">#REF!</definedName>
    <definedName name="____DAT23" localSheetId="4">#REF!</definedName>
    <definedName name="____DAT23">#REF!</definedName>
    <definedName name="____DAT24" localSheetId="1">#REF!</definedName>
    <definedName name="____DAT24" localSheetId="4">#REF!</definedName>
    <definedName name="____DAT24">#REF!</definedName>
    <definedName name="____DAT6" localSheetId="1">'[1]21210002'!#REF!</definedName>
    <definedName name="____DAT6" localSheetId="4">'[1]21210002'!#REF!</definedName>
    <definedName name="____DAT6">'[1]21210002'!#REF!</definedName>
    <definedName name="____DAT8" localSheetId="1">'[1]21210002'!#REF!</definedName>
    <definedName name="____DAT8" localSheetId="4">'[1]21210002'!#REF!</definedName>
    <definedName name="____DAT8">'[1]21210002'!#REF!</definedName>
    <definedName name="___DAT1" localSheetId="1">#REF!</definedName>
    <definedName name="___DAT1" localSheetId="4">#REF!</definedName>
    <definedName name="___DAT1">#REF!</definedName>
    <definedName name="___DAT10" localSheetId="1">'[2]Act Fijo Nov 2002'!#REF!</definedName>
    <definedName name="___DAT10" localSheetId="4">'[2]Act Fijo Nov 2002'!#REF!</definedName>
    <definedName name="___DAT10">'[2]Act Fijo Nov 2002'!#REF!</definedName>
    <definedName name="___DAT11" localSheetId="1">'[2]Act Fijo Nov 2002'!#REF!</definedName>
    <definedName name="___DAT11" localSheetId="4">'[2]Act Fijo Nov 2002'!#REF!</definedName>
    <definedName name="___DAT11">'[2]Act Fijo Nov 2002'!#REF!</definedName>
    <definedName name="___DAT12" localSheetId="1">#REF!</definedName>
    <definedName name="___DAT12" localSheetId="4">#REF!</definedName>
    <definedName name="___DAT12">#REF!</definedName>
    <definedName name="___DAT13" localSheetId="1">#REF!</definedName>
    <definedName name="___DAT13" localSheetId="4">#REF!</definedName>
    <definedName name="___DAT13">#REF!</definedName>
    <definedName name="___DAT14" localSheetId="1">#REF!</definedName>
    <definedName name="___DAT14" localSheetId="4">#REF!</definedName>
    <definedName name="___DAT14">#REF!</definedName>
    <definedName name="___DAT15" localSheetId="1">#REF!</definedName>
    <definedName name="___DAT15" localSheetId="4">#REF!</definedName>
    <definedName name="___DAT15">#REF!</definedName>
    <definedName name="___DAT16" localSheetId="1">#REF!</definedName>
    <definedName name="___DAT16" localSheetId="4">#REF!</definedName>
    <definedName name="___DAT16">#REF!</definedName>
    <definedName name="___DAT17" localSheetId="1">#REF!</definedName>
    <definedName name="___DAT17" localSheetId="4">#REF!</definedName>
    <definedName name="___DAT17">#REF!</definedName>
    <definedName name="___DAT18" localSheetId="1">#REF!</definedName>
    <definedName name="___DAT18" localSheetId="4">#REF!</definedName>
    <definedName name="___DAT18">#REF!</definedName>
    <definedName name="___DAT19" localSheetId="1">#REF!</definedName>
    <definedName name="___DAT19" localSheetId="4">#REF!</definedName>
    <definedName name="___DAT19">#REF!</definedName>
    <definedName name="___DAT2" localSheetId="1">#REF!</definedName>
    <definedName name="___DAT2" localSheetId="4">#REF!</definedName>
    <definedName name="___DAT2">#REF!</definedName>
    <definedName name="___DAT20" localSheetId="1">#REF!</definedName>
    <definedName name="___DAT20" localSheetId="4">#REF!</definedName>
    <definedName name="___DAT20">#REF!</definedName>
    <definedName name="___DAT21" localSheetId="1">'[3]Activo Fijo'!#REF!</definedName>
    <definedName name="___DAT21" localSheetId="4">'[3]Activo Fijo'!#REF!</definedName>
    <definedName name="___DAT21">'[3]Activo Fijo'!#REF!</definedName>
    <definedName name="___DAT22" localSheetId="1">#REF!</definedName>
    <definedName name="___DAT22" localSheetId="4">#REF!</definedName>
    <definedName name="___DAT22">#REF!</definedName>
    <definedName name="___DAT23" localSheetId="1">#REF!</definedName>
    <definedName name="___DAT23" localSheetId="4">#REF!</definedName>
    <definedName name="___DAT23">#REF!</definedName>
    <definedName name="___DAT24" localSheetId="1">#REF!</definedName>
    <definedName name="___DAT24" localSheetId="4">#REF!</definedName>
    <definedName name="___DAT24">#REF!</definedName>
    <definedName name="___DAT3" localSheetId="1">#REF!</definedName>
    <definedName name="___DAT3" localSheetId="4">#REF!</definedName>
    <definedName name="___DAT3">#REF!</definedName>
    <definedName name="___DAT4" localSheetId="1">#REF!</definedName>
    <definedName name="___DAT4" localSheetId="4">#REF!</definedName>
    <definedName name="___DAT4">#REF!</definedName>
    <definedName name="___DAT5" localSheetId="1">#REF!</definedName>
    <definedName name="___DAT5" localSheetId="4">#REF!</definedName>
    <definedName name="___DAT5">#REF!</definedName>
    <definedName name="___DAT6" localSheetId="1">#REF!</definedName>
    <definedName name="___DAT6" localSheetId="4">#REF!</definedName>
    <definedName name="___DAT6">#REF!</definedName>
    <definedName name="___DAT7" localSheetId="1">#REF!</definedName>
    <definedName name="___DAT7" localSheetId="4">#REF!</definedName>
    <definedName name="___DAT7">#REF!</definedName>
    <definedName name="___DAT8" localSheetId="1">#REF!</definedName>
    <definedName name="___DAT8" localSheetId="4">#REF!</definedName>
    <definedName name="___DAT8">#REF!</definedName>
    <definedName name="___DAT9" localSheetId="1">'[2]Act Fijo Nov 2002'!#REF!</definedName>
    <definedName name="___DAT9" localSheetId="4">'[2]Act Fijo Nov 2002'!#REF!</definedName>
    <definedName name="___DAT9">'[2]Act Fijo Nov 2002'!#REF!</definedName>
    <definedName name="___r" localSheetId="1">[4]ARMADO!#REF!</definedName>
    <definedName name="___r" localSheetId="4">[4]ARMADO!#REF!</definedName>
    <definedName name="___r">[4]ARMADO!#REF!</definedName>
    <definedName name="__DAT1" localSheetId="1">#REF!</definedName>
    <definedName name="__DAT1" localSheetId="4">#REF!</definedName>
    <definedName name="__DAT1">#REF!</definedName>
    <definedName name="__DAT10" localSheetId="1">'[2]Act Fijo Nov 2002'!#REF!</definedName>
    <definedName name="__DAT10" localSheetId="4">'[2]Act Fijo Nov 2002'!#REF!</definedName>
    <definedName name="__DAT10">'[2]Act Fijo Nov 2002'!#REF!</definedName>
    <definedName name="__DAT11" localSheetId="1">'[2]Act Fijo Nov 2002'!#REF!</definedName>
    <definedName name="__DAT11" localSheetId="4">'[2]Act Fijo Nov 2002'!#REF!</definedName>
    <definedName name="__DAT11">'[2]Act Fijo Nov 2002'!#REF!</definedName>
    <definedName name="__DAT12" localSheetId="1">#REF!</definedName>
    <definedName name="__DAT12" localSheetId="4">#REF!</definedName>
    <definedName name="__DAT12">#REF!</definedName>
    <definedName name="__DAT13" localSheetId="1">#REF!</definedName>
    <definedName name="__DAT13" localSheetId="4">#REF!</definedName>
    <definedName name="__DAT13">#REF!</definedName>
    <definedName name="__DAT14" localSheetId="1">#REF!</definedName>
    <definedName name="__DAT14" localSheetId="4">#REF!</definedName>
    <definedName name="__DAT14">#REF!</definedName>
    <definedName name="__DAT15" localSheetId="1">#REF!</definedName>
    <definedName name="__DAT15" localSheetId="4">#REF!</definedName>
    <definedName name="__DAT15">#REF!</definedName>
    <definedName name="__DAT16" localSheetId="1">#REF!</definedName>
    <definedName name="__DAT16" localSheetId="4">#REF!</definedName>
    <definedName name="__DAT16">#REF!</definedName>
    <definedName name="__DAT17" localSheetId="1">#REF!</definedName>
    <definedName name="__DAT17" localSheetId="4">#REF!</definedName>
    <definedName name="__DAT17">#REF!</definedName>
    <definedName name="__DAT18" localSheetId="1">#REF!</definedName>
    <definedName name="__DAT18" localSheetId="4">#REF!</definedName>
    <definedName name="__DAT18">#REF!</definedName>
    <definedName name="__DAT19" localSheetId="1">#REF!</definedName>
    <definedName name="__DAT19" localSheetId="4">#REF!</definedName>
    <definedName name="__DAT19">#REF!</definedName>
    <definedName name="__DAT2" localSheetId="1">#REF!</definedName>
    <definedName name="__DAT2" localSheetId="4">#REF!</definedName>
    <definedName name="__DAT2">#REF!</definedName>
    <definedName name="__DAT20" localSheetId="1">#REF!</definedName>
    <definedName name="__DAT20" localSheetId="4">#REF!</definedName>
    <definedName name="__DAT20">#REF!</definedName>
    <definedName name="__DAT21" localSheetId="1">'[3]Activo Fijo'!#REF!</definedName>
    <definedName name="__DAT21" localSheetId="4">'[3]Activo Fijo'!#REF!</definedName>
    <definedName name="__DAT21">'[3]Activo Fijo'!#REF!</definedName>
    <definedName name="__DAT22" localSheetId="1">#REF!</definedName>
    <definedName name="__DAT22" localSheetId="4">#REF!</definedName>
    <definedName name="__DAT22">#REF!</definedName>
    <definedName name="__DAT23" localSheetId="1">#REF!</definedName>
    <definedName name="__DAT23" localSheetId="4">#REF!</definedName>
    <definedName name="__DAT23">#REF!</definedName>
    <definedName name="__DAT24" localSheetId="1">#REF!</definedName>
    <definedName name="__DAT24" localSheetId="4">#REF!</definedName>
    <definedName name="__DAT24">#REF!</definedName>
    <definedName name="__DAT3" localSheetId="1">#REF!</definedName>
    <definedName name="__DAT3" localSheetId="4">#REF!</definedName>
    <definedName name="__DAT3">#REF!</definedName>
    <definedName name="__DAT4" localSheetId="1">#REF!</definedName>
    <definedName name="__DAT4" localSheetId="4">#REF!</definedName>
    <definedName name="__DAT4">#REF!</definedName>
    <definedName name="__DAT5" localSheetId="1">#REF!</definedName>
    <definedName name="__DAT5" localSheetId="4">#REF!</definedName>
    <definedName name="__DAT5">#REF!</definedName>
    <definedName name="__DAT6" localSheetId="1">#REF!</definedName>
    <definedName name="__DAT6" localSheetId="4">#REF!</definedName>
    <definedName name="__DAT6">#REF!</definedName>
    <definedName name="__DAT7" localSheetId="1">#REF!</definedName>
    <definedName name="__DAT7" localSheetId="4">#REF!</definedName>
    <definedName name="__DAT7">#REF!</definedName>
    <definedName name="__DAT8" localSheetId="1">#REF!</definedName>
    <definedName name="__DAT8" localSheetId="4">#REF!</definedName>
    <definedName name="__DAT8">#REF!</definedName>
    <definedName name="__DAT9" localSheetId="1">'[2]Act Fijo Nov 2002'!#REF!</definedName>
    <definedName name="__DAT9" localSheetId="4">'[2]Act Fijo Nov 2002'!#REF!</definedName>
    <definedName name="__DAT9">'[2]Act Fijo Nov 2002'!#REF!</definedName>
    <definedName name="__r" localSheetId="1">[4]ARMADO!#REF!</definedName>
    <definedName name="__r" localSheetId="4">[4]ARMADO!#REF!</definedName>
    <definedName name="__r">[4]ARMADO!#REF!</definedName>
    <definedName name="__RSE1" localSheetId="1">#REF!</definedName>
    <definedName name="__RSE1" localSheetId="4">#REF!</definedName>
    <definedName name="__RSE1">#REF!</definedName>
    <definedName name="__RSE2" localSheetId="1">#REF!</definedName>
    <definedName name="__RSE2" localSheetId="4">#REF!</definedName>
    <definedName name="__RSE2">#REF!</definedName>
    <definedName name="_DAT1" localSheetId="1">#REF!</definedName>
    <definedName name="_DAT1" localSheetId="4">#REF!</definedName>
    <definedName name="_DAT1">#REF!</definedName>
    <definedName name="_DAT10" localSheetId="1">'[2]Act Fijo Nov 2002'!#REF!</definedName>
    <definedName name="_DAT10" localSheetId="4">'[2]Act Fijo Nov 2002'!#REF!</definedName>
    <definedName name="_DAT10">'[2]Act Fijo Nov 2002'!#REF!</definedName>
    <definedName name="_DAT11" localSheetId="1">'[2]Act Fijo Nov 2002'!#REF!</definedName>
    <definedName name="_DAT11" localSheetId="4">'[2]Act Fijo Nov 2002'!#REF!</definedName>
    <definedName name="_DAT11">'[2]Act Fijo Nov 2002'!#REF!</definedName>
    <definedName name="_DAT12" localSheetId="1">#REF!</definedName>
    <definedName name="_DAT12" localSheetId="4">#REF!</definedName>
    <definedName name="_DAT12">#REF!</definedName>
    <definedName name="_DAT13" localSheetId="1">#REF!</definedName>
    <definedName name="_DAT13" localSheetId="4">#REF!</definedName>
    <definedName name="_DAT13">#REF!</definedName>
    <definedName name="_DAT14" localSheetId="1">#REF!</definedName>
    <definedName name="_DAT14" localSheetId="4">#REF!</definedName>
    <definedName name="_DAT14">#REF!</definedName>
    <definedName name="_DAT15" localSheetId="1">#REF!</definedName>
    <definedName name="_DAT15" localSheetId="4">#REF!</definedName>
    <definedName name="_DAT15">#REF!</definedName>
    <definedName name="_DAT16" localSheetId="1">#REF!</definedName>
    <definedName name="_DAT16" localSheetId="4">#REF!</definedName>
    <definedName name="_DAT16">#REF!</definedName>
    <definedName name="_DAT17" localSheetId="1">#REF!</definedName>
    <definedName name="_DAT17" localSheetId="4">#REF!</definedName>
    <definedName name="_DAT17">#REF!</definedName>
    <definedName name="_DAT18" localSheetId="1">#REF!</definedName>
    <definedName name="_DAT18" localSheetId="4">#REF!</definedName>
    <definedName name="_DAT18">#REF!</definedName>
    <definedName name="_DAT19" localSheetId="1">#REF!</definedName>
    <definedName name="_DAT19" localSheetId="4">#REF!</definedName>
    <definedName name="_DAT19">#REF!</definedName>
    <definedName name="_DAT2" localSheetId="1">#REF!</definedName>
    <definedName name="_DAT2" localSheetId="4">#REF!</definedName>
    <definedName name="_DAT2">#REF!</definedName>
    <definedName name="_DAT20" localSheetId="1">#REF!</definedName>
    <definedName name="_DAT20" localSheetId="4">#REF!</definedName>
    <definedName name="_DAT20">#REF!</definedName>
    <definedName name="_DAT21" localSheetId="1">'[3]Activo Fijo'!#REF!</definedName>
    <definedName name="_DAT21" localSheetId="4">'[3]Activo Fijo'!#REF!</definedName>
    <definedName name="_DAT21">'[3]Activo Fijo'!#REF!</definedName>
    <definedName name="_DAT22" localSheetId="1">#REF!</definedName>
    <definedName name="_DAT22" localSheetId="4">#REF!</definedName>
    <definedName name="_DAT22">#REF!</definedName>
    <definedName name="_DAT23" localSheetId="1">#REF!</definedName>
    <definedName name="_DAT23" localSheetId="4">#REF!</definedName>
    <definedName name="_DAT23">#REF!</definedName>
    <definedName name="_DAT24" localSheetId="1">#REF!</definedName>
    <definedName name="_DAT24" localSheetId="4">#REF!</definedName>
    <definedName name="_DAT24">#REF!</definedName>
    <definedName name="_DAT3" localSheetId="1">#REF!</definedName>
    <definedName name="_DAT3" localSheetId="4">#REF!</definedName>
    <definedName name="_DAT3">#REF!</definedName>
    <definedName name="_DAT4" localSheetId="1">#REF!</definedName>
    <definedName name="_DAT4" localSheetId="4">#REF!</definedName>
    <definedName name="_DAT4">#REF!</definedName>
    <definedName name="_DAT5" localSheetId="1">#REF!</definedName>
    <definedName name="_DAT5" localSheetId="4">#REF!</definedName>
    <definedName name="_DAT5">#REF!</definedName>
    <definedName name="_DAT6" localSheetId="1">#REF!</definedName>
    <definedName name="_DAT6" localSheetId="4">#REF!</definedName>
    <definedName name="_DAT6">#REF!</definedName>
    <definedName name="_DAT7" localSheetId="1">#REF!</definedName>
    <definedName name="_DAT7" localSheetId="4">#REF!</definedName>
    <definedName name="_DAT7">#REF!</definedName>
    <definedName name="_DAT8" localSheetId="1">#REF!</definedName>
    <definedName name="_DAT8" localSheetId="4">#REF!</definedName>
    <definedName name="_DAT8">#REF!</definedName>
    <definedName name="_DAT9" localSheetId="1">'[2]Act Fijo Nov 2002'!#REF!</definedName>
    <definedName name="_DAT9" localSheetId="4">'[2]Act Fijo Nov 2002'!#REF!</definedName>
    <definedName name="_DAT9">'[2]Act Fijo Nov 2002'!#REF!</definedName>
    <definedName name="_Key1" localSheetId="1" hidden="1">#REF!</definedName>
    <definedName name="_Key1" localSheetId="4" hidden="1">#REF!</definedName>
    <definedName name="_Key1" hidden="1">#REF!</definedName>
    <definedName name="_Key2" localSheetId="1" hidden="1">#REF!</definedName>
    <definedName name="_Key2" localSheetId="4" hidden="1">#REF!</definedName>
    <definedName name="_Key2" hidden="1">#REF!</definedName>
    <definedName name="_Order1" hidden="1">255</definedName>
    <definedName name="_Order2" hidden="1">255</definedName>
    <definedName name="_Parse_In" localSheetId="1" hidden="1">#REF!</definedName>
    <definedName name="_Parse_In" localSheetId="4" hidden="1">#REF!</definedName>
    <definedName name="_Parse_In" hidden="1">#REF!</definedName>
    <definedName name="_Parse_Out" localSheetId="1" hidden="1">#REF!</definedName>
    <definedName name="_Parse_Out" localSheetId="4" hidden="1">#REF!</definedName>
    <definedName name="_Parse_Out" hidden="1">#REF!</definedName>
    <definedName name="_r" localSheetId="1">[4]ARMADO!#REF!</definedName>
    <definedName name="_r" localSheetId="4">[4]ARMADO!#REF!</definedName>
    <definedName name="_r">[4]ARMADO!#REF!</definedName>
    <definedName name="_RSE1" localSheetId="1">#REF!</definedName>
    <definedName name="_RSE1" localSheetId="4">#REF!</definedName>
    <definedName name="_RSE1">#REF!</definedName>
    <definedName name="_RSE2" localSheetId="1">#REF!</definedName>
    <definedName name="_RSE2" localSheetId="4">#REF!</definedName>
    <definedName name="_RSE2">#REF!</definedName>
    <definedName name="_RSE3">'[5]CMA Calculations- Figure 5440.1'!$H$101</definedName>
    <definedName name="_TPy530231" localSheetId="1">#REF!</definedName>
    <definedName name="_TPy530231" localSheetId="4">#REF!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#REF!</definedName>
    <definedName name="A_impresión_IM" localSheetId="4">#REF!</definedName>
    <definedName name="A_impresión_IM">#REF!</definedName>
    <definedName name="aa">'[6]3210001'!$A$6:$A$85</definedName>
    <definedName name="AAA" localSheetId="1" hidden="1">'[7]Mov 31.12.08'!#REF!</definedName>
    <definedName name="AAA" localSheetId="4" hidden="1">'[7]Mov 31.12.08'!#REF!</definedName>
    <definedName name="AAA" hidden="1">'[7]Mov 31.12.08'!#REF!</definedName>
    <definedName name="AAAAAAAAAAAAAAAAAAAAAAAAAAAA" localSheetId="1">'[8]Rep. y Mant. Rodados'!#REF!</definedName>
    <definedName name="AAAAAAAAAAAAAAAAAAAAAAAAAAAA" localSheetId="4">'[8]Rep. y Mant. Rodados'!#REF!</definedName>
    <definedName name="AAAAAAAAAAAAAAAAAAAAAAAAAAAA">'[8]Rep. y Mant. Rodados'!#REF!</definedName>
    <definedName name="aaaaaaaaaaaaaaaaaaaaaaaaaaaaaaa" localSheetId="1">'[9]Cálculo del Exceso'!#REF!</definedName>
    <definedName name="aaaaaaaaaaaaaaaaaaaaaaaaaaaaaaa" localSheetId="4">'[9]Cálculo del Exceso'!#REF!</definedName>
    <definedName name="aaaaaaaaaaaaaaaaaaaaaaaaaaaaaaa">'[9]Cálculo del Exceso'!#REF!</definedName>
    <definedName name="aakdkadk" localSheetId="1" hidden="1">#REF!</definedName>
    <definedName name="aakdkadk" localSheetId="4" hidden="1">#REF!</definedName>
    <definedName name="aakdkadk" hidden="1">#REF!</definedName>
    <definedName name="Acceso_Ganado" localSheetId="1">#REF!</definedName>
    <definedName name="Acceso_Ganado" localSheetId="4">#REF!</definedName>
    <definedName name="Acceso_Ganado">#REF!</definedName>
    <definedName name="Account_Balance" localSheetId="1">'[9]Cálculo del Exceso'!#REF!</definedName>
    <definedName name="Account_Balance" localSheetId="4">'[9]Cálculo del Exceso'!#REF!</definedName>
    <definedName name="Account_Balance">'[9]Cálculo del Exceso'!#REF!</definedName>
    <definedName name="ACCT" localSheetId="1">'[10] VTOS'!#REF!</definedName>
    <definedName name="ACCT" localSheetId="4">'[10] VTOS'!#REF!</definedName>
    <definedName name="ACCT">'[10] VTOS'!#REF!</definedName>
    <definedName name="acctascomb" localSheetId="1">#REF!</definedName>
    <definedName name="acctascomb" localSheetId="4">#REF!</definedName>
    <definedName name="acctascomb">#REF!</definedName>
    <definedName name="acctashold1" localSheetId="1">#REF!</definedName>
    <definedName name="acctashold1" localSheetId="4">#REF!</definedName>
    <definedName name="acctashold1">#REF!</definedName>
    <definedName name="acctashold2" localSheetId="1">#REF!</definedName>
    <definedName name="acctashold2" localSheetId="4">#REF!</definedName>
    <definedName name="acctashold2">#REF!</definedName>
    <definedName name="acctasnorte" localSheetId="1">#REF!</definedName>
    <definedName name="acctasnorte" localSheetId="4">#REF!</definedName>
    <definedName name="acctasnorte">#REF!</definedName>
    <definedName name="acctassur" localSheetId="1">#REF!</definedName>
    <definedName name="acctassur" localSheetId="4">#REF!</definedName>
    <definedName name="acctassur">#REF!</definedName>
    <definedName name="ADV_PROM" localSheetId="1">#REF!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1" hidden="1">[13]XREF!#REF!</definedName>
    <definedName name="antomerlo" localSheetId="4" hidden="1">[13]XREF!#REF!</definedName>
    <definedName name="antomerlo" hidden="1">[13]XREF!#REF!</definedName>
    <definedName name="antoooo" localSheetId="1">'[9]Cálculo del Exceso'!#REF!</definedName>
    <definedName name="antoooo" localSheetId="4">'[9]Cálculo del Exceso'!#REF!</definedName>
    <definedName name="antoooo">'[9]Cálculo del Exceso'!#REF!</definedName>
    <definedName name="APSUMMARY" localSheetId="1">#REF!</definedName>
    <definedName name="APSUMMARY" localSheetId="4">#REF!</definedName>
    <definedName name="APSUMMARY">#REF!</definedName>
    <definedName name="AR_Balance" localSheetId="1">#REF!</definedName>
    <definedName name="AR_Balance" localSheetId="4">#REF!</definedName>
    <definedName name="AR_Balance">#REF!</definedName>
    <definedName name="ARA_Threshold" localSheetId="1">#REF!</definedName>
    <definedName name="ARA_Threshold" localSheetId="4">#REF!</definedName>
    <definedName name="ARA_Threshold">#REF!</definedName>
    <definedName name="_xlnm.Print_Area" localSheetId="1">'1 - EEFF FONDO'!$A$1:$I$40</definedName>
    <definedName name="_xlnm.Print_Area" localSheetId="2">'2 - EERR FONDO'!$A$1:$I$34</definedName>
    <definedName name="_xlnm.Print_Area" localSheetId="3">'3 - PN FONDO'!$A$1:$F$29</definedName>
    <definedName name="_xlnm.Print_Area" localSheetId="4">'4 - EFE FONDO'!$A$1:$I$39</definedName>
    <definedName name="_xlnm.Print_Area" localSheetId="5">'5 - NOTAS FONDO'!$A$1:$I$159</definedName>
    <definedName name="_xlnm.Print_Area" localSheetId="6">'5.2 - NOTA INVERSIONES'!$A$1:$O$577</definedName>
    <definedName name="_xlnm.Print_Area" localSheetId="0">Caratula!$A$1:$AO$70</definedName>
    <definedName name="Area_de_impresión2" localSheetId="1">#REF!</definedName>
    <definedName name="Area_de_impresión2" localSheetId="4">#REF!</definedName>
    <definedName name="Area_de_impresión2">#REF!</definedName>
    <definedName name="Area_de_impresión3" localSheetId="1">#REF!</definedName>
    <definedName name="Area_de_impresión3" localSheetId="4">#REF!</definedName>
    <definedName name="Area_de_impresión3">#REF!</definedName>
    <definedName name="ARGENTINA" localSheetId="1">#REF!</definedName>
    <definedName name="ARGENTINA" localSheetId="4">#REF!</definedName>
    <definedName name="ARGENTINA">#REF!</definedName>
    <definedName name="ARP_Threshold" localSheetId="1">#REF!</definedName>
    <definedName name="ARP_Threshold" localSheetId="4">#REF!</definedName>
    <definedName name="ARP_Threshold">#REF!</definedName>
    <definedName name="Array" localSheetId="1">#REF!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1" hidden="1">#REF!</definedName>
    <definedName name="AS2StaticLS" localSheetId="4" hidden="1">#REF!</definedName>
    <definedName name="AS2StaticLS" hidden="1">#REF!</definedName>
    <definedName name="AS2SyncStepLS" hidden="1">0</definedName>
    <definedName name="AS2TickmarkLS" localSheetId="1" hidden="1">#REF!</definedName>
    <definedName name="AS2TickmarkLS" localSheetId="4" hidden="1">#REF!</definedName>
    <definedName name="AS2TickmarkLS" hidden="1">#REF!</definedName>
    <definedName name="AS2VersionLS" hidden="1">300</definedName>
    <definedName name="assssssssssssssssssssssssssssssssssssssssss" localSheetId="1" hidden="1">#REF!</definedName>
    <definedName name="assssssssssssssssssssssssssssssssssssssssss" localSheetId="4" hidden="1">#REF!</definedName>
    <definedName name="assssssssssssssssssssssssssssssssssssssssss" hidden="1">#REF!</definedName>
    <definedName name="Auditor_de_la_entidad" localSheetId="1">[14]TR!#REF!</definedName>
    <definedName name="Auditor_de_la_entidad" localSheetId="4">[14]TR!#REF!</definedName>
    <definedName name="Auditor_de_la_entidad">[14]TR!#REF!</definedName>
    <definedName name="B" localSheetId="1">#REF!</definedName>
    <definedName name="B" localSheetId="4">#REF!</definedName>
    <definedName name="B">#REF!</definedName>
    <definedName name="Base">[15]Base!$A$3:$AN$2134</definedName>
    <definedName name="_xlnm.Database" localSheetId="1">#REF!</definedName>
    <definedName name="_xlnm.Database" localSheetId="4">#REF!</definedName>
    <definedName name="_xlnm.Database">#REF!</definedName>
    <definedName name="basemeta" localSheetId="1">#REF!</definedName>
    <definedName name="basemeta" localSheetId="4">#REF!</definedName>
    <definedName name="basemeta">#REF!</definedName>
    <definedName name="basenueva" localSheetId="1">#REF!</definedName>
    <definedName name="basenueva" localSheetId="4">#REF!</definedName>
    <definedName name="basenueva">#REF!</definedName>
    <definedName name="BB" localSheetId="1">#REF!</definedName>
    <definedName name="BB" localSheetId="4">#REF!</definedName>
    <definedName name="BB">#REF!</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1" hidden="1">#REF!</definedName>
    <definedName name="BIHSIEJFIUDHFSKFVHJSF" localSheetId="4" hidden="1">#REF!</definedName>
    <definedName name="BIHSIEJFIUDHFSKFVHJSF" hidden="1">#REF!</definedName>
    <definedName name="bjhgugydrfshdxhcfi" localSheetId="1" hidden="1">#REF!</definedName>
    <definedName name="bjhgugydrfshdxhcfi" localSheetId="4" hidden="1">#REF!</definedName>
    <definedName name="bjhgugydrfshdxhcfi" hidden="1">#REF!</definedName>
    <definedName name="BRASIL" localSheetId="1">#REF!</definedName>
    <definedName name="BRASIL" localSheetId="4">#REF!</definedName>
    <definedName name="BRASIL">#REF!</definedName>
    <definedName name="bsusocomb1" localSheetId="1">#REF!</definedName>
    <definedName name="bsusocomb1" localSheetId="4">#REF!</definedName>
    <definedName name="bsusocomb1">#REF!</definedName>
    <definedName name="bsusonorte1" localSheetId="1">#REF!</definedName>
    <definedName name="bsusonorte1" localSheetId="4">#REF!</definedName>
    <definedName name="bsusonorte1">#REF!</definedName>
    <definedName name="bsusosur1" localSheetId="1">#REF!</definedName>
    <definedName name="bsusosur1" localSheetId="4">#REF!</definedName>
    <definedName name="bsusosur1">#REF!</definedName>
    <definedName name="BuiltIn_Print_Area" localSheetId="1">#REF!</definedName>
    <definedName name="BuiltIn_Print_Area" localSheetId="4">#REF!</definedName>
    <definedName name="BuiltIn_Print_Area">#REF!</definedName>
    <definedName name="BuiltIn_Print_Area___0___0___0___0___0" localSheetId="1">#REF!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1">#REF!</definedName>
    <definedName name="BuiltIn_Print_Area___0___0___0___0___0___0___0___0" localSheetId="4">#REF!</definedName>
    <definedName name="BuiltIn_Print_Area___0___0___0___0___0___0___0___0">#REF!</definedName>
    <definedName name="bvbvbbbbbbbbbbbbbbbb" localSheetId="1">'[9]Cálculo del Exceso'!#REF!</definedName>
    <definedName name="bvbvbbbbbbbbbbbbbbbb" localSheetId="4">'[9]Cálculo del Exceso'!#REF!</definedName>
    <definedName name="bvbvbbbbbbbbbbbbbbbb">'[9]Cálculo del Exceso'!#REF!</definedName>
    <definedName name="canal" localSheetId="1">#REF!</definedName>
    <definedName name="canal" localSheetId="4">#REF!</definedName>
    <definedName name="canal">#REF!</definedName>
    <definedName name="Capitali" localSheetId="1">#REF!</definedName>
    <definedName name="Capitali" localSheetId="4">#REF!</definedName>
    <definedName name="Capitali">#REF!</definedName>
    <definedName name="car" hidden="1">'[17] BG Final'!$B$36</definedName>
    <definedName name="CC" localSheetId="1">#REF!</definedName>
    <definedName name="CC" localSheetId="4">#REF!</definedName>
    <definedName name="CC">#REF!</definedName>
    <definedName name="cdrogtos" localSheetId="1">#REF!</definedName>
    <definedName name="cdrogtos" localSheetId="4">#REF!</definedName>
    <definedName name="cdrogtos">#REF!</definedName>
    <definedName name="cdrogtoscomb" localSheetId="1">#REF!</definedName>
    <definedName name="cdrogtoscomb" localSheetId="4">#REF!</definedName>
    <definedName name="cdrogtoscomb">#REF!</definedName>
    <definedName name="cdrogtoshold" localSheetId="1">#REF!</definedName>
    <definedName name="cdrogtoshold" localSheetId="4">#REF!</definedName>
    <definedName name="cdrogtoshold">#REF!</definedName>
    <definedName name="CdroGtosHYP" localSheetId="1">#REF!</definedName>
    <definedName name="CdroGtosHYP" localSheetId="4">#REF!</definedName>
    <definedName name="CdroGtosHYP">#REF!</definedName>
    <definedName name="cdrogtosnorte" localSheetId="1">#REF!</definedName>
    <definedName name="cdrogtosnorte" localSheetId="4">#REF!</definedName>
    <definedName name="cdrogtosnorte">#REF!</definedName>
    <definedName name="CdroGtosSAP" localSheetId="1">#REF!</definedName>
    <definedName name="CdroGtosSAP" localSheetId="4">#REF!</definedName>
    <definedName name="CdroGtosSAP">#REF!</definedName>
    <definedName name="cdrogtossur" localSheetId="1">#REF!</definedName>
    <definedName name="cdrogtossur" localSheetId="4">#REF!</definedName>
    <definedName name="cdrogtossur">#REF!</definedName>
    <definedName name="celso">'[18]3210001'!$A$3:$H$3</definedName>
    <definedName name="chart1" localSheetId="1">#REF!</definedName>
    <definedName name="chart1" localSheetId="4">#REF!</definedName>
    <definedName name="chart1">#REF!</definedName>
    <definedName name="Clasificación_Final" localSheetId="1">[14]TR!#REF!</definedName>
    <definedName name="Clasificación_Final" localSheetId="4">[14]TR!#REF!</definedName>
    <definedName name="Clasificación_Final">[14]TR!#REF!</definedName>
    <definedName name="cliente" localSheetId="1">#REF!</definedName>
    <definedName name="cliente" localSheetId="4">#REF!</definedName>
    <definedName name="cliente">#REF!</definedName>
    <definedName name="cliente2" localSheetId="1">#REF!</definedName>
    <definedName name="cliente2" localSheetId="4">#REF!</definedName>
    <definedName name="cliente2">#REF!</definedName>
    <definedName name="Clientes" localSheetId="1">#REF!</definedName>
    <definedName name="Clientes" localSheetId="4">#REF!</definedName>
    <definedName name="Clientes">#REF!</definedName>
    <definedName name="Clients_Population_Total" localSheetId="1">#REF!</definedName>
    <definedName name="Clients_Population_Total" localSheetId="4">#REF!</definedName>
    <definedName name="Clients_Population_Total">#REF!</definedName>
    <definedName name="CNDCJDHCFJIDFCSICF" localSheetId="1">'[9]Cálculo del Exceso'!#REF!</definedName>
    <definedName name="CNDCJDHCFJIDFCSICF" localSheetId="4">'[9]Cálculo del Exceso'!#REF!</definedName>
    <definedName name="CNDCJDHCFJIDFCSICF">'[9]Cálculo del Exceso'!#REF!</definedName>
    <definedName name="cndsuuuuuuuuuuuuuuuuuuuuuuuuuuuuuuuuuuuuuuuuuuuuuuuuuuuuu" localSheetId="1" hidden="1">#REF!</definedName>
    <definedName name="cndsuuuuuuuuuuuuuuuuuuuuuuuuuuuuuuuuuuuuuuuuuuuuuuuuuuuuu" localSheetId="4" hidden="1">#REF!</definedName>
    <definedName name="cndsuuuuuuuuuuuuuuuuuuuuuuuuuuuuuuuuuuuuuuuuuuuuuuuuuuuuu" hidden="1">#REF!</definedName>
    <definedName name="co" localSheetId="1">#REF!</definedName>
    <definedName name="co" localSheetId="4">#REF!</definedName>
    <definedName name="co">#REF!</definedName>
    <definedName name="COMPAÑIAS" localSheetId="1">#REF!</definedName>
    <definedName name="COMPAÑIAS" localSheetId="4">#REF!</definedName>
    <definedName name="COMPAÑIAS">#REF!</definedName>
    <definedName name="Compilacion" localSheetId="1">#REF!</definedName>
    <definedName name="Compilacion" localSheetId="4">#REF!</definedName>
    <definedName name="Compilacion">#REF!</definedName>
    <definedName name="complacu" localSheetId="1">#REF!</definedName>
    <definedName name="complacu" localSheetId="4">#REF!</definedName>
    <definedName name="complacu">#REF!</definedName>
    <definedName name="complemes" localSheetId="1">#REF!</definedName>
    <definedName name="complemes" localSheetId="4">#REF!</definedName>
    <definedName name="complemes">#REF!</definedName>
    <definedName name="Comprador">'[19]Asiento de Ajuste'!$G$4</definedName>
    <definedName name="Computed_Sample_Population_Total" localSheetId="1">#REF!</definedName>
    <definedName name="Computed_Sample_Population_Total" localSheetId="4">#REF!</definedName>
    <definedName name="Computed_Sample_Population_Total">#REF!</definedName>
    <definedName name="COST_MP" localSheetId="1">#REF!</definedName>
    <definedName name="COST_MP" localSheetId="4">#REF!</definedName>
    <definedName name="COST_MP">#REF!</definedName>
    <definedName name="CRC_diciembre_2008" localSheetId="1">'[20]DICIEMBRE 07'!#REF!</definedName>
    <definedName name="CRC_diciembre_2008" localSheetId="4">'[20]DICIEMBRE 07'!#REF!</definedName>
    <definedName name="CRC_diciembre_2008">'[20]DICIEMBRE 07'!#REF!</definedName>
    <definedName name="CRC_marzo_2008" localSheetId="1">'[20]MARZO 08'!#REF!</definedName>
    <definedName name="CRC_marzo_2008" localSheetId="4">'[20]MARZO 08'!#REF!</definedName>
    <definedName name="CRC_marzo_2008">'[20]MARZO 08'!#REF!</definedName>
    <definedName name="crin0010" localSheetId="1">#REF!</definedName>
    <definedName name="crin0010" localSheetId="4">#REF!</definedName>
    <definedName name="crin0010">#REF!</definedName>
    <definedName name="ctovtanorte" localSheetId="1">'[10]CTO VTAS'!#REF!</definedName>
    <definedName name="ctovtanorte" localSheetId="4">'[10]CTO VTAS'!#REF!</definedName>
    <definedName name="ctovtanorte">'[10]CTO VTAS'!#REF!</definedName>
    <definedName name="Customer" localSheetId="1">#REF!</definedName>
    <definedName name="Customer" localSheetId="4">#REF!</definedName>
    <definedName name="Customer">#REF!</definedName>
    <definedName name="customerld" localSheetId="1">#REF!</definedName>
    <definedName name="customerld" localSheetId="4">#REF!</definedName>
    <definedName name="customerld">#REF!</definedName>
    <definedName name="CustomerPCS" localSheetId="1">#REF!</definedName>
    <definedName name="CustomerPCS" localSheetId="4">#REF!</definedName>
    <definedName name="CustomerPCS">#REF!</definedName>
    <definedName name="CY_Accounts_Receivable">'[21]Balance Sheet'!$C$9</definedName>
    <definedName name="CY_Administration" localSheetId="1">#REF!</definedName>
    <definedName name="CY_Administration" localSheetId="4">#REF!</definedName>
    <definedName name="CY_Administration">#REF!</definedName>
    <definedName name="CY_Cash">'[21]Balance Sheet'!$C$7</definedName>
    <definedName name="CY_Cash_Div_Dec" localSheetId="1">[22]Estado_Resultados!#REF!</definedName>
    <definedName name="CY_Cash_Div_Dec" localSheetId="4">[22]Estado_Resultados!#REF!</definedName>
    <definedName name="CY_Cash_Div_Dec">[22]Estado_Resultados!#REF!</definedName>
    <definedName name="CY_CASH_DIVIDENDS_DECLARED__per_common_share" localSheetId="1">[22]Estado_Resultados!#REF!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1">#REF!</definedName>
    <definedName name="CY_Disc_mnth" localSheetId="4">#REF!</definedName>
    <definedName name="CY_Disc_mnth">#REF!</definedName>
    <definedName name="CY_Disc_pd" localSheetId="1">#REF!</definedName>
    <definedName name="CY_Disc_pd" localSheetId="4">#REF!</definedName>
    <definedName name="CY_Disc_pd">#REF!</definedName>
    <definedName name="CY_Discounts" localSheetId="1">#REF!</definedName>
    <definedName name="CY_Discounts" localSheetId="4">#REF!</definedName>
    <definedName name="CY_Discounts">#REF!</definedName>
    <definedName name="CY_Earnings_per_share" localSheetId="1">[22]Razones!#REF!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1">#REF!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1">#REF!</definedName>
    <definedName name="CY_LIABIL_EQUITY" localSheetId="4">#REF!</definedName>
    <definedName name="CY_LIABIL_EQUITY">#REF!</definedName>
    <definedName name="CY_Long_term_Debt__excl_Dfd_Taxes">'[21]Balance Sheet'!$C$28</definedName>
    <definedName name="CY_LT_Debt" localSheetId="1">[22]Balance_General!#REF!</definedName>
    <definedName name="CY_LT_Debt" localSheetId="4">[22]Balance_General!#REF!</definedName>
    <definedName name="CY_LT_Debt">[22]Balance_General!#REF!</definedName>
    <definedName name="CY_Market_Value_of_Equity" localSheetId="1">[22]Estado_Resultados!#REF!</definedName>
    <definedName name="CY_Market_Value_of_Equity" localSheetId="4">[22]Estado_Resultados!#REF!</definedName>
    <definedName name="CY_Market_Value_of_Equity">[22]Estado_Resultados!#REF!</definedName>
    <definedName name="CY_Marketable_Sec" localSheetId="1">#REF!</definedName>
    <definedName name="CY_Marketable_Sec" localSheetId="4">#REF!</definedName>
    <definedName name="CY_Marketable_Sec">#REF!</definedName>
    <definedName name="CY_NET_INCOME">'[23]Income Statement'!$C$33</definedName>
    <definedName name="CY_NET_PROFIT" localSheetId="1">#REF!</definedName>
    <definedName name="CY_NET_PROFIT" localSheetId="4">#REF!</definedName>
    <definedName name="CY_NET_PROFIT">#REF!</definedName>
    <definedName name="CY_Net_Revenue">'[21]Income Statement'!$C$7</definedName>
    <definedName name="CY_Operating_Income" localSheetId="1">#REF!</definedName>
    <definedName name="CY_Operating_Income" localSheetId="4">#REF!</definedName>
    <definedName name="CY_Operating_Income">#REF!</definedName>
    <definedName name="CY_Other" localSheetId="1">#REF!</definedName>
    <definedName name="CY_Other" localSheetId="4">#REF!</definedName>
    <definedName name="CY_Other">#REF!</definedName>
    <definedName name="CY_Other_Curr_Assets" localSheetId="1">#REF!</definedName>
    <definedName name="CY_Other_Curr_Assets" localSheetId="4">#REF!</definedName>
    <definedName name="CY_Other_Curr_Assets">#REF!</definedName>
    <definedName name="CY_Other_LT_Assets" localSheetId="1">#REF!</definedName>
    <definedName name="CY_Other_LT_Assets" localSheetId="4">#REF!</definedName>
    <definedName name="CY_Other_LT_Assets">#REF!</definedName>
    <definedName name="CY_Other_LT_Liabilities" localSheetId="1">#REF!</definedName>
    <definedName name="CY_Other_LT_Liabilities" localSheetId="4">#REF!</definedName>
    <definedName name="CY_Other_LT_Liabilities">#REF!</definedName>
    <definedName name="CY_Preferred_Stock" localSheetId="1">#REF!</definedName>
    <definedName name="CY_Preferred_Stock" localSheetId="4">#REF!</definedName>
    <definedName name="CY_Preferred_Stock">#REF!</definedName>
    <definedName name="CY_QUICK_ASSETS">'[21]Balance Sheet'!$C$11</definedName>
    <definedName name="CY_Ret_mnth" localSheetId="1">#REF!</definedName>
    <definedName name="CY_Ret_mnth" localSheetId="4">#REF!</definedName>
    <definedName name="CY_Ret_mnth">#REF!</definedName>
    <definedName name="CY_Ret_pd" localSheetId="1">#REF!</definedName>
    <definedName name="CY_Ret_pd" localSheetId="4">#REF!</definedName>
    <definedName name="CY_Ret_pd">#REF!</definedName>
    <definedName name="CY_Retained_Earnings" localSheetId="1">#REF!</definedName>
    <definedName name="CY_Retained_Earnings" localSheetId="4">#REF!</definedName>
    <definedName name="CY_Retained_Earnings">#REF!</definedName>
    <definedName name="CY_Returns" localSheetId="1">#REF!</definedName>
    <definedName name="CY_Returns" localSheetId="4">#REF!</definedName>
    <definedName name="CY_Returns">#REF!</definedName>
    <definedName name="CY_Selling" localSheetId="1">#REF!</definedName>
    <definedName name="CY_Selling" localSheetId="4">#REF!</definedName>
    <definedName name="CY_Selling">#REF!</definedName>
    <definedName name="CY_Tangible_Assets" localSheetId="1">#REF!</definedName>
    <definedName name="CY_Tangible_Assets" localSheetId="4">#REF!</definedName>
    <definedName name="CY_Tangible_Assets">#REF!</definedName>
    <definedName name="CY_Tangible_Net_Worth" localSheetId="1">[22]Estado_Resultados!#REF!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1">[22]Estado_Resultados!#REF!</definedName>
    <definedName name="CY_Weighted_Average" localSheetId="4">[22]Estado_Resultados!#REF!</definedName>
    <definedName name="CY_Weighted_Average">[22]Estado_Resultados!#REF!</definedName>
    <definedName name="CY_Working_Capital" localSheetId="1">[22]Estado_Resultados!#REF!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FDFAD" localSheetId="2" hidden="1">{#N/A,#N/A,FALSE,"VOL"}</definedName>
    <definedName name="DAFDFAD" localSheetId="4" hidden="1">{#N/A,#N/A,FALSE,"VOL"}</definedName>
    <definedName name="DAFDFAD" hidden="1">{#N/A,#N/A,FALSE,"VOL"}</definedName>
    <definedName name="DASA" localSheetId="1">#REF!</definedName>
    <definedName name="DASA" localSheetId="4">#REF!</definedName>
    <definedName name="DASA">#REF!</definedName>
    <definedName name="data" localSheetId="1">#REF!</definedName>
    <definedName name="data" localSheetId="4">#REF!</definedName>
    <definedName name="data">#REF!</definedName>
    <definedName name="DATA1" localSheetId="1">#REF!</definedName>
    <definedName name="DATA1" localSheetId="4">#REF!</definedName>
    <definedName name="DATA1">#REF!</definedName>
    <definedName name="DATA10" localSheetId="1">#REF!</definedName>
    <definedName name="DATA10" localSheetId="4">#REF!</definedName>
    <definedName name="DATA10">#REF!</definedName>
    <definedName name="DATA11" localSheetId="1">#REF!</definedName>
    <definedName name="DATA11" localSheetId="4">#REF!</definedName>
    <definedName name="DATA11">#REF!</definedName>
    <definedName name="DATA12" localSheetId="1">#REF!</definedName>
    <definedName name="DATA12" localSheetId="4">#REF!</definedName>
    <definedName name="DATA12">#REF!</definedName>
    <definedName name="DATA13" localSheetId="1">#REF!</definedName>
    <definedName name="DATA13" localSheetId="4">#REF!</definedName>
    <definedName name="DATA13">#REF!</definedName>
    <definedName name="DATA14" localSheetId="1">#REF!</definedName>
    <definedName name="DATA14" localSheetId="4">#REF!</definedName>
    <definedName name="DATA14">#REF!</definedName>
    <definedName name="DATA2" localSheetId="1">#REF!</definedName>
    <definedName name="DATA2" localSheetId="4">#REF!</definedName>
    <definedName name="DATA2">#REF!</definedName>
    <definedName name="DATA3" localSheetId="1">#REF!</definedName>
    <definedName name="DATA3" localSheetId="4">#REF!</definedName>
    <definedName name="DATA3">#REF!</definedName>
    <definedName name="DATA4" localSheetId="1">#REF!</definedName>
    <definedName name="DATA4" localSheetId="4">#REF!</definedName>
    <definedName name="DATA4">#REF!</definedName>
    <definedName name="DATA5" localSheetId="1">#REF!</definedName>
    <definedName name="DATA5" localSheetId="4">#REF!</definedName>
    <definedName name="DATA5">#REF!</definedName>
    <definedName name="DATA6" localSheetId="1">#REF!</definedName>
    <definedName name="DATA6" localSheetId="4">#REF!</definedName>
    <definedName name="DATA6">#REF!</definedName>
    <definedName name="DATA7" localSheetId="1">#REF!</definedName>
    <definedName name="DATA7" localSheetId="4">#REF!</definedName>
    <definedName name="DATA7">#REF!</definedName>
    <definedName name="DATA8" localSheetId="1">#REF!</definedName>
    <definedName name="DATA8" localSheetId="4">#REF!</definedName>
    <definedName name="DATA8">#REF!</definedName>
    <definedName name="DATA9" localSheetId="1">#REF!</definedName>
    <definedName name="DATA9" localSheetId="4">#REF!</definedName>
    <definedName name="DATA9">#REF!</definedName>
    <definedName name="datos" localSheetId="1">#REF!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1">#REF!</definedName>
    <definedName name="Definición" localSheetId="4">#REF!</definedName>
    <definedName name="Definición">#REF!</definedName>
    <definedName name="desc" localSheetId="1">#REF!</definedName>
    <definedName name="desc" localSheetId="4">#REF!</definedName>
    <definedName name="desc">#REF!</definedName>
    <definedName name="detaacu" localSheetId="1">#REF!</definedName>
    <definedName name="detaacu" localSheetId="4">#REF!</definedName>
    <definedName name="detaacu">#REF!</definedName>
    <definedName name="detames" localSheetId="1">#REF!</definedName>
    <definedName name="detames" localSheetId="4">#REF!</definedName>
    <definedName name="detames">#REF!</definedName>
    <definedName name="dgh" localSheetId="1">#REF!</definedName>
    <definedName name="dgh" localSheetId="4">#REF!</definedName>
    <definedName name="dgh">#REF!</definedName>
    <definedName name="Diferencias_de_redondeo" localSheetId="1">#REF!</definedName>
    <definedName name="Diferencias_de_redondeo" localSheetId="4">#REF!</definedName>
    <definedName name="Diferencias_de_redondeo">#REF!</definedName>
    <definedName name="Difference" localSheetId="1">'[9]Cálculo del Exceso'!#REF!</definedName>
    <definedName name="Difference" localSheetId="4">'[9]Cálculo del Exceso'!#REF!</definedName>
    <definedName name="Difference">'[9]Cálculo del Exceso'!#REF!</definedName>
    <definedName name="Disagg_AR_Balance" localSheetId="1">#REF!</definedName>
    <definedName name="Disagg_AR_Balance" localSheetId="4">#REF!</definedName>
    <definedName name="Disagg_AR_Balance">#REF!</definedName>
    <definedName name="Disaggregations_SRD" localSheetId="1">#REF!</definedName>
    <definedName name="Disaggregations_SRD" localSheetId="4">#REF!</definedName>
    <definedName name="Disaggregations_SRD">#REF!</definedName>
    <definedName name="Disc_Allowance" localSheetId="1">#REF!</definedName>
    <definedName name="Disc_Allowance" localSheetId="4">#REF!</definedName>
    <definedName name="Disc_Allowance">#REF!</definedName>
    <definedName name="Dist" localSheetId="1">#REF!</definedName>
    <definedName name="Dist" localSheetId="4">#REF!</definedName>
    <definedName name="Dist">#REF!</definedName>
    <definedName name="distribuidores" localSheetId="1">#REF!</definedName>
    <definedName name="distribuidores" localSheetId="4">#REF!</definedName>
    <definedName name="distribuidores">#REF!</definedName>
    <definedName name="Dollar_Threshold" localSheetId="1">#REF!</definedName>
    <definedName name="Dollar_Threshold" localSheetId="4">#REF!</definedName>
    <definedName name="Dollar_Threshold">#REF!</definedName>
    <definedName name="dtt" localSheetId="1" hidden="1">#REF!</definedName>
    <definedName name="dtt" localSheetId="4" hidden="1">#REF!</definedName>
    <definedName name="dtt" hidden="1">#REF!</definedName>
    <definedName name="Edesa" localSheetId="1">#REF!</definedName>
    <definedName name="Edesa" localSheetId="4">#REF!</definedName>
    <definedName name="Edesa">#REF!</definedName>
    <definedName name="emm" localSheetId="1">'[25]Comparativo BG'!#REF!</definedName>
    <definedName name="emm" localSheetId="4">'[25]Comparativo BG'!#REF!</definedName>
    <definedName name="emm">'[25]Comparativo BG'!#REF!</definedName>
    <definedName name="Enriputo" localSheetId="1">#REF!</definedName>
    <definedName name="Enriputo" localSheetId="4">#REF!</definedName>
    <definedName name="Enriputo">#REF!</definedName>
    <definedName name="eoafh" localSheetId="1">#REF!</definedName>
    <definedName name="eoafh" localSheetId="4">#REF!</definedName>
    <definedName name="eoafh">#REF!</definedName>
    <definedName name="eoafn" localSheetId="1">#REF!</definedName>
    <definedName name="eoafn" localSheetId="4">#REF!</definedName>
    <definedName name="eoafn">#REF!</definedName>
    <definedName name="eoafs" localSheetId="1">#REF!</definedName>
    <definedName name="eoafs" localSheetId="4">#REF!</definedName>
    <definedName name="eoafs">#REF!</definedName>
    <definedName name="est" localSheetId="1">#REF!</definedName>
    <definedName name="est" localSheetId="4">#REF!</definedName>
    <definedName name="est">#REF!</definedName>
    <definedName name="EST00">'[26]EST 00'!$A$3:$R$211</definedName>
    <definedName name="ESTBF" localSheetId="1">#REF!</definedName>
    <definedName name="ESTBF" localSheetId="4">#REF!</definedName>
    <definedName name="ESTBF">#REF!</definedName>
    <definedName name="ESTIMADO" localSheetId="1">#REF!</definedName>
    <definedName name="ESTIMADO" localSheetId="4">#REF!</definedName>
    <definedName name="ESTIMADO">#REF!</definedName>
    <definedName name="ESTIMADOSCONTI">[27]ESTIMADOS!$A$4:$BI$32</definedName>
    <definedName name="EV__LASTREFTIME__" hidden="1">38972.3597337963</definedName>
    <definedName name="EX" localSheetId="1">#REF!</definedName>
    <definedName name="EX" localSheetId="4">#REF!</definedName>
    <definedName name="EX">#REF!</definedName>
    <definedName name="Excel_BuiltIn__FilterDatabase_1_1" localSheetId="1">#REF!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1">'[9]Cálculo del Exceso'!#REF!</definedName>
    <definedName name="Expected_balance" localSheetId="4">'[9]Cálculo del Exceso'!#REF!</definedName>
    <definedName name="Expected_balance">'[9]Cálculo del Exceso'!#REF!</definedName>
    <definedName name="fdg" localSheetId="1">#REF!</definedName>
    <definedName name="fdg" localSheetId="4">#REF!</definedName>
    <definedName name="fdg">#REF!</definedName>
    <definedName name="fds" localSheetId="1">#REF!</definedName>
    <definedName name="fds" localSheetId="4">#REF!</definedName>
    <definedName name="fds">#REF!</definedName>
    <definedName name="ffffff" hidden="1">"AS2DocumentBrowse"</definedName>
    <definedName name="fgg" localSheetId="1">#REF!</definedName>
    <definedName name="fgg" localSheetId="4">#REF!</definedName>
    <definedName name="fgg">#REF!</definedName>
    <definedName name="FNDKSFJKSJFIJSMDF" localSheetId="1">'[9]Cálculo del Exceso'!#REF!</definedName>
    <definedName name="FNDKSFJKSJFIJSMDF" localSheetId="4">'[9]Cálculo del Exceso'!#REF!</definedName>
    <definedName name="FNDKSFJKSJFIJSMDF">'[9]Cálculo del Exceso'!#REF!</definedName>
    <definedName name="fnjrjkkkkkkkkkkkkkkkk" localSheetId="1" hidden="1">#REF!</definedName>
    <definedName name="fnjrjkkkkkkkkkkkkkkkk" localSheetId="4" hidden="1">#REF!</definedName>
    <definedName name="fnjrjkkkkkkkkkkkkkkkk" hidden="1">#REF!</definedName>
    <definedName name="GA" localSheetId="1">#REF!</definedName>
    <definedName name="GA" localSheetId="4">#REF!</definedName>
    <definedName name="GA">#REF!</definedName>
    <definedName name="gald" localSheetId="1">#REF!</definedName>
    <definedName name="gald" localSheetId="4">#REF!</definedName>
    <definedName name="gald">#REF!</definedName>
    <definedName name="GAPCS" localSheetId="1">#REF!</definedName>
    <definedName name="GAPCS" localSheetId="4">#REF!</definedName>
    <definedName name="GAPCS">#REF!</definedName>
    <definedName name="GASTOS" localSheetId="1">#REF!</definedName>
    <definedName name="GASTOS" localSheetId="4">#REF!</definedName>
    <definedName name="GASTOS">#REF!</definedName>
    <definedName name="gg">#REF!</definedName>
    <definedName name="grandes3" localSheetId="1">#REF!</definedName>
    <definedName name="grandes3" localSheetId="4">#REF!</definedName>
    <definedName name="grandes3">#REF!</definedName>
    <definedName name="happy" localSheetId="1">'[9]Cálculo del Exceso'!#REF!</definedName>
    <definedName name="happy" localSheetId="4">'[9]Cálculo del Exceso'!#REF!</definedName>
    <definedName name="happy">'[9]Cálculo del Exceso'!#REF!</definedName>
    <definedName name="hfgdj" localSheetId="1">'[8]Rep. y Mant. Rodados'!#REF!</definedName>
    <definedName name="hfgdj" localSheetId="4">'[8]Rep. y Mant. Rodados'!#REF!</definedName>
    <definedName name="hfgdj">'[8]Rep. y Mant. Rodados'!#REF!</definedName>
    <definedName name="HFSUFKHDDA" localSheetId="1">'[9]Cálculo del Exceso'!#REF!</definedName>
    <definedName name="HFSUFKHDDA" localSheetId="4">'[9]Cálculo del Exceso'!#REF!</definedName>
    <definedName name="HFSUFKHDDA">'[9]Cálculo del Exceso'!#REF!</definedName>
    <definedName name="hgfyfjyfgyyughvyughjygu" localSheetId="1">'[8]Rep.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1"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1">#REF!</definedName>
    <definedName name="histor" localSheetId="4">#REF!</definedName>
    <definedName name="histor">#REF!</definedName>
    <definedName name="hjhukj" localSheetId="1">'[8]Rep. y Mant. Rodados'!#REF!</definedName>
    <definedName name="hjhukj" localSheetId="4">'[8]Rep. y Mant. Rodados'!#REF!</definedName>
    <definedName name="hjhukj">'[8]Rep. y Mant. Rodados'!#REF!</definedName>
    <definedName name="hjkhjficjnkdhfoikds" localSheetId="1" hidden="1">#REF!</definedName>
    <definedName name="hjkhjficjnkdhfoikds" localSheetId="4" hidden="1">#REF!</definedName>
    <definedName name="hjkhjficjnkdhfoikds" hidden="1">#REF!</definedName>
    <definedName name="HJSDHSNHJ" localSheetId="1">'[9]Cálculo del Exceso'!#REF!</definedName>
    <definedName name="HJSDHSNHJ" localSheetId="4">'[9]Cálculo del Exceso'!#REF!</definedName>
    <definedName name="HJSDHSNHJ">'[9]Cálculo del Exceso'!#REF!</definedName>
    <definedName name="Hola" localSheetId="1">#REF!</definedName>
    <definedName name="Hola" localSheetId="4">#REF!</definedName>
    <definedName name="Hola">#REF!</definedName>
    <definedName name="iekjowjrkew\" localSheetId="1">'[9]Cálculo del Exceso'!#REF!</definedName>
    <definedName name="iekjowjrkew\" localSheetId="4">'[9]Cálculo del Exceso'!#REF!</definedName>
    <definedName name="iekjowjrkew\">'[9]Cálculo del Exceso'!#REF!</definedName>
    <definedName name="in" localSheetId="1" hidden="1">#REF!</definedName>
    <definedName name="in" localSheetId="4" hidden="1">#REF!</definedName>
    <definedName name="in" hidden="1">#REF!</definedName>
    <definedName name="INT" localSheetId="1">#REF!</definedName>
    <definedName name="INT" localSheetId="4">#REF!</definedName>
    <definedName name="INT">#REF!</definedName>
    <definedName name="intangcomb" localSheetId="1">#REF!</definedName>
    <definedName name="intangcomb" localSheetId="4">#REF!</definedName>
    <definedName name="intangcomb">#REF!</definedName>
    <definedName name="intanghold" localSheetId="1">#REF!</definedName>
    <definedName name="intanghold" localSheetId="4">#REF!</definedName>
    <definedName name="intanghold">#REF!</definedName>
    <definedName name="intangnorte" localSheetId="1">#REF!</definedName>
    <definedName name="intangnorte" localSheetId="4">#REF!</definedName>
    <definedName name="intangnorte">#REF!</definedName>
    <definedName name="intangsur" localSheetId="1">#REF!</definedName>
    <definedName name="intangsur" localSheetId="4">#REF!</definedName>
    <definedName name="intangsur">#REF!</definedName>
    <definedName name="Interval" localSheetId="1">#REF!</definedName>
    <definedName name="Interval" localSheetId="4">#REF!</definedName>
    <definedName name="Interval">#REF!</definedName>
    <definedName name="Interval_cutoff" localSheetId="1">'[29]Allow {pbe}'!#REF!</definedName>
    <definedName name="Interval_cutoff" localSheetId="4">'[29]Allow {pbe}'!#REF!</definedName>
    <definedName name="Interval_cutoff">'[29]Allow {pbe}'!#REF!</definedName>
    <definedName name="invnorte" localSheetId="1">[10]INVERSIONES!#REF!</definedName>
    <definedName name="invnorte" localSheetId="4">[10]INVERSIONES!#REF!</definedName>
    <definedName name="invnorte">[10]INVERSIONES!#REF!</definedName>
    <definedName name="invsur" localSheetId="1">[10]INVERSIONES!#REF!</definedName>
    <definedName name="invsur" localSheetId="4">[10]INVERSIONES!#REF!</definedName>
    <definedName name="invsur">[10]INVERSIONES!#REF!</definedName>
    <definedName name="J_cutoff" localSheetId="1">'[30]Prev. Incobrables'!#REF!</definedName>
    <definedName name="J_cutoff" localSheetId="4">'[30]Prev. Incobrables'!#REF!</definedName>
    <definedName name="J_cutoff">'[30]Prev. Incobrables'!#REF!</definedName>
    <definedName name="jhhj" localSheetId="1" hidden="1">#REF!</definedName>
    <definedName name="jhhj" localSheetId="4" hidden="1">#REF!</definedName>
    <definedName name="jhhj" hidden="1">#REF!</definedName>
    <definedName name="jjee" localSheetId="1">#REF!</definedName>
    <definedName name="jjee" localSheetId="4">#REF!</definedName>
    <definedName name="jjee">#REF!</definedName>
    <definedName name="jkkj" localSheetId="1" hidden="1">#REF!</definedName>
    <definedName name="jkkj" localSheetId="4" hidden="1">#REF!</definedName>
    <definedName name="jkkj" hidden="1">#REF!</definedName>
    <definedName name="jo" localSheetId="1" hidden="1">'[31]Test de Ventas'!#REF!</definedName>
    <definedName name="jo" localSheetId="4" hidden="1">'[31]Test de Ventas'!#REF!</definedName>
    <definedName name="jo" hidden="1">'[31]Test de Ventas'!#REF!</definedName>
    <definedName name="junio" localSheetId="1">#REF!</definedName>
    <definedName name="junio" localSheetId="4">#REF!</definedName>
    <definedName name="junio">#REF!</definedName>
    <definedName name="JYGJHSDSJDFD" localSheetId="1" hidden="1">#REF!</definedName>
    <definedName name="JYGJHSDSJDFD" localSheetId="4" hidden="1">#REF!</definedName>
    <definedName name="JYGJHSDSJDFD" hidden="1">#REF!</definedName>
    <definedName name="K2_WBEVMODE" hidden="1">-1</definedName>
    <definedName name="kdkdk" localSheetId="1">#REF!</definedName>
    <definedName name="kdkdk" localSheetId="4">#REF!</definedName>
    <definedName name="kdkdk">#REF!</definedName>
    <definedName name="kfdg" localSheetId="1">#REF!</definedName>
    <definedName name="kfdg" localSheetId="4">#REF!</definedName>
    <definedName name="kfdg">#REF!</definedName>
    <definedName name="kfg" localSheetId="1">#REF!</definedName>
    <definedName name="kfg" localSheetId="4">#REF!</definedName>
    <definedName name="kfg">#REF!</definedName>
    <definedName name="KVHFLSHVS" localSheetId="1">'[9]Cálculo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1">#REF!</definedName>
    <definedName name="Leadsheet" localSheetId="4">#REF!</definedName>
    <definedName name="Leadsheet">#REF!</definedName>
    <definedName name="liq" localSheetId="2" hidden="1">{#N/A,#N/A,FALSE,"VOL"}</definedName>
    <definedName name="liq" localSheetId="4" hidden="1">{#N/A,#N/A,FALSE,"VOL"}</definedName>
    <definedName name="liq" hidden="1">{#N/A,#N/A,FALSE,"VOL"}</definedName>
    <definedName name="LISTADO" localSheetId="1">'[33]SAN LUIS'!#REF!</definedName>
    <definedName name="LISTADO" localSheetId="4">'[33]SAN LUIS'!#REF!</definedName>
    <definedName name="LISTADO">'[33]SAN LUIS'!#REF!</definedName>
    <definedName name="listasuper" localSheetId="1">#REF!</definedName>
    <definedName name="listasuper" localSheetId="4">#REF!</definedName>
    <definedName name="listasuper">#REF!</definedName>
    <definedName name="LLLLLLLLLLLLLLLLLLLLLLLLLLLLLLLLLLLLLLLLLLLLLLLLLLLLLL" localSheetId="1">'[8]Rep.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1">#REF!</definedName>
    <definedName name="Maintenance" localSheetId="4">#REF!</definedName>
    <definedName name="Maintenance">#REF!</definedName>
    <definedName name="maintenanceld" localSheetId="1">#REF!</definedName>
    <definedName name="maintenanceld" localSheetId="4">#REF!</definedName>
    <definedName name="maintenanceld">#REF!</definedName>
    <definedName name="MaintenancePCS" localSheetId="1">#REF!</definedName>
    <definedName name="MaintenancePCS" localSheetId="4">#REF!</definedName>
    <definedName name="MaintenancePCS">#REF!</definedName>
    <definedName name="marca" localSheetId="1">#REF!</definedName>
    <definedName name="marca" localSheetId="4">#REF!</definedName>
    <definedName name="marca">#REF!</definedName>
    <definedName name="Marcas" localSheetId="1">#REF!</definedName>
    <definedName name="Marcas" localSheetId="4">#REF!</definedName>
    <definedName name="Marcas">#REF!</definedName>
    <definedName name="menorte" localSheetId="1">[10]MON.EXTRANJERA!#REF!</definedName>
    <definedName name="menorte" localSheetId="4">[10]MON.EXTRANJERA!#REF!</definedName>
    <definedName name="menorte">[10]MON.EXTRANJERA!#REF!</definedName>
    <definedName name="Minimis" localSheetId="1">#REF!</definedName>
    <definedName name="Minimis" localSheetId="4">#REF!</definedName>
    <definedName name="Minimis">#REF!</definedName>
    <definedName name="MKT" localSheetId="1">#REF!</definedName>
    <definedName name="MKT" localSheetId="4">#REF!</definedName>
    <definedName name="MKT">#REF!</definedName>
    <definedName name="mktld" localSheetId="1">#REF!</definedName>
    <definedName name="mktld" localSheetId="4">#REF!</definedName>
    <definedName name="mktld">#REF!</definedName>
    <definedName name="MKTPCS" localSheetId="1">#REF!</definedName>
    <definedName name="MKTPCS" localSheetId="4">#REF!</definedName>
    <definedName name="MKTPCS">#REF!</definedName>
    <definedName name="Monetary_Precision" localSheetId="1">'[30]Prev. Incobrables'!#REF!</definedName>
    <definedName name="Monetary_Precision" localSheetId="4">'[30]Prev. Incobrables'!#REF!</definedName>
    <definedName name="Monetary_Precision">'[30]Prev. Incobrables'!#REF!</definedName>
    <definedName name="MP" localSheetId="1">#REF!</definedName>
    <definedName name="MP" localSheetId="4">#REF!</definedName>
    <definedName name="MP">#REF!</definedName>
    <definedName name="MP_AR_Balance" localSheetId="1">#REF!</definedName>
    <definedName name="MP_AR_Balance" localSheetId="4">#REF!</definedName>
    <definedName name="MP_AR_Balance">#REF!</definedName>
    <definedName name="MP_SRD" localSheetId="1">#REF!</definedName>
    <definedName name="MP_SRD" localSheetId="4">#REF!</definedName>
    <definedName name="MP_SRD">#REF!</definedName>
    <definedName name="Muestrini" hidden="1">3</definedName>
    <definedName name="ncjdbjfkw" localSheetId="1" hidden="1">#REF!</definedName>
    <definedName name="ncjdbjfkw" localSheetId="4" hidden="1">#REF!</definedName>
    <definedName name="ncjdbjfkw" hidden="1">#REF!</definedName>
    <definedName name="NDJFDOVFD" localSheetId="1" hidden="1">#REF!</definedName>
    <definedName name="NDJFDOVFD" localSheetId="4" hidden="1">#REF!</definedName>
    <definedName name="NDJFDOVFD" hidden="1">#REF!</definedName>
    <definedName name="Networ" localSheetId="1">#REF!</definedName>
    <definedName name="Networ" localSheetId="4">#REF!</definedName>
    <definedName name="Networ">#REF!</definedName>
    <definedName name="Network" localSheetId="1">#REF!</definedName>
    <definedName name="Network" localSheetId="4">#REF!</definedName>
    <definedName name="Network">#REF!</definedName>
    <definedName name="networkld" localSheetId="1">#REF!</definedName>
    <definedName name="networkld" localSheetId="4">#REF!</definedName>
    <definedName name="networkld">#REF!</definedName>
    <definedName name="NetworkPCS" localSheetId="1">#REF!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hidden="1">#REF!</definedName>
    <definedName name="njkhoikh" localSheetId="1" hidden="1">#REF!</definedName>
    <definedName name="njkhoikh" localSheetId="4" hidden="1">#REF!</definedName>
    <definedName name="njkhoikh" hidden="1">#REF!</definedName>
    <definedName name="njsjihsues" localSheetId="1" hidden="1">[28]XREF!#REF!</definedName>
    <definedName name="njsjihsues" localSheetId="4" hidden="1">[28]XREF!#REF!</definedName>
    <definedName name="njsjihsues" hidden="1">[28]XREF!#REF!</definedName>
    <definedName name="nmm" localSheetId="2" hidden="1">{#N/A,#N/A,FALSE,"VOL"}</definedName>
    <definedName name="nmm" localSheetId="4" hidden="1">{#N/A,#N/A,FALSE,"VOL"}</definedName>
    <definedName name="nmm" hidden="1">{#N/A,#N/A,FALSE,"VOL"}</definedName>
    <definedName name="nnnnnnnn" localSheetId="1">'[9]Cálculo del Exceso'!#REF!</definedName>
    <definedName name="nnnnnnnn" localSheetId="4">'[9]Cálculo del Exceso'!#REF!</definedName>
    <definedName name="nnnnnnnn">'[9]Cálculo del Exceso'!#REF!</definedName>
    <definedName name="NO" localSheetId="2" hidden="1">{#N/A,#N/A,FALSE,"VOL"}</definedName>
    <definedName name="NO" localSheetId="4" hidden="1">{#N/A,#N/A,FALSE,"VOL"}</definedName>
    <definedName name="NO" hidden="1">{#N/A,#N/A,FALSE,"VOL"}</definedName>
    <definedName name="NonTop_Stratum_Value" localSheetId="1">#REF!</definedName>
    <definedName name="NonTop_Stratum_Value" localSheetId="4">#REF!</definedName>
    <definedName name="NonTop_Stratum_Value">#REF!</definedName>
    <definedName name="Number_of_Selections" localSheetId="1">#REF!</definedName>
    <definedName name="Number_of_Selections" localSheetId="4">#REF!</definedName>
    <definedName name="Number_of_Selections">#REF!</definedName>
    <definedName name="Número_de_Documento" localSheetId="1">'[14]Inventario de créditos'!#REF!</definedName>
    <definedName name="Número_de_Documento" localSheetId="4">'[14]Inventario de créditos'!#REF!</definedName>
    <definedName name="Número_de_Documento">'[14]Inventario de créditos'!#REF!</definedName>
    <definedName name="Numof_Selections2" localSheetId="1">#REF!</definedName>
    <definedName name="Numof_Selections2" localSheetId="4">#REF!</definedName>
    <definedName name="Numof_Selections2">#REF!</definedName>
    <definedName name="nvjkbgnjldjgmksjcksdksx" localSheetId="1">'[9]Cálculo del Exceso'!#REF!</definedName>
    <definedName name="nvjkbgnjldjgmksjcksdksx" localSheetId="4">'[9]Cálculo del Exceso'!#REF!</definedName>
    <definedName name="nvjkbgnjldjgmksjcksdksx">'[9]Cálculo del Exceso'!#REF!</definedName>
    <definedName name="ñfdsl" localSheetId="1">#REF!</definedName>
    <definedName name="ñfdsl" localSheetId="4">#REF!</definedName>
    <definedName name="ñfdsl">#REF!</definedName>
    <definedName name="ññ" localSheetId="1">#REF!</definedName>
    <definedName name="ññ" localSheetId="4">#REF!</definedName>
    <definedName name="ññ">#REF!</definedName>
    <definedName name="o" hidden="1">'[34]Análisis Gs.'!$B$31</definedName>
    <definedName name="OPPROD" localSheetId="1">#REF!</definedName>
    <definedName name="OPPROD" localSheetId="4">#REF!</definedName>
    <definedName name="OPPROD">#REF!</definedName>
    <definedName name="opt" localSheetId="1">#REF!</definedName>
    <definedName name="opt" localSheetId="4">#REF!</definedName>
    <definedName name="opt">#REF!</definedName>
    <definedName name="optr" localSheetId="1">#REF!</definedName>
    <definedName name="optr" localSheetId="4">#REF!</definedName>
    <definedName name="optr">#REF!</definedName>
    <definedName name="ot">'[4]Income SAP PCS'!$B$357:$D$368</definedName>
    <definedName name="other">'[4]Income SAP LD'!$B$867:$D$872</definedName>
    <definedName name="Others" localSheetId="1">#REF!</definedName>
    <definedName name="Others" localSheetId="4">#REF!</definedName>
    <definedName name="Others">#REF!</definedName>
    <definedName name="othersld" localSheetId="1">#REF!</definedName>
    <definedName name="othersld" localSheetId="4">#REF!</definedName>
    <definedName name="othersld">#REF!</definedName>
    <definedName name="OthersPCS" localSheetId="1">#REF!</definedName>
    <definedName name="OthersPCS" localSheetId="4">#REF!</definedName>
    <definedName name="OthersPCS">#REF!</definedName>
    <definedName name="PARAGUAY" localSheetId="1">#REF!</definedName>
    <definedName name="PARAGUAY" localSheetId="4">#REF!</definedName>
    <definedName name="PARAGUAY">#REF!</definedName>
    <definedName name="participa" localSheetId="1">#REF!</definedName>
    <definedName name="participa" localSheetId="4">#REF!</definedName>
    <definedName name="participa">#REF!</definedName>
    <definedName name="PARTIDA_CONCILIATORIA">'[35]Partidas Conciliatorias'!$I$23</definedName>
    <definedName name="Partidas_seleccionadas_test_de_" localSheetId="1">#REF!</definedName>
    <definedName name="Partidas_seleccionadas_test_de_" localSheetId="4">#REF!</definedName>
    <definedName name="Partidas_seleccionadas_test_de_">#REF!</definedName>
    <definedName name="Partidas_Selecionadas" localSheetId="1">#REF!</definedName>
    <definedName name="Partidas_Selecionadas" localSheetId="4">#REF!</definedName>
    <definedName name="Partidas_Selecionadas">#REF!</definedName>
    <definedName name="Percent_Threshold" localSheetId="1">#REF!</definedName>
    <definedName name="Percent_Threshold" localSheetId="4">#REF!</definedName>
    <definedName name="Percent_Threshold">#REF!</definedName>
    <definedName name="PL_Dollar_Threshold" localSheetId="1">#REF!</definedName>
    <definedName name="PL_Dollar_Threshold" localSheetId="4">#REF!</definedName>
    <definedName name="PL_Dollar_Threshold">#REF!</definedName>
    <definedName name="PL_Percent_Threshold" localSheetId="1">#REF!</definedName>
    <definedName name="PL_Percent_Threshold" localSheetId="4">#REF!</definedName>
    <definedName name="PL_Percent_Threshold">#REF!</definedName>
    <definedName name="pmoslpcomb1" localSheetId="1">#REF!</definedName>
    <definedName name="pmoslpcomb1" localSheetId="4">#REF!</definedName>
    <definedName name="pmoslpcomb1">#REF!</definedName>
    <definedName name="pmoslpcomb2" localSheetId="1">#REF!</definedName>
    <definedName name="pmoslpcomb2" localSheetId="4">#REF!</definedName>
    <definedName name="pmoslpcomb2">#REF!</definedName>
    <definedName name="pmoslpnorte1" localSheetId="1">#REF!</definedName>
    <definedName name="pmoslpnorte1" localSheetId="4">#REF!</definedName>
    <definedName name="pmoslpnorte1">#REF!</definedName>
    <definedName name="pmoslpnorte2" localSheetId="1">#REF!</definedName>
    <definedName name="pmoslpnorte2" localSheetId="4">#REF!</definedName>
    <definedName name="pmoslpnorte2">#REF!</definedName>
    <definedName name="pmoslpsur1" localSheetId="1">#REF!</definedName>
    <definedName name="pmoslpsur1" localSheetId="4">#REF!</definedName>
    <definedName name="pmoslpsur1">#REF!</definedName>
    <definedName name="pmoslpsur2" localSheetId="1">#REF!</definedName>
    <definedName name="pmoslpsur2" localSheetId="4">#REF!</definedName>
    <definedName name="pmoslpsur2">#REF!</definedName>
    <definedName name="POLYAR" localSheetId="1">#REF!</definedName>
    <definedName name="POLYAR" localSheetId="4">#REF!</definedName>
    <definedName name="POLYAR">#REF!</definedName>
    <definedName name="potir" localSheetId="1">#REF!</definedName>
    <definedName name="potir" localSheetId="4">#REF!</definedName>
    <definedName name="potir">#REF!</definedName>
    <definedName name="ppc" localSheetId="1">#REF!</definedName>
    <definedName name="ppc" localSheetId="4">#REF!</definedName>
    <definedName name="ppc">#REF!</definedName>
    <definedName name="pr" localSheetId="1">#REF!</definedName>
    <definedName name="pr" localSheetId="4">#REF!</definedName>
    <definedName name="pr">#REF!</definedName>
    <definedName name="previs" localSheetId="1">#REF!</definedName>
    <definedName name="previs" localSheetId="4">#REF!</definedName>
    <definedName name="previs">#REF!</definedName>
    <definedName name="prevnorte" localSheetId="1">[10]PREVISIONES!#REF!</definedName>
    <definedName name="prevnorte" localSheetId="4">[10]PREVISIONES!#REF!</definedName>
    <definedName name="prevnorte">[10]PREVISIONES!#REF!</definedName>
    <definedName name="prevsur" localSheetId="1">[10]PREVISIONES!#REF!</definedName>
    <definedName name="prevsur" localSheetId="4">[10]PREVISIONES!#REF!</definedName>
    <definedName name="prevsur">[10]PREVISIONES!#REF!</definedName>
    <definedName name="Promedio">'[19]Asiento de Ajuste'!$G$2</definedName>
    <definedName name="PS_Test_de_Gastos" localSheetId="1">#REF!</definedName>
    <definedName name="PS_Test_de_Gastos" localSheetId="4">#REF!</definedName>
    <definedName name="PS_Test_de_Gastos">#REF!</definedName>
    <definedName name="PY_Accounts_Receivable">'[21]Balance Sheet'!$D$9</definedName>
    <definedName name="PY_Administration" localSheetId="1">#REF!</definedName>
    <definedName name="PY_Administration" localSheetId="4">#REF!</definedName>
    <definedName name="PY_Administration">#REF!</definedName>
    <definedName name="PY_Cash">'[21]Balance Sheet'!$D$7</definedName>
    <definedName name="PY_Cash_Div_Dec" localSheetId="1">[22]Estado_Resultados!#REF!</definedName>
    <definedName name="PY_Cash_Div_Dec" localSheetId="4">[22]Estado_Resultados!#REF!</definedName>
    <definedName name="PY_Cash_Div_Dec">[22]Estado_Resultados!#REF!</definedName>
    <definedName name="PY_CASH_DIVIDENDS_DECLARED__per_common_share" localSheetId="1">[22]Estado_Resultados!#REF!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1">#REF!</definedName>
    <definedName name="PY_Disc_allow" localSheetId="4">#REF!</definedName>
    <definedName name="PY_Disc_allow">#REF!</definedName>
    <definedName name="PY_Disc_mnth" localSheetId="1">#REF!</definedName>
    <definedName name="PY_Disc_mnth" localSheetId="4">#REF!</definedName>
    <definedName name="PY_Disc_mnth">#REF!</definedName>
    <definedName name="PY_Disc_pd" localSheetId="1">#REF!</definedName>
    <definedName name="PY_Disc_pd" localSheetId="4">#REF!</definedName>
    <definedName name="PY_Disc_pd">#REF!</definedName>
    <definedName name="PY_Discounts" localSheetId="1">#REF!</definedName>
    <definedName name="PY_Discounts" localSheetId="4">#REF!</definedName>
    <definedName name="PY_Discounts">#REF!</definedName>
    <definedName name="PY_Earnings_per_share" localSheetId="1">[22]Razones!#REF!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1">#REF!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1">#REF!</definedName>
    <definedName name="PY_LIABIL_EQUITY" localSheetId="4">#REF!</definedName>
    <definedName name="PY_LIABIL_EQUITY">#REF!</definedName>
    <definedName name="PY_Long_term_Debt__excl_Dfd_Taxes">'[21]Balance Sheet'!$D$28</definedName>
    <definedName name="PY_LT_Debt" localSheetId="1">[22]Balance_General!#REF!</definedName>
    <definedName name="PY_LT_Debt" localSheetId="4">[22]Balance_General!#REF!</definedName>
    <definedName name="PY_LT_Debt">[22]Balance_General!#REF!</definedName>
    <definedName name="PY_Market_Value_of_Equity" localSheetId="1">[22]Estado_Resultados!#REF!</definedName>
    <definedName name="PY_Market_Value_of_Equity" localSheetId="4">[22]Estado_Resultados!#REF!</definedName>
    <definedName name="PY_Market_Value_of_Equity">[22]Estado_Resultados!#REF!</definedName>
    <definedName name="PY_Marketable_Sec" localSheetId="1">#REF!</definedName>
    <definedName name="PY_Marketable_Sec" localSheetId="4">#REF!</definedName>
    <definedName name="PY_Marketable_Sec">#REF!</definedName>
    <definedName name="PY_NET_INCOME">'[23]Income Statement'!$E$33</definedName>
    <definedName name="PY_NET_PROFIT" localSheetId="1">#REF!</definedName>
    <definedName name="PY_NET_PROFIT" localSheetId="4">#REF!</definedName>
    <definedName name="PY_NET_PROFIT">#REF!</definedName>
    <definedName name="PY_Net_Revenue">'[21]Income Statement'!$E$7</definedName>
    <definedName name="PY_Operating_Inc" localSheetId="1">#REF!</definedName>
    <definedName name="PY_Operating_Inc" localSheetId="4">#REF!</definedName>
    <definedName name="PY_Operating_Inc">#REF!</definedName>
    <definedName name="PY_Operating_Income" localSheetId="1">#REF!</definedName>
    <definedName name="PY_Operating_Income" localSheetId="4">#REF!</definedName>
    <definedName name="PY_Operating_Income">#REF!</definedName>
    <definedName name="PY_Other_Curr_Assets" localSheetId="1">#REF!</definedName>
    <definedName name="PY_Other_Curr_Assets" localSheetId="4">#REF!</definedName>
    <definedName name="PY_Other_Curr_Assets">#REF!</definedName>
    <definedName name="PY_Other_Exp" localSheetId="1">#REF!</definedName>
    <definedName name="PY_Other_Exp" localSheetId="4">#REF!</definedName>
    <definedName name="PY_Other_Exp">#REF!</definedName>
    <definedName name="PY_Other_LT_Assets" localSheetId="1">#REF!</definedName>
    <definedName name="PY_Other_LT_Assets" localSheetId="4">#REF!</definedName>
    <definedName name="PY_Other_LT_Assets">#REF!</definedName>
    <definedName name="PY_Other_LT_Liabilities" localSheetId="1">#REF!</definedName>
    <definedName name="PY_Other_LT_Liabilities" localSheetId="4">#REF!</definedName>
    <definedName name="PY_Other_LT_Liabilities">#REF!</definedName>
    <definedName name="PY_Preferred_Stock" localSheetId="1">#REF!</definedName>
    <definedName name="PY_Preferred_Stock" localSheetId="4">#REF!</definedName>
    <definedName name="PY_Preferred_Stock">#REF!</definedName>
    <definedName name="PY_QUICK_ASSETS">'[21]Balance Sheet'!$D$11</definedName>
    <definedName name="PY_Ret_allow" localSheetId="1">#REF!</definedName>
    <definedName name="PY_Ret_allow" localSheetId="4">#REF!</definedName>
    <definedName name="PY_Ret_allow">#REF!</definedName>
    <definedName name="PY_Ret_mnth" localSheetId="1">#REF!</definedName>
    <definedName name="PY_Ret_mnth" localSheetId="4">#REF!</definedName>
    <definedName name="PY_Ret_mnth">#REF!</definedName>
    <definedName name="PY_Ret_pd" localSheetId="1">#REF!</definedName>
    <definedName name="PY_Ret_pd" localSheetId="4">#REF!</definedName>
    <definedName name="PY_Ret_pd">#REF!</definedName>
    <definedName name="PY_Retained_Earnings" localSheetId="1">#REF!</definedName>
    <definedName name="PY_Retained_Earnings" localSheetId="4">#REF!</definedName>
    <definedName name="PY_Retained_Earnings">#REF!</definedName>
    <definedName name="PY_Returns" localSheetId="1">#REF!</definedName>
    <definedName name="PY_Returns" localSheetId="4">#REF!</definedName>
    <definedName name="PY_Returns">#REF!</definedName>
    <definedName name="PY_Selling" localSheetId="1">#REF!</definedName>
    <definedName name="PY_Selling" localSheetId="4">#REF!</definedName>
    <definedName name="PY_Selling">#REF!</definedName>
    <definedName name="PY_Tangible_Assets" localSheetId="1">#REF!</definedName>
    <definedName name="PY_Tangible_Assets" localSheetId="4">#REF!</definedName>
    <definedName name="PY_Tangible_Assets">#REF!</definedName>
    <definedName name="PY_Tangible_Net_Worth" localSheetId="1">[22]Estado_Resultados!#REF!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1">[22]Estado_Resultados!#REF!</definedName>
    <definedName name="PY_Weighted_Average" localSheetId="4">[22]Estado_Resultados!#REF!</definedName>
    <definedName name="PY_Weighted_Average">[22]Estado_Resultados!#REF!</definedName>
    <definedName name="PY_Working_Capital" localSheetId="1">[22]Estado_Resultados!#REF!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1">[22]Balance_General!#REF!</definedName>
    <definedName name="PY2_Accounts_Receivable" localSheetId="4">[22]Balance_General!#REF!</definedName>
    <definedName name="PY2_Accounts_Receivable">[22]Balance_General!#REF!</definedName>
    <definedName name="PY2_Administration" localSheetId="1">[22]Estado_Resultados!#REF!</definedName>
    <definedName name="PY2_Administration" localSheetId="4">[22]Estado_Resultados!#REF!</definedName>
    <definedName name="PY2_Administration">[22]Estado_Resultados!#REF!</definedName>
    <definedName name="PY2_Cash" localSheetId="1">[22]Balance_General!#REF!</definedName>
    <definedName name="PY2_Cash" localSheetId="4">[22]Balance_General!#REF!</definedName>
    <definedName name="PY2_Cash">[22]Balance_General!#REF!</definedName>
    <definedName name="PY2_Cash_Div_Dec" localSheetId="1">[22]Estado_Resultados!#REF!</definedName>
    <definedName name="PY2_Cash_Div_Dec" localSheetId="4">[22]Estado_Resultados!#REF!</definedName>
    <definedName name="PY2_Cash_Div_Dec">[22]Estado_Resultados!#REF!</definedName>
    <definedName name="PY2_CASH_DIVIDENDS_DECLARED__per_common_share" localSheetId="1">[22]Estado_Resultados!#REF!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1">[22]Balance_General!#REF!</definedName>
    <definedName name="PY2_Common_Equity" localSheetId="4">[22]Balance_General!#REF!</definedName>
    <definedName name="PY2_Common_Equity">[22]Balance_General!#REF!</definedName>
    <definedName name="PY2_Cost_of_Sales" localSheetId="1">[22]Estado_Resultados!#REF!</definedName>
    <definedName name="PY2_Cost_of_Sales" localSheetId="4">[22]Estado_Resultados!#REF!</definedName>
    <definedName name="PY2_Cost_of_Sales">[22]Estado_Resultados!#REF!</definedName>
    <definedName name="PY2_Current_Liabilities" localSheetId="1">[22]Balance_General!#REF!</definedName>
    <definedName name="PY2_Current_Liabilities" localSheetId="4">[22]Balance_General!#REF!</definedName>
    <definedName name="PY2_Current_Liabilities">[22]Balance_General!#REF!</definedName>
    <definedName name="PY2_Depreciation" localSheetId="1">[22]Estado_Resultados!#REF!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1">[22]Razones!#REF!</definedName>
    <definedName name="PY2_Earnings_per_share" localSheetId="4">[22]Razones!#REF!</definedName>
    <definedName name="PY2_Earnings_per_share">[22]Razones!#REF!</definedName>
    <definedName name="PY2_Extraord.">'[23]Income Statement'!$L$31</definedName>
    <definedName name="PY2_Gross_Profit" localSheetId="1">[22]Estado_Resultados!#REF!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1">[22]Estado_Resultados!#REF!</definedName>
    <definedName name="PY2_Inc_Bef_Tax" localSheetId="4">[22]Estado_Resultados!#REF!</definedName>
    <definedName name="PY2_Inc_Bef_Tax">[22]Estado_Resultados!#REF!</definedName>
    <definedName name="PY2_Intangible_Assets" localSheetId="1">[22]Balance_General!#REF!</definedName>
    <definedName name="PY2_Intangible_Assets" localSheetId="4">[22]Balance_General!#REF!</definedName>
    <definedName name="PY2_Intangible_Assets">[22]Balance_General!#REF!</definedName>
    <definedName name="PY2_Interest_Expense" localSheetId="1">[22]Estado_Resultados!#REF!</definedName>
    <definedName name="PY2_Interest_Expense" localSheetId="4">[22]Estado_Resultados!#REF!</definedName>
    <definedName name="PY2_Interest_Expense">[22]Estado_Resultados!#REF!</definedName>
    <definedName name="PY2_Inventory" localSheetId="1">[22]Balance_General!#REF!</definedName>
    <definedName name="PY2_Inventory" localSheetId="4">[22]Balance_General!#REF!</definedName>
    <definedName name="PY2_Inventory">[22]Balance_General!#REF!</definedName>
    <definedName name="PY2_LIABIL_EQUITY" localSheetId="1">[22]Balance_General!#REF!</definedName>
    <definedName name="PY2_LIABIL_EQUITY" localSheetId="4">[22]Balance_General!#REF!</definedName>
    <definedName name="PY2_LIABIL_EQUITY">[22]Balance_General!#REF!</definedName>
    <definedName name="PY2_Long_term_Debt__excl_Dfd_Taxes" localSheetId="1">[22]Balance_General!#REF!</definedName>
    <definedName name="PY2_Long_term_Debt__excl_Dfd_Taxes" localSheetId="4">[22]Balance_General!#REF!</definedName>
    <definedName name="PY2_Long_term_Debt__excl_Dfd_Taxes">[22]Balance_General!#REF!</definedName>
    <definedName name="PY2_LT_Debt" localSheetId="1">[22]Balance_General!#REF!</definedName>
    <definedName name="PY2_LT_Debt" localSheetId="4">[22]Balance_General!#REF!</definedName>
    <definedName name="PY2_LT_Debt">[22]Balance_General!#REF!</definedName>
    <definedName name="PY2_Market_Value_of_Equity" localSheetId="1">[22]Estado_Resultados!#REF!</definedName>
    <definedName name="PY2_Market_Value_of_Equity" localSheetId="4">[22]Estado_Resultados!#REF!</definedName>
    <definedName name="PY2_Market_Value_of_Equity">[22]Estado_Resultados!#REF!</definedName>
    <definedName name="PY2_Marketable_Sec" localSheetId="1">[22]Balance_General!#REF!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1">[22]Estado_Resultados!#REF!</definedName>
    <definedName name="PY2_NET_PROFIT" localSheetId="4">[22]Estado_Resultados!#REF!</definedName>
    <definedName name="PY2_NET_PROFIT">[22]Estado_Resultados!#REF!</definedName>
    <definedName name="PY2_Net_Revenue" localSheetId="1">[22]Estado_Resultados!#REF!</definedName>
    <definedName name="PY2_Net_Revenue" localSheetId="4">[22]Estado_Resultados!#REF!</definedName>
    <definedName name="PY2_Net_Revenue">[22]Estado_Resultados!#REF!</definedName>
    <definedName name="PY2_Operating_Inc" localSheetId="1">[22]Estado_Resultados!#REF!</definedName>
    <definedName name="PY2_Operating_Inc" localSheetId="4">[22]Estado_Resultados!#REF!</definedName>
    <definedName name="PY2_Operating_Inc">[22]Estado_Resultados!#REF!</definedName>
    <definedName name="PY2_Operating_Income" localSheetId="1">[22]Estado_Resultados!#REF!</definedName>
    <definedName name="PY2_Operating_Income" localSheetId="4">[22]Estado_Resultados!#REF!</definedName>
    <definedName name="PY2_Operating_Income">[22]Estado_Resultados!#REF!</definedName>
    <definedName name="PY2_Other_Curr_Assets" localSheetId="1">[22]Balance_General!#REF!</definedName>
    <definedName name="PY2_Other_Curr_Assets" localSheetId="4">[22]Balance_General!#REF!</definedName>
    <definedName name="PY2_Other_Curr_Assets">[22]Balance_General!#REF!</definedName>
    <definedName name="PY2_Other_Exp." localSheetId="1">[22]Estado_Resultados!#REF!</definedName>
    <definedName name="PY2_Other_Exp." localSheetId="4">[22]Estado_Resultados!#REF!</definedName>
    <definedName name="PY2_Other_Exp.">[22]Estado_Resultados!#REF!</definedName>
    <definedName name="PY2_Other_LT_Assets" localSheetId="1">[22]Balance_General!#REF!</definedName>
    <definedName name="PY2_Other_LT_Assets" localSheetId="4">[22]Balance_General!#REF!</definedName>
    <definedName name="PY2_Other_LT_Assets">[22]Balance_General!#REF!</definedName>
    <definedName name="PY2_Other_LT_Liabilities" localSheetId="1">[22]Balance_General!#REF!</definedName>
    <definedName name="PY2_Other_LT_Liabilities" localSheetId="4">[22]Balance_General!#REF!</definedName>
    <definedName name="PY2_Other_LT_Liabilities">[22]Balance_General!#REF!</definedName>
    <definedName name="PY2_Preferred_Stock" localSheetId="1">[22]Balance_General!#REF!</definedName>
    <definedName name="PY2_Preferred_Stock" localSheetId="4">[22]Balance_General!#REF!</definedName>
    <definedName name="PY2_Preferred_Stock">[22]Balance_General!#REF!</definedName>
    <definedName name="PY2_QUICK_ASSETS" localSheetId="1">[22]Balance_General!#REF!</definedName>
    <definedName name="PY2_QUICK_ASSETS" localSheetId="4">[22]Balance_General!#REF!</definedName>
    <definedName name="PY2_QUICK_ASSETS">[22]Balance_General!#REF!</definedName>
    <definedName name="PY2_Retained_Earnings" localSheetId="1">[22]Balance_General!#REF!</definedName>
    <definedName name="PY2_Retained_Earnings" localSheetId="4">[22]Balance_General!#REF!</definedName>
    <definedName name="PY2_Retained_Earnings">[22]Balance_General!#REF!</definedName>
    <definedName name="PY2_Selling" localSheetId="1">[22]Estado_Resultados!#REF!</definedName>
    <definedName name="PY2_Selling" localSheetId="4">[22]Estado_Resultados!#REF!</definedName>
    <definedName name="PY2_Selling">[22]Estado_Resultados!#REF!</definedName>
    <definedName name="PY2_Tangible_Assets" localSheetId="1">[22]Balance_General!#REF!</definedName>
    <definedName name="PY2_Tangible_Assets" localSheetId="4">[22]Balance_General!#REF!</definedName>
    <definedName name="PY2_Tangible_Assets">[22]Balance_General!#REF!</definedName>
    <definedName name="PY2_Tangible_Net_Worth" localSheetId="1">[22]Estado_Resultados!#REF!</definedName>
    <definedName name="PY2_Tangible_Net_Worth" localSheetId="4">[22]Estado_Resultados!#REF!</definedName>
    <definedName name="PY2_Tangible_Net_Worth">[22]Estado_Resultados!#REF!</definedName>
    <definedName name="PY2_Taxes" localSheetId="1">[22]Estado_Resultados!#REF!</definedName>
    <definedName name="PY2_Taxes" localSheetId="4">[22]Estado_Resultados!#REF!</definedName>
    <definedName name="PY2_Taxes">[22]Estado_Resultados!#REF!</definedName>
    <definedName name="PY2_TOTAL_ASSETS" localSheetId="1">[22]Balance_General!#REF!</definedName>
    <definedName name="PY2_TOTAL_ASSETS" localSheetId="4">[22]Balance_General!#REF!</definedName>
    <definedName name="PY2_TOTAL_ASSETS">[22]Balance_General!#REF!</definedName>
    <definedName name="PY2_TOTAL_CURR_ASSETS" localSheetId="1">[22]Balance_General!#REF!</definedName>
    <definedName name="PY2_TOTAL_CURR_ASSETS" localSheetId="4">[22]Balance_General!#REF!</definedName>
    <definedName name="PY2_TOTAL_CURR_ASSETS">[22]Balance_General!#REF!</definedName>
    <definedName name="PY2_TOTAL_DEBT" localSheetId="1">[22]Balance_General!#REF!</definedName>
    <definedName name="PY2_TOTAL_DEBT" localSheetId="4">[22]Balance_General!#REF!</definedName>
    <definedName name="PY2_TOTAL_DEBT">[22]Balance_General!#REF!</definedName>
    <definedName name="PY2_TOTAL_EQUITY" localSheetId="1">[22]Balance_General!#REF!</definedName>
    <definedName name="PY2_TOTAL_EQUITY" localSheetId="4">[22]Balance_General!#REF!</definedName>
    <definedName name="PY2_TOTAL_EQUITY">[22]Balance_General!#REF!</definedName>
    <definedName name="PY2_Trade_Payables" localSheetId="1">[22]Balance_General!#REF!</definedName>
    <definedName name="PY2_Trade_Payables" localSheetId="4">[22]Balance_General!#REF!</definedName>
    <definedName name="PY2_Trade_Payables">[22]Balance_General!#REF!</definedName>
    <definedName name="PY2_Weighted_Average" localSheetId="1">[22]Estado_Resultados!#REF!</definedName>
    <definedName name="PY2_Weighted_Average" localSheetId="4">[22]Estado_Resultados!#REF!</definedName>
    <definedName name="PY2_Weighted_Average">[22]Estado_Resultados!#REF!</definedName>
    <definedName name="PY2_Working_Capital" localSheetId="1">[22]Estado_Resultados!#REF!</definedName>
    <definedName name="PY2_Working_Capital" localSheetId="4">[22]Estado_Resultados!#REF!</definedName>
    <definedName name="PY2_Working_Capital">[22]Estado_Resultados!#REF!</definedName>
    <definedName name="PY2_Year_Income_Statement" localSheetId="1">[22]Estado_Resultados!#REF!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1">#REF!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1">#REF!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1">#REF!</definedName>
    <definedName name="PY3_Other_Curr_Assets" localSheetId="4">#REF!</definedName>
    <definedName name="PY3_Other_Curr_Assets">#REF!</definedName>
    <definedName name="PY3_Other_Exp.">'[23]Income Statement'!$S$14</definedName>
    <definedName name="PY3_Other_LT_Assets" localSheetId="1">#REF!</definedName>
    <definedName name="PY3_Other_LT_Assets" localSheetId="4">#REF!</definedName>
    <definedName name="PY3_Other_LT_Assets">#REF!</definedName>
    <definedName name="PY3_Other_LT_Liabilities" localSheetId="1">#REF!</definedName>
    <definedName name="PY3_Other_LT_Liabilities" localSheetId="4">#REF!</definedName>
    <definedName name="PY3_Other_LT_Liabilities">#REF!</definedName>
    <definedName name="PY3_Preferred_Stock" localSheetId="1">#REF!</definedName>
    <definedName name="PY3_Preferred_Stock" localSheetId="4">#REF!</definedName>
    <definedName name="PY3_Preferred_Stock">#REF!</definedName>
    <definedName name="PY3_QUICK_ASSETS">'[21]Balance Sheet'!$P$11</definedName>
    <definedName name="PY3_Retained_Earnings" localSheetId="1">#REF!</definedName>
    <definedName name="PY3_Retained_Earnings" localSheetId="4">#REF!</definedName>
    <definedName name="PY3_Retained_Earnings">#REF!</definedName>
    <definedName name="PY3_Selling">'[23]Income Statement'!$S$13</definedName>
    <definedName name="PY3_Tangible_Assets" localSheetId="1">#REF!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1">#REF!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1">#REF!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1">#REF!</definedName>
    <definedName name="PY4_Other_Cur_Assets" localSheetId="4">#REF!</definedName>
    <definedName name="PY4_Other_Cur_Assets">#REF!</definedName>
    <definedName name="PY4_Other_Exp.">'[23]Income Statement'!$U$14</definedName>
    <definedName name="PY4_Other_LT_Assets" localSheetId="1">#REF!</definedName>
    <definedName name="PY4_Other_LT_Assets" localSheetId="4">#REF!</definedName>
    <definedName name="PY4_Other_LT_Assets">#REF!</definedName>
    <definedName name="PY4_Other_LT_Liabilities" localSheetId="1">#REF!</definedName>
    <definedName name="PY4_Other_LT_Liabilities" localSheetId="4">#REF!</definedName>
    <definedName name="PY4_Other_LT_Liabilities">#REF!</definedName>
    <definedName name="PY4_Preferred_Stock" localSheetId="1">#REF!</definedName>
    <definedName name="PY4_Preferred_Stock" localSheetId="4">#REF!</definedName>
    <definedName name="PY4_Preferred_Stock">#REF!</definedName>
    <definedName name="PY4_QUICK_ASSETS">'[21]Balance Sheet'!$Q$11</definedName>
    <definedName name="PY4_Retained_Earnings" localSheetId="1">#REF!</definedName>
    <definedName name="PY4_Retained_Earnings" localSheetId="4">#REF!</definedName>
    <definedName name="PY4_Retained_Earnings">#REF!</definedName>
    <definedName name="PY4_Selling">'[23]Income Statement'!$U$13</definedName>
    <definedName name="PY4_Tangible_Assets" localSheetId="1">#REF!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1">#REF!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1">#REF!</definedName>
    <definedName name="PY5_Intangible_Assets" localSheetId="4">#REF!</definedName>
    <definedName name="PY5_Intangible_Assets">#REF!</definedName>
    <definedName name="PY5_Interest_Expense">'[21]Income Statement'!$W$19</definedName>
    <definedName name="PY5_Inventory" localSheetId="1">#REF!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1">#REF!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1">#REF!</definedName>
    <definedName name="PY5_Other_Curr_Assets" localSheetId="4">#REF!</definedName>
    <definedName name="PY5_Other_Curr_Assets">#REF!</definedName>
    <definedName name="PY5_Other_Exp.">'[23]Income Statement'!$W$14</definedName>
    <definedName name="PY5_Other_LT_Assets" localSheetId="1">#REF!</definedName>
    <definedName name="PY5_Other_LT_Assets" localSheetId="4">#REF!</definedName>
    <definedName name="PY5_Other_LT_Assets">#REF!</definedName>
    <definedName name="PY5_Other_LT_Liabilities" localSheetId="1">#REF!</definedName>
    <definedName name="PY5_Other_LT_Liabilities" localSheetId="4">#REF!</definedName>
    <definedName name="PY5_Other_LT_Liabilities">#REF!</definedName>
    <definedName name="PY5_Preferred_Stock" localSheetId="1">#REF!</definedName>
    <definedName name="PY5_Preferred_Stock" localSheetId="4">#REF!</definedName>
    <definedName name="PY5_Preferred_Stock">#REF!</definedName>
    <definedName name="PY5_QUICK_ASSETS">'[21]Balance Sheet'!$R$11</definedName>
    <definedName name="PY5_Retained_Earnings" localSheetId="1">#REF!</definedName>
    <definedName name="PY5_Retained_Earnings" localSheetId="4">#REF!</definedName>
    <definedName name="PY5_Retained_Earnings">#REF!</definedName>
    <definedName name="PY5_Selling">'[23]Income Statement'!$W$13</definedName>
    <definedName name="PY5_Tangible_Assets" localSheetId="1">#REF!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1">#REF!</definedName>
    <definedName name="QGPL_CLTESLB" localSheetId="4">#REF!</definedName>
    <definedName name="QGPL_CLTESLB">#REF!</definedName>
    <definedName name="quarter" localSheetId="1">#REF!</definedName>
    <definedName name="quarter" localSheetId="4">#REF!</definedName>
    <definedName name="quarter">#REF!</definedName>
    <definedName name="R_Factor" localSheetId="1">#REF!</definedName>
    <definedName name="R_Factor" localSheetId="4">#REF!</definedName>
    <definedName name="R_Factor">#REF!</definedName>
    <definedName name="R_Factor_AR_Balance" localSheetId="1">#REF!</definedName>
    <definedName name="R_Factor_AR_Balance" localSheetId="4">#REF!</definedName>
    <definedName name="R_Factor_AR_Balance">#REF!</definedName>
    <definedName name="R_Factor_SRD" localSheetId="1">#REF!</definedName>
    <definedName name="R_Factor_SRD" localSheetId="4">#REF!</definedName>
    <definedName name="R_Factor_SRD">#REF!</definedName>
    <definedName name="rdos" localSheetId="1">[36]BG!#REF!</definedName>
    <definedName name="rdos" localSheetId="4">[36]BG!#REF!</definedName>
    <definedName name="rdos">[36]BG!#REF!</definedName>
    <definedName name="Residual_difference" localSheetId="1">'[9]Cálculo del Exceso'!#REF!</definedName>
    <definedName name="Residual_difference" localSheetId="4">'[9]Cálculo del Exceso'!#REF!</definedName>
    <definedName name="Residual_difference">'[9]Cálculo del Exceso'!#REF!</definedName>
    <definedName name="resumen" localSheetId="1" hidden="1">'[37]Sumaria de Confirmaciones'!#REF!</definedName>
    <definedName name="resumen" localSheetId="4" hidden="1">'[37]Sumaria de Confirmaciones'!#REF!</definedName>
    <definedName name="resumen" hidden="1">'[37]Sumaria de Confirmaciones'!#REF!</definedName>
    <definedName name="Ret_Allowance" localSheetId="1">#REF!</definedName>
    <definedName name="Ret_Allowance" localSheetId="4">#REF!</definedName>
    <definedName name="Ret_Allowance">#REF!</definedName>
    <definedName name="REUMEN" localSheetId="1">'[38]Cos-nue'!#REF!</definedName>
    <definedName name="REUMEN" localSheetId="4">'[38]Cos-nue'!#REF!</definedName>
    <definedName name="REUMEN">'[38]Cos-nue'!#REF!</definedName>
    <definedName name="roie" localSheetId="1">#REF!</definedName>
    <definedName name="roie" localSheetId="4">#REF!</definedName>
    <definedName name="roie">#REF!</definedName>
    <definedName name="rr" localSheetId="1">[22]Estado_Resultados!#REF!</definedName>
    <definedName name="rr" localSheetId="4">[22]Estado_Resultados!#REF!</definedName>
    <definedName name="rr">[22]Estado_Resultados!#REF!</definedName>
    <definedName name="rt" localSheetId="1">#REF!</definedName>
    <definedName name="rt" localSheetId="4">#REF!</definedName>
    <definedName name="rt">#REF!</definedName>
    <definedName name="rte" localSheetId="1">#REF!</definedName>
    <definedName name="rte" localSheetId="4">#REF!</definedName>
    <definedName name="rte">#REF!</definedName>
    <definedName name="s">'[4]Income SAP N S H'!$B$180:$F$279</definedName>
    <definedName name="S_AcctDes" localSheetId="1">#REF!</definedName>
    <definedName name="S_AcctDes" localSheetId="4">#REF!</definedName>
    <definedName name="S_AcctDes">#REF!</definedName>
    <definedName name="S_Adjust" localSheetId="1">#REF!</definedName>
    <definedName name="S_Adjust" localSheetId="4">#REF!</definedName>
    <definedName name="S_Adjust">#REF!</definedName>
    <definedName name="S_Adjust_Data">'[32]TB - BG'!$I$1:$I$32</definedName>
    <definedName name="S_Adjust_GT" localSheetId="1">'[32]TB - EERR'!#REF!</definedName>
    <definedName name="S_Adjust_GT" localSheetId="4">'[32]TB - EERR'!#REF!</definedName>
    <definedName name="S_Adjust_GT">'[32]TB - EERR'!#REF!</definedName>
    <definedName name="S_AJE_Tot" localSheetId="1">#REF!</definedName>
    <definedName name="S_AJE_Tot" localSheetId="4">#REF!</definedName>
    <definedName name="S_AJE_Tot">#REF!</definedName>
    <definedName name="S_AJE_Tot_Data">'[32]TB - BG'!$H$1:$H$32</definedName>
    <definedName name="S_AJE_Tot_GT" localSheetId="1">'[32]TB - EERR'!#REF!</definedName>
    <definedName name="S_AJE_Tot_GT" localSheetId="4">'[32]TB - EERR'!#REF!</definedName>
    <definedName name="S_AJE_Tot_GT">'[32]TB - EERR'!#REF!</definedName>
    <definedName name="S_CompNum" localSheetId="1">#REF!</definedName>
    <definedName name="S_CompNum" localSheetId="4">#REF!</definedName>
    <definedName name="S_CompNum">#REF!</definedName>
    <definedName name="S_CY_Beg" localSheetId="1">#REF!</definedName>
    <definedName name="S_CY_Beg" localSheetId="4">#REF!</definedName>
    <definedName name="S_CY_Beg">#REF!</definedName>
    <definedName name="S_CY_Beg_Data">'[32]TB - BG'!$F$1:$F$32</definedName>
    <definedName name="S_CY_Beg_GT" localSheetId="1">'[32]TB - EERR'!#REF!</definedName>
    <definedName name="S_CY_Beg_GT" localSheetId="4">'[32]TB - EERR'!#REF!</definedName>
    <definedName name="S_CY_Beg_GT">'[32]TB - EERR'!#REF!</definedName>
    <definedName name="S_CY_End" localSheetId="1">#REF!</definedName>
    <definedName name="S_CY_End" localSheetId="4">#REF!</definedName>
    <definedName name="S_CY_End">#REF!</definedName>
    <definedName name="S_CY_End_Data">'[32]TB - BG'!$K$1:$K$32</definedName>
    <definedName name="S_CY_End_GT" localSheetId="1">'[32]TB - EERR'!#REF!</definedName>
    <definedName name="S_CY_End_GT" localSheetId="4">'[32]TB - EERR'!#REF!</definedName>
    <definedName name="S_CY_End_GT">'[32]TB - EERR'!#REF!</definedName>
    <definedName name="S_Diff_Amt" localSheetId="1">#REF!</definedName>
    <definedName name="S_Diff_Amt" localSheetId="4">#REF!</definedName>
    <definedName name="S_Diff_Amt">#REF!</definedName>
    <definedName name="S_Diff_Pct" localSheetId="1">#REF!</definedName>
    <definedName name="S_Diff_Pct" localSheetId="4">#REF!</definedName>
    <definedName name="S_Diff_Pct">#REF!</definedName>
    <definedName name="S_GrpNum" localSheetId="1">#REF!</definedName>
    <definedName name="S_GrpNum" localSheetId="4">#REF!</definedName>
    <definedName name="S_GrpNum">#REF!</definedName>
    <definedName name="S_Headings" localSheetId="1">#REF!</definedName>
    <definedName name="S_Headings" localSheetId="4">#REF!</definedName>
    <definedName name="S_Headings">#REF!</definedName>
    <definedName name="S_KeyValue" localSheetId="1">#REF!</definedName>
    <definedName name="S_KeyValue" localSheetId="4">#REF!</definedName>
    <definedName name="S_KeyValue">#REF!</definedName>
    <definedName name="S_PY_End" localSheetId="1">#REF!</definedName>
    <definedName name="S_PY_End" localSheetId="4">#REF!</definedName>
    <definedName name="S_PY_End">#REF!</definedName>
    <definedName name="S_PY_End_Data">'[32]TB - BG'!$M$1:$M$32</definedName>
    <definedName name="S_PY_End_GT" localSheetId="1">'[32]TB - EERR'!#REF!</definedName>
    <definedName name="S_PY_End_GT" localSheetId="4">'[32]TB - EERR'!#REF!</definedName>
    <definedName name="S_PY_End_GT">'[32]TB - EERR'!#REF!</definedName>
    <definedName name="S_RJE_Tot" localSheetId="1">#REF!</definedName>
    <definedName name="S_RJE_Tot" localSheetId="4">#REF!</definedName>
    <definedName name="S_RJE_Tot">#REF!</definedName>
    <definedName name="S_RJE_Tot_Data">'[32]TB - BG'!$J$1:$J$32</definedName>
    <definedName name="S_RJE_Tot_GT" localSheetId="1">'[32]TB - EERR'!#REF!</definedName>
    <definedName name="S_RJE_Tot_GT" localSheetId="4">'[32]TB - EERR'!#REF!</definedName>
    <definedName name="S_RJE_Tot_GT">'[32]TB - EERR'!#REF!</definedName>
    <definedName name="S_RowNum" localSheetId="1">#REF!</definedName>
    <definedName name="S_RowNum" localSheetId="4">#REF!</definedName>
    <definedName name="S_RowNum">#REF!</definedName>
    <definedName name="sad" localSheetId="1">'[9]Cálculo del Exceso'!#REF!</definedName>
    <definedName name="sad" localSheetId="4">'[9]Cálculo del Exceso'!#REF!</definedName>
    <definedName name="sad">'[9]Cálculo del Exceso'!#REF!</definedName>
    <definedName name="Sales" localSheetId="1">#REF!</definedName>
    <definedName name="Sales" localSheetId="4">#REF!</definedName>
    <definedName name="Sales">#REF!</definedName>
    <definedName name="salesld" localSheetId="1">#REF!</definedName>
    <definedName name="salesld" localSheetId="4">#REF!</definedName>
    <definedName name="salesld">#REF!</definedName>
    <definedName name="SalesPCS" localSheetId="1">#REF!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1" hidden="1">#REF!</definedName>
    <definedName name="sdfnlsd" localSheetId="4" hidden="1">#REF!</definedName>
    <definedName name="sdfnlsd" hidden="1">#REF!</definedName>
    <definedName name="sectores" localSheetId="1">#REF!</definedName>
    <definedName name="sectores" localSheetId="4">#REF!</definedName>
    <definedName name="sectores">#REF!</definedName>
    <definedName name="sedal" localSheetId="1">#REF!</definedName>
    <definedName name="sedal" localSheetId="4">#REF!</definedName>
    <definedName name="sedal">#REF!</definedName>
    <definedName name="Selection_Remainder" localSheetId="1">#REF!</definedName>
    <definedName name="Selection_Remainder" localSheetId="4">#REF!</definedName>
    <definedName name="Selection_Remainder">#REF!</definedName>
    <definedName name="sku" localSheetId="1">#REF!</definedName>
    <definedName name="sku" localSheetId="4">#REF!</definedName>
    <definedName name="sku">#REF!</definedName>
    <definedName name="skus" localSheetId="1">#REF!</definedName>
    <definedName name="skus" localSheetId="4">#REF!</definedName>
    <definedName name="skus">#REF!</definedName>
    <definedName name="ss">'[4]Income SAP PCS'!$B$519:$D$616</definedName>
    <definedName name="Starting_Point" localSheetId="1">#REF!</definedName>
    <definedName name="Starting_Point" localSheetId="4">#REF!</definedName>
    <definedName name="Starting_Point">#REF!</definedName>
    <definedName name="STKDIARIO" localSheetId="1">#REF!</definedName>
    <definedName name="STKDIARIO" localSheetId="4">#REF!</definedName>
    <definedName name="STKDIARIO">#REF!</definedName>
    <definedName name="STKDIARIOPX01" localSheetId="1">#REF!</definedName>
    <definedName name="STKDIARIOPX01" localSheetId="4">#REF!</definedName>
    <definedName name="STKDIARIOPX01">#REF!</definedName>
    <definedName name="STKDIARIOPX04" localSheetId="1">#REF!</definedName>
    <definedName name="STKDIARIOPX04" localSheetId="4">#REF!</definedName>
    <definedName name="STKDIARIOPX04">#REF!</definedName>
    <definedName name="Suma_de_ABR_U_3" localSheetId="1">#REF!</definedName>
    <definedName name="Suma_de_ABR_U_3" localSheetId="4">#REF!</definedName>
    <definedName name="Suma_de_ABR_U_3">#REF!</definedName>
    <definedName name="SUMMARY" localSheetId="1">#REF!</definedName>
    <definedName name="SUMMARY" localSheetId="4">#REF!</definedName>
    <definedName name="SUMMARY">#REF!</definedName>
    <definedName name="super" localSheetId="1">#REF!</definedName>
    <definedName name="super" localSheetId="4">#REF!</definedName>
    <definedName name="super">#REF!</definedName>
    <definedName name="t">'[4]Income SAP N S H'!$B$1183:$F$1277</definedName>
    <definedName name="tablasun" localSheetId="1">#REF!</definedName>
    <definedName name="tablasun" localSheetId="4">#REF!</definedName>
    <definedName name="tablasun">#REF!</definedName>
    <definedName name="TbPy530057" localSheetId="1">[39]Rem.Pers.Superior!#REF!</definedName>
    <definedName name="TbPy530057" localSheetId="4">[39]Rem.Pers.Superior!#REF!</definedName>
    <definedName name="TbPy530057">[39]Rem.Pers.Superior!#REF!</definedName>
    <definedName name="TbPy530159" localSheetId="1">#REF!</definedName>
    <definedName name="TbPy530159" localSheetId="4">#REF!</definedName>
    <definedName name="TbPy530159">#REF!</definedName>
    <definedName name="Tech" localSheetId="1">#REF!</definedName>
    <definedName name="Tech" localSheetId="4">#REF!</definedName>
    <definedName name="Tech">#REF!</definedName>
    <definedName name="techld" localSheetId="1">#REF!</definedName>
    <definedName name="techld" localSheetId="4">#REF!</definedName>
    <definedName name="techld">#REF!</definedName>
    <definedName name="TechPCS" localSheetId="1">#REF!</definedName>
    <definedName name="TechPCS" localSheetId="4">#REF!</definedName>
    <definedName name="TechPCS">#REF!</definedName>
    <definedName name="tep">'[4]Income SAP PCS'!$B$1397:$E$1475</definedName>
    <definedName name="Test_de_Gastos_Mayores" localSheetId="1">#REF!</definedName>
    <definedName name="Test_de_Gastos_Mayores" localSheetId="4">#REF!</definedName>
    <definedName name="Test_de_Gastos_Mayores">#REF!</definedName>
    <definedName name="TEST0" localSheetId="1">#REF!</definedName>
    <definedName name="TEST0" localSheetId="4">#REF!</definedName>
    <definedName name="TEST0">#REF!</definedName>
    <definedName name="TEST1" localSheetId="1">#REF!</definedName>
    <definedName name="TEST1" localSheetId="4">#REF!</definedName>
    <definedName name="TEST1">#REF!</definedName>
    <definedName name="TEST10" localSheetId="1">#REF!</definedName>
    <definedName name="TEST10" localSheetId="4">#REF!</definedName>
    <definedName name="TEST10">#REF!</definedName>
    <definedName name="TEST11" localSheetId="1">#REF!</definedName>
    <definedName name="TEST11" localSheetId="4">#REF!</definedName>
    <definedName name="TEST11">#REF!</definedName>
    <definedName name="TEST12" localSheetId="1">#REF!</definedName>
    <definedName name="TEST12" localSheetId="4">#REF!</definedName>
    <definedName name="TEST12">#REF!</definedName>
    <definedName name="TEST13" localSheetId="1">#REF!</definedName>
    <definedName name="TEST13" localSheetId="4">#REF!</definedName>
    <definedName name="TEST13">#REF!</definedName>
    <definedName name="TEST14" localSheetId="1">#REF!</definedName>
    <definedName name="TEST14" localSheetId="4">#REF!</definedName>
    <definedName name="TEST14">#REF!</definedName>
    <definedName name="TEST15" localSheetId="1">#REF!</definedName>
    <definedName name="TEST15" localSheetId="4">#REF!</definedName>
    <definedName name="TEST15">#REF!</definedName>
    <definedName name="TEST16" localSheetId="1">#REF!</definedName>
    <definedName name="TEST16" localSheetId="4">#REF!</definedName>
    <definedName name="TEST16">#REF!</definedName>
    <definedName name="TEST17" localSheetId="1">#REF!</definedName>
    <definedName name="TEST17" localSheetId="4">#REF!</definedName>
    <definedName name="TEST17">#REF!</definedName>
    <definedName name="TEST18" localSheetId="1">#REF!</definedName>
    <definedName name="TEST18" localSheetId="4">#REF!</definedName>
    <definedName name="TEST18">#REF!</definedName>
    <definedName name="TEST19" localSheetId="1">#REF!</definedName>
    <definedName name="TEST19" localSheetId="4">#REF!</definedName>
    <definedName name="TEST19">#REF!</definedName>
    <definedName name="TEST2" localSheetId="1">'[40]21250000'!#REF!</definedName>
    <definedName name="TEST2" localSheetId="4">'[40]21250000'!#REF!</definedName>
    <definedName name="TEST2">'[40]21250000'!#REF!</definedName>
    <definedName name="TEST20" localSheetId="1">#REF!</definedName>
    <definedName name="TEST20" localSheetId="4">#REF!</definedName>
    <definedName name="TEST20">#REF!</definedName>
    <definedName name="TEST21" localSheetId="1">#REF!</definedName>
    <definedName name="TEST21" localSheetId="4">#REF!</definedName>
    <definedName name="TEST21">#REF!</definedName>
    <definedName name="TEST22" localSheetId="1">#REF!</definedName>
    <definedName name="TEST22" localSheetId="4">#REF!</definedName>
    <definedName name="TEST22">#REF!</definedName>
    <definedName name="TEST23" localSheetId="1">#REF!</definedName>
    <definedName name="TEST23" localSheetId="4">#REF!</definedName>
    <definedName name="TEST23">#REF!</definedName>
    <definedName name="TEST24" localSheetId="1">#REF!</definedName>
    <definedName name="TEST24" localSheetId="4">#REF!</definedName>
    <definedName name="TEST24">#REF!</definedName>
    <definedName name="TEST25" localSheetId="1">#REF!</definedName>
    <definedName name="TEST25" localSheetId="4">#REF!</definedName>
    <definedName name="TEST25">#REF!</definedName>
    <definedName name="TEST26" localSheetId="1">#REF!</definedName>
    <definedName name="TEST26" localSheetId="4">#REF!</definedName>
    <definedName name="TEST26">#REF!</definedName>
    <definedName name="TEST27" localSheetId="1">#REF!</definedName>
    <definedName name="TEST27" localSheetId="4">#REF!</definedName>
    <definedName name="TEST27">#REF!</definedName>
    <definedName name="TEST28" localSheetId="1">#REF!</definedName>
    <definedName name="TEST28" localSheetId="4">#REF!</definedName>
    <definedName name="TEST28">#REF!</definedName>
    <definedName name="TEST29" localSheetId="1">#REF!</definedName>
    <definedName name="TEST29" localSheetId="4">#REF!</definedName>
    <definedName name="TEST29">#REF!</definedName>
    <definedName name="TEST3" localSheetId="1">'[1]21660100'!#REF!</definedName>
    <definedName name="TEST3" localSheetId="4">'[1]21660100'!#REF!</definedName>
    <definedName name="TEST3">'[1]21660100'!#REF!</definedName>
    <definedName name="TEST30" localSheetId="1">#REF!</definedName>
    <definedName name="TEST30" localSheetId="4">#REF!</definedName>
    <definedName name="TEST30">#REF!</definedName>
    <definedName name="TEST31" localSheetId="1">#REF!</definedName>
    <definedName name="TEST31" localSheetId="4">#REF!</definedName>
    <definedName name="TEST31">#REF!</definedName>
    <definedName name="TEST32" localSheetId="1">#REF!</definedName>
    <definedName name="TEST32" localSheetId="4">#REF!</definedName>
    <definedName name="TEST32">#REF!</definedName>
    <definedName name="TEST33" localSheetId="1">#REF!</definedName>
    <definedName name="TEST33" localSheetId="4">#REF!</definedName>
    <definedName name="TEST33">#REF!</definedName>
    <definedName name="TEST34" localSheetId="1">#REF!</definedName>
    <definedName name="TEST34" localSheetId="4">#REF!</definedName>
    <definedName name="TEST34">#REF!</definedName>
    <definedName name="TEST35" localSheetId="1">#REF!</definedName>
    <definedName name="TEST35" localSheetId="4">#REF!</definedName>
    <definedName name="TEST35">#REF!</definedName>
    <definedName name="TEST36" localSheetId="1">#REF!</definedName>
    <definedName name="TEST36" localSheetId="4">#REF!</definedName>
    <definedName name="TEST36">#REF!</definedName>
    <definedName name="TEST4" localSheetId="1">'[1]21660100'!#REF!</definedName>
    <definedName name="TEST4" localSheetId="4">'[1]21660100'!#REF!</definedName>
    <definedName name="TEST4">'[1]21660100'!#REF!</definedName>
    <definedName name="TEST5" localSheetId="1">'[1]21660100'!#REF!</definedName>
    <definedName name="TEST5" localSheetId="4">'[1]21660100'!#REF!</definedName>
    <definedName name="TEST5">'[1]21660100'!#REF!</definedName>
    <definedName name="TEST6" localSheetId="1">#REF!</definedName>
    <definedName name="TEST6" localSheetId="4">#REF!</definedName>
    <definedName name="TEST6">#REF!</definedName>
    <definedName name="TEST7" localSheetId="1">#REF!</definedName>
    <definedName name="TEST7" localSheetId="4">#REF!</definedName>
    <definedName name="TEST7">#REF!</definedName>
    <definedName name="TEST8" localSheetId="1">#REF!</definedName>
    <definedName name="TEST8" localSheetId="4">#REF!</definedName>
    <definedName name="TEST8">#REF!</definedName>
    <definedName name="TEST9" localSheetId="1">#REF!</definedName>
    <definedName name="TEST9" localSheetId="4">#REF!</definedName>
    <definedName name="TEST9">#REF!</definedName>
    <definedName name="TESTHKEY" localSheetId="1">'[41]3210001'!#REF!</definedName>
    <definedName name="TESTHKEY" localSheetId="4">'[41]3210001'!#REF!</definedName>
    <definedName name="TESTHKEY">'[41]3210001'!#REF!</definedName>
    <definedName name="TESTKEYS" localSheetId="1">#REF!</definedName>
    <definedName name="TESTKEYS" localSheetId="4">#REF!</definedName>
    <definedName name="TESTKEYS">#REF!</definedName>
    <definedName name="TESTVKEY" localSheetId="1">'[41]3210001'!#REF!</definedName>
    <definedName name="TESTVKEY" localSheetId="4">'[41]3210001'!#REF!</definedName>
    <definedName name="TESTVKEY">'[41]3210001'!#REF!</definedName>
    <definedName name="TextRefCopy1" localSheetId="1">#REF!</definedName>
    <definedName name="TextRefCopy1" localSheetId="4">#REF!</definedName>
    <definedName name="TextRefCopy1">#REF!</definedName>
    <definedName name="TextRefCopy10" localSheetId="1">#REF!</definedName>
    <definedName name="TextRefCopy10" localSheetId="4">#REF!</definedName>
    <definedName name="TextRefCopy10">#REF!</definedName>
    <definedName name="TextRefCopy100" localSheetId="1">#REF!</definedName>
    <definedName name="TextRefCopy100" localSheetId="4">#REF!</definedName>
    <definedName name="TextRefCopy100">#REF!</definedName>
    <definedName name="TextRefCopy102" localSheetId="1">#REF!</definedName>
    <definedName name="TextRefCopy102" localSheetId="4">#REF!</definedName>
    <definedName name="TextRefCopy102">#REF!</definedName>
    <definedName name="TextRefCopy103" localSheetId="1">#REF!</definedName>
    <definedName name="TextRefCopy103" localSheetId="4">#REF!</definedName>
    <definedName name="TextRefCopy103">#REF!</definedName>
    <definedName name="TextRefCopy104" localSheetId="1">#REF!</definedName>
    <definedName name="TextRefCopy104" localSheetId="4">#REF!</definedName>
    <definedName name="TextRefCopy104">#REF!</definedName>
    <definedName name="TextRefCopy105" localSheetId="1">#REF!</definedName>
    <definedName name="TextRefCopy105" localSheetId="4">#REF!</definedName>
    <definedName name="TextRefCopy105">#REF!</definedName>
    <definedName name="TextRefCopy106">[42]Sumaria!$M$27</definedName>
    <definedName name="TextRefCopy107" localSheetId="1">#REF!</definedName>
    <definedName name="TextRefCopy107" localSheetId="4">#REF!</definedName>
    <definedName name="TextRefCopy107">#REF!</definedName>
    <definedName name="TextRefCopy108" localSheetId="1">#REF!</definedName>
    <definedName name="TextRefCopy108" localSheetId="4">#REF!</definedName>
    <definedName name="TextRefCopy108">#REF!</definedName>
    <definedName name="TextRefCopy109" localSheetId="1">#REF!</definedName>
    <definedName name="TextRefCopy109" localSheetId="4">#REF!</definedName>
    <definedName name="TextRefCopy109">#REF!</definedName>
    <definedName name="TextRefCopy11">'[43]Analítico de ventas'!$D$47</definedName>
    <definedName name="TextRefCopy111" localSheetId="1">#REF!</definedName>
    <definedName name="TextRefCopy111" localSheetId="4">#REF!</definedName>
    <definedName name="TextRefCopy111">#REF!</definedName>
    <definedName name="TextRefCopy112" localSheetId="1">#REF!</definedName>
    <definedName name="TextRefCopy112" localSheetId="4">#REF!</definedName>
    <definedName name="TextRefCopy112">#REF!</definedName>
    <definedName name="TextRefCopy113" localSheetId="1">#REF!</definedName>
    <definedName name="TextRefCopy113" localSheetId="4">#REF!</definedName>
    <definedName name="TextRefCopy113">#REF!</definedName>
    <definedName name="TextRefCopy114" localSheetId="1">#REF!</definedName>
    <definedName name="TextRefCopy114" localSheetId="4">#REF!</definedName>
    <definedName name="TextRefCopy114">#REF!</definedName>
    <definedName name="TextRefCopy116" localSheetId="1">#REF!</definedName>
    <definedName name="TextRefCopy116" localSheetId="4">#REF!</definedName>
    <definedName name="TextRefCopy116">#REF!</definedName>
    <definedName name="TextRefCopy118" localSheetId="1">#REF!</definedName>
    <definedName name="TextRefCopy118" localSheetId="4">#REF!</definedName>
    <definedName name="TextRefCopy118">#REF!</definedName>
    <definedName name="TextRefCopy119" localSheetId="1">#REF!</definedName>
    <definedName name="TextRefCopy119" localSheetId="4">#REF!</definedName>
    <definedName name="TextRefCopy119">#REF!</definedName>
    <definedName name="TextRefCopy12" localSheetId="1">'[44]BG '!#REF!</definedName>
    <definedName name="TextRefCopy12" localSheetId="4">'[44]BG '!#REF!</definedName>
    <definedName name="TextRefCopy12">'[44]BG '!#REF!</definedName>
    <definedName name="TextRefCopy120" localSheetId="1">#REF!</definedName>
    <definedName name="TextRefCopy120" localSheetId="4">#REF!</definedName>
    <definedName name="TextRefCopy120">#REF!</definedName>
    <definedName name="TextRefCopy121" localSheetId="1">#REF!</definedName>
    <definedName name="TextRefCopy121" localSheetId="4">#REF!</definedName>
    <definedName name="TextRefCopy121">#REF!</definedName>
    <definedName name="TextRefCopy122" localSheetId="1">#REF!</definedName>
    <definedName name="TextRefCopy122" localSheetId="4">#REF!</definedName>
    <definedName name="TextRefCopy122">#REF!</definedName>
    <definedName name="TextRefCopy123" localSheetId="1">#REF!</definedName>
    <definedName name="TextRefCopy123" localSheetId="4">#REF!</definedName>
    <definedName name="TextRefCopy123">#REF!</definedName>
    <definedName name="TextRefCopy127" localSheetId="1">#REF!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1">'[44]BG '!#REF!</definedName>
    <definedName name="TextRefCopy13" localSheetId="4">'[44]BG '!#REF!</definedName>
    <definedName name="TextRefCopy13">'[44]BG '!#REF!</definedName>
    <definedName name="TextRefCopy14" localSheetId="1">'[44]BG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1">'[44]BG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1">'[44]BG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1">#REF!</definedName>
    <definedName name="TextRefCopy169" localSheetId="4">#REF!</definedName>
    <definedName name="TextRefCopy169">#REF!</definedName>
    <definedName name="TextRefCopy17" localSheetId="1">'[44]BG '!#REF!</definedName>
    <definedName name="TextRefCopy17" localSheetId="4">'[44]BG '!#REF!</definedName>
    <definedName name="TextRefCopy17">'[44]BG '!#REF!</definedName>
    <definedName name="TextRefCopy171" localSheetId="1">#REF!</definedName>
    <definedName name="TextRefCopy171" localSheetId="4">#REF!</definedName>
    <definedName name="TextRefCopy171">#REF!</definedName>
    <definedName name="TextRefCopy172" localSheetId="1">#REF!</definedName>
    <definedName name="TextRefCopy172" localSheetId="4">#REF!</definedName>
    <definedName name="TextRefCopy172">#REF!</definedName>
    <definedName name="TextRefCopy173" localSheetId="1">#REF!</definedName>
    <definedName name="TextRefCopy173" localSheetId="4">#REF!</definedName>
    <definedName name="TextRefCopy173">#REF!</definedName>
    <definedName name="TextRefCopy175" localSheetId="1">#REF!</definedName>
    <definedName name="TextRefCopy175" localSheetId="4">#REF!</definedName>
    <definedName name="TextRefCopy175">#REF!</definedName>
    <definedName name="TextRefCopy177" localSheetId="1">#REF!</definedName>
    <definedName name="TextRefCopy177" localSheetId="4">#REF!</definedName>
    <definedName name="TextRefCopy177">#REF!</definedName>
    <definedName name="TextRefCopy178" localSheetId="1">#REF!</definedName>
    <definedName name="TextRefCopy178" localSheetId="4">#REF!</definedName>
    <definedName name="TextRefCopy178">#REF!</definedName>
    <definedName name="TextRefCopy18" localSheetId="1">'[44]BG '!#REF!</definedName>
    <definedName name="TextRefCopy18" localSheetId="4">'[44]BG '!#REF!</definedName>
    <definedName name="TextRefCopy18">'[44]BG '!#REF!</definedName>
    <definedName name="TextRefCopy19" localSheetId="1">'[44]BG '!#REF!</definedName>
    <definedName name="TextRefCopy19" localSheetId="4">'[44]BG '!#REF!</definedName>
    <definedName name="TextRefCopy19">'[44]BG '!#REF!</definedName>
    <definedName name="TextRefCopy2" localSheetId="1">[46]BG2007!#REF!</definedName>
    <definedName name="TextRefCopy2" localSheetId="4">[46]BG2007!#REF!</definedName>
    <definedName name="TextRefCopy2">[46]BG2007!#REF!</definedName>
    <definedName name="TextRefCopy20" localSheetId="1">'[44]BG '!#REF!</definedName>
    <definedName name="TextRefCopy20" localSheetId="4">'[44]BG '!#REF!</definedName>
    <definedName name="TextRefCopy20">'[44]BG '!#REF!</definedName>
    <definedName name="TextRefCopy21" localSheetId="1">'[44]BG '!#REF!</definedName>
    <definedName name="TextRefCopy21" localSheetId="4">'[44]BG '!#REF!</definedName>
    <definedName name="TextRefCopy21">'[44]BG '!#REF!</definedName>
    <definedName name="TextRefCopy22" localSheetId="1">'[44]BG '!#REF!</definedName>
    <definedName name="TextRefCopy22" localSheetId="4">'[44]BG '!#REF!</definedName>
    <definedName name="TextRefCopy22">'[44]BG '!#REF!</definedName>
    <definedName name="TextRefCopy23" localSheetId="1">'[44]BG '!#REF!</definedName>
    <definedName name="TextRefCopy23" localSheetId="4">'[44]BG '!#REF!</definedName>
    <definedName name="TextRefCopy23">'[44]BG '!#REF!</definedName>
    <definedName name="TextRefCopy24" localSheetId="1">'[44]BG '!#REF!</definedName>
    <definedName name="TextRefCopy24" localSheetId="4">'[44]BG '!#REF!</definedName>
    <definedName name="TextRefCopy24">'[44]BG '!#REF!</definedName>
    <definedName name="TextRefCopy25" localSheetId="1">'[44]EERR '!#REF!</definedName>
    <definedName name="TextRefCopy25" localSheetId="4">'[44]EERR '!#REF!</definedName>
    <definedName name="TextRefCopy25">'[44]EERR '!#REF!</definedName>
    <definedName name="TextRefCopy26" localSheetId="1">'[44]EERR '!#REF!</definedName>
    <definedName name="TextRefCopy26" localSheetId="4">'[44]EERR '!#REF!</definedName>
    <definedName name="TextRefCopy26">'[44]EERR '!#REF!</definedName>
    <definedName name="TextRefCopy27" localSheetId="1">'[44]EERR '!#REF!</definedName>
    <definedName name="TextRefCopy27" localSheetId="4">'[44]EERR '!#REF!</definedName>
    <definedName name="TextRefCopy27">'[44]EERR '!#REF!</definedName>
    <definedName name="TextRefCopy28" localSheetId="1">'[44]EERR '!#REF!</definedName>
    <definedName name="TextRefCopy28" localSheetId="4">'[44]EERR '!#REF!</definedName>
    <definedName name="TextRefCopy28">'[44]EERR '!#REF!</definedName>
    <definedName name="TextRefCopy29" localSheetId="1">#REF!</definedName>
    <definedName name="TextRefCopy29" localSheetId="4">#REF!</definedName>
    <definedName name="TextRefCopy29">#REF!</definedName>
    <definedName name="TextRefCopy3" localSheetId="1">#REF!</definedName>
    <definedName name="TextRefCopy3" localSheetId="4">#REF!</definedName>
    <definedName name="TextRefCopy3">#REF!</definedName>
    <definedName name="TextRefCopy30" localSheetId="1">#REF!</definedName>
    <definedName name="TextRefCopy30" localSheetId="4">#REF!</definedName>
    <definedName name="TextRefCopy30">#REF!</definedName>
    <definedName name="TextRefCopy31" localSheetId="1">#REF!</definedName>
    <definedName name="TextRefCopy31" localSheetId="4">#REF!</definedName>
    <definedName name="TextRefCopy31">#REF!</definedName>
    <definedName name="TextRefCopy32" localSheetId="1">#REF!</definedName>
    <definedName name="TextRefCopy32" localSheetId="4">#REF!</definedName>
    <definedName name="TextRefCopy32">#REF!</definedName>
    <definedName name="TextRefCopy33" localSheetId="1">'[44]EERR '!#REF!</definedName>
    <definedName name="TextRefCopy33" localSheetId="4">'[44]EERR '!#REF!</definedName>
    <definedName name="TextRefCopy33">'[44]EERR '!#REF!</definedName>
    <definedName name="TextRefCopy34" localSheetId="1">'[44]EERR '!#REF!</definedName>
    <definedName name="TextRefCopy34" localSheetId="4">'[44]EERR '!#REF!</definedName>
    <definedName name="TextRefCopy34">'[44]EERR '!#REF!</definedName>
    <definedName name="TextRefCopy35" localSheetId="1">#REF!</definedName>
    <definedName name="TextRefCopy35" localSheetId="4">#REF!</definedName>
    <definedName name="TextRefCopy35">#REF!</definedName>
    <definedName name="TextRefCopy36" localSheetId="1">'[44]EERR '!#REF!</definedName>
    <definedName name="TextRefCopy36" localSheetId="4">'[44]EERR '!#REF!</definedName>
    <definedName name="TextRefCopy36">'[44]EERR '!#REF!</definedName>
    <definedName name="TextRefCopy37" localSheetId="1">#REF!</definedName>
    <definedName name="TextRefCopy37" localSheetId="4">#REF!</definedName>
    <definedName name="TextRefCopy37">#REF!</definedName>
    <definedName name="TextRefCopy38" localSheetId="1">#REF!</definedName>
    <definedName name="TextRefCopy38" localSheetId="4">#REF!</definedName>
    <definedName name="TextRefCopy38">#REF!</definedName>
    <definedName name="TextRefCopy39" localSheetId="1">#REF!</definedName>
    <definedName name="TextRefCopy39" localSheetId="4">#REF!</definedName>
    <definedName name="TextRefCopy39">#REF!</definedName>
    <definedName name="TextRefCopy4" localSheetId="1">#REF!</definedName>
    <definedName name="TextRefCopy4" localSheetId="4">#REF!</definedName>
    <definedName name="TextRefCopy4">#REF!</definedName>
    <definedName name="TextRefCopy40" localSheetId="1">'[47]Reproceso interes'!#REF!</definedName>
    <definedName name="TextRefCopy40" localSheetId="4">'[47]Reproceso interes'!#REF!</definedName>
    <definedName name="TextRefCopy40">'[47]Reproceso interes'!#REF!</definedName>
    <definedName name="TextRefCopy41" localSheetId="1">#REF!</definedName>
    <definedName name="TextRefCopy41" localSheetId="4">#REF!</definedName>
    <definedName name="TextRefCopy41">#REF!</definedName>
    <definedName name="TextRefCopy42" localSheetId="1">#REF!</definedName>
    <definedName name="TextRefCopy42" localSheetId="4">#REF!</definedName>
    <definedName name="TextRefCopy42">#REF!</definedName>
    <definedName name="TextRefCopy43" localSheetId="1">'[48]Anal. Part. Conc.'!#REF!</definedName>
    <definedName name="TextRefCopy43" localSheetId="4">'[48]Anal. Part. Conc.'!#REF!</definedName>
    <definedName name="TextRefCopy43">'[48]Anal. Part. Conc.'!#REF!</definedName>
    <definedName name="TextRefCopy44" localSheetId="1">#REF!</definedName>
    <definedName name="TextRefCopy44" localSheetId="4">#REF!</definedName>
    <definedName name="TextRefCopy44">#REF!</definedName>
    <definedName name="TextRefCopy45" localSheetId="1">'[48]Anal. Part. Conc.'!#REF!</definedName>
    <definedName name="TextRefCopy45" localSheetId="4">'[48]Anal. Part. Conc.'!#REF!</definedName>
    <definedName name="TextRefCopy45">'[48]Anal. Part. Conc.'!#REF!</definedName>
    <definedName name="TextRefCopy46" localSheetId="1">#REF!</definedName>
    <definedName name="TextRefCopy46" localSheetId="4">#REF!</definedName>
    <definedName name="TextRefCopy46">#REF!</definedName>
    <definedName name="TextRefCopy47" localSheetId="1">'[47]Reproceso interes'!#REF!</definedName>
    <definedName name="TextRefCopy47" localSheetId="4">'[47]Reproceso interes'!#REF!</definedName>
    <definedName name="TextRefCopy47">'[47]Reproceso interes'!#REF!</definedName>
    <definedName name="TextRefCopy48" localSheetId="1">'[47]Reproceso interes'!#REF!</definedName>
    <definedName name="TextRefCopy48" localSheetId="4">'[47]Reproceso interes'!#REF!</definedName>
    <definedName name="TextRefCopy48">'[47]Reproceso interes'!#REF!</definedName>
    <definedName name="TextRefCopy49" localSheetId="1">'[47]Reproceso interes'!#REF!</definedName>
    <definedName name="TextRefCopy49" localSheetId="4">'[47]Reproceso interes'!#REF!</definedName>
    <definedName name="TextRefCopy49">'[47]Reproceso interes'!#REF!</definedName>
    <definedName name="TextRefCopy5" localSheetId="1">'[49]Detallado 2007'!#REF!</definedName>
    <definedName name="TextRefCopy5" localSheetId="4">'[49]Detallado 2007'!#REF!</definedName>
    <definedName name="TextRefCopy5">'[49]Detallado 2007'!#REF!</definedName>
    <definedName name="TextRefCopy50" localSheetId="1">'[47]Reproceso interes'!#REF!</definedName>
    <definedName name="TextRefCopy50" localSheetId="4">'[47]Reproceso interes'!#REF!</definedName>
    <definedName name="TextRefCopy50">'[47]Reproceso interes'!#REF!</definedName>
    <definedName name="TextRefCopy51" localSheetId="1">'[47]Reproceso interes'!#REF!</definedName>
    <definedName name="TextRefCopy51" localSheetId="4">'[47]Reproceso interes'!#REF!</definedName>
    <definedName name="TextRefCopy51">'[47]Reproceso interes'!#REF!</definedName>
    <definedName name="TextRefCopy52" localSheetId="1">'[47]Reproceso interes'!#REF!</definedName>
    <definedName name="TextRefCopy52" localSheetId="4">'[47]Reproceso interes'!#REF!</definedName>
    <definedName name="TextRefCopy52">'[47]Reproceso interes'!#REF!</definedName>
    <definedName name="TextRefCopy53" localSheetId="1">#REF!</definedName>
    <definedName name="TextRefCopy53" localSheetId="4">#REF!</definedName>
    <definedName name="TextRefCopy53">#REF!</definedName>
    <definedName name="TextRefCopy54" localSheetId="1">#REF!</definedName>
    <definedName name="TextRefCopy54" localSheetId="4">#REF!</definedName>
    <definedName name="TextRefCopy54">#REF!</definedName>
    <definedName name="TextRefCopy55" localSheetId="1">#REF!</definedName>
    <definedName name="TextRefCopy55" localSheetId="4">#REF!</definedName>
    <definedName name="TextRefCopy55">#REF!</definedName>
    <definedName name="TextRefCopy56" localSheetId="1">#REF!</definedName>
    <definedName name="TextRefCopy56" localSheetId="4">#REF!</definedName>
    <definedName name="TextRefCopy56">#REF!</definedName>
    <definedName name="TextRefCopy57" localSheetId="1">[47]Resumen!#REF!</definedName>
    <definedName name="TextRefCopy57" localSheetId="4">[47]Resumen!#REF!</definedName>
    <definedName name="TextRefCopy57">[47]Resumen!#REF!</definedName>
    <definedName name="TextRefCopy58" localSheetId="1">'[47]Reproceso interes'!#REF!</definedName>
    <definedName name="TextRefCopy58" localSheetId="4">'[47]Reproceso interes'!#REF!</definedName>
    <definedName name="TextRefCopy58">'[47]Reproceso interes'!#REF!</definedName>
    <definedName name="TextRefCopy59" localSheetId="1">'[47]Reproceso interes'!#REF!</definedName>
    <definedName name="TextRefCopy59" localSheetId="4">'[47]Reproceso interes'!#REF!</definedName>
    <definedName name="TextRefCopy59">'[47]Reproceso interes'!#REF!</definedName>
    <definedName name="TextRefCopy6" localSheetId="1">#REF!</definedName>
    <definedName name="TextRefCopy6" localSheetId="4">#REF!</definedName>
    <definedName name="TextRefCopy6">#REF!</definedName>
    <definedName name="TextRefCopy60" localSheetId="1">'[47]Reproceso interes'!#REF!</definedName>
    <definedName name="TextRefCopy60" localSheetId="4">'[47]Reproceso interes'!#REF!</definedName>
    <definedName name="TextRefCopy60">'[47]Reproceso interes'!#REF!</definedName>
    <definedName name="TextRefCopy61" localSheetId="1">'[47]Reproceso interes'!#REF!</definedName>
    <definedName name="TextRefCopy61" localSheetId="4">'[47]Reproceso interes'!#REF!</definedName>
    <definedName name="TextRefCopy61">'[47]Reproceso interes'!#REF!</definedName>
    <definedName name="TextRefCopy62" localSheetId="1">'[47]Reproceso interes'!#REF!</definedName>
    <definedName name="TextRefCopy62" localSheetId="4">'[47]Reproceso interes'!#REF!</definedName>
    <definedName name="TextRefCopy62">'[47]Reproceso interes'!#REF!</definedName>
    <definedName name="TextRefCopy63" localSheetId="1">#REF!</definedName>
    <definedName name="TextRefCopy63" localSheetId="4">#REF!</definedName>
    <definedName name="TextRefCopy63">#REF!</definedName>
    <definedName name="TextRefCopy64" localSheetId="1">[50]Análisis!#REF!</definedName>
    <definedName name="TextRefCopy64" localSheetId="4">[50]Análisis!#REF!</definedName>
    <definedName name="TextRefCopy64">[50]Análisis!#REF!</definedName>
    <definedName name="TextRefCopy65" localSheetId="1">#REF!</definedName>
    <definedName name="TextRefCopy65" localSheetId="4">#REF!</definedName>
    <definedName name="TextRefCopy65">#REF!</definedName>
    <definedName name="TextRefCopy66" localSheetId="1">#REF!</definedName>
    <definedName name="TextRefCopy66" localSheetId="4">#REF!</definedName>
    <definedName name="TextRefCopy66">#REF!</definedName>
    <definedName name="TextRefCopy67" localSheetId="1">#REF!</definedName>
    <definedName name="TextRefCopy67" localSheetId="4">#REF!</definedName>
    <definedName name="TextRefCopy67">#REF!</definedName>
    <definedName name="TextRefCopy68" localSheetId="1">#REF!</definedName>
    <definedName name="TextRefCopy68" localSheetId="4">#REF!</definedName>
    <definedName name="TextRefCopy68">#REF!</definedName>
    <definedName name="TextRefCopy69" localSheetId="1">'[47]Reproceso interes'!#REF!</definedName>
    <definedName name="TextRefCopy69" localSheetId="4">'[47]Reproceso interes'!#REF!</definedName>
    <definedName name="TextRefCopy69">'[47]Reproceso interes'!#REF!</definedName>
    <definedName name="TextRefCopy7" localSheetId="1">#REF!</definedName>
    <definedName name="TextRefCopy7" localSheetId="4">#REF!</definedName>
    <definedName name="TextRefCopy7">#REF!</definedName>
    <definedName name="TextRefCopy70" localSheetId="1">#REF!</definedName>
    <definedName name="TextRefCopy70" localSheetId="4">#REF!</definedName>
    <definedName name="TextRefCopy70">#REF!</definedName>
    <definedName name="TextRefCopy71" localSheetId="1">#REF!</definedName>
    <definedName name="TextRefCopy71" localSheetId="4">#REF!</definedName>
    <definedName name="TextRefCopy71">#REF!</definedName>
    <definedName name="TextRefCopy72" localSheetId="1">'[47]Reproceso interes'!#REF!</definedName>
    <definedName name="TextRefCopy72" localSheetId="4">'[47]Reproceso interes'!#REF!</definedName>
    <definedName name="TextRefCopy72">'[47]Reproceso interes'!#REF!</definedName>
    <definedName name="TextRefCopy73" localSheetId="1">#REF!</definedName>
    <definedName name="TextRefCopy73" localSheetId="4">#REF!</definedName>
    <definedName name="TextRefCopy73">#REF!</definedName>
    <definedName name="TextRefCopy74" localSheetId="1">'[47]Reproceso interes'!#REF!</definedName>
    <definedName name="TextRefCopy74" localSheetId="4">'[47]Reproceso interes'!#REF!</definedName>
    <definedName name="TextRefCopy74">'[47]Reproceso interes'!#REF!</definedName>
    <definedName name="TextRefCopy75" localSheetId="1">#REF!</definedName>
    <definedName name="TextRefCopy75" localSheetId="4">#REF!</definedName>
    <definedName name="TextRefCopy75">#REF!</definedName>
    <definedName name="TextRefCopy76" localSheetId="1">[42]Sumaria!#REF!</definedName>
    <definedName name="TextRefCopy76" localSheetId="4">[42]Sumaria!#REF!</definedName>
    <definedName name="TextRefCopy76">[42]Sumaria!#REF!</definedName>
    <definedName name="TextRefCopy77" localSheetId="1">#REF!</definedName>
    <definedName name="TextRefCopy77" localSheetId="4">#REF!</definedName>
    <definedName name="TextRefCopy77">#REF!</definedName>
    <definedName name="TextRefCopy78" localSheetId="1">'[47]Reproceso interes'!#REF!</definedName>
    <definedName name="TextRefCopy78" localSheetId="4">'[47]Reproceso interes'!#REF!</definedName>
    <definedName name="TextRefCopy78">'[47]Reproceso interes'!#REF!</definedName>
    <definedName name="TextRefCopy79" localSheetId="1">#REF!</definedName>
    <definedName name="TextRefCopy79" localSheetId="4">#REF!</definedName>
    <definedName name="TextRefCopy79">#REF!</definedName>
    <definedName name="TextRefCopy8" localSheetId="1">#REF!</definedName>
    <definedName name="TextRefCopy8" localSheetId="4">#REF!</definedName>
    <definedName name="TextRefCopy8">#REF!</definedName>
    <definedName name="TextRefCopy80" localSheetId="1">#REF!</definedName>
    <definedName name="TextRefCopy80" localSheetId="4">#REF!</definedName>
    <definedName name="TextRefCopy80">#REF!</definedName>
    <definedName name="TextRefCopy81" localSheetId="1">[50]Análisis!#REF!</definedName>
    <definedName name="TextRefCopy81" localSheetId="4">[50]Análisis!#REF!</definedName>
    <definedName name="TextRefCopy81">[50]Análisis!#REF!</definedName>
    <definedName name="TextRefCopy82" localSheetId="1">#REF!</definedName>
    <definedName name="TextRefCopy82" localSheetId="4">#REF!</definedName>
    <definedName name="TextRefCopy82">#REF!</definedName>
    <definedName name="TextRefCopy83" localSheetId="1">'[47]Reproceso interes'!#REF!</definedName>
    <definedName name="TextRefCopy83" localSheetId="4">'[47]Reproceso interes'!#REF!</definedName>
    <definedName name="TextRefCopy83">'[47]Reproceso interes'!#REF!</definedName>
    <definedName name="TextRefCopy84" localSheetId="1">[51]Sumaria!#REF!</definedName>
    <definedName name="TextRefCopy84" localSheetId="4">[51]Sumaria!#REF!</definedName>
    <definedName name="TextRefCopy84">[51]Sumaria!#REF!</definedName>
    <definedName name="TextRefCopy85" localSheetId="1">[52]ISSUE!#REF!</definedName>
    <definedName name="TextRefCopy85" localSheetId="4">[52]ISSUE!#REF!</definedName>
    <definedName name="TextRefCopy85">[52]ISSUE!#REF!</definedName>
    <definedName name="TextRefCopy86" localSheetId="1">[52]ISSUE!#REF!</definedName>
    <definedName name="TextRefCopy86" localSheetId="4">[52]ISSUE!#REF!</definedName>
    <definedName name="TextRefCopy86">[52]ISSUE!#REF!</definedName>
    <definedName name="TextRefCopy87" localSheetId="1">'[53]Asientos de Aportes'!#REF!</definedName>
    <definedName name="TextRefCopy87" localSheetId="4">'[53]Asientos de Aportes'!#REF!</definedName>
    <definedName name="TextRefCopy87">'[53]Asientos de Aportes'!#REF!</definedName>
    <definedName name="TextRefCopy88" localSheetId="1">[52]ISSUE!#REF!</definedName>
    <definedName name="TextRefCopy88" localSheetId="4">[52]ISSUE!#REF!</definedName>
    <definedName name="TextRefCopy88">[52]ISSUE!#REF!</definedName>
    <definedName name="TextRefCopy89" localSheetId="1">[52]ISSUE!#REF!</definedName>
    <definedName name="TextRefCopy89" localSheetId="4">[52]ISSUE!#REF!</definedName>
    <definedName name="TextRefCopy89">[52]ISSUE!#REF!</definedName>
    <definedName name="TextRefCopy9">'[43]BG Analítico'!$E$53</definedName>
    <definedName name="TextRefCopy90" localSheetId="1">[52]ISSUE!#REF!</definedName>
    <definedName name="TextRefCopy90" localSheetId="4">[52]ISSUE!#REF!</definedName>
    <definedName name="TextRefCopy90">[52]ISSUE!#REF!</definedName>
    <definedName name="TextRefCopy91" localSheetId="1">[52]ISSUE!#REF!</definedName>
    <definedName name="TextRefCopy91" localSheetId="4">[52]ISSUE!#REF!</definedName>
    <definedName name="TextRefCopy91">[52]ISSUE!#REF!</definedName>
    <definedName name="TextRefCopy92" localSheetId="1">[52]ISSUE!#REF!</definedName>
    <definedName name="TextRefCopy92" localSheetId="4">[52]ISSUE!#REF!</definedName>
    <definedName name="TextRefCopy92">[52]ISSUE!#REF!</definedName>
    <definedName name="TextRefCopy93" localSheetId="1">[52]ISSUE!#REF!</definedName>
    <definedName name="TextRefCopy93" localSheetId="4">[52]ISSUE!#REF!</definedName>
    <definedName name="TextRefCopy93">[52]ISSUE!#REF!</definedName>
    <definedName name="TextRefCopy96" localSheetId="1">[51]Sumaria!#REF!</definedName>
    <definedName name="TextRefCopy96" localSheetId="4">[51]Sumaria!#REF!</definedName>
    <definedName name="TextRefCopy96">[51]Sumaria!#REF!</definedName>
    <definedName name="TextRefCopy97" localSheetId="1">#REF!</definedName>
    <definedName name="TextRefCopy97" localSheetId="4">#REF!</definedName>
    <definedName name="TextRefCopy97">#REF!</definedName>
    <definedName name="TextRefCopy98" localSheetId="1">#REF!</definedName>
    <definedName name="TextRefCopy98" localSheetId="4">#REF!</definedName>
    <definedName name="TextRefCopy98">#REF!</definedName>
    <definedName name="TextRefCopy99" localSheetId="1">'[51]Procedimiento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1">'[9]Cálculo del Exceso'!#REF!</definedName>
    <definedName name="Threshold" localSheetId="4">'[9]Cálculo del Exceso'!#REF!</definedName>
    <definedName name="Threshold">'[9]Cálculo del Exceso'!#REF!</definedName>
    <definedName name="tld">'[4]Income SAP LD'!$B$1228:$D$1287</definedName>
    <definedName name="Top_Stratum_Number" localSheetId="1">#REF!</definedName>
    <definedName name="Top_Stratum_Number" localSheetId="4">#REF!</definedName>
    <definedName name="Top_Stratum_Number">#REF!</definedName>
    <definedName name="Top_Stratum_Value" localSheetId="1">#REF!</definedName>
    <definedName name="Top_Stratum_Value" localSheetId="4">#REF!</definedName>
    <definedName name="Top_Stratum_Value">#REF!</definedName>
    <definedName name="Total_Amount" localSheetId="1">#REF!</definedName>
    <definedName name="Total_Amount" localSheetId="4">#REF!</definedName>
    <definedName name="Total_Amount">#REF!</definedName>
    <definedName name="Total_Number_Selections" localSheetId="1">#REF!</definedName>
    <definedName name="Total_Number_Selections" localSheetId="4">#REF!</definedName>
    <definedName name="Total_Number_Selections">#REF!</definedName>
    <definedName name="Total_Population2">'[5]CMA Calculations- Figure 5440.1'!$D$101</definedName>
    <definedName name="tp" localSheetId="1">#REF!</definedName>
    <definedName name="tp" localSheetId="4">#REF!</definedName>
    <definedName name="tp">#REF!</definedName>
    <definedName name="u" localSheetId="1" hidden="1">'[31]Test de Ventas'!#REF!</definedName>
    <definedName name="u" localSheetId="4" hidden="1">'[31]Test de Ventas'!#REF!</definedName>
    <definedName name="u" hidden="1">'[31]Test de Ventas'!#REF!</definedName>
    <definedName name="Unidades" localSheetId="1">#REF!</definedName>
    <definedName name="Unidades" localSheetId="4">#REF!</definedName>
    <definedName name="Unidades">#REF!</definedName>
    <definedName name="URUGUAY" localSheetId="1">#REF!</definedName>
    <definedName name="URUGUAY" localSheetId="4">#REF!</definedName>
    <definedName name="URUGUAY">#REF!</definedName>
    <definedName name="vencidos" localSheetId="1">#REF!</definedName>
    <definedName name="vencidos" localSheetId="4">#REF!</definedName>
    <definedName name="vencidos">#REF!</definedName>
    <definedName name="Vendedor">'[19]Asiento de Ajuste'!$G$3</definedName>
    <definedName name="vghfghhhkh" localSheetId="1">'[9]Cálculo del Exceso'!#REF!</definedName>
    <definedName name="vghfghhhkh" localSheetId="4">'[9]Cálculo del Exceso'!#REF!</definedName>
    <definedName name="vghfghhhkh">'[9]Cálculo del Exceso'!#REF!</definedName>
    <definedName name="vhjvhjvhjhhhhhhhhhhhhhhhhhhhh" localSheetId="1">'[9]Cálculo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1">'[9]Cálculo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1">#REF!</definedName>
    <definedName name="vigencia" localSheetId="4">#REF!</definedName>
    <definedName name="vigencia">#REF!</definedName>
    <definedName name="vpphold" localSheetId="1">#REF!</definedName>
    <definedName name="vpphold" localSheetId="4">#REF!</definedName>
    <definedName name="vpphold">#REF!</definedName>
    <definedName name="VTADIAR" localSheetId="1">#REF!</definedName>
    <definedName name="VTADIAR" localSheetId="4">#REF!</definedName>
    <definedName name="VTADIAR">#REF!</definedName>
    <definedName name="VTO" localSheetId="1">#REF!</definedName>
    <definedName name="VTO" localSheetId="4">#REF!</definedName>
    <definedName name="VTO">#REF!</definedName>
    <definedName name="vtoañoc" localSheetId="1">#REF!</definedName>
    <definedName name="vtoañoc" localSheetId="4">#REF!</definedName>
    <definedName name="vtoañoc">#REF!</definedName>
    <definedName name="vtoañon" localSheetId="1">#REF!</definedName>
    <definedName name="vtoañon" localSheetId="4">#REF!</definedName>
    <definedName name="vtoañon">#REF!</definedName>
    <definedName name="vtoaños" localSheetId="1">#REF!</definedName>
    <definedName name="vtoaños" localSheetId="4">#REF!</definedName>
    <definedName name="vtoaños">#REF!</definedName>
    <definedName name="vtoshold1" localSheetId="1">'[10] VTOS'!#REF!</definedName>
    <definedName name="vtoshold1" localSheetId="4">'[10] VTOS'!#REF!</definedName>
    <definedName name="vtoshold1">'[10] VTOS'!#REF!</definedName>
    <definedName name="vtoshold2" localSheetId="1">'[10] VTOS'!#REF!</definedName>
    <definedName name="vtoshold2" localSheetId="4">'[10] VTOS'!#REF!</definedName>
    <definedName name="vtoshold2">'[10] VTOS'!#REF!</definedName>
    <definedName name="VTOSN" localSheetId="1">#REF!</definedName>
    <definedName name="VTOSN" localSheetId="4">#REF!</definedName>
    <definedName name="VTOSN">#REF!</definedName>
    <definedName name="vvvvvvvvvvvvvvvvvvvvvvvvvvvvvvvvvvvvvvvvvvvvvv" localSheetId="1">'[8]Rep. y Mant. Rodados'!#REF!</definedName>
    <definedName name="vvvvvvvvvvvvvvvvvvvvvvvvvvvvvvvvvvvvvvvvvvvvvv" localSheetId="4">'[8]Rep. y Mant. Rodados'!#REF!</definedName>
    <definedName name="vvvvvvvvvvvvvvvvvvvvvvvvvvvvvvvvvvvvvvvvvvvvvv">'[8]Rep. y Mant. Rodados'!#REF!</definedName>
    <definedName name="WDSD" localSheetId="1" hidden="1">#REF!</definedName>
    <definedName name="WDSD" localSheetId="4" hidden="1">#REF!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hidden="1">{#N/A,#N/A,FALSE,"VOL"}</definedName>
    <definedName name="xdc" localSheetId="1">#REF!</definedName>
    <definedName name="xdc" localSheetId="4">#REF!</definedName>
    <definedName name="xdc">#REF!</definedName>
    <definedName name="XREF_COLUMN_1" localSheetId="1" hidden="1">#REF!</definedName>
    <definedName name="XREF_COLUMN_1" localSheetId="4" hidden="1">#REF!</definedName>
    <definedName name="XREF_COLUMN_1" hidden="1">#REF!</definedName>
    <definedName name="XREF_COLUMN_10" localSheetId="1" hidden="1">#REF!</definedName>
    <definedName name="XREF_COLUMN_10" localSheetId="4" hidden="1">#REF!</definedName>
    <definedName name="XREF_COLUMN_10" hidden="1">#REF!</definedName>
    <definedName name="XREF_COLUMN_11" localSheetId="1" hidden="1">'[54]Nov 05 PPC'!#REF!</definedName>
    <definedName name="XREF_COLUMN_11" localSheetId="4" hidden="1">'[54]Nov 05 PPC'!#REF!</definedName>
    <definedName name="XREF_COLUMN_11" hidden="1">'[54]Nov 05 PPC'!#REF!</definedName>
    <definedName name="XREF_COLUMN_12" localSheetId="1" hidden="1">#REF!</definedName>
    <definedName name="XREF_COLUMN_12" localSheetId="4" hidden="1">#REF!</definedName>
    <definedName name="XREF_COLUMN_12" hidden="1">#REF!</definedName>
    <definedName name="XREF_COLUMN_13" localSheetId="1" hidden="1">#REF!</definedName>
    <definedName name="XREF_COLUMN_13" localSheetId="4" hidden="1">#REF!</definedName>
    <definedName name="XREF_COLUMN_13" hidden="1">#REF!</definedName>
    <definedName name="XREF_COLUMN_14" localSheetId="1" hidden="1">#REF!</definedName>
    <definedName name="XREF_COLUMN_14" localSheetId="4" hidden="1">#REF!</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6" localSheetId="1" hidden="1">'[55]Análisis detallado 2248'!#REF!</definedName>
    <definedName name="XREF_COLUMN_16" localSheetId="4" hidden="1">'[55]Análisis detallado 2248'!#REF!</definedName>
    <definedName name="XREF_COLUMN_16" hidden="1">'[55]Análisis detallado 2248'!#REF!</definedName>
    <definedName name="XREF_COLUMN_17" localSheetId="1" hidden="1">#REF!</definedName>
    <definedName name="XREF_COLUMN_17" localSheetId="4" hidden="1">#REF!</definedName>
    <definedName name="XREF_COLUMN_17" hidden="1">#REF!</definedName>
    <definedName name="XREF_COLUMN_18" localSheetId="1" hidden="1">[47]Resumen!#REF!</definedName>
    <definedName name="XREF_COLUMN_18" localSheetId="4" hidden="1">[47]Resumen!#REF!</definedName>
    <definedName name="XREF_COLUMN_18" hidden="1">[47]Resumen!#REF!</definedName>
    <definedName name="XREF_COLUMN_2" localSheetId="1" hidden="1">#REF!</definedName>
    <definedName name="XREF_COLUMN_2" localSheetId="4" hidden="1">#REF!</definedName>
    <definedName name="XREF_COLUMN_2" hidden="1">#REF!</definedName>
    <definedName name="XREF_COLUMN_20" localSheetId="1" hidden="1">'[44]Evolucion PN'!#REF!</definedName>
    <definedName name="XREF_COLUMN_20" localSheetId="4" hidden="1">'[44]Evolucion PN'!#REF!</definedName>
    <definedName name="XREF_COLUMN_20" hidden="1">'[44]Evolucion PN'!#REF!</definedName>
    <definedName name="XREF_COLUMN_21" localSheetId="1" hidden="1">'[44]Evolucion PN'!#REF!</definedName>
    <definedName name="XREF_COLUMN_21" localSheetId="4" hidden="1">'[44]Evolucion PN'!#REF!</definedName>
    <definedName name="XREF_COLUMN_21" hidden="1">'[44]Evolucion PN'!#REF!</definedName>
    <definedName name="XREF_COLUMN_22" localSheetId="1" hidden="1">'[44]Evolucion PN'!#REF!</definedName>
    <definedName name="XREF_COLUMN_22" localSheetId="4" hidden="1">'[44]Evolucion PN'!#REF!</definedName>
    <definedName name="XREF_COLUMN_22" hidden="1">'[44]Evolucion PN'!#REF!</definedName>
    <definedName name="XREF_COLUMN_23" localSheetId="1" hidden="1">'[44]Evolucion PN'!#REF!</definedName>
    <definedName name="XREF_COLUMN_23" localSheetId="4" hidden="1">'[44]Evolucion PN'!#REF!</definedName>
    <definedName name="XREF_COLUMN_23" hidden="1">'[44]Evolucion PN'!#REF!</definedName>
    <definedName name="XREF_COLUMN_24" localSheetId="1" hidden="1">#REF!</definedName>
    <definedName name="XREF_COLUMN_24" localSheetId="4" hidden="1">#REF!</definedName>
    <definedName name="XREF_COLUMN_24" hidden="1">#REF!</definedName>
    <definedName name="XREF_COLUMN_26" localSheetId="1" hidden="1">'[56]Evolucion PN'!#REF!</definedName>
    <definedName name="XREF_COLUMN_26" localSheetId="4" hidden="1">'[56]Evolucion PN'!#REF!</definedName>
    <definedName name="XREF_COLUMN_26" hidden="1">'[56]Evolucion PN'!#REF!</definedName>
    <definedName name="XREF_COLUMN_27" localSheetId="1" hidden="1">'[56]Evolucion PN'!#REF!</definedName>
    <definedName name="XREF_COLUMN_27" localSheetId="4" hidden="1">'[56]Evolucion PN'!#REF!</definedName>
    <definedName name="XREF_COLUMN_27" hidden="1">'[56]Evolucion PN'!#REF!</definedName>
    <definedName name="XREF_COLUMN_3" localSheetId="1" hidden="1">'[57]BG Dic 06 vs. Dic 05 '!#REF!</definedName>
    <definedName name="XREF_COLUMN_3" localSheetId="4" hidden="1">'[57]BG Dic 06 vs. Dic 05 '!#REF!</definedName>
    <definedName name="XREF_COLUMN_3" hidden="1">'[57]BG Dic 06 vs. Dic 05 '!#REF!</definedName>
    <definedName name="XREF_COLUMN_4" localSheetId="1" hidden="1">'[58] Movimiento AF'!#REF!</definedName>
    <definedName name="XREF_COLUMN_4" localSheetId="4" hidden="1">'[58] Movimiento AF'!#REF!</definedName>
    <definedName name="XREF_COLUMN_4" hidden="1">'[58] Movimiento AF'!#REF!</definedName>
    <definedName name="XREF_COLUMN_5" localSheetId="1" hidden="1">'[58] Movimiento AF'!#REF!</definedName>
    <definedName name="XREF_COLUMN_5" localSheetId="4" hidden="1">'[58] Movimiento AF'!#REF!</definedName>
    <definedName name="XREF_COLUMN_5" hidden="1">'[58] Movimiento AF'!#REF!</definedName>
    <definedName name="XREF_COLUMN_6" localSheetId="1" hidden="1">'[58] Movimiento AF'!#REF!</definedName>
    <definedName name="XREF_COLUMN_6" localSheetId="4" hidden="1">'[58] Movimiento AF'!#REF!</definedName>
    <definedName name="XREF_COLUMN_6" hidden="1">'[58] Movimiento AF'!#REF!</definedName>
    <definedName name="XREF_COLUMN_7" localSheetId="1" hidden="1">#REF!</definedName>
    <definedName name="XREF_COLUMN_7" localSheetId="4" hidden="1">#REF!</definedName>
    <definedName name="XREF_COLUMN_7" hidden="1">#REF!</definedName>
    <definedName name="XREF_COLUMN_8" localSheetId="1" hidden="1">'[54]Ago 05 PPC'!#REF!</definedName>
    <definedName name="XREF_COLUMN_8" localSheetId="4" hidden="1">'[54]Ago 05 PPC'!#REF!</definedName>
    <definedName name="XREF_COLUMN_8" hidden="1">'[54]Ago 05 PPC'!#REF!</definedName>
    <definedName name="XREF_COLUMN_9" localSheetId="1" hidden="1">#REF!</definedName>
    <definedName name="XREF_COLUMN_9" localSheetId="4" hidden="1">#REF!</definedName>
    <definedName name="XREF_COLUMN_9" hidden="1">#REF!</definedName>
    <definedName name="XRefActiveRow" localSheetId="1" hidden="1">#REF!</definedName>
    <definedName name="XRefActiveRow" localSheetId="4" hidden="1">#REF!</definedName>
    <definedName name="XRefActiveRow" hidden="1">#REF!</definedName>
    <definedName name="XRefColumnsCount" hidden="1">2</definedName>
    <definedName name="XRefCopy1" localSheetId="1" hidden="1">#REF!</definedName>
    <definedName name="XRefCopy1" localSheetId="4" hidden="1">#REF!</definedName>
    <definedName name="XRefCopy1" hidden="1">#REF!</definedName>
    <definedName name="XRefCopy10" localSheetId="1" hidden="1">'[58] Movimiento AF'!#REF!</definedName>
    <definedName name="XRefCopy10" localSheetId="4" hidden="1">'[58] Movimiento AF'!#REF!</definedName>
    <definedName name="XRefCopy10" hidden="1">'[58] Movimiento AF'!#REF!</definedName>
    <definedName name="XRefCopy100" localSheetId="1" hidden="1">#REF!</definedName>
    <definedName name="XRefCopy100" localSheetId="4" hidden="1">#REF!</definedName>
    <definedName name="XRefCopy100" hidden="1">#REF!</definedName>
    <definedName name="XRefCopy100Row" localSheetId="1" hidden="1">#REF!</definedName>
    <definedName name="XRefCopy100Row" localSheetId="4" hidden="1">#REF!</definedName>
    <definedName name="XRefCopy100Row" hidden="1">#REF!</definedName>
    <definedName name="XRefCopy101" localSheetId="1" hidden="1">#REF!</definedName>
    <definedName name="XRefCopy101" localSheetId="4" hidden="1">#REF!</definedName>
    <definedName name="XRefCopy101" hidden="1">#REF!</definedName>
    <definedName name="XRefCopy101Row" localSheetId="1" hidden="1">#REF!</definedName>
    <definedName name="XRefCopy101Row" localSheetId="4" hidden="1">#REF!</definedName>
    <definedName name="XRefCopy101Row" hidden="1">#REF!</definedName>
    <definedName name="XRefCopy102" localSheetId="1" hidden="1">#REF!</definedName>
    <definedName name="XRefCopy102" localSheetId="4" hidden="1">#REF!</definedName>
    <definedName name="XRefCopy102" hidden="1">#REF!</definedName>
    <definedName name="XRefCopy102Row" localSheetId="1" hidden="1">#REF!</definedName>
    <definedName name="XRefCopy102Row" localSheetId="4" hidden="1">#REF!</definedName>
    <definedName name="XRefCopy102Row" hidden="1">#REF!</definedName>
    <definedName name="XRefCopy103" localSheetId="1" hidden="1">#REF!</definedName>
    <definedName name="XRefCopy103" localSheetId="4" hidden="1">#REF!</definedName>
    <definedName name="XRefCopy103" hidden="1">#REF!</definedName>
    <definedName name="XRefCopy103Row" localSheetId="1" hidden="1">#REF!</definedName>
    <definedName name="XRefCopy103Row" localSheetId="4" hidden="1">#REF!</definedName>
    <definedName name="XRefCopy103Row" hidden="1">#REF!</definedName>
    <definedName name="XRefCopy104" localSheetId="1" hidden="1">#REF!</definedName>
    <definedName name="XRefCopy104" localSheetId="4" hidden="1">#REF!</definedName>
    <definedName name="XRefCopy104" hidden="1">#REF!</definedName>
    <definedName name="XRefCopy104Row" localSheetId="1" hidden="1">#REF!</definedName>
    <definedName name="XRefCopy104Row" localSheetId="4" hidden="1">#REF!</definedName>
    <definedName name="XRefCopy104Row" hidden="1">#REF!</definedName>
    <definedName name="XRefCopy105" localSheetId="1" hidden="1">#REF!</definedName>
    <definedName name="XRefCopy105" localSheetId="4" hidden="1">#REF!</definedName>
    <definedName name="XRefCopy105" hidden="1">#REF!</definedName>
    <definedName name="XRefCopy105Row" localSheetId="1" hidden="1">#REF!</definedName>
    <definedName name="XRefCopy105Row" localSheetId="4" hidden="1">#REF!</definedName>
    <definedName name="XRefCopy105Row" hidden="1">#REF!</definedName>
    <definedName name="XRefCopy106" localSheetId="1" hidden="1">#REF!</definedName>
    <definedName name="XRefCopy106" localSheetId="4" hidden="1">#REF!</definedName>
    <definedName name="XRefCopy106" hidden="1">#REF!</definedName>
    <definedName name="XRefCopy106Row" localSheetId="1" hidden="1">#REF!</definedName>
    <definedName name="XRefCopy106Row" localSheetId="4" hidden="1">#REF!</definedName>
    <definedName name="XRefCopy106Row" hidden="1">#REF!</definedName>
    <definedName name="XRefCopy107" localSheetId="1" hidden="1">#REF!</definedName>
    <definedName name="XRefCopy107" localSheetId="4" hidden="1">#REF!</definedName>
    <definedName name="XRefCopy107" hidden="1">#REF!</definedName>
    <definedName name="XRefCopy107Row" localSheetId="1" hidden="1">#REF!</definedName>
    <definedName name="XRefCopy107Row" localSheetId="4" hidden="1">#REF!</definedName>
    <definedName name="XRefCopy107Row" hidden="1">#REF!</definedName>
    <definedName name="XRefCopy108" localSheetId="1" hidden="1">#REF!</definedName>
    <definedName name="XRefCopy108" localSheetId="4" hidden="1">#REF!</definedName>
    <definedName name="XRefCopy108" hidden="1">#REF!</definedName>
    <definedName name="XRefCopy108Row" localSheetId="1" hidden="1">#REF!</definedName>
    <definedName name="XRefCopy108Row" localSheetId="4" hidden="1">#REF!</definedName>
    <definedName name="XRefCopy108Row" hidden="1">#REF!</definedName>
    <definedName name="XRefCopy109" localSheetId="1" hidden="1">#REF!</definedName>
    <definedName name="XRefCopy109" localSheetId="4" hidden="1">#REF!</definedName>
    <definedName name="XRefCopy109" hidden="1">#REF!</definedName>
    <definedName name="XRefCopy109Row" localSheetId="1" hidden="1">#REF!</definedName>
    <definedName name="XRefCopy109Row" localSheetId="4" hidden="1">#REF!</definedName>
    <definedName name="XRefCopy109Row" hidden="1">#REF!</definedName>
    <definedName name="XRefCopy10Row" localSheetId="1" hidden="1">#REF!</definedName>
    <definedName name="XRefCopy10Row" localSheetId="4" hidden="1">#REF!</definedName>
    <definedName name="XRefCopy10Row" hidden="1">#REF!</definedName>
    <definedName name="XRefCopy11" localSheetId="1" hidden="1">'[58] Movimiento AF'!#REF!</definedName>
    <definedName name="XRefCopy11" localSheetId="4" hidden="1">'[58] Movimiento AF'!#REF!</definedName>
    <definedName name="XRefCopy11" hidden="1">'[58] Movimiento AF'!#REF!</definedName>
    <definedName name="XRefCopy110" localSheetId="1" hidden="1">'[31]Test de Ventas'!#REF!</definedName>
    <definedName name="XRefCopy110" localSheetId="4" hidden="1">'[31]Test de Ventas'!#REF!</definedName>
    <definedName name="XRefCopy110" hidden="1">'[31]Test de Ventas'!#REF!</definedName>
    <definedName name="XRefCopy110Row" localSheetId="1" hidden="1">#REF!</definedName>
    <definedName name="XRefCopy110Row" localSheetId="4" hidden="1">#REF!</definedName>
    <definedName name="XRefCopy110Row" hidden="1">#REF!</definedName>
    <definedName name="XRefCopy111" localSheetId="1" hidden="1">'[31]Test de Ventas'!#REF!</definedName>
    <definedName name="XRefCopy111" localSheetId="4" hidden="1">'[31]Test de Ventas'!#REF!</definedName>
    <definedName name="XRefCopy111" hidden="1">'[31]Test de Ventas'!#REF!</definedName>
    <definedName name="XRefCopy111Row" localSheetId="1" hidden="1">#REF!</definedName>
    <definedName name="XRefCopy111Row" localSheetId="4" hidden="1">#REF!</definedName>
    <definedName name="XRefCopy111Row" hidden="1">#REF!</definedName>
    <definedName name="XRefCopy112" localSheetId="1" hidden="1">#REF!</definedName>
    <definedName name="XRefCopy112" localSheetId="4" hidden="1">#REF!</definedName>
    <definedName name="XRefCopy112" hidden="1">#REF!</definedName>
    <definedName name="XRefCopy112Row" localSheetId="1" hidden="1">#REF!</definedName>
    <definedName name="XRefCopy112Row" localSheetId="4" hidden="1">#REF!</definedName>
    <definedName name="XRefCopy112Row" hidden="1">#REF!</definedName>
    <definedName name="XRefCopy113" localSheetId="1" hidden="1">#REF!</definedName>
    <definedName name="XRefCopy113" localSheetId="4" hidden="1">#REF!</definedName>
    <definedName name="XRefCopy113" hidden="1">#REF!</definedName>
    <definedName name="XRefCopy113Row" localSheetId="1" hidden="1">#REF!</definedName>
    <definedName name="XRefCopy113Row" localSheetId="4" hidden="1">#REF!</definedName>
    <definedName name="XRefCopy113Row" hidden="1">#REF!</definedName>
    <definedName name="XRefCopy114" localSheetId="1" hidden="1">#REF!</definedName>
    <definedName name="XRefCopy114" localSheetId="4" hidden="1">#REF!</definedName>
    <definedName name="XRefCopy114" hidden="1">#REF!</definedName>
    <definedName name="XRefCopy114Row" localSheetId="1" hidden="1">#REF!</definedName>
    <definedName name="XRefCopy114Row" localSheetId="4" hidden="1">#REF!</definedName>
    <definedName name="XRefCopy114Row" hidden="1">#REF!</definedName>
    <definedName name="XRefCopy115" localSheetId="1" hidden="1">#REF!</definedName>
    <definedName name="XRefCopy115" localSheetId="4" hidden="1">#REF!</definedName>
    <definedName name="XRefCopy115" hidden="1">#REF!</definedName>
    <definedName name="XRefCopy115Row" localSheetId="1" hidden="1">#REF!</definedName>
    <definedName name="XRefCopy115Row" localSheetId="4" hidden="1">#REF!</definedName>
    <definedName name="XRefCopy115Row" hidden="1">#REF!</definedName>
    <definedName name="XRefCopy116" localSheetId="1" hidden="1">#REF!</definedName>
    <definedName name="XRefCopy116" localSheetId="4" hidden="1">#REF!</definedName>
    <definedName name="XRefCopy116" hidden="1">#REF!</definedName>
    <definedName name="XRefCopy116Row" localSheetId="1" hidden="1">#REF!</definedName>
    <definedName name="XRefCopy116Row" localSheetId="4" hidden="1">#REF!</definedName>
    <definedName name="XRefCopy116Row" hidden="1">#REF!</definedName>
    <definedName name="XRefCopy117" localSheetId="1" hidden="1">#REF!</definedName>
    <definedName name="XRefCopy117" localSheetId="4" hidden="1">#REF!</definedName>
    <definedName name="XRefCopy117" hidden="1">#REF!</definedName>
    <definedName name="XRefCopy117Row" localSheetId="1" hidden="1">#REF!</definedName>
    <definedName name="XRefCopy117Row" localSheetId="4" hidden="1">#REF!</definedName>
    <definedName name="XRefCopy117Row" hidden="1">#REF!</definedName>
    <definedName name="XRefCopy118" localSheetId="1" hidden="1">#REF!</definedName>
    <definedName name="XRefCopy118" localSheetId="4" hidden="1">#REF!</definedName>
    <definedName name="XRefCopy118" hidden="1">#REF!</definedName>
    <definedName name="XRefCopy118Row" localSheetId="1" hidden="1">#REF!</definedName>
    <definedName name="XRefCopy118Row" localSheetId="4" hidden="1">#REF!</definedName>
    <definedName name="XRefCopy118Row" hidden="1">#REF!</definedName>
    <definedName name="XRefCopy119" localSheetId="1" hidden="1">#REF!</definedName>
    <definedName name="XRefCopy119" localSheetId="4" hidden="1">#REF!</definedName>
    <definedName name="XRefCopy119" hidden="1">#REF!</definedName>
    <definedName name="XRefCopy119Row" localSheetId="1" hidden="1">#REF!</definedName>
    <definedName name="XRefCopy119Row" localSheetId="4" hidden="1">#REF!</definedName>
    <definedName name="XRefCopy119Row" hidden="1">#REF!</definedName>
    <definedName name="XRefCopy11Row" localSheetId="1" hidden="1">#REF!</definedName>
    <definedName name="XRefCopy11Row" localSheetId="4" hidden="1">#REF!</definedName>
    <definedName name="XRefCopy11Row" hidden="1">#REF!</definedName>
    <definedName name="XRefCopy12" localSheetId="1" hidden="1">#REF!</definedName>
    <definedName name="XRefCopy12" localSheetId="4" hidden="1">#REF!</definedName>
    <definedName name="XRefCopy12" hidden="1">#REF!</definedName>
    <definedName name="XRefCopy120" localSheetId="1" hidden="1">#REF!</definedName>
    <definedName name="XRefCopy120" localSheetId="4" hidden="1">#REF!</definedName>
    <definedName name="XRefCopy120" hidden="1">#REF!</definedName>
    <definedName name="XRefCopy120Row" localSheetId="1" hidden="1">#REF!</definedName>
    <definedName name="XRefCopy120Row" localSheetId="4" hidden="1">#REF!</definedName>
    <definedName name="XRefCopy120Row" hidden="1">#REF!</definedName>
    <definedName name="XRefCopy121" localSheetId="1" hidden="1">#REF!</definedName>
    <definedName name="XRefCopy121" localSheetId="4" hidden="1">#REF!</definedName>
    <definedName name="XRefCopy121" hidden="1">#REF!</definedName>
    <definedName name="XRefCopy121Row" localSheetId="1" hidden="1">#REF!</definedName>
    <definedName name="XRefCopy121Row" localSheetId="4" hidden="1">#REF!</definedName>
    <definedName name="XRefCopy121Row" hidden="1">#REF!</definedName>
    <definedName name="XRefCopy122" localSheetId="1" hidden="1">#REF!</definedName>
    <definedName name="XRefCopy122" localSheetId="4" hidden="1">#REF!</definedName>
    <definedName name="XRefCopy122" hidden="1">#REF!</definedName>
    <definedName name="XRefCopy122Row" localSheetId="1" hidden="1">#REF!</definedName>
    <definedName name="XRefCopy122Row" localSheetId="4" hidden="1">#REF!</definedName>
    <definedName name="XRefCopy122Row" hidden="1">#REF!</definedName>
    <definedName name="XRefCopy123" localSheetId="1" hidden="1">#REF!</definedName>
    <definedName name="XRefCopy123" localSheetId="4" hidden="1">#REF!</definedName>
    <definedName name="XRefCopy123" hidden="1">#REF!</definedName>
    <definedName name="XRefCopy123Row" localSheetId="1" hidden="1">#REF!</definedName>
    <definedName name="XRefCopy123Row" localSheetId="4" hidden="1">#REF!</definedName>
    <definedName name="XRefCopy123Row" hidden="1">#REF!</definedName>
    <definedName name="XRefCopy124" localSheetId="1" hidden="1">#REF!</definedName>
    <definedName name="XRefCopy124" localSheetId="4" hidden="1">#REF!</definedName>
    <definedName name="XRefCopy124" hidden="1">#REF!</definedName>
    <definedName name="XRefCopy124Row" localSheetId="1" hidden="1">#REF!</definedName>
    <definedName name="XRefCopy124Row" localSheetId="4" hidden="1">#REF!</definedName>
    <definedName name="XRefCopy124Row" hidden="1">#REF!</definedName>
    <definedName name="XRefCopy125" localSheetId="1" hidden="1">#REF!</definedName>
    <definedName name="XRefCopy125" localSheetId="4" hidden="1">#REF!</definedName>
    <definedName name="XRefCopy125" hidden="1">#REF!</definedName>
    <definedName name="XRefCopy125Row" localSheetId="1" hidden="1">#REF!</definedName>
    <definedName name="XRefCopy125Row" localSheetId="4" hidden="1">#REF!</definedName>
    <definedName name="XRefCopy125Row" hidden="1">#REF!</definedName>
    <definedName name="XRefCopy126" localSheetId="1" hidden="1">#REF!</definedName>
    <definedName name="XRefCopy126" localSheetId="4" hidden="1">#REF!</definedName>
    <definedName name="XRefCopy126" hidden="1">#REF!</definedName>
    <definedName name="XRefCopy126Row" localSheetId="1" hidden="1">#REF!</definedName>
    <definedName name="XRefCopy126Row" localSheetId="4" hidden="1">#REF!</definedName>
    <definedName name="XRefCopy126Row" hidden="1">#REF!</definedName>
    <definedName name="XRefCopy127" localSheetId="1" hidden="1">#REF!</definedName>
    <definedName name="XRefCopy127" localSheetId="4" hidden="1">#REF!</definedName>
    <definedName name="XRefCopy127" hidden="1">#REF!</definedName>
    <definedName name="XRefCopy127Row" localSheetId="1" hidden="1">#REF!</definedName>
    <definedName name="XRefCopy127Row" localSheetId="4" hidden="1">#REF!</definedName>
    <definedName name="XRefCopy127Row" hidden="1">#REF!</definedName>
    <definedName name="XRefCopy128" localSheetId="1" hidden="1">#REF!</definedName>
    <definedName name="XRefCopy128" localSheetId="4" hidden="1">#REF!</definedName>
    <definedName name="XRefCopy128" hidden="1">#REF!</definedName>
    <definedName name="XRefCopy128Row" localSheetId="1" hidden="1">[54]XREF!#REF!</definedName>
    <definedName name="XRefCopy128Row" localSheetId="4" hidden="1">[54]XREF!#REF!</definedName>
    <definedName name="XRefCopy128Row" hidden="1">[54]XREF!#REF!</definedName>
    <definedName name="XRefCopy129" localSheetId="1" hidden="1">#REF!</definedName>
    <definedName name="XRefCopy129" localSheetId="4" hidden="1">#REF!</definedName>
    <definedName name="XRefCopy129" hidden="1">#REF!</definedName>
    <definedName name="XRefCopy129Row" localSheetId="1" hidden="1">#REF!</definedName>
    <definedName name="XRefCopy129Row" localSheetId="4" hidden="1">#REF!</definedName>
    <definedName name="XRefCopy129Row" hidden="1">#REF!</definedName>
    <definedName name="XRefCopy12Row" localSheetId="1" hidden="1">#REF!</definedName>
    <definedName name="XRefCopy12Row" localSheetId="4" hidden="1">#REF!</definedName>
    <definedName name="XRefCopy12Row" hidden="1">#REF!</definedName>
    <definedName name="XRefCopy13" localSheetId="1" hidden="1">[59]Aguinaldos!#REF!</definedName>
    <definedName name="XRefCopy13" localSheetId="4" hidden="1">[59]Aguinaldos!#REF!</definedName>
    <definedName name="XRefCopy13" hidden="1">[59]Aguinaldos!#REF!</definedName>
    <definedName name="XRefCopy130" localSheetId="1" hidden="1">#REF!</definedName>
    <definedName name="XRefCopy130" localSheetId="4" hidden="1">#REF!</definedName>
    <definedName name="XRefCopy130" hidden="1">#REF!</definedName>
    <definedName name="XRefCopy130Row" localSheetId="1" hidden="1">#REF!</definedName>
    <definedName name="XRefCopy130Row" localSheetId="4" hidden="1">#REF!</definedName>
    <definedName name="XRefCopy130Row" hidden="1">#REF!</definedName>
    <definedName name="XRefCopy131" localSheetId="1" hidden="1">#REF!</definedName>
    <definedName name="XRefCopy131" localSheetId="4" hidden="1">#REF!</definedName>
    <definedName name="XRefCopy131" hidden="1">#REF!</definedName>
    <definedName name="XRefCopy131Row" localSheetId="1" hidden="1">#REF!</definedName>
    <definedName name="XRefCopy131Row" localSheetId="4" hidden="1">#REF!</definedName>
    <definedName name="XRefCopy131Row" hidden="1">#REF!</definedName>
    <definedName name="XRefCopy132" localSheetId="1" hidden="1">#REF!</definedName>
    <definedName name="XRefCopy132" localSheetId="4" hidden="1">#REF!</definedName>
    <definedName name="XRefCopy132" hidden="1">#REF!</definedName>
    <definedName name="XRefCopy132Row" localSheetId="1" hidden="1">#REF!</definedName>
    <definedName name="XRefCopy132Row" localSheetId="4" hidden="1">#REF!</definedName>
    <definedName name="XRefCopy132Row" hidden="1">#REF!</definedName>
    <definedName name="XRefCopy133" localSheetId="1" hidden="1">#REF!</definedName>
    <definedName name="XRefCopy133" localSheetId="4" hidden="1">#REF!</definedName>
    <definedName name="XRefCopy133" hidden="1">#REF!</definedName>
    <definedName name="XRefCopy133Row" localSheetId="1" hidden="1">#REF!</definedName>
    <definedName name="XRefCopy133Row" localSheetId="4" hidden="1">#REF!</definedName>
    <definedName name="XRefCopy133Row" hidden="1">#REF!</definedName>
    <definedName name="XRefCopy134" localSheetId="1" hidden="1">#REF!</definedName>
    <definedName name="XRefCopy134" localSheetId="4" hidden="1">#REF!</definedName>
    <definedName name="XRefCopy134" hidden="1">#REF!</definedName>
    <definedName name="XRefCopy134Row" localSheetId="1" hidden="1">#REF!</definedName>
    <definedName name="XRefCopy134Row" localSheetId="4" hidden="1">#REF!</definedName>
    <definedName name="XRefCopy134Row" hidden="1">#REF!</definedName>
    <definedName name="XRefCopy135" localSheetId="1" hidden="1">#REF!</definedName>
    <definedName name="XRefCopy135" localSheetId="4" hidden="1">#REF!</definedName>
    <definedName name="XRefCopy135" hidden="1">#REF!</definedName>
    <definedName name="XRefCopy135Row" localSheetId="1" hidden="1">#REF!</definedName>
    <definedName name="XRefCopy135Row" localSheetId="4" hidden="1">#REF!</definedName>
    <definedName name="XRefCopy135Row" hidden="1">#REF!</definedName>
    <definedName name="XRefCopy136" localSheetId="1" hidden="1">#REF!</definedName>
    <definedName name="XRefCopy136" localSheetId="4" hidden="1">#REF!</definedName>
    <definedName name="XRefCopy136" hidden="1">#REF!</definedName>
    <definedName name="XRefCopy136Row" localSheetId="1" hidden="1">#REF!</definedName>
    <definedName name="XRefCopy136Row" localSheetId="4" hidden="1">#REF!</definedName>
    <definedName name="XRefCopy136Row" hidden="1">#REF!</definedName>
    <definedName name="XRefCopy137" localSheetId="1" hidden="1">#REF!</definedName>
    <definedName name="XRefCopy137" localSheetId="4" hidden="1">#REF!</definedName>
    <definedName name="XRefCopy137" hidden="1">#REF!</definedName>
    <definedName name="XRefCopy137Row" localSheetId="1" hidden="1">#REF!</definedName>
    <definedName name="XRefCopy137Row" localSheetId="4" hidden="1">#REF!</definedName>
    <definedName name="XRefCopy137Row" hidden="1">#REF!</definedName>
    <definedName name="XRefCopy138" localSheetId="1" hidden="1">#REF!</definedName>
    <definedName name="XRefCopy138" localSheetId="4" hidden="1">#REF!</definedName>
    <definedName name="XRefCopy138" hidden="1">#REF!</definedName>
    <definedName name="XRefCopy138Row" localSheetId="1" hidden="1">#REF!</definedName>
    <definedName name="XRefCopy138Row" localSheetId="4" hidden="1">#REF!</definedName>
    <definedName name="XRefCopy138Row" hidden="1">#REF!</definedName>
    <definedName name="XRefCopy139" localSheetId="1" hidden="1">#REF!</definedName>
    <definedName name="XRefCopy139" localSheetId="4" hidden="1">#REF!</definedName>
    <definedName name="XRefCopy139" hidden="1">#REF!</definedName>
    <definedName name="XRefCopy139Row" localSheetId="1" hidden="1">#REF!</definedName>
    <definedName name="XRefCopy139Row" localSheetId="4" hidden="1">#REF!</definedName>
    <definedName name="XRefCopy139Row" hidden="1">#REF!</definedName>
    <definedName name="XRefCopy13Row" localSheetId="1" hidden="1">#REF!</definedName>
    <definedName name="XRefCopy13Row" localSheetId="4" hidden="1">#REF!</definedName>
    <definedName name="XRefCopy13Row" hidden="1">#REF!</definedName>
    <definedName name="XRefCopy14" localSheetId="1" hidden="1">[59]Aguinaldos!#REF!</definedName>
    <definedName name="XRefCopy14" localSheetId="4" hidden="1">[59]Aguinaldos!#REF!</definedName>
    <definedName name="XRefCopy14" hidden="1">[59]Aguinaldos!#REF!</definedName>
    <definedName name="XRefCopy140" localSheetId="1" hidden="1">#REF!</definedName>
    <definedName name="XRefCopy140" localSheetId="4" hidden="1">#REF!</definedName>
    <definedName name="XRefCopy140" hidden="1">#REF!</definedName>
    <definedName name="XRefCopy140Row" localSheetId="1" hidden="1">#REF!</definedName>
    <definedName name="XRefCopy140Row" localSheetId="4" hidden="1">#REF!</definedName>
    <definedName name="XRefCopy140Row" hidden="1">#REF!</definedName>
    <definedName name="XRefCopy141" localSheetId="1" hidden="1">'[31]Test de Ventas'!#REF!</definedName>
    <definedName name="XRefCopy141" localSheetId="4" hidden="1">'[31]Test de Ventas'!#REF!</definedName>
    <definedName name="XRefCopy141" hidden="1">'[31]Test de Ventas'!#REF!</definedName>
    <definedName name="XRefCopy141Row" localSheetId="1" hidden="1">#REF!</definedName>
    <definedName name="XRefCopy141Row" localSheetId="4" hidden="1">#REF!</definedName>
    <definedName name="XRefCopy141Row" hidden="1">#REF!</definedName>
    <definedName name="XRefCopy142" localSheetId="1" hidden="1">'[31]Test de Ventas'!#REF!</definedName>
    <definedName name="XRefCopy142" localSheetId="4" hidden="1">'[31]Test de Ventas'!#REF!</definedName>
    <definedName name="XRefCopy142" hidden="1">'[31]Test de Ventas'!#REF!</definedName>
    <definedName name="XRefCopy142Row" localSheetId="1" hidden="1">#REF!</definedName>
    <definedName name="XRefCopy142Row" localSheetId="4" hidden="1">#REF!</definedName>
    <definedName name="XRefCopy142Row" hidden="1">#REF!</definedName>
    <definedName name="XRefCopy143" localSheetId="1" hidden="1">'[31]Test de Ventas'!#REF!</definedName>
    <definedName name="XRefCopy143" localSheetId="4" hidden="1">'[31]Test de Ventas'!#REF!</definedName>
    <definedName name="XRefCopy143" hidden="1">'[31]Test de Ventas'!#REF!</definedName>
    <definedName name="XRefCopy143Row" localSheetId="1" hidden="1">#REF!</definedName>
    <definedName name="XRefCopy143Row" localSheetId="4" hidden="1">#REF!</definedName>
    <definedName name="XRefCopy143Row" hidden="1">#REF!</definedName>
    <definedName name="XRefCopy144" localSheetId="1" hidden="1">'[31]Test de Ventas'!#REF!</definedName>
    <definedName name="XRefCopy144" localSheetId="4" hidden="1">'[31]Test de Ventas'!#REF!</definedName>
    <definedName name="XRefCopy144" hidden="1">'[31]Test de Ventas'!#REF!</definedName>
    <definedName name="XRefCopy144Row" localSheetId="1" hidden="1">#REF!</definedName>
    <definedName name="XRefCopy144Row" localSheetId="4" hidden="1">#REF!</definedName>
    <definedName name="XRefCopy144Row" hidden="1">#REF!</definedName>
    <definedName name="XRefCopy145" localSheetId="1" hidden="1">'[31]Test de Ventas'!#REF!</definedName>
    <definedName name="XRefCopy145" localSheetId="4" hidden="1">'[31]Test de Ventas'!#REF!</definedName>
    <definedName name="XRefCopy145" hidden="1">'[31]Test de Ventas'!#REF!</definedName>
    <definedName name="XRefCopy145Row" localSheetId="1" hidden="1">#REF!</definedName>
    <definedName name="XRefCopy145Row" localSheetId="4" hidden="1">#REF!</definedName>
    <definedName name="XRefCopy145Row" hidden="1">#REF!</definedName>
    <definedName name="XRefCopy146" localSheetId="1" hidden="1">'[31]Test de Ventas'!#REF!</definedName>
    <definedName name="XRefCopy146" localSheetId="4" hidden="1">'[31]Test de Ventas'!#REF!</definedName>
    <definedName name="XRefCopy146" hidden="1">'[31]Test de Ventas'!#REF!</definedName>
    <definedName name="XRefCopy146Row" localSheetId="1" hidden="1">#REF!</definedName>
    <definedName name="XRefCopy146Row" localSheetId="4" hidden="1">#REF!</definedName>
    <definedName name="XRefCopy146Row" hidden="1">#REF!</definedName>
    <definedName name="XRefCopy147" localSheetId="1" hidden="1">'[31]Test de Ventas'!#REF!</definedName>
    <definedName name="XRefCopy147" localSheetId="4" hidden="1">'[31]Test de Ventas'!#REF!</definedName>
    <definedName name="XRefCopy147" hidden="1">'[31]Test de Ventas'!#REF!</definedName>
    <definedName name="XRefCopy147Row" localSheetId="1" hidden="1">#REF!</definedName>
    <definedName name="XRefCopy147Row" localSheetId="4" hidden="1">#REF!</definedName>
    <definedName name="XRefCopy147Row" hidden="1">#REF!</definedName>
    <definedName name="XRefCopy148" localSheetId="1" hidden="1">'[31]Test de Ventas'!#REF!</definedName>
    <definedName name="XRefCopy148" localSheetId="4" hidden="1">'[31]Test de Ventas'!#REF!</definedName>
    <definedName name="XRefCopy148" hidden="1">'[31]Test de Ventas'!#REF!</definedName>
    <definedName name="XRefCopy148Row" localSheetId="1" hidden="1">#REF!</definedName>
    <definedName name="XRefCopy148Row" localSheetId="4" hidden="1">#REF!</definedName>
    <definedName name="XRefCopy148Row" hidden="1">#REF!</definedName>
    <definedName name="XRefCopy149" localSheetId="1" hidden="1">#REF!</definedName>
    <definedName name="XRefCopy149" localSheetId="4" hidden="1">#REF!</definedName>
    <definedName name="XRefCopy149" hidden="1">#REF!</definedName>
    <definedName name="XRefCopy149Row" localSheetId="1" hidden="1">#REF!</definedName>
    <definedName name="XRefCopy149Row" localSheetId="4" hidden="1">#REF!</definedName>
    <definedName name="XRefCopy149Row" hidden="1">#REF!</definedName>
    <definedName name="XRefCopy14Row" localSheetId="1" hidden="1">#REF!</definedName>
    <definedName name="XRefCopy14Row" localSheetId="4" hidden="1">#REF!</definedName>
    <definedName name="XRefCopy14Row" hidden="1">#REF!</definedName>
    <definedName name="XRefCopy15" localSheetId="1" hidden="1">'[60]Prov. Circularizados'!#REF!</definedName>
    <definedName name="XRefCopy15" localSheetId="4" hidden="1">'[60]Prov. Circularizados'!#REF!</definedName>
    <definedName name="XRefCopy15" hidden="1">'[60]Prov. Circularizados'!#REF!</definedName>
    <definedName name="XRefCopy150" localSheetId="1" hidden="1">#REF!</definedName>
    <definedName name="XRefCopy150" localSheetId="4" hidden="1">#REF!</definedName>
    <definedName name="XRefCopy150" hidden="1">#REF!</definedName>
    <definedName name="XRefCopy150Row" localSheetId="1" hidden="1">#REF!</definedName>
    <definedName name="XRefCopy150Row" localSheetId="4" hidden="1">#REF!</definedName>
    <definedName name="XRefCopy150Row" hidden="1">#REF!</definedName>
    <definedName name="XRefCopy151" localSheetId="1" hidden="1">#REF!</definedName>
    <definedName name="XRefCopy151" localSheetId="4" hidden="1">#REF!</definedName>
    <definedName name="XRefCopy151" hidden="1">#REF!</definedName>
    <definedName name="XRefCopy151Row" localSheetId="1" hidden="1">#REF!</definedName>
    <definedName name="XRefCopy151Row" localSheetId="4" hidden="1">#REF!</definedName>
    <definedName name="XRefCopy151Row" hidden="1">#REF!</definedName>
    <definedName name="XRefCopy152" localSheetId="1" hidden="1">#REF!</definedName>
    <definedName name="XRefCopy152" localSheetId="4" hidden="1">#REF!</definedName>
    <definedName name="XRefCopy152" hidden="1">#REF!</definedName>
    <definedName name="XRefCopy152Row" localSheetId="1" hidden="1">#REF!</definedName>
    <definedName name="XRefCopy152Row" localSheetId="4" hidden="1">#REF!</definedName>
    <definedName name="XRefCopy152Row" hidden="1">#REF!</definedName>
    <definedName name="XRefCopy153" localSheetId="1" hidden="1">#REF!</definedName>
    <definedName name="XRefCopy153" localSheetId="4" hidden="1">#REF!</definedName>
    <definedName name="XRefCopy153" hidden="1">#REF!</definedName>
    <definedName name="XRefCopy153Row" localSheetId="1" hidden="1">#REF!</definedName>
    <definedName name="XRefCopy153Row" localSheetId="4" hidden="1">#REF!</definedName>
    <definedName name="XRefCopy153Row" hidden="1">#REF!</definedName>
    <definedName name="XRefCopy154" localSheetId="1" hidden="1">#REF!</definedName>
    <definedName name="XRefCopy154" localSheetId="4" hidden="1">#REF!</definedName>
    <definedName name="XRefCopy154" hidden="1">#REF!</definedName>
    <definedName name="XRefCopy154Row" localSheetId="1" hidden="1">#REF!</definedName>
    <definedName name="XRefCopy154Row" localSheetId="4" hidden="1">#REF!</definedName>
    <definedName name="XRefCopy154Row" hidden="1">#REF!</definedName>
    <definedName name="XRefCopy155" localSheetId="1" hidden="1">#REF!</definedName>
    <definedName name="XRefCopy155" localSheetId="4" hidden="1">#REF!</definedName>
    <definedName name="XRefCopy155" hidden="1">#REF!</definedName>
    <definedName name="XRefCopy155Row" localSheetId="1" hidden="1">#REF!</definedName>
    <definedName name="XRefCopy155Row" localSheetId="4" hidden="1">#REF!</definedName>
    <definedName name="XRefCopy155Row" hidden="1">#REF!</definedName>
    <definedName name="XRefCopy156" localSheetId="1" hidden="1">#REF!</definedName>
    <definedName name="XRefCopy156" localSheetId="4" hidden="1">#REF!</definedName>
    <definedName name="XRefCopy156" hidden="1">#REF!</definedName>
    <definedName name="XRefCopy156Row" localSheetId="1" hidden="1">#REF!</definedName>
    <definedName name="XRefCopy156Row" localSheetId="4" hidden="1">#REF!</definedName>
    <definedName name="XRefCopy156Row" hidden="1">#REF!</definedName>
    <definedName name="XRefCopy157" localSheetId="1" hidden="1">#REF!</definedName>
    <definedName name="XRefCopy157" localSheetId="4" hidden="1">#REF!</definedName>
    <definedName name="XRefCopy157" hidden="1">#REF!</definedName>
    <definedName name="XRefCopy157Row" localSheetId="1" hidden="1">#REF!</definedName>
    <definedName name="XRefCopy157Row" localSheetId="4" hidden="1">#REF!</definedName>
    <definedName name="XRefCopy157Row" hidden="1">#REF!</definedName>
    <definedName name="XRefCopy158" localSheetId="1" hidden="1">#REF!</definedName>
    <definedName name="XRefCopy158" localSheetId="4" hidden="1">#REF!</definedName>
    <definedName name="XRefCopy158" hidden="1">#REF!</definedName>
    <definedName name="XRefCopy158Row" localSheetId="1" hidden="1">#REF!</definedName>
    <definedName name="XRefCopy158Row" localSheetId="4" hidden="1">#REF!</definedName>
    <definedName name="XRefCopy158Row" hidden="1">#REF!</definedName>
    <definedName name="XRefCopy159" localSheetId="1" hidden="1">#REF!</definedName>
    <definedName name="XRefCopy159" localSheetId="4" hidden="1">#REF!</definedName>
    <definedName name="XRefCopy159" hidden="1">#REF!</definedName>
    <definedName name="XRefCopy159Row" localSheetId="1" hidden="1">#REF!</definedName>
    <definedName name="XRefCopy159Row" localSheetId="4" hidden="1">#REF!</definedName>
    <definedName name="XRefCopy159Row" hidden="1">#REF!</definedName>
    <definedName name="XRefCopy15Row" localSheetId="1" hidden="1">[57]XREF!#REF!</definedName>
    <definedName name="XRefCopy15Row" localSheetId="4" hidden="1">[57]XREF!#REF!</definedName>
    <definedName name="XRefCopy15Row" hidden="1">[57]XREF!#REF!</definedName>
    <definedName name="XRefCopy16" localSheetId="1" hidden="1">'[60]Prov. Circularizados'!#REF!</definedName>
    <definedName name="XRefCopy16" localSheetId="4" hidden="1">'[60]Prov. Circularizados'!#REF!</definedName>
    <definedName name="XRefCopy16" hidden="1">'[60]Prov. Circularizados'!#REF!</definedName>
    <definedName name="XRefCopy160" localSheetId="1" hidden="1">#REF!</definedName>
    <definedName name="XRefCopy160" localSheetId="4" hidden="1">#REF!</definedName>
    <definedName name="XRefCopy160" hidden="1">#REF!</definedName>
    <definedName name="XRefCopy160Row" localSheetId="1" hidden="1">#REF!</definedName>
    <definedName name="XRefCopy160Row" localSheetId="4" hidden="1">#REF!</definedName>
    <definedName name="XRefCopy160Row" hidden="1">#REF!</definedName>
    <definedName name="XRefCopy161" localSheetId="1" hidden="1">#REF!</definedName>
    <definedName name="XRefCopy161" localSheetId="4" hidden="1">#REF!</definedName>
    <definedName name="XRefCopy161" hidden="1">#REF!</definedName>
    <definedName name="XRefCopy161Row" localSheetId="1" hidden="1">#REF!</definedName>
    <definedName name="XRefCopy161Row" localSheetId="4" hidden="1">#REF!</definedName>
    <definedName name="XRefCopy161Row" hidden="1">#REF!</definedName>
    <definedName name="XRefCopy162" localSheetId="1" hidden="1">#REF!</definedName>
    <definedName name="XRefCopy162" localSheetId="4" hidden="1">#REF!</definedName>
    <definedName name="XRefCopy162" hidden="1">#REF!</definedName>
    <definedName name="XRefCopy162Row" localSheetId="1" hidden="1">#REF!</definedName>
    <definedName name="XRefCopy162Row" localSheetId="4" hidden="1">#REF!</definedName>
    <definedName name="XRefCopy162Row" hidden="1">#REF!</definedName>
    <definedName name="XRefCopy163" localSheetId="1" hidden="1">#REF!</definedName>
    <definedName name="XRefCopy163" localSheetId="4" hidden="1">#REF!</definedName>
    <definedName name="XRefCopy163" hidden="1">#REF!</definedName>
    <definedName name="XRefCopy163Row" localSheetId="1" hidden="1">#REF!</definedName>
    <definedName name="XRefCopy163Row" localSheetId="4" hidden="1">#REF!</definedName>
    <definedName name="XRefCopy163Row" hidden="1">#REF!</definedName>
    <definedName name="XRefCopy164" localSheetId="1" hidden="1">#REF!</definedName>
    <definedName name="XRefCopy164" localSheetId="4" hidden="1">#REF!</definedName>
    <definedName name="XRefCopy164" hidden="1">#REF!</definedName>
    <definedName name="XRefCopy164Row" localSheetId="1" hidden="1">#REF!</definedName>
    <definedName name="XRefCopy164Row" localSheetId="4" hidden="1">#REF!</definedName>
    <definedName name="XRefCopy164Row" hidden="1">#REF!</definedName>
    <definedName name="XRefCopy165" localSheetId="1" hidden="1">#REF!</definedName>
    <definedName name="XRefCopy165" localSheetId="4" hidden="1">#REF!</definedName>
    <definedName name="XRefCopy165" hidden="1">#REF!</definedName>
    <definedName name="XRefCopy165Row" localSheetId="1" hidden="1">#REF!</definedName>
    <definedName name="XRefCopy165Row" localSheetId="4" hidden="1">#REF!</definedName>
    <definedName name="XRefCopy165Row" hidden="1">#REF!</definedName>
    <definedName name="XRefCopy166" localSheetId="1" hidden="1">#REF!</definedName>
    <definedName name="XRefCopy166" localSheetId="4" hidden="1">#REF!</definedName>
    <definedName name="XRefCopy166" hidden="1">#REF!</definedName>
    <definedName name="XRefCopy166Row" localSheetId="1" hidden="1">#REF!</definedName>
    <definedName name="XRefCopy166Row" localSheetId="4" hidden="1">#REF!</definedName>
    <definedName name="XRefCopy166Row" hidden="1">#REF!</definedName>
    <definedName name="XRefCopy167" localSheetId="1" hidden="1">#REF!</definedName>
    <definedName name="XRefCopy167" localSheetId="4" hidden="1">#REF!</definedName>
    <definedName name="XRefCopy167" hidden="1">#REF!</definedName>
    <definedName name="XRefCopy167Row" localSheetId="1" hidden="1">#REF!</definedName>
    <definedName name="XRefCopy167Row" localSheetId="4" hidden="1">#REF!</definedName>
    <definedName name="XRefCopy167Row" hidden="1">#REF!</definedName>
    <definedName name="XRefCopy168" localSheetId="1" hidden="1">#REF!</definedName>
    <definedName name="XRefCopy168" localSheetId="4" hidden="1">#REF!</definedName>
    <definedName name="XRefCopy168" hidden="1">#REF!</definedName>
    <definedName name="XRefCopy168Row" localSheetId="1" hidden="1">#REF!</definedName>
    <definedName name="XRefCopy168Row" localSheetId="4" hidden="1">#REF!</definedName>
    <definedName name="XRefCopy168Row" hidden="1">#REF!</definedName>
    <definedName name="XRefCopy169" localSheetId="1" hidden="1">#REF!</definedName>
    <definedName name="XRefCopy169" localSheetId="4" hidden="1">#REF!</definedName>
    <definedName name="XRefCopy169" hidden="1">#REF!</definedName>
    <definedName name="XRefCopy169Row" localSheetId="1" hidden="1">#REF!</definedName>
    <definedName name="XRefCopy169Row" localSheetId="4" hidden="1">#REF!</definedName>
    <definedName name="XRefCopy169Row" hidden="1">#REF!</definedName>
    <definedName name="XRefCopy16Row" localSheetId="1" hidden="1">#REF!</definedName>
    <definedName name="XRefCopy16Row" localSheetId="4" hidden="1">#REF!</definedName>
    <definedName name="XRefCopy16Row" hidden="1">#REF!</definedName>
    <definedName name="XRefCopy17" localSheetId="1" hidden="1">#REF!</definedName>
    <definedName name="XRefCopy17" localSheetId="4" hidden="1">#REF!</definedName>
    <definedName name="XRefCopy17" hidden="1">#REF!</definedName>
    <definedName name="XRefCopy170" localSheetId="1" hidden="1">#REF!</definedName>
    <definedName name="XRefCopy170" localSheetId="4" hidden="1">#REF!</definedName>
    <definedName name="XRefCopy170" hidden="1">#REF!</definedName>
    <definedName name="XRefCopy170Row" localSheetId="1" hidden="1">#REF!</definedName>
    <definedName name="XRefCopy170Row" localSheetId="4" hidden="1">#REF!</definedName>
    <definedName name="XRefCopy170Row" hidden="1">#REF!</definedName>
    <definedName name="XRefCopy171" localSheetId="1" hidden="1">#REF!</definedName>
    <definedName name="XRefCopy171" localSheetId="4" hidden="1">#REF!</definedName>
    <definedName name="XRefCopy171" hidden="1">#REF!</definedName>
    <definedName name="XRefCopy171Row" localSheetId="1" hidden="1">#REF!</definedName>
    <definedName name="XRefCopy171Row" localSheetId="4" hidden="1">#REF!</definedName>
    <definedName name="XRefCopy171Row" hidden="1">#REF!</definedName>
    <definedName name="XRefCopy172" localSheetId="1" hidden="1">#REF!</definedName>
    <definedName name="XRefCopy172" localSheetId="4" hidden="1">#REF!</definedName>
    <definedName name="XRefCopy172" hidden="1">#REF!</definedName>
    <definedName name="XRefCopy172Row" localSheetId="1" hidden="1">#REF!</definedName>
    <definedName name="XRefCopy172Row" localSheetId="4" hidden="1">#REF!</definedName>
    <definedName name="XRefCopy172Row" hidden="1">#REF!</definedName>
    <definedName name="XRefCopy173" localSheetId="1" hidden="1">#REF!</definedName>
    <definedName name="XRefCopy173" localSheetId="4" hidden="1">#REF!</definedName>
    <definedName name="XRefCopy173" hidden="1">#REF!</definedName>
    <definedName name="XRefCopy173Row" localSheetId="1" hidden="1">#REF!</definedName>
    <definedName name="XRefCopy173Row" localSheetId="4" hidden="1">#REF!</definedName>
    <definedName name="XRefCopy173Row" hidden="1">#REF!</definedName>
    <definedName name="XRefCopy174" localSheetId="1" hidden="1">#REF!</definedName>
    <definedName name="XRefCopy174" localSheetId="4" hidden="1">#REF!</definedName>
    <definedName name="XRefCopy174" hidden="1">#REF!</definedName>
    <definedName name="XRefCopy174Row" localSheetId="1" hidden="1">#REF!</definedName>
    <definedName name="XRefCopy174Row" localSheetId="4" hidden="1">#REF!</definedName>
    <definedName name="XRefCopy174Row" hidden="1">#REF!</definedName>
    <definedName name="XRefCopy175" localSheetId="1" hidden="1">#REF!</definedName>
    <definedName name="XRefCopy175" localSheetId="4" hidden="1">#REF!</definedName>
    <definedName name="XRefCopy175" hidden="1">#REF!</definedName>
    <definedName name="XRefCopy175Row" localSheetId="1" hidden="1">#REF!</definedName>
    <definedName name="XRefCopy175Row" localSheetId="4" hidden="1">#REF!</definedName>
    <definedName name="XRefCopy175Row" hidden="1">#REF!</definedName>
    <definedName name="XRefCopy176" localSheetId="1" hidden="1">#REF!</definedName>
    <definedName name="XRefCopy176" localSheetId="4" hidden="1">#REF!</definedName>
    <definedName name="XRefCopy176" hidden="1">#REF!</definedName>
    <definedName name="XRefCopy176Row" localSheetId="1" hidden="1">#REF!</definedName>
    <definedName name="XRefCopy176Row" localSheetId="4" hidden="1">#REF!</definedName>
    <definedName name="XRefCopy176Row" hidden="1">#REF!</definedName>
    <definedName name="XRefCopy177" localSheetId="1" hidden="1">#REF!</definedName>
    <definedName name="XRefCopy177" localSheetId="4" hidden="1">#REF!</definedName>
    <definedName name="XRefCopy177" hidden="1">#REF!</definedName>
    <definedName name="XRefCopy177Row" localSheetId="1" hidden="1">#REF!</definedName>
    <definedName name="XRefCopy177Row" localSheetId="4" hidden="1">#REF!</definedName>
    <definedName name="XRefCopy177Row" hidden="1">#REF!</definedName>
    <definedName name="XRefCopy178" localSheetId="1" hidden="1">#REF!</definedName>
    <definedName name="XRefCopy178" localSheetId="4" hidden="1">#REF!</definedName>
    <definedName name="XRefCopy178" hidden="1">#REF!</definedName>
    <definedName name="XRefCopy178Row" localSheetId="1" hidden="1">#REF!</definedName>
    <definedName name="XRefCopy178Row" localSheetId="4" hidden="1">#REF!</definedName>
    <definedName name="XRefCopy178Row" hidden="1">#REF!</definedName>
    <definedName name="XRefCopy179" localSheetId="1" hidden="1">#REF!</definedName>
    <definedName name="XRefCopy179" localSheetId="4" hidden="1">#REF!</definedName>
    <definedName name="XRefCopy179" hidden="1">#REF!</definedName>
    <definedName name="XRefCopy179Row" localSheetId="1" hidden="1">#REF!</definedName>
    <definedName name="XRefCopy179Row" localSheetId="4" hidden="1">#REF!</definedName>
    <definedName name="XRefCopy179Row" hidden="1">#REF!</definedName>
    <definedName name="XRefCopy17Row" localSheetId="1" hidden="1">#REF!</definedName>
    <definedName name="XRefCopy17Row" localSheetId="4" hidden="1">#REF!</definedName>
    <definedName name="XRefCopy17Row" hidden="1">#REF!</definedName>
    <definedName name="XRefCopy18" localSheetId="1" hidden="1">'[61]Selección de Cuentas'!#REF!</definedName>
    <definedName name="XRefCopy18" localSheetId="4" hidden="1">'[61]Selección de Cuentas'!#REF!</definedName>
    <definedName name="XRefCopy18" hidden="1">'[61]Selección de Cuentas'!#REF!</definedName>
    <definedName name="XRefCopy180" localSheetId="1" hidden="1">#REF!</definedName>
    <definedName name="XRefCopy180" localSheetId="4" hidden="1">#REF!</definedName>
    <definedName name="XRefCopy180" hidden="1">#REF!</definedName>
    <definedName name="XRefCopy180Row" localSheetId="1" hidden="1">#REF!</definedName>
    <definedName name="XRefCopy180Row" localSheetId="4" hidden="1">#REF!</definedName>
    <definedName name="XRefCopy180Row" hidden="1">#REF!</definedName>
    <definedName name="XRefCopy181" localSheetId="1" hidden="1">#REF!</definedName>
    <definedName name="XRefCopy181" localSheetId="4" hidden="1">#REF!</definedName>
    <definedName name="XRefCopy181" hidden="1">#REF!</definedName>
    <definedName name="XRefCopy181Row" localSheetId="1" hidden="1">#REF!</definedName>
    <definedName name="XRefCopy181Row" localSheetId="4" hidden="1">#REF!</definedName>
    <definedName name="XRefCopy181Row" hidden="1">#REF!</definedName>
    <definedName name="XRefCopy182" localSheetId="1" hidden="1">#REF!</definedName>
    <definedName name="XRefCopy182" localSheetId="4" hidden="1">#REF!</definedName>
    <definedName name="XRefCopy182" hidden="1">#REF!</definedName>
    <definedName name="XRefCopy182Row" localSheetId="1" hidden="1">#REF!</definedName>
    <definedName name="XRefCopy182Row" localSheetId="4" hidden="1">#REF!</definedName>
    <definedName name="XRefCopy182Row" hidden="1">#REF!</definedName>
    <definedName name="XRefCopy183" localSheetId="1" hidden="1">#REF!</definedName>
    <definedName name="XRefCopy183" localSheetId="4" hidden="1">#REF!</definedName>
    <definedName name="XRefCopy183" hidden="1">#REF!</definedName>
    <definedName name="XRefCopy183Row" localSheetId="1" hidden="1">#REF!</definedName>
    <definedName name="XRefCopy183Row" localSheetId="4" hidden="1">#REF!</definedName>
    <definedName name="XRefCopy183Row" hidden="1">#REF!</definedName>
    <definedName name="XRefCopy184" localSheetId="1" hidden="1">#REF!</definedName>
    <definedName name="XRefCopy184" localSheetId="4" hidden="1">#REF!</definedName>
    <definedName name="XRefCopy184" hidden="1">#REF!</definedName>
    <definedName name="XRefCopy184Row" localSheetId="1" hidden="1">#REF!</definedName>
    <definedName name="XRefCopy184Row" localSheetId="4" hidden="1">#REF!</definedName>
    <definedName name="XRefCopy184Row" hidden="1">#REF!</definedName>
    <definedName name="XRefCopy185" localSheetId="1" hidden="1">#REF!</definedName>
    <definedName name="XRefCopy185" localSheetId="4" hidden="1">#REF!</definedName>
    <definedName name="XRefCopy185" hidden="1">#REF!</definedName>
    <definedName name="XRefCopy185Row" localSheetId="1" hidden="1">#REF!</definedName>
    <definedName name="XRefCopy185Row" localSheetId="4" hidden="1">#REF!</definedName>
    <definedName name="XRefCopy185Row" hidden="1">#REF!</definedName>
    <definedName name="XRefCopy186" localSheetId="1" hidden="1">#REF!</definedName>
    <definedName name="XRefCopy186" localSheetId="4" hidden="1">#REF!</definedName>
    <definedName name="XRefCopy186" hidden="1">#REF!</definedName>
    <definedName name="XRefCopy186Row" localSheetId="1" hidden="1">#REF!</definedName>
    <definedName name="XRefCopy186Row" localSheetId="4" hidden="1">#REF!</definedName>
    <definedName name="XRefCopy186Row" hidden="1">#REF!</definedName>
    <definedName name="XRefCopy187" localSheetId="1" hidden="1">#REF!</definedName>
    <definedName name="XRefCopy187" localSheetId="4" hidden="1">#REF!</definedName>
    <definedName name="XRefCopy187" hidden="1">#REF!</definedName>
    <definedName name="XRefCopy187Row" localSheetId="1" hidden="1">#REF!</definedName>
    <definedName name="XRefCopy187Row" localSheetId="4" hidden="1">#REF!</definedName>
    <definedName name="XRefCopy187Row" hidden="1">#REF!</definedName>
    <definedName name="XRefCopy188" localSheetId="1" hidden="1">#REF!</definedName>
    <definedName name="XRefCopy188" localSheetId="4" hidden="1">#REF!</definedName>
    <definedName name="XRefCopy188" hidden="1">#REF!</definedName>
    <definedName name="XRefCopy188Row" localSheetId="1" hidden="1">#REF!</definedName>
    <definedName name="XRefCopy188Row" localSheetId="4" hidden="1">#REF!</definedName>
    <definedName name="XRefCopy188Row" hidden="1">#REF!</definedName>
    <definedName name="XRefCopy189" localSheetId="1" hidden="1">#REF!</definedName>
    <definedName name="XRefCopy189" localSheetId="4" hidden="1">#REF!</definedName>
    <definedName name="XRefCopy189" hidden="1">#REF!</definedName>
    <definedName name="XRefCopy189Row" localSheetId="1" hidden="1">#REF!</definedName>
    <definedName name="XRefCopy189Row" localSheetId="4" hidden="1">#REF!</definedName>
    <definedName name="XRefCopy189Row" hidden="1">#REF!</definedName>
    <definedName name="XRefCopy18Row" localSheetId="1" hidden="1">[57]XREF!#REF!</definedName>
    <definedName name="XRefCopy18Row" localSheetId="4" hidden="1">[57]XREF!#REF!</definedName>
    <definedName name="XRefCopy18Row" hidden="1">[57]XREF!#REF!</definedName>
    <definedName name="XRefCopy19" localSheetId="1" hidden="1">'[60]Prov. Circularizados'!#REF!</definedName>
    <definedName name="XRefCopy19" localSheetId="4" hidden="1">'[60]Prov. Circularizados'!#REF!</definedName>
    <definedName name="XRefCopy19" hidden="1">'[60]Prov. Circularizados'!#REF!</definedName>
    <definedName name="XRefCopy190" localSheetId="1" hidden="1">#REF!</definedName>
    <definedName name="XRefCopy190" localSheetId="4" hidden="1">#REF!</definedName>
    <definedName name="XRefCopy190" hidden="1">#REF!</definedName>
    <definedName name="XRefCopy190Row" localSheetId="1" hidden="1">#REF!</definedName>
    <definedName name="XRefCopy190Row" localSheetId="4" hidden="1">#REF!</definedName>
    <definedName name="XRefCopy190Row" hidden="1">#REF!</definedName>
    <definedName name="XRefCopy191" localSheetId="1" hidden="1">#REF!</definedName>
    <definedName name="XRefCopy191" localSheetId="4" hidden="1">#REF!</definedName>
    <definedName name="XRefCopy191" hidden="1">#REF!</definedName>
    <definedName name="XRefCopy191Row" localSheetId="1" hidden="1">#REF!</definedName>
    <definedName name="XRefCopy191Row" localSheetId="4" hidden="1">#REF!</definedName>
    <definedName name="XRefCopy191Row" hidden="1">#REF!</definedName>
    <definedName name="XRefCopy192" localSheetId="1" hidden="1">#REF!</definedName>
    <definedName name="XRefCopy192" localSheetId="4" hidden="1">#REF!</definedName>
    <definedName name="XRefCopy192" hidden="1">#REF!</definedName>
    <definedName name="XRefCopy192Row" localSheetId="1" hidden="1">#REF!</definedName>
    <definedName name="XRefCopy192Row" localSheetId="4" hidden="1">#REF!</definedName>
    <definedName name="XRefCopy192Row" hidden="1">#REF!</definedName>
    <definedName name="XRefCopy193" localSheetId="1" hidden="1">#REF!</definedName>
    <definedName name="XRefCopy193" localSheetId="4" hidden="1">#REF!</definedName>
    <definedName name="XRefCopy193" hidden="1">#REF!</definedName>
    <definedName name="XRefCopy193Row" localSheetId="1" hidden="1">#REF!</definedName>
    <definedName name="XRefCopy193Row" localSheetId="4" hidden="1">#REF!</definedName>
    <definedName name="XRefCopy193Row" hidden="1">#REF!</definedName>
    <definedName name="XRefCopy194" localSheetId="1" hidden="1">#REF!</definedName>
    <definedName name="XRefCopy194" localSheetId="4" hidden="1">#REF!</definedName>
    <definedName name="XRefCopy194" hidden="1">#REF!</definedName>
    <definedName name="XRefCopy194Row" localSheetId="1" hidden="1">#REF!</definedName>
    <definedName name="XRefCopy194Row" localSheetId="4" hidden="1">#REF!</definedName>
    <definedName name="XRefCopy194Row" hidden="1">#REF!</definedName>
    <definedName name="XRefCopy195" localSheetId="1" hidden="1">#REF!</definedName>
    <definedName name="XRefCopy195" localSheetId="4" hidden="1">#REF!</definedName>
    <definedName name="XRefCopy195" hidden="1">#REF!</definedName>
    <definedName name="XRefCopy195Row" localSheetId="1" hidden="1">#REF!</definedName>
    <definedName name="XRefCopy195Row" localSheetId="4" hidden="1">#REF!</definedName>
    <definedName name="XRefCopy195Row" hidden="1">#REF!</definedName>
    <definedName name="XRefCopy196" localSheetId="1" hidden="1">#REF!</definedName>
    <definedName name="XRefCopy196" localSheetId="4" hidden="1">#REF!</definedName>
    <definedName name="XRefCopy196" hidden="1">#REF!</definedName>
    <definedName name="XRefCopy196Row" localSheetId="1" hidden="1">#REF!</definedName>
    <definedName name="XRefCopy196Row" localSheetId="4" hidden="1">#REF!</definedName>
    <definedName name="XRefCopy196Row" hidden="1">#REF!</definedName>
    <definedName name="XRefCopy197" localSheetId="1" hidden="1">#REF!</definedName>
    <definedName name="XRefCopy197" localSheetId="4" hidden="1">#REF!</definedName>
    <definedName name="XRefCopy197" hidden="1">#REF!</definedName>
    <definedName name="XRefCopy197Row" localSheetId="1" hidden="1">#REF!</definedName>
    <definedName name="XRefCopy197Row" localSheetId="4" hidden="1">#REF!</definedName>
    <definedName name="XRefCopy197Row" hidden="1">#REF!</definedName>
    <definedName name="XRefCopy198" localSheetId="1" hidden="1">#REF!</definedName>
    <definedName name="XRefCopy198" localSheetId="4" hidden="1">#REF!</definedName>
    <definedName name="XRefCopy198" hidden="1">#REF!</definedName>
    <definedName name="XRefCopy198Row" localSheetId="1" hidden="1">#REF!</definedName>
    <definedName name="XRefCopy198Row" localSheetId="4" hidden="1">#REF!</definedName>
    <definedName name="XRefCopy198Row" hidden="1">#REF!</definedName>
    <definedName name="XRefCopy199" localSheetId="1" hidden="1">#REF!</definedName>
    <definedName name="XRefCopy199" localSheetId="4" hidden="1">#REF!</definedName>
    <definedName name="XRefCopy199" hidden="1">#REF!</definedName>
    <definedName name="XRefCopy199Row" localSheetId="1" hidden="1">#REF!</definedName>
    <definedName name="XRefCopy199Row" localSheetId="4" hidden="1">#REF!</definedName>
    <definedName name="XRefCopy199Row" hidden="1">#REF!</definedName>
    <definedName name="XRefCopy19Row" localSheetId="1" hidden="1">#REF!</definedName>
    <definedName name="XRefCopy19Row" localSheetId="4" hidden="1">#REF!</definedName>
    <definedName name="XRefCopy19Row" hidden="1">#REF!</definedName>
    <definedName name="XRefCopy1Row" localSheetId="1" hidden="1">#REF!</definedName>
    <definedName name="XRefCopy1Row" localSheetId="4" hidden="1">#REF!</definedName>
    <definedName name="XRefCopy1Row" hidden="1">#REF!</definedName>
    <definedName name="XRefCopy2" localSheetId="1" hidden="1">#REF!</definedName>
    <definedName name="XRefCopy2" localSheetId="4" hidden="1">#REF!</definedName>
    <definedName name="XRefCopy2" hidden="1">#REF!</definedName>
    <definedName name="XRefCopy20" localSheetId="1" hidden="1">'[62]Selección de Cuentas'!#REF!</definedName>
    <definedName name="XRefCopy20" localSheetId="4" hidden="1">'[62]Selección de Cuentas'!#REF!</definedName>
    <definedName name="XRefCopy20" hidden="1">'[62]Selección de Cuentas'!#REF!</definedName>
    <definedName name="XRefCopy200" localSheetId="1" hidden="1">#REF!</definedName>
    <definedName name="XRefCopy200" localSheetId="4" hidden="1">#REF!</definedName>
    <definedName name="XRefCopy200" hidden="1">#REF!</definedName>
    <definedName name="XRefCopy200Row" localSheetId="1" hidden="1">#REF!</definedName>
    <definedName name="XRefCopy200Row" localSheetId="4" hidden="1">#REF!</definedName>
    <definedName name="XRefCopy200Row" hidden="1">#REF!</definedName>
    <definedName name="XRefCopy201" localSheetId="1" hidden="1">#REF!</definedName>
    <definedName name="XRefCopy201" localSheetId="4" hidden="1">#REF!</definedName>
    <definedName name="XRefCopy201" hidden="1">#REF!</definedName>
    <definedName name="XRefCopy201Row" localSheetId="1" hidden="1">#REF!</definedName>
    <definedName name="XRefCopy201Row" localSheetId="4" hidden="1">#REF!</definedName>
    <definedName name="XRefCopy201Row" hidden="1">#REF!</definedName>
    <definedName name="XRefCopy202" localSheetId="1" hidden="1">#REF!</definedName>
    <definedName name="XRefCopy202" localSheetId="4" hidden="1">#REF!</definedName>
    <definedName name="XRefCopy202" hidden="1">#REF!</definedName>
    <definedName name="XRefCopy202Row" localSheetId="1" hidden="1">#REF!</definedName>
    <definedName name="XRefCopy202Row" localSheetId="4" hidden="1">#REF!</definedName>
    <definedName name="XRefCopy202Row" hidden="1">#REF!</definedName>
    <definedName name="XRefCopy203" localSheetId="1" hidden="1">#REF!</definedName>
    <definedName name="XRefCopy203" localSheetId="4" hidden="1">#REF!</definedName>
    <definedName name="XRefCopy203" hidden="1">#REF!</definedName>
    <definedName name="XRefCopy203Row" localSheetId="1" hidden="1">#REF!</definedName>
    <definedName name="XRefCopy203Row" localSheetId="4" hidden="1">#REF!</definedName>
    <definedName name="XRefCopy203Row" hidden="1">#REF!</definedName>
    <definedName name="XRefCopy204" localSheetId="1" hidden="1">#REF!</definedName>
    <definedName name="XRefCopy204" localSheetId="4" hidden="1">#REF!</definedName>
    <definedName name="XRefCopy204" hidden="1">#REF!</definedName>
    <definedName name="XRefCopy204Row" localSheetId="1" hidden="1">#REF!</definedName>
    <definedName name="XRefCopy204Row" localSheetId="4" hidden="1">#REF!</definedName>
    <definedName name="XRefCopy204Row" hidden="1">#REF!</definedName>
    <definedName name="XRefCopy205" localSheetId="1" hidden="1">#REF!</definedName>
    <definedName name="XRefCopy205" localSheetId="4" hidden="1">#REF!</definedName>
    <definedName name="XRefCopy205" hidden="1">#REF!</definedName>
    <definedName name="XRefCopy205Row" localSheetId="1" hidden="1">#REF!</definedName>
    <definedName name="XRefCopy205Row" localSheetId="4" hidden="1">#REF!</definedName>
    <definedName name="XRefCopy205Row" hidden="1">#REF!</definedName>
    <definedName name="XRefCopy206" localSheetId="1" hidden="1">#REF!</definedName>
    <definedName name="XRefCopy206" localSheetId="4" hidden="1">#REF!</definedName>
    <definedName name="XRefCopy206" hidden="1">#REF!</definedName>
    <definedName name="XRefCopy206Row" localSheetId="1" hidden="1">#REF!</definedName>
    <definedName name="XRefCopy206Row" localSheetId="4" hidden="1">#REF!</definedName>
    <definedName name="XRefCopy206Row" hidden="1">#REF!</definedName>
    <definedName name="XRefCopy207" localSheetId="1" hidden="1">#REF!</definedName>
    <definedName name="XRefCopy207" localSheetId="4" hidden="1">#REF!</definedName>
    <definedName name="XRefCopy207" hidden="1">#REF!</definedName>
    <definedName name="XRefCopy207Row" localSheetId="1" hidden="1">#REF!</definedName>
    <definedName name="XRefCopy207Row" localSheetId="4" hidden="1">#REF!</definedName>
    <definedName name="XRefCopy207Row" hidden="1">#REF!</definedName>
    <definedName name="XRefCopy208" localSheetId="1" hidden="1">#REF!</definedName>
    <definedName name="XRefCopy208" localSheetId="4" hidden="1">#REF!</definedName>
    <definedName name="XRefCopy208" hidden="1">#REF!</definedName>
    <definedName name="XRefCopy208Row" localSheetId="1" hidden="1">#REF!</definedName>
    <definedName name="XRefCopy208Row" localSheetId="4" hidden="1">#REF!</definedName>
    <definedName name="XRefCopy208Row" hidden="1">#REF!</definedName>
    <definedName name="XRefCopy209" localSheetId="1" hidden="1">#REF!</definedName>
    <definedName name="XRefCopy209" localSheetId="4" hidden="1">#REF!</definedName>
    <definedName name="XRefCopy209" hidden="1">#REF!</definedName>
    <definedName name="XRefCopy209Row" localSheetId="1" hidden="1">#REF!</definedName>
    <definedName name="XRefCopy209Row" localSheetId="4" hidden="1">#REF!</definedName>
    <definedName name="XRefCopy209Row" hidden="1">#REF!</definedName>
    <definedName name="XRefCopy20Row" localSheetId="1" hidden="1">#REF!</definedName>
    <definedName name="XRefCopy20Row" localSheetId="4" hidden="1">#REF!</definedName>
    <definedName name="XRefCopy20Row" hidden="1">#REF!</definedName>
    <definedName name="XRefCopy21" localSheetId="1" hidden="1">'[61]Selección de Cuentas'!#REF!</definedName>
    <definedName name="XRefCopy21" localSheetId="4" hidden="1">'[61]Selección de Cuentas'!#REF!</definedName>
    <definedName name="XRefCopy21" hidden="1">'[61]Selección de Cuentas'!#REF!</definedName>
    <definedName name="XRefCopy210" localSheetId="1" hidden="1">#REF!</definedName>
    <definedName name="XRefCopy210" localSheetId="4" hidden="1">#REF!</definedName>
    <definedName name="XRefCopy210" hidden="1">#REF!</definedName>
    <definedName name="XRefCopy210Row" localSheetId="1" hidden="1">#REF!</definedName>
    <definedName name="XRefCopy210Row" localSheetId="4" hidden="1">#REF!</definedName>
    <definedName name="XRefCopy210Row" hidden="1">#REF!</definedName>
    <definedName name="XRefCopy211" localSheetId="1" hidden="1">#REF!</definedName>
    <definedName name="XRefCopy211" localSheetId="4" hidden="1">#REF!</definedName>
    <definedName name="XRefCopy211" hidden="1">#REF!</definedName>
    <definedName name="XRefCopy211Row" localSheetId="1" hidden="1">#REF!</definedName>
    <definedName name="XRefCopy211Row" localSheetId="4" hidden="1">#REF!</definedName>
    <definedName name="XRefCopy211Row" hidden="1">#REF!</definedName>
    <definedName name="XRefCopy212" localSheetId="1" hidden="1">#REF!</definedName>
    <definedName name="XRefCopy212" localSheetId="4" hidden="1">#REF!</definedName>
    <definedName name="XRefCopy212" hidden="1">#REF!</definedName>
    <definedName name="XRefCopy212Row" localSheetId="1" hidden="1">#REF!</definedName>
    <definedName name="XRefCopy212Row" localSheetId="4" hidden="1">#REF!</definedName>
    <definedName name="XRefCopy212Row" hidden="1">#REF!</definedName>
    <definedName name="XRefCopy213" localSheetId="1" hidden="1">#REF!</definedName>
    <definedName name="XRefCopy213" localSheetId="4" hidden="1">#REF!</definedName>
    <definedName name="XRefCopy213" hidden="1">#REF!</definedName>
    <definedName name="XRefCopy213Row" localSheetId="1" hidden="1">#REF!</definedName>
    <definedName name="XRefCopy213Row" localSheetId="4" hidden="1">#REF!</definedName>
    <definedName name="XRefCopy213Row" hidden="1">#REF!</definedName>
    <definedName name="XRefCopy214" localSheetId="1" hidden="1">#REF!</definedName>
    <definedName name="XRefCopy214" localSheetId="4" hidden="1">#REF!</definedName>
    <definedName name="XRefCopy214" hidden="1">#REF!</definedName>
    <definedName name="XRefCopy214Row" localSheetId="1" hidden="1">#REF!</definedName>
    <definedName name="XRefCopy214Row" localSheetId="4" hidden="1">#REF!</definedName>
    <definedName name="XRefCopy214Row" hidden="1">#REF!</definedName>
    <definedName name="XRefCopy215" localSheetId="1" hidden="1">#REF!</definedName>
    <definedName name="XRefCopy215" localSheetId="4" hidden="1">#REF!</definedName>
    <definedName name="XRefCopy215" hidden="1">#REF!</definedName>
    <definedName name="XRefCopy215Row" localSheetId="1" hidden="1">#REF!</definedName>
    <definedName name="XRefCopy215Row" localSheetId="4" hidden="1">#REF!</definedName>
    <definedName name="XRefCopy215Row" hidden="1">#REF!</definedName>
    <definedName name="XRefCopy216" localSheetId="1" hidden="1">#REF!</definedName>
    <definedName name="XRefCopy216" localSheetId="4" hidden="1">#REF!</definedName>
    <definedName name="XRefCopy216" hidden="1">#REF!</definedName>
    <definedName name="XRefCopy216Row" localSheetId="1" hidden="1">#REF!</definedName>
    <definedName name="XRefCopy216Row" localSheetId="4" hidden="1">#REF!</definedName>
    <definedName name="XRefCopy216Row" hidden="1">#REF!</definedName>
    <definedName name="XRefCopy217" localSheetId="1" hidden="1">#REF!</definedName>
    <definedName name="XRefCopy217" localSheetId="4" hidden="1">#REF!</definedName>
    <definedName name="XRefCopy217" hidden="1">#REF!</definedName>
    <definedName name="XRefCopy217Row" localSheetId="1" hidden="1">#REF!</definedName>
    <definedName name="XRefCopy217Row" localSheetId="4" hidden="1">#REF!</definedName>
    <definedName name="XRefCopy217Row" hidden="1">#REF!</definedName>
    <definedName name="XRefCopy218" localSheetId="1" hidden="1">#REF!</definedName>
    <definedName name="XRefCopy218" localSheetId="4" hidden="1">#REF!</definedName>
    <definedName name="XRefCopy218" hidden="1">#REF!</definedName>
    <definedName name="XRefCopy218Row" localSheetId="1" hidden="1">#REF!</definedName>
    <definedName name="XRefCopy218Row" localSheetId="4" hidden="1">#REF!</definedName>
    <definedName name="XRefCopy218Row" hidden="1">#REF!</definedName>
    <definedName name="XRefCopy219" localSheetId="1" hidden="1">#REF!</definedName>
    <definedName name="XRefCopy219" localSheetId="4" hidden="1">#REF!</definedName>
    <definedName name="XRefCopy219" hidden="1">#REF!</definedName>
    <definedName name="XRefCopy219Row" localSheetId="1" hidden="1">#REF!</definedName>
    <definedName name="XRefCopy219Row" localSheetId="4" hidden="1">#REF!</definedName>
    <definedName name="XRefCopy219Row" hidden="1">#REF!</definedName>
    <definedName name="XRefCopy21Row" localSheetId="1" hidden="1">#REF!</definedName>
    <definedName name="XRefCopy21Row" localSheetId="4" hidden="1">#REF!</definedName>
    <definedName name="XRefCopy21Row" hidden="1">#REF!</definedName>
    <definedName name="XRefCopy22" localSheetId="1" hidden="1">'[61]Selección de Cuentas'!#REF!</definedName>
    <definedName name="XRefCopy22" localSheetId="4" hidden="1">'[61]Selección de Cuentas'!#REF!</definedName>
    <definedName name="XRefCopy22" hidden="1">'[61]Selección de Cuentas'!#REF!</definedName>
    <definedName name="XRefCopy220" localSheetId="1" hidden="1">#REF!</definedName>
    <definedName name="XRefCopy220" localSheetId="4" hidden="1">#REF!</definedName>
    <definedName name="XRefCopy220" hidden="1">#REF!</definedName>
    <definedName name="XRefCopy220Row" localSheetId="1" hidden="1">#REF!</definedName>
    <definedName name="XRefCopy220Row" localSheetId="4" hidden="1">#REF!</definedName>
    <definedName name="XRefCopy220Row" hidden="1">#REF!</definedName>
    <definedName name="XRefCopy221" localSheetId="1" hidden="1">#REF!</definedName>
    <definedName name="XRefCopy221" localSheetId="4" hidden="1">#REF!</definedName>
    <definedName name="XRefCopy221" hidden="1">#REF!</definedName>
    <definedName name="XRefCopy221Row" localSheetId="1" hidden="1">#REF!</definedName>
    <definedName name="XRefCopy221Row" localSheetId="4" hidden="1">#REF!</definedName>
    <definedName name="XRefCopy221Row" hidden="1">#REF!</definedName>
    <definedName name="XRefCopy222" localSheetId="1" hidden="1">#REF!</definedName>
    <definedName name="XRefCopy222" localSheetId="4" hidden="1">#REF!</definedName>
    <definedName name="XRefCopy222" hidden="1">#REF!</definedName>
    <definedName name="XRefCopy222Row" localSheetId="1" hidden="1">#REF!</definedName>
    <definedName name="XRefCopy222Row" localSheetId="4" hidden="1">#REF!</definedName>
    <definedName name="XRefCopy222Row" hidden="1">#REF!</definedName>
    <definedName name="XRefCopy223" localSheetId="1" hidden="1">#REF!</definedName>
    <definedName name="XRefCopy223" localSheetId="4" hidden="1">#REF!</definedName>
    <definedName name="XRefCopy223" hidden="1">#REF!</definedName>
    <definedName name="XRefCopy224" localSheetId="1" hidden="1">#REF!</definedName>
    <definedName name="XRefCopy224" localSheetId="4" hidden="1">#REF!</definedName>
    <definedName name="XRefCopy224" hidden="1">#REF!</definedName>
    <definedName name="XRefCopy224Row" localSheetId="1" hidden="1">#REF!</definedName>
    <definedName name="XRefCopy224Row" localSheetId="4" hidden="1">#REF!</definedName>
    <definedName name="XRefCopy224Row" hidden="1">#REF!</definedName>
    <definedName name="XRefCopy225" localSheetId="1" hidden="1">#REF!</definedName>
    <definedName name="XRefCopy225" localSheetId="4" hidden="1">#REF!</definedName>
    <definedName name="XRefCopy225" hidden="1">#REF!</definedName>
    <definedName name="XRefCopy225Row" localSheetId="1" hidden="1">#REF!</definedName>
    <definedName name="XRefCopy225Row" localSheetId="4" hidden="1">#REF!</definedName>
    <definedName name="XRefCopy225Row" hidden="1">#REF!</definedName>
    <definedName name="XRefCopy226" localSheetId="1" hidden="1">#REF!</definedName>
    <definedName name="XRefCopy226" localSheetId="4" hidden="1">#REF!</definedName>
    <definedName name="XRefCopy226" hidden="1">#REF!</definedName>
    <definedName name="XRefCopy226Row" localSheetId="1" hidden="1">#REF!</definedName>
    <definedName name="XRefCopy226Row" localSheetId="4" hidden="1">#REF!</definedName>
    <definedName name="XRefCopy226Row" hidden="1">#REF!</definedName>
    <definedName name="XRefCopy227" localSheetId="1" hidden="1">#REF!</definedName>
    <definedName name="XRefCopy227" localSheetId="4" hidden="1">#REF!</definedName>
    <definedName name="XRefCopy227" hidden="1">#REF!</definedName>
    <definedName name="XRefCopy227Row" localSheetId="1" hidden="1">#REF!</definedName>
    <definedName name="XRefCopy227Row" localSheetId="4" hidden="1">#REF!</definedName>
    <definedName name="XRefCopy227Row" hidden="1">#REF!</definedName>
    <definedName name="XRefCopy228" localSheetId="1" hidden="1">#REF!</definedName>
    <definedName name="XRefCopy228" localSheetId="4" hidden="1">#REF!</definedName>
    <definedName name="XRefCopy228" hidden="1">#REF!</definedName>
    <definedName name="XRefCopy228Row" localSheetId="1" hidden="1">#REF!</definedName>
    <definedName name="XRefCopy228Row" localSheetId="4" hidden="1">#REF!</definedName>
    <definedName name="XRefCopy228Row" hidden="1">#REF!</definedName>
    <definedName name="XRefCopy229" localSheetId="1" hidden="1">#REF!</definedName>
    <definedName name="XRefCopy229" localSheetId="4" hidden="1">#REF!</definedName>
    <definedName name="XRefCopy229" hidden="1">#REF!</definedName>
    <definedName name="XRefCopy229Row" localSheetId="1" hidden="1">#REF!</definedName>
    <definedName name="XRefCopy229Row" localSheetId="4" hidden="1">#REF!</definedName>
    <definedName name="XRefCopy229Row" hidden="1">#REF!</definedName>
    <definedName name="XRefCopy22Row" localSheetId="1" hidden="1">#REF!</definedName>
    <definedName name="XRefCopy22Row" localSheetId="4" hidden="1">#REF!</definedName>
    <definedName name="XRefCopy22Row" hidden="1">#REF!</definedName>
    <definedName name="XRefCopy23" localSheetId="1" hidden="1">'[61]Selección de Cuentas'!#REF!</definedName>
    <definedName name="XRefCopy23" localSheetId="4" hidden="1">'[61]Selección de Cuentas'!#REF!</definedName>
    <definedName name="XRefCopy23" hidden="1">'[61]Selección de Cuentas'!#REF!</definedName>
    <definedName name="XRefCopy230" localSheetId="1" hidden="1">#REF!</definedName>
    <definedName name="XRefCopy230" localSheetId="4" hidden="1">#REF!</definedName>
    <definedName name="XRefCopy230" hidden="1">#REF!</definedName>
    <definedName name="XRefCopy230Row" localSheetId="1" hidden="1">#REF!</definedName>
    <definedName name="XRefCopy230Row" localSheetId="4" hidden="1">#REF!</definedName>
    <definedName name="XRefCopy230Row" hidden="1">#REF!</definedName>
    <definedName name="XRefCopy231" localSheetId="1" hidden="1">#REF!</definedName>
    <definedName name="XRefCopy231" localSheetId="4" hidden="1">#REF!</definedName>
    <definedName name="XRefCopy231" hidden="1">#REF!</definedName>
    <definedName name="XRefCopy231Row" localSheetId="1" hidden="1">#REF!</definedName>
    <definedName name="XRefCopy231Row" localSheetId="4" hidden="1">#REF!</definedName>
    <definedName name="XRefCopy231Row" hidden="1">#REF!</definedName>
    <definedName name="XRefCopy232" localSheetId="1" hidden="1">#REF!</definedName>
    <definedName name="XRefCopy232" localSheetId="4" hidden="1">#REF!</definedName>
    <definedName name="XRefCopy232" hidden="1">#REF!</definedName>
    <definedName name="XRefCopy232Row" localSheetId="1" hidden="1">#REF!</definedName>
    <definedName name="XRefCopy232Row" localSheetId="4" hidden="1">#REF!</definedName>
    <definedName name="XRefCopy232Row" hidden="1">#REF!</definedName>
    <definedName name="XRefCopy233" localSheetId="1" hidden="1">#REF!</definedName>
    <definedName name="XRefCopy233" localSheetId="4" hidden="1">#REF!</definedName>
    <definedName name="XRefCopy233" hidden="1">#REF!</definedName>
    <definedName name="XRefCopy233Row" localSheetId="1" hidden="1">#REF!</definedName>
    <definedName name="XRefCopy233Row" localSheetId="4" hidden="1">#REF!</definedName>
    <definedName name="XRefCopy233Row" hidden="1">#REF!</definedName>
    <definedName name="XRefCopy234" localSheetId="1" hidden="1">#REF!</definedName>
    <definedName name="XRefCopy234" localSheetId="4" hidden="1">#REF!</definedName>
    <definedName name="XRefCopy234" hidden="1">#REF!</definedName>
    <definedName name="XRefCopy234Row" localSheetId="1" hidden="1">#REF!</definedName>
    <definedName name="XRefCopy234Row" localSheetId="4" hidden="1">#REF!</definedName>
    <definedName name="XRefCopy234Row" hidden="1">#REF!</definedName>
    <definedName name="XRefCopy235" localSheetId="1" hidden="1">#REF!</definedName>
    <definedName name="XRefCopy235" localSheetId="4" hidden="1">#REF!</definedName>
    <definedName name="XRefCopy235" hidden="1">#REF!</definedName>
    <definedName name="XRefCopy235Row" localSheetId="1" hidden="1">#REF!</definedName>
    <definedName name="XRefCopy235Row" localSheetId="4" hidden="1">#REF!</definedName>
    <definedName name="XRefCopy235Row" hidden="1">#REF!</definedName>
    <definedName name="XRefCopy236" localSheetId="1" hidden="1">#REF!</definedName>
    <definedName name="XRefCopy236" localSheetId="4" hidden="1">#REF!</definedName>
    <definedName name="XRefCopy236" hidden="1">#REF!</definedName>
    <definedName name="XRefCopy236Row" localSheetId="1" hidden="1">#REF!</definedName>
    <definedName name="XRefCopy236Row" localSheetId="4" hidden="1">#REF!</definedName>
    <definedName name="XRefCopy236Row" hidden="1">#REF!</definedName>
    <definedName name="XRefCopy237" localSheetId="1" hidden="1">#REF!</definedName>
    <definedName name="XRefCopy237" localSheetId="4" hidden="1">#REF!</definedName>
    <definedName name="XRefCopy237" hidden="1">#REF!</definedName>
    <definedName name="XRefCopy237Row" localSheetId="1" hidden="1">#REF!</definedName>
    <definedName name="XRefCopy237Row" localSheetId="4" hidden="1">#REF!</definedName>
    <definedName name="XRefCopy237Row" hidden="1">#REF!</definedName>
    <definedName name="XRefCopy238" localSheetId="1" hidden="1">#REF!</definedName>
    <definedName name="XRefCopy238" localSheetId="4" hidden="1">#REF!</definedName>
    <definedName name="XRefCopy238" hidden="1">#REF!</definedName>
    <definedName name="XRefCopy238Row" localSheetId="1" hidden="1">#REF!</definedName>
    <definedName name="XRefCopy238Row" localSheetId="4" hidden="1">#REF!</definedName>
    <definedName name="XRefCopy238Row" hidden="1">#REF!</definedName>
    <definedName name="XRefCopy239" localSheetId="1" hidden="1">#REF!</definedName>
    <definedName name="XRefCopy239" localSheetId="4" hidden="1">#REF!</definedName>
    <definedName name="XRefCopy239" hidden="1">#REF!</definedName>
    <definedName name="XRefCopy239Row" localSheetId="1" hidden="1">#REF!</definedName>
    <definedName name="XRefCopy239Row" localSheetId="4" hidden="1">#REF!</definedName>
    <definedName name="XRefCopy239Row" hidden="1">#REF!</definedName>
    <definedName name="XRefCopy23Row" localSheetId="1" hidden="1">#REF!</definedName>
    <definedName name="XRefCopy23Row" localSheetId="4" hidden="1">#REF!</definedName>
    <definedName name="XRefCopy23Row" hidden="1">#REF!</definedName>
    <definedName name="XRefCopy24" localSheetId="1" hidden="1">'[61]Selección de Cuentas'!#REF!</definedName>
    <definedName name="XRefCopy24" localSheetId="4" hidden="1">'[61]Selección de Cuentas'!#REF!</definedName>
    <definedName name="XRefCopy24" hidden="1">'[61]Selección de Cuentas'!#REF!</definedName>
    <definedName name="XRefCopy240" localSheetId="1" hidden="1">#REF!</definedName>
    <definedName name="XRefCopy240" localSheetId="4" hidden="1">#REF!</definedName>
    <definedName name="XRefCopy240" hidden="1">#REF!</definedName>
    <definedName name="XRefCopy240Row" localSheetId="1" hidden="1">#REF!</definedName>
    <definedName name="XRefCopy240Row" localSheetId="4" hidden="1">#REF!</definedName>
    <definedName name="XRefCopy240Row" hidden="1">#REF!</definedName>
    <definedName name="XRefCopy241" localSheetId="1" hidden="1">#REF!</definedName>
    <definedName name="XRefCopy241" localSheetId="4" hidden="1">#REF!</definedName>
    <definedName name="XRefCopy241" hidden="1">#REF!</definedName>
    <definedName name="XRefCopy241Row" localSheetId="1" hidden="1">#REF!</definedName>
    <definedName name="XRefCopy241Row" localSheetId="4" hidden="1">#REF!</definedName>
    <definedName name="XRefCopy241Row" hidden="1">#REF!</definedName>
    <definedName name="XRefCopy242" localSheetId="1" hidden="1">#REF!</definedName>
    <definedName name="XRefCopy242" localSheetId="4" hidden="1">#REF!</definedName>
    <definedName name="XRefCopy242" hidden="1">#REF!</definedName>
    <definedName name="XRefCopy242Row" localSheetId="1" hidden="1">#REF!</definedName>
    <definedName name="XRefCopy242Row" localSheetId="4" hidden="1">#REF!</definedName>
    <definedName name="XRefCopy242Row" hidden="1">#REF!</definedName>
    <definedName name="XRefCopy243" localSheetId="1" hidden="1">#REF!</definedName>
    <definedName name="XRefCopy243" localSheetId="4" hidden="1">#REF!</definedName>
    <definedName name="XRefCopy243" hidden="1">#REF!</definedName>
    <definedName name="XRefCopy243Row" localSheetId="1" hidden="1">#REF!</definedName>
    <definedName name="XRefCopy243Row" localSheetId="4" hidden="1">#REF!</definedName>
    <definedName name="XRefCopy243Row" hidden="1">#REF!</definedName>
    <definedName name="XRefCopy244" localSheetId="1" hidden="1">#REF!</definedName>
    <definedName name="XRefCopy244" localSheetId="4" hidden="1">#REF!</definedName>
    <definedName name="XRefCopy244" hidden="1">#REF!</definedName>
    <definedName name="XRefCopy244Row" localSheetId="1" hidden="1">#REF!</definedName>
    <definedName name="XRefCopy244Row" localSheetId="4" hidden="1">#REF!</definedName>
    <definedName name="XRefCopy244Row" hidden="1">#REF!</definedName>
    <definedName name="XRefCopy245" localSheetId="1" hidden="1">#REF!</definedName>
    <definedName name="XRefCopy245" localSheetId="4" hidden="1">#REF!</definedName>
    <definedName name="XRefCopy245" hidden="1">#REF!</definedName>
    <definedName name="XRefCopy245Row" localSheetId="1" hidden="1">#REF!</definedName>
    <definedName name="XRefCopy245Row" localSheetId="4" hidden="1">#REF!</definedName>
    <definedName name="XRefCopy245Row" hidden="1">#REF!</definedName>
    <definedName name="XRefCopy246" localSheetId="1" hidden="1">#REF!</definedName>
    <definedName name="XRefCopy246" localSheetId="4" hidden="1">#REF!</definedName>
    <definedName name="XRefCopy246" hidden="1">#REF!</definedName>
    <definedName name="XRefCopy246Row" localSheetId="1" hidden="1">#REF!</definedName>
    <definedName name="XRefCopy246Row" localSheetId="4" hidden="1">#REF!</definedName>
    <definedName name="XRefCopy246Row" hidden="1">#REF!</definedName>
    <definedName name="XRefCopy247" localSheetId="1" hidden="1">#REF!</definedName>
    <definedName name="XRefCopy247" localSheetId="4" hidden="1">#REF!</definedName>
    <definedName name="XRefCopy247" hidden="1">#REF!</definedName>
    <definedName name="XRefCopy247Row" localSheetId="1" hidden="1">#REF!</definedName>
    <definedName name="XRefCopy247Row" localSheetId="4" hidden="1">#REF!</definedName>
    <definedName name="XRefCopy247Row" hidden="1">#REF!</definedName>
    <definedName name="XRefCopy248" localSheetId="1" hidden="1">#REF!</definedName>
    <definedName name="XRefCopy248" localSheetId="4" hidden="1">#REF!</definedName>
    <definedName name="XRefCopy248" hidden="1">#REF!</definedName>
    <definedName name="XRefCopy248Row" localSheetId="1" hidden="1">#REF!</definedName>
    <definedName name="XRefCopy248Row" localSheetId="4" hidden="1">#REF!</definedName>
    <definedName name="XRefCopy248Row" hidden="1">#REF!</definedName>
    <definedName name="XRefCopy249" localSheetId="1" hidden="1">#REF!</definedName>
    <definedName name="XRefCopy249" localSheetId="4" hidden="1">#REF!</definedName>
    <definedName name="XRefCopy249" hidden="1">#REF!</definedName>
    <definedName name="XRefCopy249Row" localSheetId="1" hidden="1">#REF!</definedName>
    <definedName name="XRefCopy249Row" localSheetId="4" hidden="1">#REF!</definedName>
    <definedName name="XRefCopy249Row" hidden="1">#REF!</definedName>
    <definedName name="XRefCopy24Row" localSheetId="1" hidden="1">#REF!</definedName>
    <definedName name="XRefCopy24Row" localSheetId="4" hidden="1">#REF!</definedName>
    <definedName name="XRefCopy24Row" hidden="1">#REF!</definedName>
    <definedName name="XRefCopy25" localSheetId="1" hidden="1">'[61]Selección de Cuentas'!#REF!</definedName>
    <definedName name="XRefCopy25" localSheetId="4" hidden="1">'[61]Selección de Cuentas'!#REF!</definedName>
    <definedName name="XRefCopy25" hidden="1">'[61]Selección de Cuentas'!#REF!</definedName>
    <definedName name="XRefCopy250" localSheetId="1" hidden="1">#REF!</definedName>
    <definedName name="XRefCopy250" localSheetId="4" hidden="1">#REF!</definedName>
    <definedName name="XRefCopy250" hidden="1">#REF!</definedName>
    <definedName name="XRefCopy250Row" localSheetId="1" hidden="1">#REF!</definedName>
    <definedName name="XRefCopy250Row" localSheetId="4" hidden="1">#REF!</definedName>
    <definedName name="XRefCopy250Row" hidden="1">#REF!</definedName>
    <definedName name="XRefCopy251" localSheetId="1" hidden="1">#REF!</definedName>
    <definedName name="XRefCopy251" localSheetId="4" hidden="1">#REF!</definedName>
    <definedName name="XRefCopy251" hidden="1">#REF!</definedName>
    <definedName name="XRefCopy251Row" localSheetId="1" hidden="1">#REF!</definedName>
    <definedName name="XRefCopy251Row" localSheetId="4" hidden="1">#REF!</definedName>
    <definedName name="XRefCopy251Row" hidden="1">#REF!</definedName>
    <definedName name="XRefCopy252" localSheetId="1" hidden="1">#REF!</definedName>
    <definedName name="XRefCopy252" localSheetId="4" hidden="1">#REF!</definedName>
    <definedName name="XRefCopy252" hidden="1">#REF!</definedName>
    <definedName name="XRefCopy252Row" localSheetId="1" hidden="1">#REF!</definedName>
    <definedName name="XRefCopy252Row" localSheetId="4" hidden="1">#REF!</definedName>
    <definedName name="XRefCopy252Row" hidden="1">#REF!</definedName>
    <definedName name="XRefCopy253" localSheetId="1" hidden="1">#REF!</definedName>
    <definedName name="XRefCopy253" localSheetId="4" hidden="1">#REF!</definedName>
    <definedName name="XRefCopy253" hidden="1">#REF!</definedName>
    <definedName name="XRefCopy253Row" localSheetId="1" hidden="1">#REF!</definedName>
    <definedName name="XRefCopy253Row" localSheetId="4" hidden="1">#REF!</definedName>
    <definedName name="XRefCopy253Row" hidden="1">#REF!</definedName>
    <definedName name="XRefCopy254" localSheetId="1" hidden="1">#REF!</definedName>
    <definedName name="XRefCopy254" localSheetId="4" hidden="1">#REF!</definedName>
    <definedName name="XRefCopy254" hidden="1">#REF!</definedName>
    <definedName name="XRefCopy254Row" localSheetId="1" hidden="1">#REF!</definedName>
    <definedName name="XRefCopy254Row" localSheetId="4" hidden="1">#REF!</definedName>
    <definedName name="XRefCopy254Row" hidden="1">#REF!</definedName>
    <definedName name="XRefCopy255" localSheetId="1" hidden="1">#REF!</definedName>
    <definedName name="XRefCopy255" localSheetId="4" hidden="1">#REF!</definedName>
    <definedName name="XRefCopy255" hidden="1">#REF!</definedName>
    <definedName name="XRefCopy255Row" localSheetId="1" hidden="1">#REF!</definedName>
    <definedName name="XRefCopy255Row" localSheetId="4" hidden="1">#REF!</definedName>
    <definedName name="XRefCopy255Row" hidden="1">#REF!</definedName>
    <definedName name="XRefCopy256" localSheetId="1" hidden="1">#REF!</definedName>
    <definedName name="XRefCopy256" localSheetId="4" hidden="1">#REF!</definedName>
    <definedName name="XRefCopy256" hidden="1">#REF!</definedName>
    <definedName name="XRefCopy256Row" localSheetId="1" hidden="1">#REF!</definedName>
    <definedName name="XRefCopy256Row" localSheetId="4" hidden="1">#REF!</definedName>
    <definedName name="XRefCopy256Row" hidden="1">#REF!</definedName>
    <definedName name="XRefCopy257" localSheetId="1" hidden="1">#REF!</definedName>
    <definedName name="XRefCopy257" localSheetId="4" hidden="1">#REF!</definedName>
    <definedName name="XRefCopy257" hidden="1">#REF!</definedName>
    <definedName name="XRefCopy257Row" localSheetId="1" hidden="1">#REF!</definedName>
    <definedName name="XRefCopy257Row" localSheetId="4" hidden="1">#REF!</definedName>
    <definedName name="XRefCopy257Row" hidden="1">#REF!</definedName>
    <definedName name="XRefCopy258" localSheetId="1" hidden="1">#REF!</definedName>
    <definedName name="XRefCopy258" localSheetId="4" hidden="1">#REF!</definedName>
    <definedName name="XRefCopy258" hidden="1">#REF!</definedName>
    <definedName name="XRefCopy258Row" localSheetId="1" hidden="1">#REF!</definedName>
    <definedName name="XRefCopy258Row" localSheetId="4" hidden="1">#REF!</definedName>
    <definedName name="XRefCopy258Row" hidden="1">#REF!</definedName>
    <definedName name="XRefCopy259" localSheetId="1" hidden="1">#REF!</definedName>
    <definedName name="XRefCopy259" localSheetId="4" hidden="1">#REF!</definedName>
    <definedName name="XRefCopy259" hidden="1">#REF!</definedName>
    <definedName name="XRefCopy259Row" localSheetId="1" hidden="1">#REF!</definedName>
    <definedName name="XRefCopy259Row" localSheetId="4" hidden="1">#REF!</definedName>
    <definedName name="XRefCopy259Row" hidden="1">#REF!</definedName>
    <definedName name="XRefCopy25Row" localSheetId="1" hidden="1">#REF!</definedName>
    <definedName name="XRefCopy25Row" localSheetId="4" hidden="1">#REF!</definedName>
    <definedName name="XRefCopy25Row" hidden="1">#REF!</definedName>
    <definedName name="XRefCopy26" localSheetId="1" hidden="1">'[61]Selección de Cuentas'!#REF!</definedName>
    <definedName name="XRefCopy26" localSheetId="4" hidden="1">'[61]Selección de Cuentas'!#REF!</definedName>
    <definedName name="XRefCopy26" hidden="1">'[61]Selección de Cuentas'!#REF!</definedName>
    <definedName name="XRefCopy260" localSheetId="1" hidden="1">#REF!</definedName>
    <definedName name="XRefCopy260" localSheetId="4" hidden="1">#REF!</definedName>
    <definedName name="XRefCopy260" hidden="1">#REF!</definedName>
    <definedName name="XRefCopy260Row" localSheetId="1" hidden="1">#REF!</definedName>
    <definedName name="XRefCopy260Row" localSheetId="4" hidden="1">#REF!</definedName>
    <definedName name="XRefCopy260Row" hidden="1">#REF!</definedName>
    <definedName name="XRefCopy261" localSheetId="1" hidden="1">#REF!</definedName>
    <definedName name="XRefCopy261" localSheetId="4" hidden="1">#REF!</definedName>
    <definedName name="XRefCopy261" hidden="1">#REF!</definedName>
    <definedName name="XRefCopy261Row" localSheetId="1" hidden="1">#REF!</definedName>
    <definedName name="XRefCopy261Row" localSheetId="4" hidden="1">#REF!</definedName>
    <definedName name="XRefCopy261Row" hidden="1">#REF!</definedName>
    <definedName name="XRefCopy262" localSheetId="1" hidden="1">#REF!</definedName>
    <definedName name="XRefCopy262" localSheetId="4" hidden="1">#REF!</definedName>
    <definedName name="XRefCopy262" hidden="1">#REF!</definedName>
    <definedName name="XRefCopy262Row" localSheetId="1" hidden="1">#REF!</definedName>
    <definedName name="XRefCopy262Row" localSheetId="4" hidden="1">#REF!</definedName>
    <definedName name="XRefCopy262Row" hidden="1">#REF!</definedName>
    <definedName name="XRefCopy263" localSheetId="1" hidden="1">#REF!</definedName>
    <definedName name="XRefCopy263" localSheetId="4" hidden="1">#REF!</definedName>
    <definedName name="XRefCopy263" hidden="1">#REF!</definedName>
    <definedName name="XRefCopy263Row" localSheetId="1" hidden="1">#REF!</definedName>
    <definedName name="XRefCopy263Row" localSheetId="4" hidden="1">#REF!</definedName>
    <definedName name="XRefCopy263Row" hidden="1">#REF!</definedName>
    <definedName name="XRefCopy264" localSheetId="1" hidden="1">#REF!</definedName>
    <definedName name="XRefCopy264" localSheetId="4" hidden="1">#REF!</definedName>
    <definedName name="XRefCopy264" hidden="1">#REF!</definedName>
    <definedName name="XRefCopy264Row" localSheetId="1" hidden="1">#REF!</definedName>
    <definedName name="XRefCopy264Row" localSheetId="4" hidden="1">#REF!</definedName>
    <definedName name="XRefCopy264Row" hidden="1">#REF!</definedName>
    <definedName name="XRefCopy265" localSheetId="1" hidden="1">#REF!</definedName>
    <definedName name="XRefCopy265" localSheetId="4" hidden="1">#REF!</definedName>
    <definedName name="XRefCopy265" hidden="1">#REF!</definedName>
    <definedName name="XRefCopy265Row" localSheetId="1" hidden="1">#REF!</definedName>
    <definedName name="XRefCopy265Row" localSheetId="4" hidden="1">#REF!</definedName>
    <definedName name="XRefCopy265Row" hidden="1">#REF!</definedName>
    <definedName name="XRefCopy266" localSheetId="1" hidden="1">#REF!</definedName>
    <definedName name="XRefCopy266" localSheetId="4" hidden="1">#REF!</definedName>
    <definedName name="XRefCopy266" hidden="1">#REF!</definedName>
    <definedName name="XRefCopy266Row" localSheetId="1" hidden="1">#REF!</definedName>
    <definedName name="XRefCopy266Row" localSheetId="4" hidden="1">#REF!</definedName>
    <definedName name="XRefCopy266Row" hidden="1">#REF!</definedName>
    <definedName name="XRefCopy267" localSheetId="1" hidden="1">#REF!</definedName>
    <definedName name="XRefCopy267" localSheetId="4" hidden="1">#REF!</definedName>
    <definedName name="XRefCopy267" hidden="1">#REF!</definedName>
    <definedName name="XRefCopy267Row" localSheetId="1" hidden="1">#REF!</definedName>
    <definedName name="XRefCopy267Row" localSheetId="4" hidden="1">#REF!</definedName>
    <definedName name="XRefCopy267Row" hidden="1">#REF!</definedName>
    <definedName name="XRefCopy268" localSheetId="1" hidden="1">#REF!</definedName>
    <definedName name="XRefCopy268" localSheetId="4" hidden="1">#REF!</definedName>
    <definedName name="XRefCopy268" hidden="1">#REF!</definedName>
    <definedName name="XRefCopy268Row" localSheetId="1" hidden="1">#REF!</definedName>
    <definedName name="XRefCopy268Row" localSheetId="4" hidden="1">#REF!</definedName>
    <definedName name="XRefCopy268Row" hidden="1">#REF!</definedName>
    <definedName name="XRefCopy269" localSheetId="1" hidden="1">#REF!</definedName>
    <definedName name="XRefCopy269" localSheetId="4" hidden="1">#REF!</definedName>
    <definedName name="XRefCopy269" hidden="1">#REF!</definedName>
    <definedName name="XRefCopy269Row" localSheetId="1" hidden="1">#REF!</definedName>
    <definedName name="XRefCopy269Row" localSheetId="4" hidden="1">#REF!</definedName>
    <definedName name="XRefCopy269Row" hidden="1">#REF!</definedName>
    <definedName name="XRefCopy26Row" localSheetId="1" hidden="1">#REF!</definedName>
    <definedName name="XRefCopy26Row" localSheetId="4" hidden="1">#REF!</definedName>
    <definedName name="XRefCopy26Row" hidden="1">#REF!</definedName>
    <definedName name="XRefCopy27" localSheetId="1" hidden="1">'[61]Selección de Cuentas'!#REF!</definedName>
    <definedName name="XRefCopy27" localSheetId="4" hidden="1">'[61]Selección de Cuentas'!#REF!</definedName>
    <definedName name="XRefCopy27" hidden="1">'[61]Selección de Cuentas'!#REF!</definedName>
    <definedName name="XRefCopy270" localSheetId="1" hidden="1">#REF!</definedName>
    <definedName name="XRefCopy270" localSheetId="4" hidden="1">#REF!</definedName>
    <definedName name="XRefCopy270" hidden="1">#REF!</definedName>
    <definedName name="XRefCopy270Row" localSheetId="1" hidden="1">#REF!</definedName>
    <definedName name="XRefCopy270Row" localSheetId="4" hidden="1">#REF!</definedName>
    <definedName name="XRefCopy270Row" hidden="1">#REF!</definedName>
    <definedName name="XRefCopy271" localSheetId="1" hidden="1">#REF!</definedName>
    <definedName name="XRefCopy271" localSheetId="4" hidden="1">#REF!</definedName>
    <definedName name="XRefCopy271" hidden="1">#REF!</definedName>
    <definedName name="XRefCopy271Row" localSheetId="1" hidden="1">#REF!</definedName>
    <definedName name="XRefCopy271Row" localSheetId="4" hidden="1">#REF!</definedName>
    <definedName name="XRefCopy271Row" hidden="1">#REF!</definedName>
    <definedName name="XRefCopy272" localSheetId="1" hidden="1">#REF!</definedName>
    <definedName name="XRefCopy272" localSheetId="4" hidden="1">#REF!</definedName>
    <definedName name="XRefCopy272" hidden="1">#REF!</definedName>
    <definedName name="XRefCopy272Row" localSheetId="1" hidden="1">#REF!</definedName>
    <definedName name="XRefCopy272Row" localSheetId="4" hidden="1">#REF!</definedName>
    <definedName name="XRefCopy272Row" hidden="1">#REF!</definedName>
    <definedName name="XRefCopy273" localSheetId="1" hidden="1">#REF!</definedName>
    <definedName name="XRefCopy273" localSheetId="4" hidden="1">#REF!</definedName>
    <definedName name="XRefCopy273" hidden="1">#REF!</definedName>
    <definedName name="XRefCopy273Row" localSheetId="1" hidden="1">#REF!</definedName>
    <definedName name="XRefCopy273Row" localSheetId="4" hidden="1">#REF!</definedName>
    <definedName name="XRefCopy273Row" hidden="1">#REF!</definedName>
    <definedName name="XRefCopy274" localSheetId="1" hidden="1">#REF!</definedName>
    <definedName name="XRefCopy274" localSheetId="4" hidden="1">#REF!</definedName>
    <definedName name="XRefCopy274" hidden="1">#REF!</definedName>
    <definedName name="XRefCopy274Row" localSheetId="1" hidden="1">#REF!</definedName>
    <definedName name="XRefCopy274Row" localSheetId="4" hidden="1">#REF!</definedName>
    <definedName name="XRefCopy274Row" hidden="1">#REF!</definedName>
    <definedName name="XRefCopy275" localSheetId="1" hidden="1">#REF!</definedName>
    <definedName name="XRefCopy275" localSheetId="4" hidden="1">#REF!</definedName>
    <definedName name="XRefCopy275" hidden="1">#REF!</definedName>
    <definedName name="XRefCopy275Row" localSheetId="1" hidden="1">#REF!</definedName>
    <definedName name="XRefCopy275Row" localSheetId="4" hidden="1">#REF!</definedName>
    <definedName name="XRefCopy275Row" hidden="1">#REF!</definedName>
    <definedName name="XRefCopy276" localSheetId="1" hidden="1">#REF!</definedName>
    <definedName name="XRefCopy276" localSheetId="4" hidden="1">#REF!</definedName>
    <definedName name="XRefCopy276" hidden="1">#REF!</definedName>
    <definedName name="XRefCopy276Row" localSheetId="1" hidden="1">#REF!</definedName>
    <definedName name="XRefCopy276Row" localSheetId="4" hidden="1">#REF!</definedName>
    <definedName name="XRefCopy276Row" hidden="1">#REF!</definedName>
    <definedName name="XRefCopy277" localSheetId="1" hidden="1">#REF!</definedName>
    <definedName name="XRefCopy277" localSheetId="4" hidden="1">#REF!</definedName>
    <definedName name="XRefCopy277" hidden="1">#REF!</definedName>
    <definedName name="XRefCopy277Row" localSheetId="1" hidden="1">#REF!</definedName>
    <definedName name="XRefCopy277Row" localSheetId="4" hidden="1">#REF!</definedName>
    <definedName name="XRefCopy277Row" hidden="1">#REF!</definedName>
    <definedName name="XRefCopy278" localSheetId="1" hidden="1">#REF!</definedName>
    <definedName name="XRefCopy278" localSheetId="4" hidden="1">#REF!</definedName>
    <definedName name="XRefCopy278" hidden="1">#REF!</definedName>
    <definedName name="XRefCopy278Row" localSheetId="1" hidden="1">#REF!</definedName>
    <definedName name="XRefCopy278Row" localSheetId="4" hidden="1">#REF!</definedName>
    <definedName name="XRefCopy278Row" hidden="1">#REF!</definedName>
    <definedName name="XRefCopy279" localSheetId="1" hidden="1">#REF!</definedName>
    <definedName name="XRefCopy279" localSheetId="4" hidden="1">#REF!</definedName>
    <definedName name="XRefCopy279" hidden="1">#REF!</definedName>
    <definedName name="XRefCopy279Row" localSheetId="1" hidden="1">#REF!</definedName>
    <definedName name="XRefCopy279Row" localSheetId="4" hidden="1">#REF!</definedName>
    <definedName name="XRefCopy279Row" hidden="1">#REF!</definedName>
    <definedName name="XRefCopy27Row" localSheetId="1" hidden="1">#REF!</definedName>
    <definedName name="XRefCopy27Row" localSheetId="4" hidden="1">#REF!</definedName>
    <definedName name="XRefCopy27Row" hidden="1">#REF!</definedName>
    <definedName name="XRefCopy28" localSheetId="1" hidden="1">'[61]Selección de Cuentas'!#REF!</definedName>
    <definedName name="XRefCopy28" localSheetId="4" hidden="1">'[61]Selección de Cuentas'!#REF!</definedName>
    <definedName name="XRefCopy28" hidden="1">'[61]Selección de Cuentas'!#REF!</definedName>
    <definedName name="XRefCopy280" localSheetId="1" hidden="1">#REF!</definedName>
    <definedName name="XRefCopy280" localSheetId="4" hidden="1">#REF!</definedName>
    <definedName name="XRefCopy280" hidden="1">#REF!</definedName>
    <definedName name="XRefCopy280Row" localSheetId="1" hidden="1">#REF!</definedName>
    <definedName name="XRefCopy280Row" localSheetId="4" hidden="1">#REF!</definedName>
    <definedName name="XRefCopy280Row" hidden="1">#REF!</definedName>
    <definedName name="XRefCopy281" localSheetId="1" hidden="1">#REF!</definedName>
    <definedName name="XRefCopy281" localSheetId="4" hidden="1">#REF!</definedName>
    <definedName name="XRefCopy281" hidden="1">#REF!</definedName>
    <definedName name="XRefCopy281Row" localSheetId="1" hidden="1">#REF!</definedName>
    <definedName name="XRefCopy281Row" localSheetId="4" hidden="1">#REF!</definedName>
    <definedName name="XRefCopy281Row" hidden="1">#REF!</definedName>
    <definedName name="XRefCopy282" localSheetId="1" hidden="1">#REF!</definedName>
    <definedName name="XRefCopy282" localSheetId="4" hidden="1">#REF!</definedName>
    <definedName name="XRefCopy282" hidden="1">#REF!</definedName>
    <definedName name="XRefCopy282Row" localSheetId="1" hidden="1">#REF!</definedName>
    <definedName name="XRefCopy282Row" localSheetId="4" hidden="1">#REF!</definedName>
    <definedName name="XRefCopy282Row" hidden="1">#REF!</definedName>
    <definedName name="XRefCopy283" localSheetId="1" hidden="1">#REF!</definedName>
    <definedName name="XRefCopy283" localSheetId="4" hidden="1">#REF!</definedName>
    <definedName name="XRefCopy283" hidden="1">#REF!</definedName>
    <definedName name="XRefCopy283Row" localSheetId="1" hidden="1">#REF!</definedName>
    <definedName name="XRefCopy283Row" localSheetId="4" hidden="1">#REF!</definedName>
    <definedName name="XRefCopy283Row" hidden="1">#REF!</definedName>
    <definedName name="XRefCopy284" localSheetId="1" hidden="1">#REF!</definedName>
    <definedName name="XRefCopy284" localSheetId="4" hidden="1">#REF!</definedName>
    <definedName name="XRefCopy284" hidden="1">#REF!</definedName>
    <definedName name="XRefCopy284Row" localSheetId="1" hidden="1">#REF!</definedName>
    <definedName name="XRefCopy284Row" localSheetId="4" hidden="1">#REF!</definedName>
    <definedName name="XRefCopy284Row" hidden="1">#REF!</definedName>
    <definedName name="XRefCopy285" localSheetId="1" hidden="1">#REF!</definedName>
    <definedName name="XRefCopy285" localSheetId="4" hidden="1">#REF!</definedName>
    <definedName name="XRefCopy285" hidden="1">#REF!</definedName>
    <definedName name="XRefCopy285Row" localSheetId="1" hidden="1">#REF!</definedName>
    <definedName name="XRefCopy285Row" localSheetId="4" hidden="1">#REF!</definedName>
    <definedName name="XRefCopy285Row" hidden="1">#REF!</definedName>
    <definedName name="XRefCopy286" localSheetId="1" hidden="1">#REF!</definedName>
    <definedName name="XRefCopy286" localSheetId="4" hidden="1">#REF!</definedName>
    <definedName name="XRefCopy286" hidden="1">#REF!</definedName>
    <definedName name="XRefCopy286Row" localSheetId="1" hidden="1">#REF!</definedName>
    <definedName name="XRefCopy286Row" localSheetId="4" hidden="1">#REF!</definedName>
    <definedName name="XRefCopy286Row" hidden="1">#REF!</definedName>
    <definedName name="XRefCopy287" localSheetId="1" hidden="1">#REF!</definedName>
    <definedName name="XRefCopy287" localSheetId="4" hidden="1">#REF!</definedName>
    <definedName name="XRefCopy287" hidden="1">#REF!</definedName>
    <definedName name="XRefCopy287Row" localSheetId="1" hidden="1">#REF!</definedName>
    <definedName name="XRefCopy287Row" localSheetId="4" hidden="1">#REF!</definedName>
    <definedName name="XRefCopy287Row" hidden="1">#REF!</definedName>
    <definedName name="XRefCopy288" localSheetId="1" hidden="1">#REF!</definedName>
    <definedName name="XRefCopy288" localSheetId="4" hidden="1">#REF!</definedName>
    <definedName name="XRefCopy288" hidden="1">#REF!</definedName>
    <definedName name="XRefCopy288Row" localSheetId="1" hidden="1">#REF!</definedName>
    <definedName name="XRefCopy288Row" localSheetId="4" hidden="1">#REF!</definedName>
    <definedName name="XRefCopy288Row" hidden="1">#REF!</definedName>
    <definedName name="XRefCopy289" localSheetId="1" hidden="1">#REF!</definedName>
    <definedName name="XRefCopy289" localSheetId="4" hidden="1">#REF!</definedName>
    <definedName name="XRefCopy289" hidden="1">#REF!</definedName>
    <definedName name="XRefCopy289Row" localSheetId="1" hidden="1">#REF!</definedName>
    <definedName name="XRefCopy289Row" localSheetId="4" hidden="1">#REF!</definedName>
    <definedName name="XRefCopy289Row" hidden="1">#REF!</definedName>
    <definedName name="XRefCopy28Row" localSheetId="1" hidden="1">#REF!</definedName>
    <definedName name="XRefCopy28Row" localSheetId="4" hidden="1">#REF!</definedName>
    <definedName name="XRefCopy28Row" hidden="1">#REF!</definedName>
    <definedName name="XRefCopy29" localSheetId="1" hidden="1">'[61]Selección de Cuentas'!#REF!</definedName>
    <definedName name="XRefCopy29" localSheetId="4" hidden="1">'[61]Selección de Cuentas'!#REF!</definedName>
    <definedName name="XRefCopy29" hidden="1">'[61]Selección de Cuentas'!#REF!</definedName>
    <definedName name="XRefCopy290" localSheetId="1" hidden="1">#REF!</definedName>
    <definedName name="XRefCopy290" localSheetId="4" hidden="1">#REF!</definedName>
    <definedName name="XRefCopy290" hidden="1">#REF!</definedName>
    <definedName name="XRefCopy290Row" localSheetId="1" hidden="1">#REF!</definedName>
    <definedName name="XRefCopy290Row" localSheetId="4" hidden="1">#REF!</definedName>
    <definedName name="XRefCopy290Row" hidden="1">#REF!</definedName>
    <definedName name="XRefCopy291" localSheetId="1" hidden="1">#REF!</definedName>
    <definedName name="XRefCopy291" localSheetId="4" hidden="1">#REF!</definedName>
    <definedName name="XRefCopy291" hidden="1">#REF!</definedName>
    <definedName name="XRefCopy291Row" localSheetId="1" hidden="1">#REF!</definedName>
    <definedName name="XRefCopy291Row" localSheetId="4" hidden="1">#REF!</definedName>
    <definedName name="XRefCopy291Row" hidden="1">#REF!</definedName>
    <definedName name="XRefCopy292" localSheetId="1" hidden="1">#REF!</definedName>
    <definedName name="XRefCopy292" localSheetId="4" hidden="1">#REF!</definedName>
    <definedName name="XRefCopy292" hidden="1">#REF!</definedName>
    <definedName name="XRefCopy292Row" localSheetId="1" hidden="1">#REF!</definedName>
    <definedName name="XRefCopy292Row" localSheetId="4" hidden="1">#REF!</definedName>
    <definedName name="XRefCopy292Row" hidden="1">#REF!</definedName>
    <definedName name="XRefCopy29Row" localSheetId="1" hidden="1">#REF!</definedName>
    <definedName name="XRefCopy29Row" localSheetId="4" hidden="1">#REF!</definedName>
    <definedName name="XRefCopy29Row" hidden="1">#REF!</definedName>
    <definedName name="XRefCopy2Row" localSheetId="1" hidden="1">#REF!</definedName>
    <definedName name="XRefCopy2Row" localSheetId="4" hidden="1">#REF!</definedName>
    <definedName name="XRefCopy2Row" hidden="1">#REF!</definedName>
    <definedName name="XRefCopy3" hidden="1">'[63]Ventas vs Costo EERR'!$C$19</definedName>
    <definedName name="XRefCopy30" localSheetId="1" hidden="1">'[61]Selección de Cuentas'!#REF!</definedName>
    <definedName name="XRefCopy30" localSheetId="4" hidden="1">'[61]Selección de Cuentas'!#REF!</definedName>
    <definedName name="XRefCopy30" hidden="1">'[61]Selección de Cuentas'!#REF!</definedName>
    <definedName name="XRefCopy30Row" localSheetId="1" hidden="1">#REF!</definedName>
    <definedName name="XRefCopy30Row" localSheetId="4" hidden="1">#REF!</definedName>
    <definedName name="XRefCopy30Row" hidden="1">#REF!</definedName>
    <definedName name="XRefCopy31" localSheetId="1" hidden="1">'[61]Selección de Cuentas'!#REF!</definedName>
    <definedName name="XRefCopy31" localSheetId="4" hidden="1">'[61]Selección de Cuentas'!#REF!</definedName>
    <definedName name="XRefCopy31" hidden="1">'[61]Selección de Cuentas'!#REF!</definedName>
    <definedName name="XRefCopy31Row" localSheetId="1" hidden="1">#REF!</definedName>
    <definedName name="XRefCopy31Row" localSheetId="4" hidden="1">#REF!</definedName>
    <definedName name="XRefCopy31Row" hidden="1">#REF!</definedName>
    <definedName name="XRefCopy32" localSheetId="1" hidden="1">'[61]Selección de Cuentas'!#REF!</definedName>
    <definedName name="XRefCopy32" localSheetId="4" hidden="1">'[61]Selección de Cuentas'!#REF!</definedName>
    <definedName name="XRefCopy32" hidden="1">'[61]Selección de Cuentas'!#REF!</definedName>
    <definedName name="XRefCopy32Row" localSheetId="1" hidden="1">#REF!</definedName>
    <definedName name="XRefCopy32Row" localSheetId="4" hidden="1">#REF!</definedName>
    <definedName name="XRefCopy32Row" hidden="1">#REF!</definedName>
    <definedName name="XRefCopy33" localSheetId="1" hidden="1">'[61]Selección de Cuentas'!#REF!</definedName>
    <definedName name="XRefCopy33" localSheetId="4" hidden="1">'[61]Selección de Cuentas'!#REF!</definedName>
    <definedName name="XRefCopy33" hidden="1">'[61]Selección de Cuentas'!#REF!</definedName>
    <definedName name="XRefCopy33Row" localSheetId="1" hidden="1">#REF!</definedName>
    <definedName name="XRefCopy33Row" localSheetId="4" hidden="1">#REF!</definedName>
    <definedName name="XRefCopy33Row" hidden="1">#REF!</definedName>
    <definedName name="XRefCopy34" localSheetId="1" hidden="1">'[61]Selección de Cuentas'!#REF!</definedName>
    <definedName name="XRefCopy34" localSheetId="4" hidden="1">'[61]Selección de Cuentas'!#REF!</definedName>
    <definedName name="XRefCopy34" hidden="1">'[61]Selección de Cuentas'!#REF!</definedName>
    <definedName name="XRefCopy34Row" localSheetId="1" hidden="1">#REF!</definedName>
    <definedName name="XRefCopy34Row" localSheetId="4" hidden="1">#REF!</definedName>
    <definedName name="XRefCopy34Row" hidden="1">#REF!</definedName>
    <definedName name="XRefCopy35" localSheetId="1" hidden="1">'[61]Selección de Cuentas'!#REF!</definedName>
    <definedName name="XRefCopy35" localSheetId="4" hidden="1">'[61]Selección de Cuentas'!#REF!</definedName>
    <definedName name="XRefCopy35" hidden="1">'[61]Selección de Cuentas'!#REF!</definedName>
    <definedName name="XRefCopy35Row" localSheetId="1" hidden="1">#REF!</definedName>
    <definedName name="XRefCopy35Row" localSheetId="4" hidden="1">#REF!</definedName>
    <definedName name="XRefCopy35Row" hidden="1">#REF!</definedName>
    <definedName name="XRefCopy36" localSheetId="1" hidden="1">'[61]Selección de Cuentas'!#REF!</definedName>
    <definedName name="XRefCopy36" localSheetId="4" hidden="1">'[61]Selección de Cuentas'!#REF!</definedName>
    <definedName name="XRefCopy36" hidden="1">'[61]Selección de Cuentas'!#REF!</definedName>
    <definedName name="XRefCopy36Row" localSheetId="1" hidden="1">#REF!</definedName>
    <definedName name="XRefCopy36Row" localSheetId="4" hidden="1">#REF!</definedName>
    <definedName name="XRefCopy36Row" hidden="1">#REF!</definedName>
    <definedName name="XRefCopy37" localSheetId="1" hidden="1">'[61]Selección de Cuentas'!#REF!</definedName>
    <definedName name="XRefCopy37" localSheetId="4" hidden="1">'[61]Selección de Cuentas'!#REF!</definedName>
    <definedName name="XRefCopy37" hidden="1">'[61]Selección de Cuentas'!#REF!</definedName>
    <definedName name="XRefCopy37Row" localSheetId="1" hidden="1">#REF!</definedName>
    <definedName name="XRefCopy37Row" localSheetId="4" hidden="1">#REF!</definedName>
    <definedName name="XRefCopy37Row" hidden="1">#REF!</definedName>
    <definedName name="XRefCopy38" localSheetId="1" hidden="1">'[61]Selección de Cuentas'!#REF!</definedName>
    <definedName name="XRefCopy38" localSheetId="4" hidden="1">'[61]Selección de Cuentas'!#REF!</definedName>
    <definedName name="XRefCopy38" hidden="1">'[61]Selección de Cuentas'!#REF!</definedName>
    <definedName name="XRefCopy38Row" localSheetId="1" hidden="1">#REF!</definedName>
    <definedName name="XRefCopy38Row" localSheetId="4" hidden="1">#REF!</definedName>
    <definedName name="XRefCopy38Row" hidden="1">#REF!</definedName>
    <definedName name="XRefCopy39" localSheetId="1" hidden="1">'[61]Selección de Cuentas'!#REF!</definedName>
    <definedName name="XRefCopy39" localSheetId="4" hidden="1">'[61]Selección de Cuentas'!#REF!</definedName>
    <definedName name="XRefCopy39" hidden="1">'[61]Selección de Cuentas'!#REF!</definedName>
    <definedName name="XRefCopy39Row" localSheetId="1"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1" hidden="1">'[61]Selección de Cuentas'!#REF!</definedName>
    <definedName name="XRefCopy40" localSheetId="4" hidden="1">'[61]Selección de Cuentas'!#REF!</definedName>
    <definedName name="XRefCopy40" hidden="1">'[61]Selección de Cuentas'!#REF!</definedName>
    <definedName name="XRefCopy40Row" localSheetId="1" hidden="1">#REF!</definedName>
    <definedName name="XRefCopy40Row" localSheetId="4" hidden="1">#REF!</definedName>
    <definedName name="XRefCopy40Row" hidden="1">#REF!</definedName>
    <definedName name="XRefCopy41" localSheetId="1" hidden="1">'[61]Selección de Cuentas'!#REF!</definedName>
    <definedName name="XRefCopy41" localSheetId="4" hidden="1">'[61]Selección de Cuentas'!#REF!</definedName>
    <definedName name="XRefCopy41" hidden="1">'[61]Selección de Cuentas'!#REF!</definedName>
    <definedName name="XRefCopy41Row" localSheetId="1" hidden="1">#REF!</definedName>
    <definedName name="XRefCopy41Row" localSheetId="4" hidden="1">#REF!</definedName>
    <definedName name="XRefCopy41Row" hidden="1">#REF!</definedName>
    <definedName name="XRefCopy42" localSheetId="1" hidden="1">'[61]Selección de Cuentas'!#REF!</definedName>
    <definedName name="XRefCopy42" localSheetId="4" hidden="1">'[61]Selección de Cuentas'!#REF!</definedName>
    <definedName name="XRefCopy42" hidden="1">'[61]Selección de Cuentas'!#REF!</definedName>
    <definedName name="XRefCopy42Row" localSheetId="1" hidden="1">#REF!</definedName>
    <definedName name="XRefCopy42Row" localSheetId="4" hidden="1">#REF!</definedName>
    <definedName name="XRefCopy42Row" hidden="1">#REF!</definedName>
    <definedName name="XRefCopy43" localSheetId="1" hidden="1">'[62]Selección de Cuentas'!#REF!</definedName>
    <definedName name="XRefCopy43" localSheetId="4" hidden="1">'[62]Selección de Cuentas'!#REF!</definedName>
    <definedName name="XRefCopy43" hidden="1">'[62]Selección de Cuentas'!#REF!</definedName>
    <definedName name="XRefCopy43Row" localSheetId="1" hidden="1">#REF!</definedName>
    <definedName name="XRefCopy43Row" localSheetId="4" hidden="1">#REF!</definedName>
    <definedName name="XRefCopy43Row" hidden="1">#REF!</definedName>
    <definedName name="XRefCopy44" localSheetId="1" hidden="1">'[62]Selección de Cuentas'!#REF!</definedName>
    <definedName name="XRefCopy44" localSheetId="4" hidden="1">'[62]Selección de Cuentas'!#REF!</definedName>
    <definedName name="XRefCopy44" hidden="1">'[62]Selección de Cuentas'!#REF!</definedName>
    <definedName name="XRefCopy44Row" localSheetId="1" hidden="1">#REF!</definedName>
    <definedName name="XRefCopy44Row" localSheetId="4" hidden="1">#REF!</definedName>
    <definedName name="XRefCopy44Row" hidden="1">#REF!</definedName>
    <definedName name="XRefCopy45" localSheetId="1" hidden="1">'[62]Selección de Cuentas'!#REF!</definedName>
    <definedName name="XRefCopy45" localSheetId="4" hidden="1">'[62]Selección de Cuentas'!#REF!</definedName>
    <definedName name="XRefCopy45" hidden="1">'[62]Selección de Cuentas'!#REF!</definedName>
    <definedName name="XRefCopy45Row" localSheetId="1" hidden="1">#REF!</definedName>
    <definedName name="XRefCopy45Row" localSheetId="4" hidden="1">#REF!</definedName>
    <definedName name="XRefCopy45Row" hidden="1">#REF!</definedName>
    <definedName name="XRefCopy46" localSheetId="1" hidden="1">'[61]Selección de Cuentas'!#REF!</definedName>
    <definedName name="XRefCopy46" localSheetId="4" hidden="1">'[61]Selección de Cuentas'!#REF!</definedName>
    <definedName name="XRefCopy46" hidden="1">'[61]Selección de Cuentas'!#REF!</definedName>
    <definedName name="XRefCopy46Row" localSheetId="1" hidden="1">#REF!</definedName>
    <definedName name="XRefCopy46Row" localSheetId="4" hidden="1">#REF!</definedName>
    <definedName name="XRefCopy46Row" hidden="1">#REF!</definedName>
    <definedName name="XRefCopy47" localSheetId="1" hidden="1">'[61]Selección de Cuentas'!#REF!</definedName>
    <definedName name="XRefCopy47" localSheetId="4" hidden="1">'[61]Selección de Cuentas'!#REF!</definedName>
    <definedName name="XRefCopy47" hidden="1">'[61]Selección de Cuentas'!#REF!</definedName>
    <definedName name="XRefCopy47Row" localSheetId="1" hidden="1">#REF!</definedName>
    <definedName name="XRefCopy47Row" localSheetId="4" hidden="1">#REF!</definedName>
    <definedName name="XRefCopy47Row" hidden="1">#REF!</definedName>
    <definedName name="XRefCopy48" localSheetId="1" hidden="1">'[61]Selección de Cuentas'!#REF!</definedName>
    <definedName name="XRefCopy48" localSheetId="4" hidden="1">'[61]Selección de Cuentas'!#REF!</definedName>
    <definedName name="XRefCopy48" hidden="1">'[61]Selección de Cuentas'!#REF!</definedName>
    <definedName name="XRefCopy48Row" localSheetId="1" hidden="1">#REF!</definedName>
    <definedName name="XRefCopy48Row" localSheetId="4" hidden="1">#REF!</definedName>
    <definedName name="XRefCopy48Row" hidden="1">#REF!</definedName>
    <definedName name="XRefCopy49" localSheetId="1" hidden="1">'[61]Selección de Cuentas'!#REF!</definedName>
    <definedName name="XRefCopy49" localSheetId="4" hidden="1">'[61]Selección de Cuentas'!#REF!</definedName>
    <definedName name="XRefCopy49" hidden="1">'[61]Selección de Cuentas'!#REF!</definedName>
    <definedName name="XRefCopy49Row" localSheetId="1"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1" hidden="1">'[61]Selección de Cuentas'!#REF!</definedName>
    <definedName name="XRefCopy50" localSheetId="4" hidden="1">'[61]Selección de Cuentas'!#REF!</definedName>
    <definedName name="XRefCopy50" hidden="1">'[61]Selección de Cuentas'!#REF!</definedName>
    <definedName name="XRefCopy50Row" localSheetId="1" hidden="1">#REF!</definedName>
    <definedName name="XRefCopy50Row" localSheetId="4" hidden="1">#REF!</definedName>
    <definedName name="XRefCopy50Row" hidden="1">#REF!</definedName>
    <definedName name="XRefCopy51" localSheetId="1" hidden="1">'[61]Selección de Cuentas'!#REF!</definedName>
    <definedName name="XRefCopy51" localSheetId="4" hidden="1">'[61]Selección de Cuentas'!#REF!</definedName>
    <definedName name="XRefCopy51" hidden="1">'[61]Selección de Cuentas'!#REF!</definedName>
    <definedName name="XRefCopy51Row" localSheetId="1" hidden="1">#REF!</definedName>
    <definedName name="XRefCopy51Row" localSheetId="4" hidden="1">#REF!</definedName>
    <definedName name="XRefCopy51Row" hidden="1">#REF!</definedName>
    <definedName name="XRefCopy52" localSheetId="1" hidden="1">'[61]Selección de Cuentas'!#REF!</definedName>
    <definedName name="XRefCopy52" localSheetId="4" hidden="1">'[61]Selección de Cuentas'!#REF!</definedName>
    <definedName name="XRefCopy52" hidden="1">'[61]Selección de Cuentas'!#REF!</definedName>
    <definedName name="XRefCopy52Row" localSheetId="1" hidden="1">#REF!</definedName>
    <definedName name="XRefCopy52Row" localSheetId="4" hidden="1">#REF!</definedName>
    <definedName name="XRefCopy52Row" hidden="1">#REF!</definedName>
    <definedName name="XRefCopy53" localSheetId="1" hidden="1">#REF!</definedName>
    <definedName name="XRefCopy53" localSheetId="4" hidden="1">#REF!</definedName>
    <definedName name="XRefCopy53" hidden="1">#REF!</definedName>
    <definedName name="XRefCopy53Row" localSheetId="1" hidden="1">#REF!</definedName>
    <definedName name="XRefCopy53Row" localSheetId="4" hidden="1">#REF!</definedName>
    <definedName name="XRefCopy53Row" hidden="1">#REF!</definedName>
    <definedName name="XRefCopy54" localSheetId="1" hidden="1">#REF!</definedName>
    <definedName name="XRefCopy54" localSheetId="4" hidden="1">#REF!</definedName>
    <definedName name="XRefCopy54" hidden="1">#REF!</definedName>
    <definedName name="XRefCopy54Row" localSheetId="1" hidden="1">#REF!</definedName>
    <definedName name="XRefCopy54Row" localSheetId="4" hidden="1">#REF!</definedName>
    <definedName name="XRefCopy54Row" hidden="1">#REF!</definedName>
    <definedName name="XRefCopy55" localSheetId="1" hidden="1">#REF!</definedName>
    <definedName name="XRefCopy55" localSheetId="4" hidden="1">#REF!</definedName>
    <definedName name="XRefCopy55" hidden="1">#REF!</definedName>
    <definedName name="XRefCopy55Row" localSheetId="1" hidden="1">#REF!</definedName>
    <definedName name="XRefCopy55Row" localSheetId="4" hidden="1">#REF!</definedName>
    <definedName name="XRefCopy55Row" hidden="1">#REF!</definedName>
    <definedName name="XRefCopy56" localSheetId="1" hidden="1">#REF!</definedName>
    <definedName name="XRefCopy56" localSheetId="4" hidden="1">#REF!</definedName>
    <definedName name="XRefCopy56" hidden="1">#REF!</definedName>
    <definedName name="XRefCopy56Row" localSheetId="1" hidden="1">#REF!</definedName>
    <definedName name="XRefCopy56Row" localSheetId="4" hidden="1">#REF!</definedName>
    <definedName name="XRefCopy56Row" hidden="1">#REF!</definedName>
    <definedName name="XRefCopy57" localSheetId="1" hidden="1">#REF!</definedName>
    <definedName name="XRefCopy57" localSheetId="4" hidden="1">#REF!</definedName>
    <definedName name="XRefCopy57" hidden="1">#REF!</definedName>
    <definedName name="XRefCopy57Row" localSheetId="1" hidden="1">#REF!</definedName>
    <definedName name="XRefCopy57Row" localSheetId="4" hidden="1">#REF!</definedName>
    <definedName name="XRefCopy57Row" hidden="1">#REF!</definedName>
    <definedName name="XRefCopy58" localSheetId="1" hidden="1">#REF!</definedName>
    <definedName name="XRefCopy58" localSheetId="4" hidden="1">#REF!</definedName>
    <definedName name="XRefCopy58" hidden="1">#REF!</definedName>
    <definedName name="XRefCopy58Row" localSheetId="1" hidden="1">#REF!</definedName>
    <definedName name="XRefCopy58Row" localSheetId="4" hidden="1">#REF!</definedName>
    <definedName name="XRefCopy58Row" hidden="1">#REF!</definedName>
    <definedName name="XRefCopy59" localSheetId="1" hidden="1">#REF!</definedName>
    <definedName name="XRefCopy59" localSheetId="4" hidden="1">#REF!</definedName>
    <definedName name="XRefCopy59" hidden="1">#REF!</definedName>
    <definedName name="XRefCopy59Row" localSheetId="1" hidden="1">#REF!</definedName>
    <definedName name="XRefCopy59Row" localSheetId="4" hidden="1">#REF!</definedName>
    <definedName name="XRefCopy59Row" hidden="1">#REF!</definedName>
    <definedName name="XRefCopy5Row" localSheetId="1" hidden="1">[64]XREF!#REF!</definedName>
    <definedName name="XRefCopy5Row" localSheetId="4" hidden="1">[64]XREF!#REF!</definedName>
    <definedName name="XRefCopy5Row" hidden="1">[64]XREF!#REF!</definedName>
    <definedName name="XRefCopy6" hidden="1">'[64]Ventas vs Costo EERR'!$D$26</definedName>
    <definedName name="XRefCopy60" localSheetId="1" hidden="1">#REF!</definedName>
    <definedName name="XRefCopy60" localSheetId="4" hidden="1">#REF!</definedName>
    <definedName name="XRefCopy60" hidden="1">#REF!</definedName>
    <definedName name="XRefCopy60Row" localSheetId="1" hidden="1">#REF!</definedName>
    <definedName name="XRefCopy60Row" localSheetId="4" hidden="1">#REF!</definedName>
    <definedName name="XRefCopy60Row" hidden="1">#REF!</definedName>
    <definedName name="XRefCopy61" localSheetId="1" hidden="1">#REF!</definedName>
    <definedName name="XRefCopy61" localSheetId="4" hidden="1">#REF!</definedName>
    <definedName name="XRefCopy61" hidden="1">#REF!</definedName>
    <definedName name="XRefCopy61Row" localSheetId="1" hidden="1">#REF!</definedName>
    <definedName name="XRefCopy61Row" localSheetId="4" hidden="1">#REF!</definedName>
    <definedName name="XRefCopy61Row" hidden="1">#REF!</definedName>
    <definedName name="XRefCopy62" localSheetId="1" hidden="1">#REF!</definedName>
    <definedName name="XRefCopy62" localSheetId="4" hidden="1">#REF!</definedName>
    <definedName name="XRefCopy62" hidden="1">#REF!</definedName>
    <definedName name="XRefCopy62Row" localSheetId="1" hidden="1">#REF!</definedName>
    <definedName name="XRefCopy62Row" localSheetId="4" hidden="1">#REF!</definedName>
    <definedName name="XRefCopy62Row" hidden="1">#REF!</definedName>
    <definedName name="XRefCopy63" localSheetId="1" hidden="1">#REF!</definedName>
    <definedName name="XRefCopy63" localSheetId="4" hidden="1">#REF!</definedName>
    <definedName name="XRefCopy63" hidden="1">#REF!</definedName>
    <definedName name="XRefCopy63Row" localSheetId="1" hidden="1">#REF!</definedName>
    <definedName name="XRefCopy63Row" localSheetId="4" hidden="1">#REF!</definedName>
    <definedName name="XRefCopy63Row" hidden="1">#REF!</definedName>
    <definedName name="XRefCopy64" localSheetId="1" hidden="1">#REF!</definedName>
    <definedName name="XRefCopy64" localSheetId="4" hidden="1">#REF!</definedName>
    <definedName name="XRefCopy64" hidden="1">#REF!</definedName>
    <definedName name="XRefCopy64Row" localSheetId="1" hidden="1">#REF!</definedName>
    <definedName name="XRefCopy64Row" localSheetId="4" hidden="1">#REF!</definedName>
    <definedName name="XRefCopy64Row" hidden="1">#REF!</definedName>
    <definedName name="XRefCopy65" localSheetId="1" hidden="1">#REF!</definedName>
    <definedName name="XRefCopy65" localSheetId="4" hidden="1">#REF!</definedName>
    <definedName name="XRefCopy65" hidden="1">#REF!</definedName>
    <definedName name="XRefCopy65Row" localSheetId="1" hidden="1">#REF!</definedName>
    <definedName name="XRefCopy65Row" localSheetId="4" hidden="1">#REF!</definedName>
    <definedName name="XRefCopy65Row" hidden="1">#REF!</definedName>
    <definedName name="XRefCopy66" localSheetId="1" hidden="1">#REF!</definedName>
    <definedName name="XRefCopy66" localSheetId="4" hidden="1">#REF!</definedName>
    <definedName name="XRefCopy66" hidden="1">#REF!</definedName>
    <definedName name="XRefCopy66Row" localSheetId="1" hidden="1">#REF!</definedName>
    <definedName name="XRefCopy66Row" localSheetId="4" hidden="1">#REF!</definedName>
    <definedName name="XRefCopy66Row" hidden="1">#REF!</definedName>
    <definedName name="XRefCopy67" localSheetId="1" hidden="1">#REF!</definedName>
    <definedName name="XRefCopy67" localSheetId="4" hidden="1">#REF!</definedName>
    <definedName name="XRefCopy67" hidden="1">#REF!</definedName>
    <definedName name="XRefCopy67Row" localSheetId="1" hidden="1">#REF!</definedName>
    <definedName name="XRefCopy67Row" localSheetId="4" hidden="1">#REF!</definedName>
    <definedName name="XRefCopy67Row" hidden="1">#REF!</definedName>
    <definedName name="XRefCopy68" localSheetId="1" hidden="1">#REF!</definedName>
    <definedName name="XRefCopy68" localSheetId="4" hidden="1">#REF!</definedName>
    <definedName name="XRefCopy68" hidden="1">#REF!</definedName>
    <definedName name="XRefCopy68Row" localSheetId="1" hidden="1">#REF!</definedName>
    <definedName name="XRefCopy68Row" localSheetId="4" hidden="1">#REF!</definedName>
    <definedName name="XRefCopy68Row" hidden="1">#REF!</definedName>
    <definedName name="XRefCopy69" localSheetId="1" hidden="1">#REF!</definedName>
    <definedName name="XRefCopy69" localSheetId="4" hidden="1">#REF!</definedName>
    <definedName name="XRefCopy69" hidden="1">#REF!</definedName>
    <definedName name="XRefCopy69Row" localSheetId="1" hidden="1">#REF!</definedName>
    <definedName name="XRefCopy69Row" localSheetId="4" hidden="1">#REF!</definedName>
    <definedName name="XRefCopy69Row" hidden="1">#REF!</definedName>
    <definedName name="XRefCopy6Row" localSheetId="1" hidden="1">[64]XREF!#REF!</definedName>
    <definedName name="XRefCopy6Row" localSheetId="4" hidden="1">[64]XREF!#REF!</definedName>
    <definedName name="XRefCopy6Row" hidden="1">[64]XREF!#REF!</definedName>
    <definedName name="XRefCopy7" hidden="1">'[64]Ventas vs Costo EERR'!$D$35</definedName>
    <definedName name="XRefCopy70" localSheetId="1" hidden="1">#REF!</definedName>
    <definedName name="XRefCopy70" localSheetId="4"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localSheetId="1" hidden="1">#REF!</definedName>
    <definedName name="XRefCopy71" localSheetId="4" hidden="1">#REF!</definedName>
    <definedName name="XRefCopy71" hidden="1">#REF!</definedName>
    <definedName name="XRefCopy71Row" localSheetId="1" hidden="1">#REF!</definedName>
    <definedName name="XRefCopy71Row" localSheetId="4" hidden="1">#REF!</definedName>
    <definedName name="XRefCopy71Row" hidden="1">#REF!</definedName>
    <definedName name="XRefCopy72" localSheetId="1" hidden="1">#REF!</definedName>
    <definedName name="XRefCopy72" localSheetId="4" hidden="1">#REF!</definedName>
    <definedName name="XRefCopy72" hidden="1">#REF!</definedName>
    <definedName name="XRefCopy72Row" localSheetId="1" hidden="1">#REF!</definedName>
    <definedName name="XRefCopy72Row" localSheetId="4" hidden="1">#REF!</definedName>
    <definedName name="XRefCopy72Row" hidden="1">#REF!</definedName>
    <definedName name="XRefCopy73" localSheetId="1" hidden="1">#REF!</definedName>
    <definedName name="XRefCopy73" localSheetId="4" hidden="1">#REF!</definedName>
    <definedName name="XRefCopy73" hidden="1">#REF!</definedName>
    <definedName name="XRefCopy73Row" localSheetId="1" hidden="1">#REF!</definedName>
    <definedName name="XRefCopy73Row" localSheetId="4" hidden="1">#REF!</definedName>
    <definedName name="XRefCopy73Row" hidden="1">#REF!</definedName>
    <definedName name="XRefCopy74" localSheetId="1" hidden="1">#REF!</definedName>
    <definedName name="XRefCopy74" localSheetId="4" hidden="1">#REF!</definedName>
    <definedName name="XRefCopy74" hidden="1">#REF!</definedName>
    <definedName name="XRefCopy74Row" localSheetId="1" hidden="1">#REF!</definedName>
    <definedName name="XRefCopy74Row" localSheetId="4" hidden="1">#REF!</definedName>
    <definedName name="XRefCopy74Row" hidden="1">#REF!</definedName>
    <definedName name="XRefCopy75" localSheetId="1" hidden="1">#REF!</definedName>
    <definedName name="XRefCopy75" localSheetId="4" hidden="1">#REF!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#REF!</definedName>
    <definedName name="XRefCopy76" hidden="1">#REF!</definedName>
    <definedName name="XRefCopy76Row" localSheetId="1" hidden="1">#REF!</definedName>
    <definedName name="XRefCopy76Row" localSheetId="4" hidden="1">#REF!</definedName>
    <definedName name="XRefCopy76Row" hidden="1">#REF!</definedName>
    <definedName name="XRefCopy77" localSheetId="1" hidden="1">#REF!</definedName>
    <definedName name="XRefCopy77" localSheetId="4" hidden="1">#REF!</definedName>
    <definedName name="XRefCopy77" hidden="1">#REF!</definedName>
    <definedName name="XRefCopy77Row" localSheetId="1" hidden="1">#REF!</definedName>
    <definedName name="XRefCopy77Row" localSheetId="4" hidden="1">#REF!</definedName>
    <definedName name="XRefCopy77Row" hidden="1">#REF!</definedName>
    <definedName name="XRefCopy78" localSheetId="1" hidden="1">#REF!</definedName>
    <definedName name="XRefCopy78" localSheetId="4" hidden="1">#REF!</definedName>
    <definedName name="XRefCopy78" hidden="1">#REF!</definedName>
    <definedName name="XRefCopy78Row" localSheetId="1" hidden="1">#REF!</definedName>
    <definedName name="XRefCopy78Row" localSheetId="4" hidden="1">#REF!</definedName>
    <definedName name="XRefCopy78Row" hidden="1">#REF!</definedName>
    <definedName name="XRefCopy79" localSheetId="1" hidden="1">#REF!</definedName>
    <definedName name="XRefCopy79" localSheetId="4" hidden="1">#REF!</definedName>
    <definedName name="XRefCopy79" hidden="1">#REF!</definedName>
    <definedName name="XRefCopy79Row" localSheetId="1" hidden="1">#REF!</definedName>
    <definedName name="XRefCopy79Row" localSheetId="4" hidden="1">#REF!</definedName>
    <definedName name="XRefCopy79Row" hidden="1">#REF!</definedName>
    <definedName name="XRefCopy7Row" localSheetId="1" hidden="1">#REF!</definedName>
    <definedName name="XRefCopy7Row" localSheetId="4" hidden="1">#REF!</definedName>
    <definedName name="XRefCopy7Row" hidden="1">#REF!</definedName>
    <definedName name="XRefCopy8" localSheetId="1" hidden="1">'[58] Movimiento AF'!#REF!</definedName>
    <definedName name="XRefCopy8" localSheetId="4" hidden="1">'[58] Movimiento AF'!#REF!</definedName>
    <definedName name="XRefCopy8" hidden="1">'[58] Movimiento AF'!#REF!</definedName>
    <definedName name="XRefCopy80" localSheetId="1" hidden="1">'[31]Test de Ventas'!#REF!</definedName>
    <definedName name="XRefCopy80" localSheetId="4" hidden="1">'[31]Test de Ventas'!#REF!</definedName>
    <definedName name="XRefCopy80" hidden="1">'[31]Test de Ventas'!#REF!</definedName>
    <definedName name="XRefCopy80Row" localSheetId="1" hidden="1">#REF!</definedName>
    <definedName name="XRefCopy80Row" localSheetId="4" hidden="1">#REF!</definedName>
    <definedName name="XRefCopy80Row" hidden="1">#REF!</definedName>
    <definedName name="XRefCopy81" localSheetId="1" hidden="1">'[31]Test de Ventas'!#REF!</definedName>
    <definedName name="XRefCopy81" localSheetId="4" hidden="1">'[31]Test de Ventas'!#REF!</definedName>
    <definedName name="XRefCopy81" hidden="1">'[31]Test de Ventas'!#REF!</definedName>
    <definedName name="XRefCopy81Row" localSheetId="1" hidden="1">#REF!</definedName>
    <definedName name="XRefCopy81Row" localSheetId="4" hidden="1">#REF!</definedName>
    <definedName name="XRefCopy81Row" hidden="1">#REF!</definedName>
    <definedName name="XRefCopy82" localSheetId="1" hidden="1">'[31]Test de Ventas'!#REF!</definedName>
    <definedName name="XRefCopy82" localSheetId="4" hidden="1">'[31]Test de Ventas'!#REF!</definedName>
    <definedName name="XRefCopy82" hidden="1">'[31]Test de Ventas'!#REF!</definedName>
    <definedName name="XRefCopy82Row" localSheetId="1" hidden="1">#REF!</definedName>
    <definedName name="XRefCopy82Row" localSheetId="4" hidden="1">#REF!</definedName>
    <definedName name="XRefCopy82Row" hidden="1">#REF!</definedName>
    <definedName name="XRefCopy83" localSheetId="1" hidden="1">'[31]Test de Ventas'!#REF!</definedName>
    <definedName name="XRefCopy83" localSheetId="4" hidden="1">'[31]Test de Ventas'!#REF!</definedName>
    <definedName name="XRefCopy83" hidden="1">'[31]Test de Ventas'!#REF!</definedName>
    <definedName name="XRefCopy83Row" localSheetId="1" hidden="1">#REF!</definedName>
    <definedName name="XRefCopy83Row" localSheetId="4" hidden="1">#REF!</definedName>
    <definedName name="XRefCopy83Row" hidden="1">#REF!</definedName>
    <definedName name="XRefCopy84" localSheetId="1" hidden="1">'[31]Test de Ventas'!#REF!</definedName>
    <definedName name="XRefCopy84" localSheetId="4" hidden="1">'[31]Test de Ventas'!#REF!</definedName>
    <definedName name="XRefCopy84" hidden="1">'[31]Test de Ventas'!#REF!</definedName>
    <definedName name="XRefCopy84Row" localSheetId="1" hidden="1">#REF!</definedName>
    <definedName name="XRefCopy84Row" localSheetId="4" hidden="1">#REF!</definedName>
    <definedName name="XRefCopy84Row" hidden="1">#REF!</definedName>
    <definedName name="XRefCopy85" localSheetId="1" hidden="1">#REF!</definedName>
    <definedName name="XRefCopy85" localSheetId="4" hidden="1">#REF!</definedName>
    <definedName name="XRefCopy85" hidden="1">#REF!</definedName>
    <definedName name="XRefCopy85Row" localSheetId="1" hidden="1">#REF!</definedName>
    <definedName name="XRefCopy85Row" localSheetId="4" hidden="1">#REF!</definedName>
    <definedName name="XRefCopy85Row" hidden="1">#REF!</definedName>
    <definedName name="XRefCopy86" localSheetId="1" hidden="1">#REF!</definedName>
    <definedName name="XRefCopy86" localSheetId="4" hidden="1">#REF!</definedName>
    <definedName name="XRefCopy86" hidden="1">#REF!</definedName>
    <definedName name="XRefCopy86Row" localSheetId="1" hidden="1">#REF!</definedName>
    <definedName name="XRefCopy86Row" localSheetId="4" hidden="1">#REF!</definedName>
    <definedName name="XRefCopy86Row" hidden="1">#REF!</definedName>
    <definedName name="XRefCopy87" localSheetId="1" hidden="1">#REF!</definedName>
    <definedName name="XRefCopy87" localSheetId="4" hidden="1">#REF!</definedName>
    <definedName name="XRefCopy87" hidden="1">#REF!</definedName>
    <definedName name="XRefCopy87Row" localSheetId="1" hidden="1">#REF!</definedName>
    <definedName name="XRefCopy87Row" localSheetId="4" hidden="1">#REF!</definedName>
    <definedName name="XRefCopy87Row" hidden="1">#REF!</definedName>
    <definedName name="XRefCopy88" localSheetId="1" hidden="1">#REF!</definedName>
    <definedName name="XRefCopy88" localSheetId="4" hidden="1">#REF!</definedName>
    <definedName name="XRefCopy88" hidden="1">#REF!</definedName>
    <definedName name="XRefCopy88Row" localSheetId="1" hidden="1">#REF!</definedName>
    <definedName name="XRefCopy88Row" localSheetId="4" hidden="1">#REF!</definedName>
    <definedName name="XRefCopy88Row" hidden="1">#REF!</definedName>
    <definedName name="XRefCopy89" localSheetId="1" hidden="1">#REF!</definedName>
    <definedName name="XRefCopy89" localSheetId="4" hidden="1">#REF!</definedName>
    <definedName name="XRefCopy89" hidden="1">#REF!</definedName>
    <definedName name="XRefCopy89Row" localSheetId="1" hidden="1">#REF!</definedName>
    <definedName name="XRefCopy89Row" localSheetId="4" hidden="1">#REF!</definedName>
    <definedName name="XRefCopy89Row" hidden="1">#REF!</definedName>
    <definedName name="XRefCopy8Row" localSheetId="1" hidden="1">#REF!</definedName>
    <definedName name="XRefCopy8Row" localSheetId="4" hidden="1">#REF!</definedName>
    <definedName name="XRefCopy8Row" hidden="1">#REF!</definedName>
    <definedName name="XRefCopy9" localSheetId="1" hidden="1">'[58] Movimiento AF'!#REF!</definedName>
    <definedName name="XRefCopy9" localSheetId="4" hidden="1">'[58] Movimiento AF'!#REF!</definedName>
    <definedName name="XRefCopy9" hidden="1">'[58] Movimiento AF'!#REF!</definedName>
    <definedName name="XRefCopy90" localSheetId="1" hidden="1">#REF!</definedName>
    <definedName name="XRefCopy90" localSheetId="4"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localSheetId="1" hidden="1">#REF!</definedName>
    <definedName name="XRefCopy91" localSheetId="4" hidden="1">#REF!</definedName>
    <definedName name="XRefCopy91" hidden="1">#REF!</definedName>
    <definedName name="XRefCopy91Row" localSheetId="1" hidden="1">#REF!</definedName>
    <definedName name="XRefCopy91Row" localSheetId="4" hidden="1">#REF!</definedName>
    <definedName name="XRefCopy91Row" hidden="1">#REF!</definedName>
    <definedName name="XRefCopy92" localSheetId="1" hidden="1">#REF!</definedName>
    <definedName name="XRefCopy92" localSheetId="4" hidden="1">#REF!</definedName>
    <definedName name="XRefCopy92" hidden="1">#REF!</definedName>
    <definedName name="XRefCopy92Row" localSheetId="1" hidden="1">#REF!</definedName>
    <definedName name="XRefCopy92Row" localSheetId="4" hidden="1">#REF!</definedName>
    <definedName name="XRefCopy92Row" hidden="1">#REF!</definedName>
    <definedName name="XRefCopy93" localSheetId="1" hidden="1">#REF!</definedName>
    <definedName name="XRefCopy93" localSheetId="4" hidden="1">#REF!</definedName>
    <definedName name="XRefCopy93" hidden="1">#REF!</definedName>
    <definedName name="XRefCopy93Row" localSheetId="1" hidden="1">#REF!</definedName>
    <definedName name="XRefCopy93Row" localSheetId="4" hidden="1">#REF!</definedName>
    <definedName name="XRefCopy93Row" hidden="1">#REF!</definedName>
    <definedName name="XRefCopy94" localSheetId="1" hidden="1">#REF!</definedName>
    <definedName name="XRefCopy94" localSheetId="4" hidden="1">#REF!</definedName>
    <definedName name="XRefCopy94" hidden="1">#REF!</definedName>
    <definedName name="XRefCopy94Row" localSheetId="1" hidden="1">#REF!</definedName>
    <definedName name="XRefCopy94Row" localSheetId="4" hidden="1">#REF!</definedName>
    <definedName name="XRefCopy94Row" hidden="1">#REF!</definedName>
    <definedName name="XRefCopy95" localSheetId="1" hidden="1">#REF!</definedName>
    <definedName name="XRefCopy95" localSheetId="4" hidden="1">#REF!</definedName>
    <definedName name="XRefCopy95" hidden="1">#REF!</definedName>
    <definedName name="XRefCopy95Row" localSheetId="1" hidden="1">#REF!</definedName>
    <definedName name="XRefCopy95Row" localSheetId="4" hidden="1">#REF!</definedName>
    <definedName name="XRefCopy95Row" hidden="1">#REF!</definedName>
    <definedName name="XRefCopy96" localSheetId="1" hidden="1">#REF!</definedName>
    <definedName name="XRefCopy96" localSheetId="4" hidden="1">#REF!</definedName>
    <definedName name="XRefCopy96" hidden="1">#REF!</definedName>
    <definedName name="XRefCopy96Row" localSheetId="1" hidden="1">#REF!</definedName>
    <definedName name="XRefCopy96Row" localSheetId="4" hidden="1">#REF!</definedName>
    <definedName name="XRefCopy96Row" hidden="1">#REF!</definedName>
    <definedName name="XRefCopy97" localSheetId="1" hidden="1">#REF!</definedName>
    <definedName name="XRefCopy97" localSheetId="4" hidden="1">#REF!</definedName>
    <definedName name="XRefCopy97" hidden="1">#REF!</definedName>
    <definedName name="XRefCopy97Row" localSheetId="1" hidden="1">#REF!</definedName>
    <definedName name="XRefCopy97Row" localSheetId="4" hidden="1">#REF!</definedName>
    <definedName name="XRefCopy97Row" hidden="1">#REF!</definedName>
    <definedName name="XRefCopy98" localSheetId="1" hidden="1">#REF!</definedName>
    <definedName name="XRefCopy98" localSheetId="4" hidden="1">#REF!</definedName>
    <definedName name="XRefCopy98" hidden="1">#REF!</definedName>
    <definedName name="XRefCopy98Row" localSheetId="1" hidden="1">#REF!</definedName>
    <definedName name="XRefCopy98Row" localSheetId="4" hidden="1">#REF!</definedName>
    <definedName name="XRefCopy98Row" hidden="1">#REF!</definedName>
    <definedName name="XRefCopy99" localSheetId="1" hidden="1">#REF!</definedName>
    <definedName name="XRefCopy99" localSheetId="4" hidden="1">#REF!</definedName>
    <definedName name="XRefCopy99" hidden="1">#REF!</definedName>
    <definedName name="XRefCopy99Row" localSheetId="1" hidden="1">#REF!</definedName>
    <definedName name="XRefCopy99Row" localSheetId="4" hidden="1">#REF!</definedName>
    <definedName name="XRefCopy99Row" hidden="1">#REF!</definedName>
    <definedName name="XRefCopy9Row" localSheetId="1" hidden="1">#REF!</definedName>
    <definedName name="XRefCopy9Row" localSheetId="4" hidden="1">#REF!</definedName>
    <definedName name="XRefCopy9Row" hidden="1">#REF!</definedName>
    <definedName name="XRefCopyRangeCount" hidden="1">4</definedName>
    <definedName name="XRefPaste1" localSheetId="1" hidden="1">#REF!</definedName>
    <definedName name="XRefPaste1" localSheetId="4" hidden="1">#REF!</definedName>
    <definedName name="XRefPaste1" hidden="1">#REF!</definedName>
    <definedName name="XRefPaste10" localSheetId="1" hidden="1">#REF!</definedName>
    <definedName name="XRefPaste10" localSheetId="4" hidden="1">#REF!</definedName>
    <definedName name="XRefPaste10" hidden="1">#REF!</definedName>
    <definedName name="XRefPaste100" localSheetId="1" hidden="1">#REF!</definedName>
    <definedName name="XRefPaste100" localSheetId="4" hidden="1">#REF!</definedName>
    <definedName name="XRefPaste100" hidden="1">#REF!</definedName>
    <definedName name="XRefPaste100Row" localSheetId="1" hidden="1">#REF!</definedName>
    <definedName name="XRefPaste100Row" localSheetId="4" hidden="1">#REF!</definedName>
    <definedName name="XRefPaste100Row" hidden="1">#REF!</definedName>
    <definedName name="XRefPaste101" localSheetId="1" hidden="1">#REF!</definedName>
    <definedName name="XRefPaste101" localSheetId="4" hidden="1">#REF!</definedName>
    <definedName name="XRefPaste101" hidden="1">#REF!</definedName>
    <definedName name="XRefPaste101Row" localSheetId="1" hidden="1">#REF!</definedName>
    <definedName name="XRefPaste101Row" localSheetId="4" hidden="1">#REF!</definedName>
    <definedName name="XRefPaste101Row" hidden="1">#REF!</definedName>
    <definedName name="XRefPaste102" localSheetId="1" hidden="1">#REF!</definedName>
    <definedName name="XRefPaste102" localSheetId="4" hidden="1">#REF!</definedName>
    <definedName name="XRefPaste102" hidden="1">#REF!</definedName>
    <definedName name="XRefPaste102Row" localSheetId="1" hidden="1">#REF!</definedName>
    <definedName name="XRefPaste102Row" localSheetId="4" hidden="1">#REF!</definedName>
    <definedName name="XRefPaste102Row" hidden="1">#REF!</definedName>
    <definedName name="XRefPaste103" localSheetId="1" hidden="1">#REF!</definedName>
    <definedName name="XRefPaste103" localSheetId="4" hidden="1">#REF!</definedName>
    <definedName name="XRefPaste103" hidden="1">#REF!</definedName>
    <definedName name="XRefPaste103Row" localSheetId="1" hidden="1">#REF!</definedName>
    <definedName name="XRefPaste103Row" localSheetId="4" hidden="1">#REF!</definedName>
    <definedName name="XRefPaste103Row" hidden="1">#REF!</definedName>
    <definedName name="XRefPaste104" localSheetId="1" hidden="1">#REF!</definedName>
    <definedName name="XRefPaste104" localSheetId="4" hidden="1">#REF!</definedName>
    <definedName name="XRefPaste104" hidden="1">#REF!</definedName>
    <definedName name="XRefPaste104Row" localSheetId="1" hidden="1">#REF!</definedName>
    <definedName name="XRefPaste104Row" localSheetId="4" hidden="1">#REF!</definedName>
    <definedName name="XRefPaste104Row" hidden="1">#REF!</definedName>
    <definedName name="XRefPaste105" localSheetId="1" hidden="1">#REF!</definedName>
    <definedName name="XRefPaste105" localSheetId="4" hidden="1">#REF!</definedName>
    <definedName name="XRefPaste105" hidden="1">#REF!</definedName>
    <definedName name="XRefPaste105Row" localSheetId="1" hidden="1">#REF!</definedName>
    <definedName name="XRefPaste105Row" localSheetId="4" hidden="1">#REF!</definedName>
    <definedName name="XRefPaste105Row" hidden="1">#REF!</definedName>
    <definedName name="XRefPaste106" localSheetId="1" hidden="1">#REF!</definedName>
    <definedName name="XRefPaste106" localSheetId="4" hidden="1">#REF!</definedName>
    <definedName name="XRefPaste106" hidden="1">#REF!</definedName>
    <definedName name="XRefPaste106Row" localSheetId="1" hidden="1">#REF!</definedName>
    <definedName name="XRefPaste106Row" localSheetId="4" hidden="1">#REF!</definedName>
    <definedName name="XRefPaste106Row" hidden="1">#REF!</definedName>
    <definedName name="XRefPaste107" localSheetId="1" hidden="1">#REF!</definedName>
    <definedName name="XRefPaste107" localSheetId="4" hidden="1">#REF!</definedName>
    <definedName name="XRefPaste107" hidden="1">#REF!</definedName>
    <definedName name="XRefPaste107Row" localSheetId="1" hidden="1">#REF!</definedName>
    <definedName name="XRefPaste107Row" localSheetId="4" hidden="1">#REF!</definedName>
    <definedName name="XRefPaste107Row" hidden="1">#REF!</definedName>
    <definedName name="XRefPaste108" localSheetId="1" hidden="1">#REF!</definedName>
    <definedName name="XRefPaste108" localSheetId="4" hidden="1">#REF!</definedName>
    <definedName name="XRefPaste108" hidden="1">#REF!</definedName>
    <definedName name="XRefPaste108Row" localSheetId="1" hidden="1">#REF!</definedName>
    <definedName name="XRefPaste108Row" localSheetId="4" hidden="1">#REF!</definedName>
    <definedName name="XRefPaste108Row" hidden="1">#REF!</definedName>
    <definedName name="XRefPaste109" localSheetId="1" hidden="1">#REF!</definedName>
    <definedName name="XRefPaste109" localSheetId="4" hidden="1">#REF!</definedName>
    <definedName name="XRefPaste109" hidden="1">#REF!</definedName>
    <definedName name="XRefPaste109Row" localSheetId="1" hidden="1">#REF!</definedName>
    <definedName name="XRefPaste109Row" localSheetId="4" hidden="1">#REF!</definedName>
    <definedName name="XRefPaste109Row" hidden="1">#REF!</definedName>
    <definedName name="XRefPaste10Row" localSheetId="1" hidden="1">#REF!</definedName>
    <definedName name="XRefPaste10Row" localSheetId="4" hidden="1">#REF!</definedName>
    <definedName name="XRefPaste10Row" hidden="1">#REF!</definedName>
    <definedName name="XRefPaste11" localSheetId="1" hidden="1">#REF!</definedName>
    <definedName name="XRefPaste11" localSheetId="4" hidden="1">#REF!</definedName>
    <definedName name="XRefPaste11" hidden="1">#REF!</definedName>
    <definedName name="XRefPaste110" localSheetId="1" hidden="1">#REF!</definedName>
    <definedName name="XRefPaste110" localSheetId="4" hidden="1">#REF!</definedName>
    <definedName name="XRefPaste110" hidden="1">#REF!</definedName>
    <definedName name="XRefPaste110Row" localSheetId="1" hidden="1">#REF!</definedName>
    <definedName name="XRefPaste110Row" localSheetId="4" hidden="1">#REF!</definedName>
    <definedName name="XRefPaste110Row" hidden="1">#REF!</definedName>
    <definedName name="XRefPaste111" localSheetId="1" hidden="1">#REF!</definedName>
    <definedName name="XRefPaste111" localSheetId="4" hidden="1">#REF!</definedName>
    <definedName name="XRefPaste111" hidden="1">#REF!</definedName>
    <definedName name="XRefPaste111Row" localSheetId="1" hidden="1">#REF!</definedName>
    <definedName name="XRefPaste111Row" localSheetId="4" hidden="1">#REF!</definedName>
    <definedName name="XRefPaste111Row" hidden="1">#REF!</definedName>
    <definedName name="XRefPaste112" localSheetId="1" hidden="1">#REF!</definedName>
    <definedName name="XRefPaste112" localSheetId="4" hidden="1">#REF!</definedName>
    <definedName name="XRefPaste112" hidden="1">#REF!</definedName>
    <definedName name="XRefPaste112Row" localSheetId="1" hidden="1">#REF!</definedName>
    <definedName name="XRefPaste112Row" localSheetId="4" hidden="1">#REF!</definedName>
    <definedName name="XRefPaste112Row" hidden="1">#REF!</definedName>
    <definedName name="XRefPaste113" localSheetId="1" hidden="1">#REF!</definedName>
    <definedName name="XRefPaste113" localSheetId="4" hidden="1">#REF!</definedName>
    <definedName name="XRefPaste113" hidden="1">#REF!</definedName>
    <definedName name="XRefPaste113Row" localSheetId="1" hidden="1">#REF!</definedName>
    <definedName name="XRefPaste113Row" localSheetId="4" hidden="1">#REF!</definedName>
    <definedName name="XRefPaste113Row" hidden="1">#REF!</definedName>
    <definedName name="XRefPaste114" localSheetId="1" hidden="1">#REF!</definedName>
    <definedName name="XRefPaste114" localSheetId="4" hidden="1">#REF!</definedName>
    <definedName name="XRefPaste114" hidden="1">#REF!</definedName>
    <definedName name="XRefPaste114Row" localSheetId="1" hidden="1">#REF!</definedName>
    <definedName name="XRefPaste114Row" localSheetId="4" hidden="1">#REF!</definedName>
    <definedName name="XRefPaste114Row" hidden="1">#REF!</definedName>
    <definedName name="XRefPaste115" localSheetId="1" hidden="1">#REF!</definedName>
    <definedName name="XRefPaste115" localSheetId="4" hidden="1">#REF!</definedName>
    <definedName name="XRefPaste115" hidden="1">#REF!</definedName>
    <definedName name="XRefPaste115Row" localSheetId="1" hidden="1">#REF!</definedName>
    <definedName name="XRefPaste115Row" localSheetId="4" hidden="1">#REF!</definedName>
    <definedName name="XRefPaste115Row" hidden="1">#REF!</definedName>
    <definedName name="XRefPaste116" localSheetId="1" hidden="1">#REF!</definedName>
    <definedName name="XRefPaste116" localSheetId="4" hidden="1">#REF!</definedName>
    <definedName name="XRefPaste116" hidden="1">#REF!</definedName>
    <definedName name="XRefPaste116Row" localSheetId="1" hidden="1">#REF!</definedName>
    <definedName name="XRefPaste116Row" localSheetId="4" hidden="1">#REF!</definedName>
    <definedName name="XRefPaste116Row" hidden="1">#REF!</definedName>
    <definedName name="XRefPaste117" localSheetId="1" hidden="1">#REF!</definedName>
    <definedName name="XRefPaste117" localSheetId="4" hidden="1">#REF!</definedName>
    <definedName name="XRefPaste117" hidden="1">#REF!</definedName>
    <definedName name="XRefPaste117Row" localSheetId="1" hidden="1">#REF!</definedName>
    <definedName name="XRefPaste117Row" localSheetId="4" hidden="1">#REF!</definedName>
    <definedName name="XRefPaste117Row" hidden="1">#REF!</definedName>
    <definedName name="XRefPaste118" localSheetId="1" hidden="1">#REF!</definedName>
    <definedName name="XRefPaste118" localSheetId="4" hidden="1">#REF!</definedName>
    <definedName name="XRefPaste118" hidden="1">#REF!</definedName>
    <definedName name="XRefPaste118Row" localSheetId="1" hidden="1">#REF!</definedName>
    <definedName name="XRefPaste118Row" localSheetId="4" hidden="1">#REF!</definedName>
    <definedName name="XRefPaste118Row" hidden="1">#REF!</definedName>
    <definedName name="XRefPaste119" localSheetId="1" hidden="1">#REF!</definedName>
    <definedName name="XRefPaste119" localSheetId="4" hidden="1">#REF!</definedName>
    <definedName name="XRefPaste119" hidden="1">#REF!</definedName>
    <definedName name="XRefPaste119Row" localSheetId="1" hidden="1">#REF!</definedName>
    <definedName name="XRefPaste119Row" localSheetId="4" hidden="1">#REF!</definedName>
    <definedName name="XRefPaste119Row" hidden="1">#REF!</definedName>
    <definedName name="XRefPaste11Row" localSheetId="1" hidden="1">#REF!</definedName>
    <definedName name="XRefPaste11Row" localSheetId="4" hidden="1">#REF!</definedName>
    <definedName name="XRefPaste11Row" hidden="1">#REF!</definedName>
    <definedName name="XRefPaste12" localSheetId="1" hidden="1">#REF!</definedName>
    <definedName name="XRefPaste12" localSheetId="4" hidden="1">#REF!</definedName>
    <definedName name="XRefPaste12" hidden="1">#REF!</definedName>
    <definedName name="XRefPaste120" localSheetId="1" hidden="1">#REF!</definedName>
    <definedName name="XRefPaste120" localSheetId="4" hidden="1">#REF!</definedName>
    <definedName name="XRefPaste120" hidden="1">#REF!</definedName>
    <definedName name="XRefPaste120Row" localSheetId="1" hidden="1">#REF!</definedName>
    <definedName name="XRefPaste120Row" localSheetId="4" hidden="1">#REF!</definedName>
    <definedName name="XRefPaste120Row" hidden="1">#REF!</definedName>
    <definedName name="XRefPaste121" localSheetId="1" hidden="1">#REF!</definedName>
    <definedName name="XRefPaste121" localSheetId="4" hidden="1">#REF!</definedName>
    <definedName name="XRefPaste121" hidden="1">#REF!</definedName>
    <definedName name="XRefPaste121Row" localSheetId="1" hidden="1">#REF!</definedName>
    <definedName name="XRefPaste121Row" localSheetId="4" hidden="1">#REF!</definedName>
    <definedName name="XRefPaste121Row" hidden="1">#REF!</definedName>
    <definedName name="XRefPaste122" localSheetId="1" hidden="1">#REF!</definedName>
    <definedName name="XRefPaste122" localSheetId="4" hidden="1">#REF!</definedName>
    <definedName name="XRefPaste122" hidden="1">#REF!</definedName>
    <definedName name="XRefPaste122Row" localSheetId="1" hidden="1">#REF!</definedName>
    <definedName name="XRefPaste122Row" localSheetId="4" hidden="1">#REF!</definedName>
    <definedName name="XRefPaste122Row" hidden="1">#REF!</definedName>
    <definedName name="XRefPaste123" localSheetId="1" hidden="1">#REF!</definedName>
    <definedName name="XRefPaste123" localSheetId="4" hidden="1">#REF!</definedName>
    <definedName name="XRefPaste123" hidden="1">#REF!</definedName>
    <definedName name="XRefPaste123Row" localSheetId="1" hidden="1">#REF!</definedName>
    <definedName name="XRefPaste123Row" localSheetId="4" hidden="1">#REF!</definedName>
    <definedName name="XRefPaste123Row" hidden="1">#REF!</definedName>
    <definedName name="XRefPaste124" localSheetId="1" hidden="1">#REF!</definedName>
    <definedName name="XRefPaste124" localSheetId="4" hidden="1">#REF!</definedName>
    <definedName name="XRefPaste124" hidden="1">#REF!</definedName>
    <definedName name="XRefPaste124Row" localSheetId="1" hidden="1">#REF!</definedName>
    <definedName name="XRefPaste124Row" localSheetId="4" hidden="1">#REF!</definedName>
    <definedName name="XRefPaste124Row" hidden="1">#REF!</definedName>
    <definedName name="XRefPaste125" localSheetId="1" hidden="1">#REF!</definedName>
    <definedName name="XRefPaste125" localSheetId="4" hidden="1">#REF!</definedName>
    <definedName name="XRefPaste125" hidden="1">#REF!</definedName>
    <definedName name="XRefPaste125Row" localSheetId="1" hidden="1">#REF!</definedName>
    <definedName name="XRefPaste125Row" localSheetId="4" hidden="1">#REF!</definedName>
    <definedName name="XRefPaste125Row" hidden="1">#REF!</definedName>
    <definedName name="XRefPaste126" localSheetId="1" hidden="1">#REF!</definedName>
    <definedName name="XRefPaste126" localSheetId="4" hidden="1">#REF!</definedName>
    <definedName name="XRefPaste126" hidden="1">#REF!</definedName>
    <definedName name="XRefPaste126Row" localSheetId="1" hidden="1">#REF!</definedName>
    <definedName name="XRefPaste126Row" localSheetId="4" hidden="1">#REF!</definedName>
    <definedName name="XRefPaste126Row" hidden="1">#REF!</definedName>
    <definedName name="XRefPaste127" localSheetId="1" hidden="1">#REF!</definedName>
    <definedName name="XRefPaste127" localSheetId="4" hidden="1">#REF!</definedName>
    <definedName name="XRefPaste127" hidden="1">#REF!</definedName>
    <definedName name="XRefPaste127Row" localSheetId="1" hidden="1">#REF!</definedName>
    <definedName name="XRefPaste127Row" localSheetId="4" hidden="1">#REF!</definedName>
    <definedName name="XRefPaste127Row" hidden="1">#REF!</definedName>
    <definedName name="XRefPaste128" localSheetId="1" hidden="1">#REF!</definedName>
    <definedName name="XRefPaste128" localSheetId="4" hidden="1">#REF!</definedName>
    <definedName name="XRefPaste128" hidden="1">#REF!</definedName>
    <definedName name="XRefPaste128Row" localSheetId="1" hidden="1">#REF!</definedName>
    <definedName name="XRefPaste128Row" localSheetId="4" hidden="1">#REF!</definedName>
    <definedName name="XRefPaste128Row" hidden="1">#REF!</definedName>
    <definedName name="XRefPaste129" localSheetId="1" hidden="1">#REF!</definedName>
    <definedName name="XRefPaste129" localSheetId="4" hidden="1">#REF!</definedName>
    <definedName name="XRefPaste129" hidden="1">#REF!</definedName>
    <definedName name="XRefPaste129Row" localSheetId="1" hidden="1">#REF!</definedName>
    <definedName name="XRefPaste129Row" localSheetId="4" hidden="1">#REF!</definedName>
    <definedName name="XRefPaste129Row" hidden="1">#REF!</definedName>
    <definedName name="XRefPaste12Row" localSheetId="1" hidden="1">#REF!</definedName>
    <definedName name="XRefPaste12Row" localSheetId="4" hidden="1">#REF!</definedName>
    <definedName name="XRefPaste12Row" hidden="1">#REF!</definedName>
    <definedName name="XRefPaste13" localSheetId="1" hidden="1">[59]Aguinaldos!#REF!</definedName>
    <definedName name="XRefPaste13" localSheetId="4" hidden="1">[59]Aguinaldos!#REF!</definedName>
    <definedName name="XRefPaste13" hidden="1">[59]Aguinaldos!#REF!</definedName>
    <definedName name="XRefPaste130" localSheetId="1" hidden="1">#REF!</definedName>
    <definedName name="XRefPaste130" localSheetId="4" hidden="1">#REF!</definedName>
    <definedName name="XRefPaste130" hidden="1">#REF!</definedName>
    <definedName name="XRefPaste130Row" localSheetId="1" hidden="1">#REF!</definedName>
    <definedName name="XRefPaste130Row" localSheetId="4" hidden="1">#REF!</definedName>
    <definedName name="XRefPaste130Row" hidden="1">#REF!</definedName>
    <definedName name="XRefPaste131" localSheetId="1" hidden="1">#REF!</definedName>
    <definedName name="XRefPaste131" localSheetId="4" hidden="1">#REF!</definedName>
    <definedName name="XRefPaste131" hidden="1">#REF!</definedName>
    <definedName name="XRefPaste131Row" localSheetId="1" hidden="1">#REF!</definedName>
    <definedName name="XRefPaste131Row" localSheetId="4" hidden="1">#REF!</definedName>
    <definedName name="XRefPaste131Row" hidden="1">#REF!</definedName>
    <definedName name="XRefPaste132" localSheetId="1" hidden="1">#REF!</definedName>
    <definedName name="XRefPaste132" localSheetId="4" hidden="1">#REF!</definedName>
    <definedName name="XRefPaste132" hidden="1">#REF!</definedName>
    <definedName name="XRefPaste132Row" localSheetId="1" hidden="1">#REF!</definedName>
    <definedName name="XRefPaste132Row" localSheetId="4" hidden="1">#REF!</definedName>
    <definedName name="XRefPaste132Row" hidden="1">#REF!</definedName>
    <definedName name="XRefPaste133" localSheetId="1" hidden="1">#REF!</definedName>
    <definedName name="XRefPaste133" localSheetId="4" hidden="1">#REF!</definedName>
    <definedName name="XRefPaste133" hidden="1">#REF!</definedName>
    <definedName name="XRefPaste133Row" localSheetId="1" hidden="1">#REF!</definedName>
    <definedName name="XRefPaste133Row" localSheetId="4" hidden="1">#REF!</definedName>
    <definedName name="XRefPaste133Row" hidden="1">#REF!</definedName>
    <definedName name="XRefPaste134" localSheetId="1" hidden="1">#REF!</definedName>
    <definedName name="XRefPaste134" localSheetId="4" hidden="1">#REF!</definedName>
    <definedName name="XRefPaste134" hidden="1">#REF!</definedName>
    <definedName name="XRefPaste134Row" localSheetId="1" hidden="1">#REF!</definedName>
    <definedName name="XRefPaste134Row" localSheetId="4" hidden="1">#REF!</definedName>
    <definedName name="XRefPaste134Row" hidden="1">#REF!</definedName>
    <definedName name="XRefPaste135" localSheetId="1" hidden="1">#REF!</definedName>
    <definedName name="XRefPaste135" localSheetId="4" hidden="1">#REF!</definedName>
    <definedName name="XRefPaste135" hidden="1">#REF!</definedName>
    <definedName name="XRefPaste135Row" localSheetId="1" hidden="1">#REF!</definedName>
    <definedName name="XRefPaste135Row" localSheetId="4" hidden="1">#REF!</definedName>
    <definedName name="XRefPaste135Row" hidden="1">#REF!</definedName>
    <definedName name="XRefPaste136" localSheetId="1" hidden="1">#REF!</definedName>
    <definedName name="XRefPaste136" localSheetId="4" hidden="1">#REF!</definedName>
    <definedName name="XRefPaste136" hidden="1">#REF!</definedName>
    <definedName name="XRefPaste136Row" localSheetId="1" hidden="1">#REF!</definedName>
    <definedName name="XRefPaste136Row" localSheetId="4" hidden="1">#REF!</definedName>
    <definedName name="XRefPaste136Row" hidden="1">#REF!</definedName>
    <definedName name="XRefPaste137" localSheetId="1" hidden="1">#REF!</definedName>
    <definedName name="XRefPaste137" localSheetId="4" hidden="1">#REF!</definedName>
    <definedName name="XRefPaste137" hidden="1">#REF!</definedName>
    <definedName name="XRefPaste137Row" localSheetId="1" hidden="1">#REF!</definedName>
    <definedName name="XRefPaste137Row" localSheetId="4" hidden="1">#REF!</definedName>
    <definedName name="XRefPaste137Row" hidden="1">#REF!</definedName>
    <definedName name="XRefPaste138" localSheetId="1" hidden="1">#REF!</definedName>
    <definedName name="XRefPaste138" localSheetId="4" hidden="1">#REF!</definedName>
    <definedName name="XRefPaste138" hidden="1">#REF!</definedName>
    <definedName name="XRefPaste138Row" localSheetId="1" hidden="1">#REF!</definedName>
    <definedName name="XRefPaste138Row" localSheetId="4" hidden="1">#REF!</definedName>
    <definedName name="XRefPaste138Row" hidden="1">#REF!</definedName>
    <definedName name="XRefPaste139" localSheetId="1" hidden="1">#REF!</definedName>
    <definedName name="XRefPaste139" localSheetId="4" hidden="1">#REF!</definedName>
    <definedName name="XRefPaste139" hidden="1">#REF!</definedName>
    <definedName name="XRefPaste139Row" localSheetId="1" hidden="1">#REF!</definedName>
    <definedName name="XRefPaste139Row" localSheetId="4" hidden="1">#REF!</definedName>
    <definedName name="XRefPaste139Row" hidden="1">#REF!</definedName>
    <definedName name="XRefPaste13Row" localSheetId="1" hidden="1">#REF!</definedName>
    <definedName name="XRefPaste13Row" localSheetId="4" hidden="1">#REF!</definedName>
    <definedName name="XRefPaste13Row" hidden="1">#REF!</definedName>
    <definedName name="XRefPaste14" localSheetId="1" hidden="1">[59]Aguinaldos!#REF!</definedName>
    <definedName name="XRefPaste14" localSheetId="4" hidden="1">[59]Aguinaldos!#REF!</definedName>
    <definedName name="XRefPaste14" hidden="1">[59]Aguinaldos!#REF!</definedName>
    <definedName name="XRefPaste140" localSheetId="1" hidden="1">#REF!</definedName>
    <definedName name="XRefPaste140" localSheetId="4" hidden="1">#REF!</definedName>
    <definedName name="XRefPaste140" hidden="1">#REF!</definedName>
    <definedName name="XRefPaste140Row" localSheetId="1" hidden="1">#REF!</definedName>
    <definedName name="XRefPaste140Row" localSheetId="4" hidden="1">#REF!</definedName>
    <definedName name="XRefPaste140Row" hidden="1">#REF!</definedName>
    <definedName name="XRefPaste141" localSheetId="1" hidden="1">#REF!</definedName>
    <definedName name="XRefPaste141" localSheetId="4" hidden="1">#REF!</definedName>
    <definedName name="XRefPaste141" hidden="1">#REF!</definedName>
    <definedName name="XRefPaste141Row" localSheetId="1" hidden="1">#REF!</definedName>
    <definedName name="XRefPaste141Row" localSheetId="4" hidden="1">#REF!</definedName>
    <definedName name="XRefPaste141Row" hidden="1">#REF!</definedName>
    <definedName name="XRefPaste142" localSheetId="1" hidden="1">#REF!</definedName>
    <definedName name="XRefPaste142" localSheetId="4" hidden="1">#REF!</definedName>
    <definedName name="XRefPaste142" hidden="1">#REF!</definedName>
    <definedName name="XRefPaste142Row" localSheetId="1" hidden="1">#REF!</definedName>
    <definedName name="XRefPaste142Row" localSheetId="4" hidden="1">#REF!</definedName>
    <definedName name="XRefPaste142Row" hidden="1">#REF!</definedName>
    <definedName name="XRefPaste143" localSheetId="1" hidden="1">#REF!</definedName>
    <definedName name="XRefPaste143" localSheetId="4" hidden="1">#REF!</definedName>
    <definedName name="XRefPaste143" hidden="1">#REF!</definedName>
    <definedName name="XRefPaste143Row" localSheetId="1" hidden="1">#REF!</definedName>
    <definedName name="XRefPaste143Row" localSheetId="4" hidden="1">#REF!</definedName>
    <definedName name="XRefPaste143Row" hidden="1">#REF!</definedName>
    <definedName name="XRefPaste144" localSheetId="1" hidden="1">#REF!</definedName>
    <definedName name="XRefPaste144" localSheetId="4" hidden="1">#REF!</definedName>
    <definedName name="XRefPaste144" hidden="1">#REF!</definedName>
    <definedName name="XRefPaste144Row" localSheetId="1" hidden="1">#REF!</definedName>
    <definedName name="XRefPaste144Row" localSheetId="4" hidden="1">#REF!</definedName>
    <definedName name="XRefPaste144Row" hidden="1">#REF!</definedName>
    <definedName name="XRefPaste145" localSheetId="1" hidden="1">#REF!</definedName>
    <definedName name="XRefPaste145" localSheetId="4" hidden="1">#REF!</definedName>
    <definedName name="XRefPaste145" hidden="1">#REF!</definedName>
    <definedName name="XRefPaste145Row" localSheetId="1" hidden="1">#REF!</definedName>
    <definedName name="XRefPaste145Row" localSheetId="4" hidden="1">#REF!</definedName>
    <definedName name="XRefPaste145Row" hidden="1">#REF!</definedName>
    <definedName name="XRefPaste146" localSheetId="1" hidden="1">#REF!</definedName>
    <definedName name="XRefPaste146" localSheetId="4" hidden="1">#REF!</definedName>
    <definedName name="XRefPaste146" hidden="1">#REF!</definedName>
    <definedName name="XRefPaste146Row" localSheetId="1" hidden="1">#REF!</definedName>
    <definedName name="XRefPaste146Row" localSheetId="4" hidden="1">#REF!</definedName>
    <definedName name="XRefPaste146Row" hidden="1">#REF!</definedName>
    <definedName name="XRefPaste147" localSheetId="1" hidden="1">#REF!</definedName>
    <definedName name="XRefPaste147" localSheetId="4" hidden="1">#REF!</definedName>
    <definedName name="XRefPaste147" hidden="1">#REF!</definedName>
    <definedName name="XRefPaste147Row" localSheetId="1" hidden="1">#REF!</definedName>
    <definedName name="XRefPaste147Row" localSheetId="4" hidden="1">#REF!</definedName>
    <definedName name="XRefPaste147Row" hidden="1">#REF!</definedName>
    <definedName name="XRefPaste148" localSheetId="1" hidden="1">#REF!</definedName>
    <definedName name="XRefPaste148" localSheetId="4" hidden="1">#REF!</definedName>
    <definedName name="XRefPaste148" hidden="1">#REF!</definedName>
    <definedName name="XRefPaste148Row" localSheetId="1" hidden="1">#REF!</definedName>
    <definedName name="XRefPaste148Row" localSheetId="4" hidden="1">#REF!</definedName>
    <definedName name="XRefPaste148Row" hidden="1">#REF!</definedName>
    <definedName name="XRefPaste14Row" localSheetId="1" hidden="1">#REF!</definedName>
    <definedName name="XRefPaste14Row" localSheetId="4" hidden="1">#REF!</definedName>
    <definedName name="XRefPaste14Row" hidden="1">#REF!</definedName>
    <definedName name="XRefPaste15" localSheetId="1" hidden="1">#REF!</definedName>
    <definedName name="XRefPaste15" localSheetId="4" hidden="1">#REF!</definedName>
    <definedName name="XRefPaste15" hidden="1">#REF!</definedName>
    <definedName name="XRefPaste15Row" localSheetId="1" hidden="1">#REF!</definedName>
    <definedName name="XRefPaste15Row" localSheetId="4" hidden="1">#REF!</definedName>
    <definedName name="XRefPaste15Row" hidden="1">#REF!</definedName>
    <definedName name="XRefPaste16" localSheetId="1" hidden="1">#REF!</definedName>
    <definedName name="XRefPaste16" localSheetId="4" hidden="1">#REF!</definedName>
    <definedName name="XRefPaste16" hidden="1">#REF!</definedName>
    <definedName name="XRefPaste16Row" localSheetId="1" hidden="1">[65]XREF!#REF!</definedName>
    <definedName name="XRefPaste16Row" localSheetId="4" hidden="1">[65]XREF!#REF!</definedName>
    <definedName name="XRefPaste16Row" hidden="1">[65]XREF!#REF!</definedName>
    <definedName name="XRefPaste17" localSheetId="1" hidden="1">#REF!</definedName>
    <definedName name="XRefPaste17" localSheetId="4" hidden="1">#REF!</definedName>
    <definedName name="XRefPaste17" hidden="1">#REF!</definedName>
    <definedName name="XRefPaste17Row" localSheetId="1" hidden="1">#REF!</definedName>
    <definedName name="XRefPaste17Row" localSheetId="4" hidden="1">#REF!</definedName>
    <definedName name="XRefPaste17Row" hidden="1">#REF!</definedName>
    <definedName name="XRefPaste18" localSheetId="1" hidden="1">#REF!</definedName>
    <definedName name="XRefPaste18" localSheetId="4" hidden="1">#REF!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1" hidden="1">#REF!</definedName>
    <definedName name="XRefPaste19" localSheetId="4" hidden="1">#REF!</definedName>
    <definedName name="XRefPaste19" hidden="1">#REF!</definedName>
    <definedName name="XRefPaste19Row" localSheetId="1" hidden="1">#REF!</definedName>
    <definedName name="XRefPaste19Row" localSheetId="4" hidden="1">#REF!</definedName>
    <definedName name="XRefPaste19Row" hidden="1">#REF!</definedName>
    <definedName name="XRefPaste1Row" localSheetId="1" hidden="1">#REF!</definedName>
    <definedName name="XRefPaste1Row" localSheetId="4" hidden="1">#REF!</definedName>
    <definedName name="XRefPaste1Row" hidden="1">#REF!</definedName>
    <definedName name="XRefPaste2" hidden="1">'[63]Ventas vs Costo EERR'!$C$19</definedName>
    <definedName name="XRefPaste20" localSheetId="1" hidden="1">#REF!</definedName>
    <definedName name="XRefPaste20" localSheetId="4" hidden="1">#REF!</definedName>
    <definedName name="XRefPaste20" hidden="1">#REF!</definedName>
    <definedName name="XRefPaste20Row" localSheetId="1" hidden="1">[57]XREF!#REF!</definedName>
    <definedName name="XRefPaste20Row" localSheetId="4" hidden="1">[57]XREF!#REF!</definedName>
    <definedName name="XRefPaste20Row" hidden="1">[57]XREF!#REF!</definedName>
    <definedName name="XRefPaste21" localSheetId="1" hidden="1">#REF!</definedName>
    <definedName name="XRefPaste21" localSheetId="4" hidden="1">#REF!</definedName>
    <definedName name="XRefPaste21" hidden="1">#REF!</definedName>
    <definedName name="XRefPaste21Row" localSheetId="1" hidden="1">#REF!</definedName>
    <definedName name="XRefPaste21Row" localSheetId="4" hidden="1">#REF!</definedName>
    <definedName name="XRefPaste21Row" hidden="1">#REF!</definedName>
    <definedName name="XRefPaste22" localSheetId="1" hidden="1">#REF!</definedName>
    <definedName name="XRefPaste22" localSheetId="4" hidden="1">#REF!</definedName>
    <definedName name="XRefPaste22" hidden="1">#REF!</definedName>
    <definedName name="XRefPaste22Row" localSheetId="1" hidden="1">[57]XREF!#REF!</definedName>
    <definedName name="XRefPaste22Row" localSheetId="4" hidden="1">[57]XREF!#REF!</definedName>
    <definedName name="XRefPaste22Row" hidden="1">[57]XREF!#REF!</definedName>
    <definedName name="XRefPaste23" localSheetId="1" hidden="1">#REF!</definedName>
    <definedName name="XRefPaste23" localSheetId="4" hidden="1">#REF!</definedName>
    <definedName name="XRefPaste23" hidden="1">#REF!</definedName>
    <definedName name="XRefPaste23Row" localSheetId="1" hidden="1">[57]XREF!#REF!</definedName>
    <definedName name="XRefPaste23Row" localSheetId="4" hidden="1">[57]XREF!#REF!</definedName>
    <definedName name="XRefPaste23Row" hidden="1">[57]XREF!#REF!</definedName>
    <definedName name="XRefPaste24" localSheetId="1" hidden="1">#REF!</definedName>
    <definedName name="XRefPaste24" localSheetId="4" hidden="1">#REF!</definedName>
    <definedName name="XRefPaste24" hidden="1">#REF!</definedName>
    <definedName name="XRefPaste24Row" localSheetId="1" hidden="1">#REF!</definedName>
    <definedName name="XRefPaste24Row" localSheetId="4" hidden="1">#REF!</definedName>
    <definedName name="XRefPaste24Row" hidden="1">#REF!</definedName>
    <definedName name="XRefPaste25" localSheetId="1" hidden="1">#REF!</definedName>
    <definedName name="XRefPaste25" localSheetId="4" hidden="1">#REF!</definedName>
    <definedName name="XRefPaste25" hidden="1">#REF!</definedName>
    <definedName name="XRefPaste25Row" localSheetId="1" hidden="1">#REF!</definedName>
    <definedName name="XRefPaste25Row" localSheetId="4" hidden="1">#REF!</definedName>
    <definedName name="XRefPaste25Row" hidden="1">#REF!</definedName>
    <definedName name="XRefPaste26" localSheetId="1" hidden="1">#REF!</definedName>
    <definedName name="XRefPaste26" localSheetId="4" hidden="1">#REF!</definedName>
    <definedName name="XRefPaste26" hidden="1">#REF!</definedName>
    <definedName name="XRefPaste26Row" localSheetId="1" hidden="1">#REF!</definedName>
    <definedName name="XRefPaste26Row" localSheetId="4" hidden="1">#REF!</definedName>
    <definedName name="XRefPaste26Row" hidden="1">#REF!</definedName>
    <definedName name="XRefPaste27" localSheetId="1" hidden="1">#REF!</definedName>
    <definedName name="XRefPaste27" localSheetId="4" hidden="1">#REF!</definedName>
    <definedName name="XRefPaste27" hidden="1">#REF!</definedName>
    <definedName name="XRefPaste27Row" localSheetId="1" hidden="1">#REF!</definedName>
    <definedName name="XRefPaste27Row" localSheetId="4" hidden="1">#REF!</definedName>
    <definedName name="XRefPaste27Row" hidden="1">#REF!</definedName>
    <definedName name="XRefPaste28" localSheetId="1" hidden="1">#REF!</definedName>
    <definedName name="XRefPaste28" localSheetId="4" hidden="1">#REF!</definedName>
    <definedName name="XRefPaste28" hidden="1">#REF!</definedName>
    <definedName name="XRefPaste28Row" localSheetId="1" hidden="1">#REF!</definedName>
    <definedName name="XRefPaste28Row" localSheetId="4" hidden="1">#REF!</definedName>
    <definedName name="XRefPaste28Row" hidden="1">#REF!</definedName>
    <definedName name="XRefPaste29" localSheetId="1" hidden="1">#REF!</definedName>
    <definedName name="XRefPaste29" localSheetId="4" hidden="1">#REF!</definedName>
    <definedName name="XRefPaste29" hidden="1">#REF!</definedName>
    <definedName name="XRefPaste29Row" localSheetId="1" hidden="1">#REF!</definedName>
    <definedName name="XRefPaste29Row" localSheetId="4" hidden="1">#REF!</definedName>
    <definedName name="XRefPaste29Row" hidden="1">#REF!</definedName>
    <definedName name="XRefPaste2Row" localSheetId="1" hidden="1">#REF!</definedName>
    <definedName name="XRefPaste2Row" localSheetId="4" hidden="1">#REF!</definedName>
    <definedName name="XRefPaste2Row" hidden="1">#REF!</definedName>
    <definedName name="XRefPaste3" hidden="1">'[64]Ventas vs Costo EERR'!$D$25</definedName>
    <definedName name="XRefPaste30" localSheetId="1" hidden="1">#REF!</definedName>
    <definedName name="XRefPaste30" localSheetId="4" hidden="1">#REF!</definedName>
    <definedName name="XRefPaste30" hidden="1">#REF!</definedName>
    <definedName name="XRefPaste30Row" localSheetId="1" hidden="1">[57]XREF!#REF!</definedName>
    <definedName name="XRefPaste30Row" localSheetId="4" hidden="1">[57]XREF!#REF!</definedName>
    <definedName name="XRefPaste30Row" hidden="1">[57]XREF!#REF!</definedName>
    <definedName name="XRefPaste31" localSheetId="1" hidden="1">#REF!</definedName>
    <definedName name="XRefPaste31" localSheetId="4" hidden="1">#REF!</definedName>
    <definedName name="XRefPaste31" hidden="1">#REF!</definedName>
    <definedName name="XRefPaste31Row" localSheetId="1" hidden="1">[57]XREF!#REF!</definedName>
    <definedName name="XRefPaste31Row" localSheetId="4" hidden="1">[57]XREF!#REF!</definedName>
    <definedName name="XRefPaste31Row" hidden="1">[57]XREF!#REF!</definedName>
    <definedName name="XRefPaste32" localSheetId="1" hidden="1">#REF!</definedName>
    <definedName name="XRefPaste32" localSheetId="4" hidden="1">#REF!</definedName>
    <definedName name="XRefPaste32" hidden="1">#REF!</definedName>
    <definedName name="XRefPaste32Row" localSheetId="1" hidden="1">#REF!</definedName>
    <definedName name="XRefPaste32Row" localSheetId="4" hidden="1">#REF!</definedName>
    <definedName name="XRefPaste32Row" hidden="1">#REF!</definedName>
    <definedName name="XRefPaste33" localSheetId="1" hidden="1">#REF!</definedName>
    <definedName name="XRefPaste33" localSheetId="4" hidden="1">#REF!</definedName>
    <definedName name="XRefPaste33" hidden="1">#REF!</definedName>
    <definedName name="XRefPaste33Row" localSheetId="1" hidden="1">#REF!</definedName>
    <definedName name="XRefPaste33Row" localSheetId="4" hidden="1">#REF!</definedName>
    <definedName name="XRefPaste33Row" hidden="1">#REF!</definedName>
    <definedName name="XRefPaste34" localSheetId="1" hidden="1">#REF!</definedName>
    <definedName name="XRefPaste34" localSheetId="4" hidden="1">#REF!</definedName>
    <definedName name="XRefPaste34" hidden="1">#REF!</definedName>
    <definedName name="XRefPaste34Row" localSheetId="1" hidden="1">#REF!</definedName>
    <definedName name="XRefPaste34Row" localSheetId="4" hidden="1">#REF!</definedName>
    <definedName name="XRefPaste34Row" hidden="1">#REF!</definedName>
    <definedName name="XRefPaste35" localSheetId="1" hidden="1">#REF!</definedName>
    <definedName name="XRefPaste35" localSheetId="4" hidden="1">#REF!</definedName>
    <definedName name="XRefPaste35" hidden="1">#REF!</definedName>
    <definedName name="XRefPaste35Row" localSheetId="1" hidden="1">#REF!</definedName>
    <definedName name="XRefPaste35Row" localSheetId="4" hidden="1">#REF!</definedName>
    <definedName name="XRefPaste35Row" hidden="1">#REF!</definedName>
    <definedName name="XRefPaste36" localSheetId="1" hidden="1">#REF!</definedName>
    <definedName name="XRefPaste36" localSheetId="4" hidden="1">#REF!</definedName>
    <definedName name="XRefPaste36" hidden="1">#REF!</definedName>
    <definedName name="XRefPaste36Row" localSheetId="1" hidden="1">#REF!</definedName>
    <definedName name="XRefPaste36Row" localSheetId="4" hidden="1">#REF!</definedName>
    <definedName name="XRefPaste36Row" hidden="1">#REF!</definedName>
    <definedName name="XRefPaste37" localSheetId="1" hidden="1">#REF!</definedName>
    <definedName name="XRefPaste37" localSheetId="4" hidden="1">#REF!</definedName>
    <definedName name="XRefPaste37" hidden="1">#REF!</definedName>
    <definedName name="XRefPaste37Row" localSheetId="1" hidden="1">#REF!</definedName>
    <definedName name="XRefPaste37Row" localSheetId="4" hidden="1">#REF!</definedName>
    <definedName name="XRefPaste37Row" hidden="1">#REF!</definedName>
    <definedName name="XRefPaste38" localSheetId="1" hidden="1">#REF!</definedName>
    <definedName name="XRefPaste38" localSheetId="4" hidden="1">#REF!</definedName>
    <definedName name="XRefPaste38" hidden="1">#REF!</definedName>
    <definedName name="XRefPaste38Row" localSheetId="1" hidden="1">#REF!</definedName>
    <definedName name="XRefPaste38Row" localSheetId="4" hidden="1">#REF!</definedName>
    <definedName name="XRefPaste38Row" hidden="1">#REF!</definedName>
    <definedName name="XRefPaste39" localSheetId="1" hidden="1">#REF!</definedName>
    <definedName name="XRefPaste39" localSheetId="4" hidden="1">#REF!</definedName>
    <definedName name="XRefPaste39" hidden="1">#REF!</definedName>
    <definedName name="XRefPaste39Row" localSheetId="1" hidden="1">#REF!</definedName>
    <definedName name="XRefPaste39Row" localSheetId="4" hidden="1">#REF!</definedName>
    <definedName name="XRefPaste39Row" hidden="1">#REF!</definedName>
    <definedName name="XRefPaste3Row" localSheetId="1" hidden="1">[64]XREF!#REF!</definedName>
    <definedName name="XRefPaste3Row" localSheetId="4" hidden="1">[64]XREF!#REF!</definedName>
    <definedName name="XRefPaste3Row" hidden="1">[64]XREF!#REF!</definedName>
    <definedName name="XRefPaste4" localSheetId="1" hidden="1">'[58] Movimiento AF'!#REF!</definedName>
    <definedName name="XRefPaste4" localSheetId="4" hidden="1">'[58] Movimiento AF'!#REF!</definedName>
    <definedName name="XRefPaste4" hidden="1">'[58] Movimiento AF'!#REF!</definedName>
    <definedName name="XRefPaste40" localSheetId="1" hidden="1">#REF!</definedName>
    <definedName name="XRefPaste40" localSheetId="4" hidden="1">#REF!</definedName>
    <definedName name="XRefPaste40" hidden="1">#REF!</definedName>
    <definedName name="XRefPaste40Row" localSheetId="1" hidden="1">#REF!</definedName>
    <definedName name="XRefPaste40Row" localSheetId="4" hidden="1">#REF!</definedName>
    <definedName name="XRefPaste40Row" hidden="1">#REF!</definedName>
    <definedName name="XRefPaste41" localSheetId="1" hidden="1">#REF!</definedName>
    <definedName name="XRefPaste41" localSheetId="4" hidden="1">#REF!</definedName>
    <definedName name="XRefPaste41" hidden="1">#REF!</definedName>
    <definedName name="XRefPaste41Row" localSheetId="1" hidden="1">#REF!</definedName>
    <definedName name="XRefPaste41Row" localSheetId="4" hidden="1">#REF!</definedName>
    <definedName name="XRefPaste41Row" hidden="1">#REF!</definedName>
    <definedName name="XRefPaste42" localSheetId="1" hidden="1">#REF!</definedName>
    <definedName name="XRefPaste42" localSheetId="4" hidden="1">#REF!</definedName>
    <definedName name="XRefPaste42" hidden="1">#REF!</definedName>
    <definedName name="XRefPaste42Row" localSheetId="1" hidden="1">#REF!</definedName>
    <definedName name="XRefPaste42Row" localSheetId="4" hidden="1">#REF!</definedName>
    <definedName name="XRefPaste42Row" hidden="1">#REF!</definedName>
    <definedName name="XRefPaste43" localSheetId="1" hidden="1">#REF!</definedName>
    <definedName name="XRefPaste43" localSheetId="4" hidden="1">#REF!</definedName>
    <definedName name="XRefPaste43" hidden="1">#REF!</definedName>
    <definedName name="XRefPaste43Row" localSheetId="1" hidden="1">#REF!</definedName>
    <definedName name="XRefPaste43Row" localSheetId="4" hidden="1">#REF!</definedName>
    <definedName name="XRefPaste43Row" hidden="1">#REF!</definedName>
    <definedName name="XRefPaste44" localSheetId="1" hidden="1">#REF!</definedName>
    <definedName name="XRefPaste44" localSheetId="4" hidden="1">#REF!</definedName>
    <definedName name="XRefPaste44" hidden="1">#REF!</definedName>
    <definedName name="XRefPaste44Row" localSheetId="1" hidden="1">#REF!</definedName>
    <definedName name="XRefPaste44Row" localSheetId="4" hidden="1">#REF!</definedName>
    <definedName name="XRefPaste44Row" hidden="1">#REF!</definedName>
    <definedName name="XRefPaste45" localSheetId="1" hidden="1">#REF!</definedName>
    <definedName name="XRefPaste45" localSheetId="4" hidden="1">#REF!</definedName>
    <definedName name="XRefPaste45" hidden="1">#REF!</definedName>
    <definedName name="XRefPaste45Row" localSheetId="1" hidden="1">#REF!</definedName>
    <definedName name="XRefPaste45Row" localSheetId="4" hidden="1">#REF!</definedName>
    <definedName name="XRefPaste45Row" hidden="1">#REF!</definedName>
    <definedName name="XRefPaste46" localSheetId="1" hidden="1">#REF!</definedName>
    <definedName name="XRefPaste46" localSheetId="4" hidden="1">#REF!</definedName>
    <definedName name="XRefPaste46" hidden="1">#REF!</definedName>
    <definedName name="XRefPaste46Row" localSheetId="1" hidden="1">#REF!</definedName>
    <definedName name="XRefPaste46Row" localSheetId="4" hidden="1">#REF!</definedName>
    <definedName name="XRefPaste46Row" hidden="1">#REF!</definedName>
    <definedName name="XRefPaste47" localSheetId="1" hidden="1">#REF!</definedName>
    <definedName name="XRefPaste47" localSheetId="4" hidden="1">#REF!</definedName>
    <definedName name="XRefPaste47" hidden="1">#REF!</definedName>
    <definedName name="XRefPaste47Row" localSheetId="1" hidden="1">#REF!</definedName>
    <definedName name="XRefPaste47Row" localSheetId="4" hidden="1">#REF!</definedName>
    <definedName name="XRefPaste47Row" hidden="1">#REF!</definedName>
    <definedName name="XRefPaste48" localSheetId="1" hidden="1">#REF!</definedName>
    <definedName name="XRefPaste48" localSheetId="4" hidden="1">#REF!</definedName>
    <definedName name="XRefPaste48" hidden="1">#REF!</definedName>
    <definedName name="XRefPaste48Row" localSheetId="1" hidden="1">#REF!</definedName>
    <definedName name="XRefPaste48Row" localSheetId="4" hidden="1">#REF!</definedName>
    <definedName name="XRefPaste48Row" hidden="1">#REF!</definedName>
    <definedName name="XRefPaste49" localSheetId="1" hidden="1">#REF!</definedName>
    <definedName name="XRefPaste49" localSheetId="4" hidden="1">#REF!</definedName>
    <definedName name="XRefPaste49" hidden="1">#REF!</definedName>
    <definedName name="XRefPaste49Row" localSheetId="1" hidden="1">#REF!</definedName>
    <definedName name="XRefPaste49Row" localSheetId="4" hidden="1">#REF!</definedName>
    <definedName name="XRefPaste49Row" hidden="1">#REF!</definedName>
    <definedName name="XRefPaste4Row" localSheetId="1" hidden="1">#REF!</definedName>
    <definedName name="XRefPaste4Row" localSheetId="4" hidden="1">#REF!</definedName>
    <definedName name="XRefPaste4Row" hidden="1">#REF!</definedName>
    <definedName name="XRefPaste5" localSheetId="1" hidden="1">'[58] Movimiento AF'!#REF!</definedName>
    <definedName name="XRefPaste5" localSheetId="4" hidden="1">'[58] Movimiento AF'!#REF!</definedName>
    <definedName name="XRefPaste5" hidden="1">'[58] Movimiento AF'!#REF!</definedName>
    <definedName name="XRefPaste50" localSheetId="1" hidden="1">#REF!</definedName>
    <definedName name="XRefPaste50" localSheetId="4" hidden="1">#REF!</definedName>
    <definedName name="XRefPaste50" hidden="1">#REF!</definedName>
    <definedName name="XRefPaste50Row" localSheetId="1" hidden="1">#REF!</definedName>
    <definedName name="XRefPaste50Row" localSheetId="4" hidden="1">#REF!</definedName>
    <definedName name="XRefPaste50Row" hidden="1">#REF!</definedName>
    <definedName name="XRefPaste51" localSheetId="1" hidden="1">#REF!</definedName>
    <definedName name="XRefPaste51" localSheetId="4" hidden="1">#REF!</definedName>
    <definedName name="XRefPaste51" hidden="1">#REF!</definedName>
    <definedName name="XRefPaste51Row" localSheetId="1" hidden="1">#REF!</definedName>
    <definedName name="XRefPaste51Row" localSheetId="4" hidden="1">#REF!</definedName>
    <definedName name="XRefPaste51Row" hidden="1">#REF!</definedName>
    <definedName name="XRefPaste52" localSheetId="1" hidden="1">#REF!</definedName>
    <definedName name="XRefPaste52" localSheetId="4" hidden="1">#REF!</definedName>
    <definedName name="XRefPaste52" hidden="1">#REF!</definedName>
    <definedName name="XRefPaste52Row" localSheetId="1" hidden="1">#REF!</definedName>
    <definedName name="XRefPaste52Row" localSheetId="4" hidden="1">#REF!</definedName>
    <definedName name="XRefPaste52Row" hidden="1">#REF!</definedName>
    <definedName name="XRefPaste53" localSheetId="1" hidden="1">#REF!</definedName>
    <definedName name="XRefPaste53" localSheetId="4" hidden="1">#REF!</definedName>
    <definedName name="XRefPaste53" hidden="1">#REF!</definedName>
    <definedName name="XRefPaste53Row" localSheetId="1" hidden="1">#REF!</definedName>
    <definedName name="XRefPaste53Row" localSheetId="4" hidden="1">#REF!</definedName>
    <definedName name="XRefPaste53Row" hidden="1">#REF!</definedName>
    <definedName name="XRefPaste54" localSheetId="1" hidden="1">#REF!</definedName>
    <definedName name="XRefPaste54" localSheetId="4" hidden="1">#REF!</definedName>
    <definedName name="XRefPaste54" hidden="1">#REF!</definedName>
    <definedName name="XRefPaste54Row" localSheetId="1" hidden="1">#REF!</definedName>
    <definedName name="XRefPaste54Row" localSheetId="4" hidden="1">#REF!</definedName>
    <definedName name="XRefPaste54Row" hidden="1">#REF!</definedName>
    <definedName name="XRefPaste55" localSheetId="1" hidden="1">#REF!</definedName>
    <definedName name="XRefPaste55" localSheetId="4" hidden="1">#REF!</definedName>
    <definedName name="XRefPaste55" hidden="1">#REF!</definedName>
    <definedName name="XRefPaste55Row" localSheetId="1" hidden="1">#REF!</definedName>
    <definedName name="XRefPaste55Row" localSheetId="4" hidden="1">#REF!</definedName>
    <definedName name="XRefPaste55Row" hidden="1">#REF!</definedName>
    <definedName name="XRefPaste56" localSheetId="1" hidden="1">#REF!</definedName>
    <definedName name="XRefPaste56" localSheetId="4" hidden="1">#REF!</definedName>
    <definedName name="XRefPaste56" hidden="1">#REF!</definedName>
    <definedName name="XRefPaste56Row" localSheetId="1" hidden="1">#REF!</definedName>
    <definedName name="XRefPaste56Row" localSheetId="4" hidden="1">#REF!</definedName>
    <definedName name="XRefPaste56Row" hidden="1">#REF!</definedName>
    <definedName name="XRefPaste57" localSheetId="1" hidden="1">#REF!</definedName>
    <definedName name="XRefPaste57" localSheetId="4" hidden="1">#REF!</definedName>
    <definedName name="XRefPaste57" hidden="1">#REF!</definedName>
    <definedName name="XRefPaste57Row" localSheetId="1" hidden="1">#REF!</definedName>
    <definedName name="XRefPaste57Row" localSheetId="4" hidden="1">#REF!</definedName>
    <definedName name="XRefPaste57Row" hidden="1">#REF!</definedName>
    <definedName name="XRefPaste58" localSheetId="1" hidden="1">#REF!</definedName>
    <definedName name="XRefPaste58" localSheetId="4" hidden="1">#REF!</definedName>
    <definedName name="XRefPaste58" hidden="1">#REF!</definedName>
    <definedName name="XRefPaste58Row" localSheetId="1" hidden="1">#REF!</definedName>
    <definedName name="XRefPaste58Row" localSheetId="4" hidden="1">#REF!</definedName>
    <definedName name="XRefPaste58Row" hidden="1">#REF!</definedName>
    <definedName name="XRefPaste59" localSheetId="1" hidden="1">#REF!</definedName>
    <definedName name="XRefPaste59" localSheetId="4" hidden="1">#REF!</definedName>
    <definedName name="XRefPaste59" hidden="1">#REF!</definedName>
    <definedName name="XRefPaste59Row" localSheetId="1" hidden="1">#REF!</definedName>
    <definedName name="XRefPaste59Row" localSheetId="4" hidden="1">#REF!</definedName>
    <definedName name="XRefPaste59Row" hidden="1">#REF!</definedName>
    <definedName name="XRefPaste5Row" localSheetId="1" hidden="1">#REF!</definedName>
    <definedName name="XRefPaste5Row" localSheetId="4" hidden="1">#REF!</definedName>
    <definedName name="XRefPaste5Row" hidden="1">#REF!</definedName>
    <definedName name="XRefPaste6" localSheetId="1" hidden="1">'[58] Movimiento AF'!#REF!</definedName>
    <definedName name="XRefPaste6" localSheetId="4" hidden="1">'[58] Movimiento AF'!#REF!</definedName>
    <definedName name="XRefPaste6" hidden="1">'[58] Movimiento AF'!#REF!</definedName>
    <definedName name="XRefPaste60" localSheetId="1" hidden="1">#REF!</definedName>
    <definedName name="XRefPaste60" localSheetId="4" hidden="1">#REF!</definedName>
    <definedName name="XRefPaste60" hidden="1">#REF!</definedName>
    <definedName name="XRefPaste60Row" localSheetId="1" hidden="1">#REF!</definedName>
    <definedName name="XRefPaste60Row" localSheetId="4" hidden="1">#REF!</definedName>
    <definedName name="XRefPaste60Row" hidden="1">#REF!</definedName>
    <definedName name="XRefPaste61" localSheetId="1" hidden="1">#REF!</definedName>
    <definedName name="XRefPaste61" localSheetId="4" hidden="1">#REF!</definedName>
    <definedName name="XRefPaste61" hidden="1">#REF!</definedName>
    <definedName name="XRefPaste61Row" localSheetId="1" hidden="1">#REF!</definedName>
    <definedName name="XRefPaste61Row" localSheetId="4" hidden="1">#REF!</definedName>
    <definedName name="XRefPaste61Row" hidden="1">#REF!</definedName>
    <definedName name="XRefPaste62" localSheetId="1" hidden="1">#REF!</definedName>
    <definedName name="XRefPaste62" localSheetId="4" hidden="1">#REF!</definedName>
    <definedName name="XRefPaste62" hidden="1">#REF!</definedName>
    <definedName name="XRefPaste62Row" localSheetId="1" hidden="1">#REF!</definedName>
    <definedName name="XRefPaste62Row" localSheetId="4" hidden="1">#REF!</definedName>
    <definedName name="XRefPaste62Row" hidden="1">#REF!</definedName>
    <definedName name="XRefPaste63" localSheetId="1" hidden="1">#REF!</definedName>
    <definedName name="XRefPaste63" localSheetId="4" hidden="1">#REF!</definedName>
    <definedName name="XRefPaste63" hidden="1">#REF!</definedName>
    <definedName name="XRefPaste63Row" localSheetId="1" hidden="1">#REF!</definedName>
    <definedName name="XRefPaste63Row" localSheetId="4" hidden="1">#REF!</definedName>
    <definedName name="XRefPaste63Row" hidden="1">#REF!</definedName>
    <definedName name="XRefPaste64" localSheetId="1" hidden="1">#REF!</definedName>
    <definedName name="XRefPaste64" localSheetId="4" hidden="1">#REF!</definedName>
    <definedName name="XRefPaste64" hidden="1">#REF!</definedName>
    <definedName name="XRefPaste64Row" localSheetId="1" hidden="1">#REF!</definedName>
    <definedName name="XRefPaste64Row" localSheetId="4" hidden="1">#REF!</definedName>
    <definedName name="XRefPaste64Row" hidden="1">#REF!</definedName>
    <definedName name="XRefPaste65" localSheetId="1" hidden="1">#REF!</definedName>
    <definedName name="XRefPaste65" localSheetId="4" hidden="1">#REF!</definedName>
    <definedName name="XRefPaste65" hidden="1">#REF!</definedName>
    <definedName name="XRefPaste65Row" localSheetId="1" hidden="1">#REF!</definedName>
    <definedName name="XRefPaste65Row" localSheetId="4" hidden="1">#REF!</definedName>
    <definedName name="XRefPaste65Row" hidden="1">#REF!</definedName>
    <definedName name="XRefPaste66" localSheetId="1" hidden="1">#REF!</definedName>
    <definedName name="XRefPaste66" localSheetId="4" hidden="1">#REF!</definedName>
    <definedName name="XRefPaste66" hidden="1">#REF!</definedName>
    <definedName name="XRefPaste66Row" localSheetId="1" hidden="1">#REF!</definedName>
    <definedName name="XRefPaste66Row" localSheetId="4" hidden="1">#REF!</definedName>
    <definedName name="XRefPaste66Row" hidden="1">#REF!</definedName>
    <definedName name="XRefPaste67" localSheetId="1" hidden="1">#REF!</definedName>
    <definedName name="XRefPaste67" localSheetId="4" hidden="1">#REF!</definedName>
    <definedName name="XRefPaste67" hidden="1">#REF!</definedName>
    <definedName name="XRefPaste67Row" localSheetId="1" hidden="1">#REF!</definedName>
    <definedName name="XRefPaste67Row" localSheetId="4" hidden="1">#REF!</definedName>
    <definedName name="XRefPaste67Row" hidden="1">#REF!</definedName>
    <definedName name="XRefPaste68" localSheetId="1" hidden="1">#REF!</definedName>
    <definedName name="XRefPaste68" localSheetId="4" hidden="1">#REF!</definedName>
    <definedName name="XRefPaste68" hidden="1">#REF!</definedName>
    <definedName name="XRefPaste68Row" localSheetId="1" hidden="1">#REF!</definedName>
    <definedName name="XRefPaste68Row" localSheetId="4" hidden="1">#REF!</definedName>
    <definedName name="XRefPaste68Row" hidden="1">#REF!</definedName>
    <definedName name="XRefPaste69" localSheetId="1" hidden="1">#REF!</definedName>
    <definedName name="XRefPaste69" localSheetId="4" hidden="1">#REF!</definedName>
    <definedName name="XRefPaste69" hidden="1">#REF!</definedName>
    <definedName name="XRefPaste69Row" localSheetId="1" hidden="1">#REF!</definedName>
    <definedName name="XRefPaste69Row" localSheetId="4" hidden="1">#REF!</definedName>
    <definedName name="XRefPaste69Row" hidden="1">#REF!</definedName>
    <definedName name="XRefPaste6Row" localSheetId="1" hidden="1">#REF!</definedName>
    <definedName name="XRefPaste6Row" localSheetId="4" hidden="1">#REF!</definedName>
    <definedName name="XRefPaste6Row" hidden="1">#REF!</definedName>
    <definedName name="XRefPaste7" localSheetId="1" hidden="1">#REF!</definedName>
    <definedName name="XRefPaste7" localSheetId="4" hidden="1">#REF!</definedName>
    <definedName name="XRefPaste7" hidden="1">#REF!</definedName>
    <definedName name="XRefPaste70" localSheetId="1" hidden="1">#REF!</definedName>
    <definedName name="XRefPaste70" localSheetId="4" hidden="1">#REF!</definedName>
    <definedName name="XRefPaste70" hidden="1">#REF!</definedName>
    <definedName name="XRefPaste70Row" localSheetId="1" hidden="1">#REF!</definedName>
    <definedName name="XRefPaste70Row" localSheetId="4" hidden="1">#REF!</definedName>
    <definedName name="XRefPaste70Row" hidden="1">#REF!</definedName>
    <definedName name="XRefPaste71" localSheetId="1" hidden="1">#REF!</definedName>
    <definedName name="XRefPaste71" localSheetId="4" hidden="1">#REF!</definedName>
    <definedName name="XRefPaste71" hidden="1">#REF!</definedName>
    <definedName name="XRefPaste71Row" localSheetId="1" hidden="1">#REF!</definedName>
    <definedName name="XRefPaste71Row" localSheetId="4" hidden="1">#REF!</definedName>
    <definedName name="XRefPaste71Row" hidden="1">#REF!</definedName>
    <definedName name="XRefPaste72" localSheetId="1" hidden="1">#REF!</definedName>
    <definedName name="XRefPaste72" localSheetId="4" hidden="1">#REF!</definedName>
    <definedName name="XRefPaste72" hidden="1">#REF!</definedName>
    <definedName name="XRefPaste72Row" localSheetId="1" hidden="1">#REF!</definedName>
    <definedName name="XRefPaste72Row" localSheetId="4" hidden="1">#REF!</definedName>
    <definedName name="XRefPaste72Row" hidden="1">#REF!</definedName>
    <definedName name="XRefPaste73" localSheetId="1" hidden="1">#REF!</definedName>
    <definedName name="XRefPaste73" localSheetId="4" hidden="1">#REF!</definedName>
    <definedName name="XRefPaste73" hidden="1">#REF!</definedName>
    <definedName name="XRefPaste73Row" localSheetId="1" hidden="1">#REF!</definedName>
    <definedName name="XRefPaste73Row" localSheetId="4" hidden="1">#REF!</definedName>
    <definedName name="XRefPaste73Row" hidden="1">#REF!</definedName>
    <definedName name="XRefPaste74" localSheetId="1" hidden="1">#REF!</definedName>
    <definedName name="XRefPaste74" localSheetId="4" hidden="1">#REF!</definedName>
    <definedName name="XRefPaste74" hidden="1">#REF!</definedName>
    <definedName name="XRefPaste74Row" localSheetId="1" hidden="1">#REF!</definedName>
    <definedName name="XRefPaste74Row" localSheetId="4" hidden="1">#REF!</definedName>
    <definedName name="XRefPaste74Row" hidden="1">#REF!</definedName>
    <definedName name="XRefPaste75" localSheetId="1" hidden="1">#REF!</definedName>
    <definedName name="XRefPaste75" localSheetId="4" hidden="1">#REF!</definedName>
    <definedName name="XRefPaste75" hidden="1">#REF!</definedName>
    <definedName name="XRefPaste75Row" localSheetId="1" hidden="1">#REF!</definedName>
    <definedName name="XRefPaste75Row" localSheetId="4" hidden="1">#REF!</definedName>
    <definedName name="XRefPaste75Row" hidden="1">#REF!</definedName>
    <definedName name="XRefPaste76" localSheetId="1" hidden="1">#REF!</definedName>
    <definedName name="XRefPaste76" localSheetId="4" hidden="1">#REF!</definedName>
    <definedName name="XRefPaste76" hidden="1">#REF!</definedName>
    <definedName name="XRefPaste76Row" localSheetId="1" hidden="1">#REF!</definedName>
    <definedName name="XRefPaste76Row" localSheetId="4" hidden="1">#REF!</definedName>
    <definedName name="XRefPaste76Row" hidden="1">#REF!</definedName>
    <definedName name="XRefPaste77" localSheetId="1" hidden="1">#REF!</definedName>
    <definedName name="XRefPaste77" localSheetId="4" hidden="1">#REF!</definedName>
    <definedName name="XRefPaste77" hidden="1">#REF!</definedName>
    <definedName name="XRefPaste77Row" localSheetId="1" hidden="1">#REF!</definedName>
    <definedName name="XRefPaste77Row" localSheetId="4" hidden="1">#REF!</definedName>
    <definedName name="XRefPaste77Row" hidden="1">#REF!</definedName>
    <definedName name="XRefPaste78" localSheetId="1" hidden="1">#REF!</definedName>
    <definedName name="XRefPaste78" localSheetId="4" hidden="1">#REF!</definedName>
    <definedName name="XRefPaste78" hidden="1">#REF!</definedName>
    <definedName name="XRefPaste78Row" localSheetId="1" hidden="1">#REF!</definedName>
    <definedName name="XRefPaste78Row" localSheetId="4" hidden="1">#REF!</definedName>
    <definedName name="XRefPaste78Row" hidden="1">#REF!</definedName>
    <definedName name="XRefPaste79" localSheetId="1" hidden="1">#REF!</definedName>
    <definedName name="XRefPaste79" localSheetId="4" hidden="1">#REF!</definedName>
    <definedName name="XRefPaste79" hidden="1">#REF!</definedName>
    <definedName name="XRefPaste79Row" localSheetId="1" hidden="1">#REF!</definedName>
    <definedName name="XRefPaste79Row" localSheetId="4" hidden="1">#REF!</definedName>
    <definedName name="XRefPaste79Row" hidden="1">#REF!</definedName>
    <definedName name="XRefPaste7Row" localSheetId="1" hidden="1">#REF!</definedName>
    <definedName name="XRefPaste7Row" localSheetId="4" hidden="1">#REF!</definedName>
    <definedName name="XRefPaste7Row" hidden="1">#REF!</definedName>
    <definedName name="XRefPaste8" localSheetId="1" hidden="1">#REF!</definedName>
    <definedName name="XRefPaste8" localSheetId="4" hidden="1">#REF!</definedName>
    <definedName name="XRefPaste8" hidden="1">#REF!</definedName>
    <definedName name="XRefPaste80" localSheetId="1" hidden="1">#REF!</definedName>
    <definedName name="XRefPaste80" localSheetId="4" hidden="1">#REF!</definedName>
    <definedName name="XRefPaste80" hidden="1">#REF!</definedName>
    <definedName name="XRefPaste80Row" localSheetId="1" hidden="1">#REF!</definedName>
    <definedName name="XRefPaste80Row" localSheetId="4" hidden="1">#REF!</definedName>
    <definedName name="XRefPaste80Row" hidden="1">#REF!</definedName>
    <definedName name="XRefPaste81" localSheetId="1" hidden="1">#REF!</definedName>
    <definedName name="XRefPaste81" localSheetId="4" hidden="1">#REF!</definedName>
    <definedName name="XRefPaste81" hidden="1">#REF!</definedName>
    <definedName name="XRefPaste81Row" localSheetId="1" hidden="1">#REF!</definedName>
    <definedName name="XRefPaste81Row" localSheetId="4" hidden="1">#REF!</definedName>
    <definedName name="XRefPaste81Row" hidden="1">#REF!</definedName>
    <definedName name="XRefPaste82" localSheetId="1" hidden="1">#REF!</definedName>
    <definedName name="XRefPaste82" localSheetId="4" hidden="1">#REF!</definedName>
    <definedName name="XRefPaste82" hidden="1">#REF!</definedName>
    <definedName name="XRefPaste82Row" localSheetId="1" hidden="1">#REF!</definedName>
    <definedName name="XRefPaste82Row" localSheetId="4" hidden="1">#REF!</definedName>
    <definedName name="XRefPaste82Row" hidden="1">#REF!</definedName>
    <definedName name="XRefPaste83" localSheetId="1" hidden="1">#REF!</definedName>
    <definedName name="XRefPaste83" localSheetId="4" hidden="1">#REF!</definedName>
    <definedName name="XRefPaste83" hidden="1">#REF!</definedName>
    <definedName name="XRefPaste83Row" localSheetId="1" hidden="1">#REF!</definedName>
    <definedName name="XRefPaste83Row" localSheetId="4" hidden="1">#REF!</definedName>
    <definedName name="XRefPaste83Row" hidden="1">#REF!</definedName>
    <definedName name="XRefPaste84" localSheetId="1" hidden="1">#REF!</definedName>
    <definedName name="XRefPaste84" localSheetId="4" hidden="1">#REF!</definedName>
    <definedName name="XRefPaste84" hidden="1">#REF!</definedName>
    <definedName name="XRefPaste84Row" localSheetId="1" hidden="1">#REF!</definedName>
    <definedName name="XRefPaste84Row" localSheetId="4" hidden="1">#REF!</definedName>
    <definedName name="XRefPaste84Row" hidden="1">#REF!</definedName>
    <definedName name="XRefPaste85" localSheetId="1" hidden="1">#REF!</definedName>
    <definedName name="XRefPaste85" localSheetId="4" hidden="1">#REF!</definedName>
    <definedName name="XRefPaste85" hidden="1">#REF!</definedName>
    <definedName name="XRefPaste85Row" localSheetId="1" hidden="1">#REF!</definedName>
    <definedName name="XRefPaste85Row" localSheetId="4" hidden="1">#REF!</definedName>
    <definedName name="XRefPaste85Row" hidden="1">#REF!</definedName>
    <definedName name="XRefPaste86" localSheetId="1" hidden="1">#REF!</definedName>
    <definedName name="XRefPaste86" localSheetId="4" hidden="1">#REF!</definedName>
    <definedName name="XRefPaste86" hidden="1">#REF!</definedName>
    <definedName name="XRefPaste86Row" localSheetId="1" hidden="1">#REF!</definedName>
    <definedName name="XRefPaste86Row" localSheetId="4" hidden="1">#REF!</definedName>
    <definedName name="XRefPaste86Row" hidden="1">#REF!</definedName>
    <definedName name="XRefPaste87" localSheetId="1" hidden="1">#REF!</definedName>
    <definedName name="XRefPaste87" localSheetId="4" hidden="1">#REF!</definedName>
    <definedName name="XRefPaste87" hidden="1">#REF!</definedName>
    <definedName name="XRefPaste87Row" localSheetId="1" hidden="1">#REF!</definedName>
    <definedName name="XRefPaste87Row" localSheetId="4" hidden="1">#REF!</definedName>
    <definedName name="XRefPaste87Row" hidden="1">#REF!</definedName>
    <definedName name="XRefPaste88" localSheetId="1" hidden="1">#REF!</definedName>
    <definedName name="XRefPaste88" localSheetId="4" hidden="1">#REF!</definedName>
    <definedName name="XRefPaste88" hidden="1">#REF!</definedName>
    <definedName name="XRefPaste88Row" localSheetId="1" hidden="1">#REF!</definedName>
    <definedName name="XRefPaste88Row" localSheetId="4" hidden="1">#REF!</definedName>
    <definedName name="XRefPaste88Row" hidden="1">#REF!</definedName>
    <definedName name="XRefPaste89" localSheetId="1" hidden="1">#REF!</definedName>
    <definedName name="XRefPaste89" localSheetId="4" hidden="1">#REF!</definedName>
    <definedName name="XRefPaste89" hidden="1">#REF!</definedName>
    <definedName name="XRefPaste89Row" localSheetId="1" hidden="1">#REF!</definedName>
    <definedName name="XRefPaste89Row" localSheetId="4" hidden="1">#REF!</definedName>
    <definedName name="XRefPaste89Row" hidden="1">#REF!</definedName>
    <definedName name="XRefPaste8Row" localSheetId="1" hidden="1">#REF!</definedName>
    <definedName name="XRefPaste8Row" localSheetId="4" hidden="1">#REF!</definedName>
    <definedName name="XRefPaste8Row" hidden="1">#REF!</definedName>
    <definedName name="XRefPaste9" localSheetId="1" hidden="1">#REF!</definedName>
    <definedName name="XRefPaste9" localSheetId="4" hidden="1">#REF!</definedName>
    <definedName name="XRefPaste9" hidden="1">#REF!</definedName>
    <definedName name="XRefPaste90" localSheetId="1" hidden="1">#REF!</definedName>
    <definedName name="XRefPaste90" localSheetId="4" hidden="1">#REF!</definedName>
    <definedName name="XRefPaste90" hidden="1">#REF!</definedName>
    <definedName name="XRefPaste90Row" localSheetId="1" hidden="1">#REF!</definedName>
    <definedName name="XRefPaste90Row" localSheetId="4" hidden="1">#REF!</definedName>
    <definedName name="XRefPaste90Row" hidden="1">#REF!</definedName>
    <definedName name="XRefPaste91" localSheetId="1" hidden="1">#REF!</definedName>
    <definedName name="XRefPaste91" localSheetId="4" hidden="1">#REF!</definedName>
    <definedName name="XRefPaste91" hidden="1">#REF!</definedName>
    <definedName name="XRefPaste91Row" localSheetId="1" hidden="1">#REF!</definedName>
    <definedName name="XRefPaste91Row" localSheetId="4" hidden="1">#REF!</definedName>
    <definedName name="XRefPaste91Row" hidden="1">#REF!</definedName>
    <definedName name="XRefPaste92" localSheetId="1" hidden="1">#REF!</definedName>
    <definedName name="XRefPaste92" localSheetId="4" hidden="1">#REF!</definedName>
    <definedName name="XRefPaste92" hidden="1">#REF!</definedName>
    <definedName name="XRefPaste92Row" localSheetId="1" hidden="1">#REF!</definedName>
    <definedName name="XRefPaste92Row" localSheetId="4" hidden="1">#REF!</definedName>
    <definedName name="XRefPaste92Row" hidden="1">#REF!</definedName>
    <definedName name="XRefPaste93" localSheetId="1" hidden="1">#REF!</definedName>
    <definedName name="XRefPaste93" localSheetId="4" hidden="1">#REF!</definedName>
    <definedName name="XRefPaste93" hidden="1">#REF!</definedName>
    <definedName name="XRefPaste93Row" localSheetId="1" hidden="1">#REF!</definedName>
    <definedName name="XRefPaste93Row" localSheetId="4" hidden="1">#REF!</definedName>
    <definedName name="XRefPaste93Row" hidden="1">#REF!</definedName>
    <definedName name="XRefPaste94" localSheetId="1" hidden="1">#REF!</definedName>
    <definedName name="XRefPaste94" localSheetId="4" hidden="1">#REF!</definedName>
    <definedName name="XRefPaste94" hidden="1">#REF!</definedName>
    <definedName name="XRefPaste94Row" localSheetId="1" hidden="1">#REF!</definedName>
    <definedName name="XRefPaste94Row" localSheetId="4" hidden="1">#REF!</definedName>
    <definedName name="XRefPaste94Row" hidden="1">#REF!</definedName>
    <definedName name="XRefPaste95" localSheetId="1" hidden="1">#REF!</definedName>
    <definedName name="XRefPaste95" localSheetId="4" hidden="1">#REF!</definedName>
    <definedName name="XRefPaste95" hidden="1">#REF!</definedName>
    <definedName name="XRefPaste95Row" localSheetId="1" hidden="1">#REF!</definedName>
    <definedName name="XRefPaste95Row" localSheetId="4" hidden="1">#REF!</definedName>
    <definedName name="XRefPaste95Row" hidden="1">#REF!</definedName>
    <definedName name="XRefPaste96" localSheetId="1" hidden="1">#REF!</definedName>
    <definedName name="XRefPaste96" localSheetId="4" hidden="1">#REF!</definedName>
    <definedName name="XRefPaste96" hidden="1">#REF!</definedName>
    <definedName name="XRefPaste96Row" localSheetId="1" hidden="1">#REF!</definedName>
    <definedName name="XRefPaste96Row" localSheetId="4" hidden="1">#REF!</definedName>
    <definedName name="XRefPaste96Row" hidden="1">#REF!</definedName>
    <definedName name="XRefPaste97" localSheetId="1" hidden="1">#REF!</definedName>
    <definedName name="XRefPaste97" localSheetId="4" hidden="1">#REF!</definedName>
    <definedName name="XRefPaste97" hidden="1">#REF!</definedName>
    <definedName name="XRefPaste97Row" localSheetId="1" hidden="1">#REF!</definedName>
    <definedName name="XRefPaste97Row" localSheetId="4" hidden="1">#REF!</definedName>
    <definedName name="XRefPaste97Row" hidden="1">#REF!</definedName>
    <definedName name="XRefPaste98" localSheetId="1" hidden="1">#REF!</definedName>
    <definedName name="XRefPaste98" localSheetId="4" hidden="1">#REF!</definedName>
    <definedName name="XRefPaste98" hidden="1">#REF!</definedName>
    <definedName name="XRefPaste98Row" localSheetId="1" hidden="1">#REF!</definedName>
    <definedName name="XRefPaste98Row" localSheetId="4" hidden="1">#REF!</definedName>
    <definedName name="XRefPaste98Row" hidden="1">#REF!</definedName>
    <definedName name="XRefPaste99" localSheetId="1" hidden="1">#REF!</definedName>
    <definedName name="XRefPaste99" localSheetId="4" hidden="1">#REF!</definedName>
    <definedName name="XRefPaste99" hidden="1">#REF!</definedName>
    <definedName name="XRefPaste99Row" localSheetId="1" hidden="1">#REF!</definedName>
    <definedName name="XRefPaste99Row" localSheetId="4" hidden="1">#REF!</definedName>
    <definedName name="XRefPaste99Row" hidden="1">#REF!</definedName>
    <definedName name="XRefPaste9Row" localSheetId="1" hidden="1">#REF!</definedName>
    <definedName name="XRefPaste9Row" localSheetId="4" hidden="1">#REF!</definedName>
    <definedName name="XRefPaste9Row" hidden="1">#REF!</definedName>
    <definedName name="XRefPasteRangeCount" hidden="1">1</definedName>
    <definedName name="xx" localSheetId="1">#REF!</definedName>
    <definedName name="xx" localSheetId="4">#REF!</definedName>
    <definedName name="xx">#REF!</definedName>
    <definedName name="ZA_" localSheetId="1">[36]BG!#REF!</definedName>
    <definedName name="ZA_" localSheetId="4">[36]BG!#REF!</definedName>
    <definedName name="ZA_">[36]BG!#REF!</definedName>
    <definedName name="ZB_" localSheetId="1">[36]BG!#REF!</definedName>
    <definedName name="ZB_" localSheetId="4">[36]BG!#REF!</definedName>
    <definedName name="ZB_">[36]BG!#REF!</definedName>
    <definedName name="ZC_" localSheetId="1">[36]BG!#REF!</definedName>
    <definedName name="ZC_" localSheetId="4">[36]BG!#REF!</definedName>
    <definedName name="ZC_">[36]BG!#REF!</definedName>
    <definedName name="ZD_" localSheetId="1">[36]BG!#REF!</definedName>
    <definedName name="ZD_" localSheetId="4">[36]BG!#REF!</definedName>
    <definedName name="ZD_">[36]BG!#REF!</definedName>
    <definedName name="zdfd" localSheetId="1" hidden="1">#REF!</definedName>
    <definedName name="zdfd" localSheetId="4" hidden="1">#REF!</definedName>
    <definedName name="zdfd" hidden="1">#REF!</definedName>
    <definedName name="ZE_" localSheetId="1">[36]BG!#REF!</definedName>
    <definedName name="ZE_" localSheetId="4">[36]BG!#REF!</definedName>
    <definedName name="ZE_">[36]BG!#REF!</definedName>
    <definedName name="ZF_" localSheetId="1">[36]BG!#REF!</definedName>
    <definedName name="ZF_" localSheetId="4">[36]BG!#REF!</definedName>
    <definedName name="ZF_">[36]BG!#REF!</definedName>
    <definedName name="ZG_" localSheetId="1">[36]BG!#REF!</definedName>
    <definedName name="ZG_" localSheetId="4">[36]BG!#REF!</definedName>
    <definedName name="ZG_">[36]BG!#REF!</definedName>
    <definedName name="ZH_" localSheetId="1">[36]BG!#REF!</definedName>
    <definedName name="ZH_" localSheetId="4">[36]BG!#REF!</definedName>
    <definedName name="ZH_">[36]BG!#REF!</definedName>
    <definedName name="ZI_" localSheetId="1">[36]BG!#REF!</definedName>
    <definedName name="ZI_" localSheetId="4">[36]BG!#REF!</definedName>
    <definedName name="ZI_">[36]BG!#REF!</definedName>
    <definedName name="ZK_" localSheetId="1">[36]BG!#REF!</definedName>
    <definedName name="ZK_" localSheetId="4">[36]BG!#REF!</definedName>
    <definedName name="ZK_">[36]BG!#REF!</definedName>
    <definedName name="ZL_" localSheetId="1">[36]BG!#REF!</definedName>
    <definedName name="ZL_" localSheetId="4">[36]BG!#REF!</definedName>
    <definedName name="ZL_">[36]BG!#REF!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4" i="3" l="1"/>
  <c r="J25" i="3"/>
  <c r="J24" i="3"/>
  <c r="F22" i="1"/>
  <c r="J23" i="3"/>
  <c r="J22" i="3"/>
  <c r="E17" i="4"/>
  <c r="P577" i="12" l="1"/>
  <c r="O576" i="12"/>
  <c r="P576" i="12" s="1"/>
  <c r="E146" i="5"/>
  <c r="M146" i="5" s="1"/>
  <c r="C146" i="5"/>
  <c r="K146" i="5" s="1"/>
  <c r="E121" i="5"/>
  <c r="M121" i="5" s="1"/>
  <c r="C121" i="5"/>
  <c r="K121" i="5" s="1"/>
  <c r="F34" i="3"/>
  <c r="J34" i="3" s="1"/>
  <c r="H26" i="3"/>
  <c r="E111" i="5"/>
  <c r="E126" i="5" s="1"/>
  <c r="E132" i="5" s="1"/>
  <c r="C111" i="5"/>
  <c r="C126" i="5" s="1"/>
  <c r="C132" i="5" s="1"/>
  <c r="C138" i="5" s="1"/>
  <c r="E119" i="5" l="1"/>
  <c r="C119" i="5"/>
  <c r="E114" i="5" l="1"/>
  <c r="M114" i="5" s="1"/>
  <c r="C114" i="5"/>
  <c r="K114" i="5" s="1"/>
  <c r="H22" i="2" l="1"/>
  <c r="E21" i="4" l="1"/>
  <c r="E19" i="4"/>
  <c r="J29" i="3" l="1"/>
  <c r="G19" i="4"/>
  <c r="G21" i="4"/>
  <c r="J30" i="3"/>
  <c r="F31" i="3"/>
  <c r="B14" i="2" l="1"/>
  <c r="B14" i="4" s="1"/>
  <c r="B14" i="3" s="1"/>
  <c r="B8" i="5" s="1"/>
  <c r="F28" i="2" l="1"/>
  <c r="F22" i="2"/>
  <c r="F28" i="1"/>
  <c r="H22" i="1"/>
  <c r="H28" i="1"/>
  <c r="H34" i="1"/>
  <c r="G17" i="4" s="1"/>
  <c r="B9" i="2"/>
  <c r="B9" i="4" s="1"/>
  <c r="H28" i="2"/>
  <c r="H16" i="3"/>
  <c r="H31" i="3"/>
  <c r="H44" i="1" l="1"/>
  <c r="H30" i="2"/>
  <c r="H36" i="2" s="1"/>
  <c r="H33" i="3"/>
  <c r="H35" i="3" s="1"/>
  <c r="H43" i="1"/>
  <c r="H36" i="1"/>
  <c r="E103" i="5" l="1"/>
  <c r="M103" i="5" s="1"/>
  <c r="C103" i="5"/>
  <c r="K103" i="5" s="1"/>
  <c r="B13" i="4"/>
  <c r="B13" i="3" s="1"/>
  <c r="F16" i="2"/>
  <c r="E134" i="5" l="1"/>
  <c r="M134" i="5" s="1"/>
  <c r="C134" i="5"/>
  <c r="K134" i="5" s="1"/>
  <c r="C24" i="4" l="1"/>
  <c r="C31" i="4" s="1"/>
  <c r="O580" i="12" l="1"/>
  <c r="C128" i="5" l="1"/>
  <c r="K128" i="5" s="1"/>
  <c r="E128" i="5"/>
  <c r="M128" i="5" s="1"/>
  <c r="F30" i="2" l="1"/>
  <c r="F45" i="1" l="1"/>
  <c r="J19" i="3"/>
  <c r="D23" i="4"/>
  <c r="D24" i="4" s="1"/>
  <c r="D31" i="4" s="1"/>
  <c r="F34" i="1"/>
  <c r="K155" i="5" s="1"/>
  <c r="F36" i="2" l="1"/>
  <c r="E23" i="4"/>
  <c r="E24" i="4" s="1"/>
  <c r="G24" i="4" s="1"/>
  <c r="G23" i="4"/>
  <c r="F26" i="3"/>
  <c r="F33" i="3" s="1"/>
  <c r="F43" i="1"/>
  <c r="F36" i="1"/>
  <c r="M155" i="5" s="1"/>
  <c r="O579" i="12"/>
  <c r="F16" i="3" l="1"/>
  <c r="B12" i="3" l="1"/>
  <c r="B12" i="4" s="1"/>
  <c r="F44" i="1" l="1"/>
  <c r="F35" i="3" l="1"/>
  <c r="J35" i="3" s="1"/>
  <c r="B9" i="3"/>
</calcChain>
</file>

<file path=xl/sharedStrings.xml><?xml version="1.0" encoding="utf-8"?>
<sst xmlns="http://schemas.openxmlformats.org/spreadsheetml/2006/main" count="4144" uniqueCount="807">
  <si>
    <t>Resultado del ejercicio</t>
  </si>
  <si>
    <t>Cuadratura</t>
  </si>
  <si>
    <t>Bancos de terceros</t>
  </si>
  <si>
    <t>Las notas 1 a 7 que acompañan a estos estados financieros forman parte integrante de los mismos</t>
  </si>
  <si>
    <t xml:space="preserve">Valor cuota parte </t>
  </si>
  <si>
    <t>Cuotas partes en circulación</t>
  </si>
  <si>
    <t>Total activo neto</t>
  </si>
  <si>
    <t>Resultados acumulados</t>
  </si>
  <si>
    <t>Suscripciones netas</t>
  </si>
  <si>
    <t>Activo neto</t>
  </si>
  <si>
    <t>Total Pasivo</t>
  </si>
  <si>
    <t>Comisiones a pagar a la administradora</t>
  </si>
  <si>
    <t>Pasivo</t>
  </si>
  <si>
    <t>Total activo</t>
  </si>
  <si>
    <t>Inversiones</t>
  </si>
  <si>
    <t xml:space="preserve">Disponibilidades </t>
  </si>
  <si>
    <t>Activo</t>
  </si>
  <si>
    <t>Nota</t>
  </si>
  <si>
    <t>Estado del activo neto</t>
  </si>
  <si>
    <t>Total egresos</t>
  </si>
  <si>
    <t>Otros egresos</t>
  </si>
  <si>
    <t>Comisión por administración</t>
  </si>
  <si>
    <t>Egresos</t>
  </si>
  <si>
    <t>Total ingresos</t>
  </si>
  <si>
    <t>Resultado por tenencia de inversiones</t>
  </si>
  <si>
    <t>Ingresos</t>
  </si>
  <si>
    <t>Estado de ingresos y egresos</t>
  </si>
  <si>
    <t>Aumento (o disminución) neto de efectivo y sus equivalentes</t>
  </si>
  <si>
    <t>Flujo de efectivo neto generado por actividades de financiamiento</t>
  </si>
  <si>
    <t>Rescates</t>
  </si>
  <si>
    <t>Suscripciones</t>
  </si>
  <si>
    <t>Flujo de efectivo relacionado con actividades de financiamiento</t>
  </si>
  <si>
    <t>Flujo de efectivo neto generado por actividades operativas</t>
  </si>
  <si>
    <t>Variación rubros operativos</t>
  </si>
  <si>
    <t>Flujo de efectivo relacionado con actividades operativas</t>
  </si>
  <si>
    <t>Estado de flujo de efectivo</t>
  </si>
  <si>
    <t>Patrimonio neto</t>
  </si>
  <si>
    <t>Resultados</t>
  </si>
  <si>
    <t>Aportantes</t>
  </si>
  <si>
    <t>Concepto</t>
  </si>
  <si>
    <t>Estado de variación del activo neto</t>
  </si>
  <si>
    <t>Nota 7</t>
  </si>
  <si>
    <t>N° de Participes</t>
  </si>
  <si>
    <t>Patrimonio Neto del Fondo</t>
  </si>
  <si>
    <t>Valor cuota</t>
  </si>
  <si>
    <t>Información estadística</t>
  </si>
  <si>
    <t>Nota 6</t>
  </si>
  <si>
    <t>Total</t>
  </si>
  <si>
    <t>Intereses a cobrar</t>
  </si>
  <si>
    <t>Paraguay</t>
  </si>
  <si>
    <t>Sector</t>
  </si>
  <si>
    <t>Emisor</t>
  </si>
  <si>
    <t>5.2  Inversiones</t>
  </si>
  <si>
    <t>Total disponibilidades</t>
  </si>
  <si>
    <t>5.1   Disponibilidades</t>
  </si>
  <si>
    <t>Composición de cuentas</t>
  </si>
  <si>
    <t>Nota 5</t>
  </si>
  <si>
    <t>Cambio de políticas y procedimiento de contabilidad</t>
  </si>
  <si>
    <t>Nota 4</t>
  </si>
  <si>
    <t>El Fondo no registra saldos por este concepto.</t>
  </si>
  <si>
    <r>
      <t>b.</t>
    </r>
    <r>
      <rPr>
        <b/>
        <sz val="7"/>
        <color theme="1"/>
        <rFont val="Times New Roman"/>
        <family val="1"/>
      </rPr>
      <t xml:space="preserve">      </t>
    </r>
    <r>
      <rPr>
        <b/>
        <sz val="10"/>
        <color theme="1"/>
        <rFont val="Arial"/>
        <family val="2"/>
      </rPr>
      <t xml:space="preserve">Diferencia de cambio </t>
    </r>
  </si>
  <si>
    <r>
      <t>a.</t>
    </r>
    <r>
      <rPr>
        <b/>
        <sz val="7"/>
        <color theme="1"/>
        <rFont val="Times New Roman"/>
        <family val="1"/>
      </rPr>
      <t xml:space="preserve">      </t>
    </r>
    <r>
      <rPr>
        <b/>
        <sz val="10"/>
        <color theme="1"/>
        <rFont val="Arial"/>
        <family val="2"/>
      </rPr>
      <t>Posición en moneda extranjera</t>
    </r>
  </si>
  <si>
    <t>Las diferencias de cambio originadas por fluctuaciones en los tipos de cambio son reconocidas en resultados en el período en el que ocurren.</t>
  </si>
  <si>
    <t>Las transacciones en moneda diferente a la moneda del Fondo, son convertidas a la cotización vigente a la fecha de la transacción. Los activos y pasivos en moneda extranjera, son convertidos a la cotización vigente a la fecha de los estados financieros.</t>
  </si>
  <si>
    <t>3.9   Moneda extranjera</t>
  </si>
  <si>
    <t>3.8   Estado de flujos de efectivo</t>
  </si>
  <si>
    <r>
      <t>a.</t>
    </r>
    <r>
      <rPr>
        <b/>
        <sz val="7"/>
        <color theme="1"/>
        <rFont val="Times New Roman"/>
        <family val="1"/>
      </rPr>
      <t xml:space="preserve">      </t>
    </r>
    <r>
      <rPr>
        <b/>
        <sz val="10"/>
        <color theme="1"/>
        <rFont val="Arial"/>
        <family val="2"/>
      </rPr>
      <t>Comisión de Administración</t>
    </r>
  </si>
  <si>
    <t>Los ingresos y gastos se reconocen conforme se devengan.</t>
  </si>
  <si>
    <t>Los pasivos se presentan a su valor nominal.</t>
  </si>
  <si>
    <t>3.6  Pasivos</t>
  </si>
  <si>
    <t>3.5  Inversiones</t>
  </si>
  <si>
    <t>El efectivo y equivalentes de efectivo se presentan a su valor nominal, el cual no difiere de su valor razonable.</t>
  </si>
  <si>
    <t>3.4  Efectivo y equivalentes de efectivo</t>
  </si>
  <si>
    <t>3.3 Moneda funcional y de presentación</t>
  </si>
  <si>
    <t>3.2  Período</t>
  </si>
  <si>
    <t>3.1  Bases de presentación</t>
  </si>
  <si>
    <t>Nota 3</t>
  </si>
  <si>
    <t>Fue inscripta en el registro de la Comisión Nacional de Valores con fecha 31 de julio de 2018, de acuerdo a lo establecido en la Resolución CNV N° 47 E/18.</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</si>
  <si>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</si>
  <si>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Información sobre la Sociedad Administradora</t>
  </si>
  <si>
    <t>Nota 2</t>
  </si>
  <si>
    <t>Información básica del fondo</t>
  </si>
  <si>
    <t>Nota 1</t>
  </si>
  <si>
    <t xml:space="preserve">Notas a los estados financieros correspondientes </t>
  </si>
  <si>
    <t>Puente Administradora de Fondos</t>
  </si>
  <si>
    <t>Patrimoniales de Inversión S.A.</t>
  </si>
  <si>
    <t>Principales políticas y criterios contables aplicados</t>
  </si>
  <si>
    <t>3.7  Política de reconocimiento de ingresos y gastos</t>
  </si>
  <si>
    <t>Otros créditos</t>
  </si>
  <si>
    <t>5.1</t>
  </si>
  <si>
    <t>5.2</t>
  </si>
  <si>
    <t>5.3</t>
  </si>
  <si>
    <t>Provisiones</t>
  </si>
  <si>
    <t>5.5</t>
  </si>
  <si>
    <t>Tipo de Instrumento</t>
  </si>
  <si>
    <t>Código del Instrumento</t>
  </si>
  <si>
    <t>RUC del Emisor</t>
  </si>
  <si>
    <t>Calificación de Riesgo</t>
  </si>
  <si>
    <t>País</t>
  </si>
  <si>
    <t>Fecha de Compra</t>
  </si>
  <si>
    <t>Fecha de Vencimiento</t>
  </si>
  <si>
    <t>Cantidad</t>
  </si>
  <si>
    <t>Valor Nominal</t>
  </si>
  <si>
    <t>Valor de Compra</t>
  </si>
  <si>
    <t>Valor Contable</t>
  </si>
  <si>
    <t>Honorario por administración</t>
  </si>
  <si>
    <t>Los presentes estados financieros corresponden al primer ejercicio económico del Fondo, por lo que no se registran cambios de políticas y procedimientos contables.</t>
  </si>
  <si>
    <t>Para la preparación del estado de flujos de efectivo, el concepto del disponibilidades, comprende el efectivo y equivalentes</t>
  </si>
  <si>
    <t>5.2 - NOTA INVERSIONES</t>
  </si>
  <si>
    <t>3.7</t>
  </si>
  <si>
    <t>5.6</t>
  </si>
  <si>
    <t>Puente Casa de Bolsa S.A.</t>
  </si>
  <si>
    <t>Tasa de Interés Nominal</t>
  </si>
  <si>
    <t>Cuentas a cobrar</t>
  </si>
  <si>
    <t>Rescates a pagar</t>
  </si>
  <si>
    <t>Intereses</t>
  </si>
  <si>
    <t>Otros ingresos</t>
  </si>
  <si>
    <t>Acreedores por rescate</t>
  </si>
  <si>
    <t>CERTIFICADO DE DEPOSITO DE AHORRO</t>
  </si>
  <si>
    <t>80019270-2</t>
  </si>
  <si>
    <t>AAApy Estable</t>
  </si>
  <si>
    <t>Financiero</t>
  </si>
  <si>
    <t>80005915-8</t>
  </si>
  <si>
    <t>Apy Estable</t>
  </si>
  <si>
    <t>80044227-0</t>
  </si>
  <si>
    <t>AA+py Estable</t>
  </si>
  <si>
    <t>80009515-4</t>
  </si>
  <si>
    <t>AA-py Estable</t>
  </si>
  <si>
    <t>80026277-8</t>
  </si>
  <si>
    <t>80026157-7</t>
  </si>
  <si>
    <t>A+py Estable</t>
  </si>
  <si>
    <t>BONOS CORPORATIVOS</t>
  </si>
  <si>
    <t>pyA- Estable</t>
  </si>
  <si>
    <t>Comercial</t>
  </si>
  <si>
    <t>80000856-1</t>
  </si>
  <si>
    <t>BANCO NACIONAL DE FOMENTO</t>
  </si>
  <si>
    <t>AA+py Fuerte</t>
  </si>
  <si>
    <t>80002283-1</t>
  </si>
  <si>
    <t>80022117-6</t>
  </si>
  <si>
    <t>pyAA- Estable</t>
  </si>
  <si>
    <t>80081330-8</t>
  </si>
  <si>
    <t>BBB+py Estable</t>
  </si>
  <si>
    <t>80024928-3</t>
  </si>
  <si>
    <t>BANCO ATLAS S.A.</t>
  </si>
  <si>
    <t>AApy Estable</t>
  </si>
  <si>
    <t>A-py Estable</t>
  </si>
  <si>
    <t>80000519-8</t>
  </si>
  <si>
    <t>Los estados financieros han sido preparados de acuerdo con Normas de Información Financiera, emitidas por el Consejo de Contadores Públicos del Paraguay, y con las normas de valuación y exposición establecidos por la Superintendencia de Valores.</t>
  </si>
  <si>
    <t>El Fondo fue creado con el objeto de invertir en valores negociables de renta fija, públicos o privados, ambos con oferta pública, y otros activos contemplados en la normativa vigente.</t>
  </si>
  <si>
    <t>Las inversiones se expresan a su valor razonable con cambios reconocidos en resultados.</t>
  </si>
  <si>
    <t>Fondo Mutuo Estrategia Guaraníes</t>
  </si>
  <si>
    <t>PYNUC05F1356</t>
  </si>
  <si>
    <t>80017437-2</t>
  </si>
  <si>
    <t>80064698-3</t>
  </si>
  <si>
    <t>BONOS FINANCIEROS</t>
  </si>
  <si>
    <t>PYTAU09F8957</t>
  </si>
  <si>
    <t>80002201-7</t>
  </si>
  <si>
    <t>80022570-8</t>
  </si>
  <si>
    <t>PYCEC01F0454</t>
  </si>
  <si>
    <t>AB5982</t>
  </si>
  <si>
    <t>80016889-5</t>
  </si>
  <si>
    <t>AB5984</t>
  </si>
  <si>
    <t>AA6169</t>
  </si>
  <si>
    <t>PYCIA01F9008</t>
  </si>
  <si>
    <t>80019321-0</t>
  </si>
  <si>
    <t>PYCMF02F4247</t>
  </si>
  <si>
    <t>80011726-3</t>
  </si>
  <si>
    <t>pyA Estable</t>
  </si>
  <si>
    <t>AB5983</t>
  </si>
  <si>
    <t>PYNOV05F8216</t>
  </si>
  <si>
    <t>80024490-7</t>
  </si>
  <si>
    <t>pyBBB+ Estable</t>
  </si>
  <si>
    <t>PYNOV03F7541</t>
  </si>
  <si>
    <t>PYITI01F2519</t>
  </si>
  <si>
    <t>80028355-4</t>
  </si>
  <si>
    <t>ITTI S.A.E.C.A.</t>
  </si>
  <si>
    <t>BD1367</t>
  </si>
  <si>
    <t>PYENS03F9122</t>
  </si>
  <si>
    <t>80125530-9</t>
  </si>
  <si>
    <t>A-py Estable.</t>
  </si>
  <si>
    <t>PYNUC04F1340</t>
  </si>
  <si>
    <t>80017740-1</t>
  </si>
  <si>
    <t>PYAMO06F8187</t>
  </si>
  <si>
    <t>80004161-5</t>
  </si>
  <si>
    <t>AA5666</t>
  </si>
  <si>
    <t>PYELE09F3432</t>
  </si>
  <si>
    <t>80047663-8</t>
  </si>
  <si>
    <t>pyBBB Estable</t>
  </si>
  <si>
    <t>PYITI01F6411</t>
  </si>
  <si>
    <t>PYVLX03F4978</t>
  </si>
  <si>
    <t>PYENS05F9203</t>
  </si>
  <si>
    <t>PYICA03F2738</t>
  </si>
  <si>
    <t>80030182-0</t>
  </si>
  <si>
    <t>PYITI05F2879</t>
  </si>
  <si>
    <t>80014904-1</t>
  </si>
  <si>
    <t>PYIBI08F2306</t>
  </si>
  <si>
    <t>80011000-5</t>
  </si>
  <si>
    <t>UENO HOLDING S.A.E.C.A.</t>
  </si>
  <si>
    <t>PYCEC02F1121</t>
  </si>
  <si>
    <t>PYELE03F7454</t>
  </si>
  <si>
    <t>PYTEL05F9246</t>
  </si>
  <si>
    <t xml:space="preserve">AAApy Estable </t>
  </si>
  <si>
    <t>PYFIC02F7220</t>
  </si>
  <si>
    <t>PYSUD03F8803</t>
  </si>
  <si>
    <t>80034461-8</t>
  </si>
  <si>
    <r>
      <t xml:space="preserve">La Superintendencia de Valores aprobó su registro y su reglamento interno con fecha 10 de mayo de 2024 mediante Resolución </t>
    </r>
    <r>
      <rPr>
        <sz val="10"/>
        <rFont val="Arial"/>
        <family val="2"/>
      </rPr>
      <t>SIV N° 099_10052024.</t>
    </r>
  </si>
  <si>
    <t>El Fondo Mutuo Estrategia Guaraníes, es un fondo de inversión, administrado por Puente Administradora de Fondos Patrimoniales de Inversión S.A.</t>
  </si>
  <si>
    <t>La comisión de administración representa un gasto a cargo del Fondo que será como máximo del 3% anual IVA incluido. La comisión de Administración, se devengará mensualmente sobre el Patrimonio del Fondo actualizado.</t>
  </si>
  <si>
    <t>(En Guaraníes)</t>
  </si>
  <si>
    <t>5.3 Cuentas a cobrar</t>
  </si>
  <si>
    <t>Los estados financieros se presentan en guaraníes, la moneda del Fondo.</t>
  </si>
  <si>
    <t>31.12.2025</t>
  </si>
  <si>
    <t>Banco ITAU Paraguay SA</t>
  </si>
  <si>
    <t>Total cuentas a cobrar</t>
  </si>
  <si>
    <t>Operaciones a liquidar</t>
  </si>
  <si>
    <t xml:space="preserve">Gastos de custodia </t>
  </si>
  <si>
    <t xml:space="preserve">Gastos por mantenimiento de sistema informatico </t>
  </si>
  <si>
    <t xml:space="preserve">Honorario auditoria externa </t>
  </si>
  <si>
    <t xml:space="preserve">Gastos varios </t>
  </si>
  <si>
    <t>Calificadora de riesgo</t>
  </si>
  <si>
    <t>Honorarios profesionales</t>
  </si>
  <si>
    <t>1er trimestre</t>
  </si>
  <si>
    <t>Enero</t>
  </si>
  <si>
    <t>Febrero</t>
  </si>
  <si>
    <t>Marzo</t>
  </si>
  <si>
    <t>NUCLEO SA</t>
  </si>
  <si>
    <t>CEMENTOS CONCEPCIÓN SOCIEDAD ANÓNIMA EMISORA (CECON S.A.E.)</t>
  </si>
  <si>
    <t>CAMPESTRE SOCIEDAD ANONIMA EMISORA INSUMOS, IMPLEMENTOS AGRICOLAS Y CONSTRUCCIONES (CAMPESTRE S.A.E.)</t>
  </si>
  <si>
    <t>COMFAR SA EMISORA DE CAPITAL ABIERTO</t>
  </si>
  <si>
    <t>pyA- Sensible (-)</t>
  </si>
  <si>
    <t>LIBRERIA Y PAPELERIA NOVA SA</t>
  </si>
  <si>
    <t>ENERSUR SOCIEDAD ANONIMA</t>
  </si>
  <si>
    <t>ALAMO SA</t>
  </si>
  <si>
    <t>ELECTROBAN SOCIEDAD ANONIMA EMISORA DE CAPITAL ABIERTO</t>
  </si>
  <si>
    <t xml:space="preserve">pyA- Estable </t>
  </si>
  <si>
    <t>VILUX SOCIEDAD ANONIMA</t>
  </si>
  <si>
    <t>INSTITUTO DE CAPACITACION Y DESARROLLO EMPRESARIAL S.A.E (INCADE S.A.E)</t>
  </si>
  <si>
    <t>Educativo</t>
  </si>
  <si>
    <t>EMPRESA IZAGUIRRE BARRAIL INVERSORA SAECA</t>
  </si>
  <si>
    <t>TELEF. CELULAR DEL PARAGUAY SAE (TELECEL SAE)</t>
  </si>
  <si>
    <t>PYCEC01F1940</t>
  </si>
  <si>
    <t>PYENS04F9139</t>
  </si>
  <si>
    <t>PYTPO01F0540</t>
  </si>
  <si>
    <t>80018781-4</t>
  </si>
  <si>
    <t>TAPE PORA SA</t>
  </si>
  <si>
    <t>PYAMO07F8194</t>
  </si>
  <si>
    <t>PYITI03F2533</t>
  </si>
  <si>
    <t>PYENS07F9656</t>
  </si>
  <si>
    <t>PYTEL02F9363</t>
  </si>
  <si>
    <t>PYVSC01F1214</t>
  </si>
  <si>
    <t>80001446-4</t>
  </si>
  <si>
    <t>VICENTE SCAVONE &amp; CIA. S.A.E</t>
  </si>
  <si>
    <t>pyAA Estable</t>
  </si>
  <si>
    <t>PYCMF07F6254</t>
  </si>
  <si>
    <t>PYCFY03F7468</t>
  </si>
  <si>
    <t>80034532-0</t>
  </si>
  <si>
    <t>COO.MUL.AHO.CRE.SER.DE FUN.DE LA ENT.BIN.YACYRETA(COOFY)LTDA</t>
  </si>
  <si>
    <t xml:space="preserve">pyA Estable </t>
  </si>
  <si>
    <t>Cooperativa</t>
  </si>
  <si>
    <t>PYCEC03F1369</t>
  </si>
  <si>
    <t>PYVSC03F2756</t>
  </si>
  <si>
    <t>PYCMF06F6230</t>
  </si>
  <si>
    <t>PYELE02F7430</t>
  </si>
  <si>
    <t>PYCMF04F4260</t>
  </si>
  <si>
    <t>PYELE09F1519</t>
  </si>
  <si>
    <t>PYELE01F2564</t>
  </si>
  <si>
    <t>PYELE14F3930</t>
  </si>
  <si>
    <t>PYTAP01F1890</t>
  </si>
  <si>
    <t>80014552-6</t>
  </si>
  <si>
    <t>TAPE RUVICHA SA EMISORA DE CAPITAL ABIERTO</t>
  </si>
  <si>
    <t xml:space="preserve">BBBpy Estable </t>
  </si>
  <si>
    <t>PYAMO09F9711</t>
  </si>
  <si>
    <t>PYAMO05F7511</t>
  </si>
  <si>
    <t>PYENS06F9210</t>
  </si>
  <si>
    <t>PYENS01F8662</t>
  </si>
  <si>
    <t>PYTAP03F9248</t>
  </si>
  <si>
    <t>PYTAP01F9810</t>
  </si>
  <si>
    <t>PYTAP02F9827</t>
  </si>
  <si>
    <t>PYGVA01F5690</t>
  </si>
  <si>
    <t>80086759-9</t>
  </si>
  <si>
    <t>GRUPO VAZQUEZ S.A.E.</t>
  </si>
  <si>
    <t>PYQUS01F1045</t>
  </si>
  <si>
    <t>80004172-0</t>
  </si>
  <si>
    <t>QUIMISUR SA</t>
  </si>
  <si>
    <t>Industrial</t>
  </si>
  <si>
    <t>PYTEL08F1539</t>
  </si>
  <si>
    <t>PYNOV01F4821</t>
  </si>
  <si>
    <t>PYLCR01F9624</t>
  </si>
  <si>
    <t>pyBBB+ Sensible</t>
  </si>
  <si>
    <t>PYENS08F9663</t>
  </si>
  <si>
    <t>PYITI02F6428</t>
  </si>
  <si>
    <t>PYENS02F8679</t>
  </si>
  <si>
    <t>PYTEL01F2070</t>
  </si>
  <si>
    <t>PYCFY02F3112</t>
  </si>
  <si>
    <t>PYCMF01F2473</t>
  </si>
  <si>
    <t>PYTEL02F2483</t>
  </si>
  <si>
    <t>PYTEL01F2724</t>
  </si>
  <si>
    <t>PYICA04F2745</t>
  </si>
  <si>
    <t>PYTEL03F9370</t>
  </si>
  <si>
    <t>BANCO ITAU PARAGUAY S.A</t>
  </si>
  <si>
    <t>FINANCIERA FIC SOCIEDAD ANONIMA EMISORA DE CAPITAL ABIERTO</t>
  </si>
  <si>
    <t>PYFIC01F7213</t>
  </si>
  <si>
    <t>PYFIC03F7237</t>
  </si>
  <si>
    <t>PYFIN02F6500</t>
  </si>
  <si>
    <t>ZETA BANCO SOCIEDAD ANONIMA EMISORA DE CAPITAL ABIERTO</t>
  </si>
  <si>
    <t>A-py Fuerte (+)</t>
  </si>
  <si>
    <t>PYSAF01F0499</t>
  </si>
  <si>
    <t>SOLAR BANCO S.A.E.</t>
  </si>
  <si>
    <t>Apy Estable.</t>
  </si>
  <si>
    <t>PYTAU02F9903</t>
  </si>
  <si>
    <t>AAApy Estable.</t>
  </si>
  <si>
    <t>PYFIC04F1718</t>
  </si>
  <si>
    <t>PYTAU12F1841</t>
  </si>
  <si>
    <t>PYFAM07F1851</t>
  </si>
  <si>
    <t>BANCO FAMILIAR SAECA</t>
  </si>
  <si>
    <t>PYFIN01F5172</t>
  </si>
  <si>
    <t>PYTAU13F2095</t>
  </si>
  <si>
    <t>PYTAU11F1321</t>
  </si>
  <si>
    <t>PYTAU14F2367</t>
  </si>
  <si>
    <t>PYFIC02F1520</t>
  </si>
  <si>
    <t>PYINV02F2293</t>
  </si>
  <si>
    <t>80013840-6</t>
  </si>
  <si>
    <t>INVERFIN S.A.E.C.A.</t>
  </si>
  <si>
    <t>PYFIC01F1414</t>
  </si>
  <si>
    <t>PYJAP01F2247</t>
  </si>
  <si>
    <t>FINANCIERA PARAGUAYO JAPONESA SAECA</t>
  </si>
  <si>
    <t>PYSUD05F2549</t>
  </si>
  <si>
    <t>SUDAMERIS BANK SAECA</t>
  </si>
  <si>
    <t>AA+py Fuerte.</t>
  </si>
  <si>
    <t>BONOS SUBORDINADOS</t>
  </si>
  <si>
    <t>PYSUD04F0551</t>
  </si>
  <si>
    <t>INTERFISA BANCO SAECA</t>
  </si>
  <si>
    <t>BANCO CONTINENTAL SA EMISORA DE CAPITAL ABIERTO</t>
  </si>
  <si>
    <t>AC2084</t>
  </si>
  <si>
    <t>TU FINANCIERA S.A.E.C.A.</t>
  </si>
  <si>
    <t>AC2085</t>
  </si>
  <si>
    <t>AC2086</t>
  </si>
  <si>
    <t>AC2087</t>
  </si>
  <si>
    <t>AC2088</t>
  </si>
  <si>
    <t>AC2089</t>
  </si>
  <si>
    <t>AC2090</t>
  </si>
  <si>
    <t>AC2091</t>
  </si>
  <si>
    <t>AC2092</t>
  </si>
  <si>
    <t>AC2093</t>
  </si>
  <si>
    <t>AM2511</t>
  </si>
  <si>
    <t>UENO BANK SOCIEDAD ANÓNIMA</t>
  </si>
  <si>
    <t>AM2521</t>
  </si>
  <si>
    <t>AC2426</t>
  </si>
  <si>
    <t>AC2425</t>
  </si>
  <si>
    <t>AC2424</t>
  </si>
  <si>
    <t>AC2423</t>
  </si>
  <si>
    <t>AC2428</t>
  </si>
  <si>
    <t>AC2427</t>
  </si>
  <si>
    <t>AC3092</t>
  </si>
  <si>
    <t>AC3093</t>
  </si>
  <si>
    <t>AC3094</t>
  </si>
  <si>
    <t>AC3095</t>
  </si>
  <si>
    <t>AC3096</t>
  </si>
  <si>
    <t>AC3097</t>
  </si>
  <si>
    <t>AC3098</t>
  </si>
  <si>
    <t>AC3099</t>
  </si>
  <si>
    <t>AC2669</t>
  </si>
  <si>
    <t>AC2670</t>
  </si>
  <si>
    <t>AC2671</t>
  </si>
  <si>
    <t>AC2672</t>
  </si>
  <si>
    <t>AA2669GS</t>
  </si>
  <si>
    <t>AA2668GS</t>
  </si>
  <si>
    <t>AA2667GS</t>
  </si>
  <si>
    <t>AA2665FIC</t>
  </si>
  <si>
    <t>AA2666</t>
  </si>
  <si>
    <t>EA6673</t>
  </si>
  <si>
    <t>BANCO GNB PARAGUAY SOCIEDAD ANONIMA EMISORA DE CAPITAL ABIERTO</t>
  </si>
  <si>
    <t>AA2783FIC</t>
  </si>
  <si>
    <t>AA2784FIC</t>
  </si>
  <si>
    <t>AA2785FIC</t>
  </si>
  <si>
    <t>BANCO BASA SA</t>
  </si>
  <si>
    <t>AA5166</t>
  </si>
  <si>
    <t>EA6836</t>
  </si>
  <si>
    <t>EA6835</t>
  </si>
  <si>
    <t>EA6834</t>
  </si>
  <si>
    <t>EA6833</t>
  </si>
  <si>
    <t>AC3274</t>
  </si>
  <si>
    <t>AC3275</t>
  </si>
  <si>
    <t>AC3270</t>
  </si>
  <si>
    <t>AC3272</t>
  </si>
  <si>
    <t>AC3273</t>
  </si>
  <si>
    <t>AC3271</t>
  </si>
  <si>
    <t>AC3268</t>
  </si>
  <si>
    <t>AC3269</t>
  </si>
  <si>
    <t>EA6842</t>
  </si>
  <si>
    <t>EA6843</t>
  </si>
  <si>
    <t>EA6844</t>
  </si>
  <si>
    <t>EA6845</t>
  </si>
  <si>
    <t>EA6846</t>
  </si>
  <si>
    <t>BD8544</t>
  </si>
  <si>
    <t>AH1099</t>
  </si>
  <si>
    <t>AH0914</t>
  </si>
  <si>
    <t>AH0915</t>
  </si>
  <si>
    <t>AH0916</t>
  </si>
  <si>
    <t>AH0917</t>
  </si>
  <si>
    <t>AH0918</t>
  </si>
  <si>
    <t>AH0919</t>
  </si>
  <si>
    <t>AH0920</t>
  </si>
  <si>
    <t>AH0921</t>
  </si>
  <si>
    <t>AH0922</t>
  </si>
  <si>
    <t>AH0923</t>
  </si>
  <si>
    <t>AH0924</t>
  </si>
  <si>
    <t>AH0925</t>
  </si>
  <si>
    <t>AH0926</t>
  </si>
  <si>
    <t>AH0927</t>
  </si>
  <si>
    <t>AH0928</t>
  </si>
  <si>
    <t>AH0929</t>
  </si>
  <si>
    <t>AH0930</t>
  </si>
  <si>
    <t>AH0931</t>
  </si>
  <si>
    <t>AH0932</t>
  </si>
  <si>
    <t>AH0933</t>
  </si>
  <si>
    <t>AH0934</t>
  </si>
  <si>
    <t>AH0935</t>
  </si>
  <si>
    <t>AH0936</t>
  </si>
  <si>
    <t>AH1097</t>
  </si>
  <si>
    <t>AH1101</t>
  </si>
  <si>
    <t>AH2203</t>
  </si>
  <si>
    <t>AH2204</t>
  </si>
  <si>
    <t>AH2205</t>
  </si>
  <si>
    <t>AH2206</t>
  </si>
  <si>
    <t>AH2213</t>
  </si>
  <si>
    <t>AH2424</t>
  </si>
  <si>
    <t>AH2425</t>
  </si>
  <si>
    <t>AH2426</t>
  </si>
  <si>
    <t>AH2427</t>
  </si>
  <si>
    <t>AH2428</t>
  </si>
  <si>
    <t>AH2530</t>
  </si>
  <si>
    <t>AH2531</t>
  </si>
  <si>
    <t>AH2532</t>
  </si>
  <si>
    <t>AH2533</t>
  </si>
  <si>
    <t>AH3044</t>
  </si>
  <si>
    <t>AA5244</t>
  </si>
  <si>
    <t>AA5245BAM</t>
  </si>
  <si>
    <t>AA5246</t>
  </si>
  <si>
    <t>AA5247</t>
  </si>
  <si>
    <t>AA5248</t>
  </si>
  <si>
    <t>AA5249</t>
  </si>
  <si>
    <t>AB2899</t>
  </si>
  <si>
    <t>Apy Fuerte</t>
  </si>
  <si>
    <t>AB2898</t>
  </si>
  <si>
    <t>AB2897</t>
  </si>
  <si>
    <t>AB2896</t>
  </si>
  <si>
    <t>AB2901</t>
  </si>
  <si>
    <t>AB2900</t>
  </si>
  <si>
    <t>AB2910</t>
  </si>
  <si>
    <t>AB2909</t>
  </si>
  <si>
    <t>AB2908</t>
  </si>
  <si>
    <t>AB2907</t>
  </si>
  <si>
    <t>AB2906</t>
  </si>
  <si>
    <t>AB2905</t>
  </si>
  <si>
    <t>AB2911</t>
  </si>
  <si>
    <t>AB2960</t>
  </si>
  <si>
    <t>AB2961</t>
  </si>
  <si>
    <t>AB2962</t>
  </si>
  <si>
    <t>AB2963</t>
  </si>
  <si>
    <t>AB2964</t>
  </si>
  <si>
    <t>AB2965</t>
  </si>
  <si>
    <t>AB2968</t>
  </si>
  <si>
    <t>AB2969</t>
  </si>
  <si>
    <t>AB2970</t>
  </si>
  <si>
    <t>AB2971</t>
  </si>
  <si>
    <t>AB2972</t>
  </si>
  <si>
    <t>AB2973</t>
  </si>
  <si>
    <t>AB2974</t>
  </si>
  <si>
    <t>AB2966</t>
  </si>
  <si>
    <t>AB2967</t>
  </si>
  <si>
    <t>AA4674</t>
  </si>
  <si>
    <t>AH2856</t>
  </si>
  <si>
    <t>AH2857</t>
  </si>
  <si>
    <t>AH2858</t>
  </si>
  <si>
    <t>AH2859</t>
  </si>
  <si>
    <t>AH2860</t>
  </si>
  <si>
    <t>AB7760</t>
  </si>
  <si>
    <t>AC1887</t>
  </si>
  <si>
    <t>AC3697</t>
  </si>
  <si>
    <t>AC2282</t>
  </si>
  <si>
    <t>AC2283</t>
  </si>
  <si>
    <t>AN3942</t>
  </si>
  <si>
    <t>AC3581</t>
  </si>
  <si>
    <t>EA2220</t>
  </si>
  <si>
    <t>AB6582</t>
  </si>
  <si>
    <t>AB6583</t>
  </si>
  <si>
    <t>EA7170</t>
  </si>
  <si>
    <t>EA7171</t>
  </si>
  <si>
    <t>EA7172</t>
  </si>
  <si>
    <t>AA7960</t>
  </si>
  <si>
    <t>AA7961</t>
  </si>
  <si>
    <t>AA7962</t>
  </si>
  <si>
    <t>AA7963</t>
  </si>
  <si>
    <t>AA7964</t>
  </si>
  <si>
    <t>AA7965</t>
  </si>
  <si>
    <t>AA7966</t>
  </si>
  <si>
    <t>AA7967</t>
  </si>
  <si>
    <t>AA7968</t>
  </si>
  <si>
    <t>AA7969</t>
  </si>
  <si>
    <t>AC1958</t>
  </si>
  <si>
    <t>AC1959</t>
  </si>
  <si>
    <t>AB9600</t>
  </si>
  <si>
    <t>BE2714</t>
  </si>
  <si>
    <t>BE2760</t>
  </si>
  <si>
    <t>BE2771</t>
  </si>
  <si>
    <t>BC6039</t>
  </si>
  <si>
    <t>AB9601</t>
  </si>
  <si>
    <t>AC0088</t>
  </si>
  <si>
    <t>SK0095</t>
  </si>
  <si>
    <t>SK0096</t>
  </si>
  <si>
    <t>SK0097</t>
  </si>
  <si>
    <t>SK0098</t>
  </si>
  <si>
    <t>SK0099</t>
  </si>
  <si>
    <t>SK0100</t>
  </si>
  <si>
    <t>SK0101</t>
  </si>
  <si>
    <t>SK0102</t>
  </si>
  <si>
    <t>SK0103</t>
  </si>
  <si>
    <t>SK0104</t>
  </si>
  <si>
    <t>Total inversiones 31.12.2025</t>
  </si>
  <si>
    <t>1.1  Naturaleza Jurídica y Características del Fondo</t>
  </si>
  <si>
    <t>1.2  Autorización para funcionamiento</t>
  </si>
  <si>
    <t>1.3  Política de Inversión</t>
  </si>
  <si>
    <t>De acuerdo con el Reglamento Interno aprobado, el objetivo del Fondo será invertir en valores negociables, públicos o privados, ambos con oferta pública, con especial enfoque en otorgar rentabilidad a las inversiones en guaraníes. El Fondo centrará la inversión de sus recursos atendiendo a los tipos de instrumentos establecidos en el Reglamento Interno, y teniendo en cuenta los limites mínimos y máximos por tipo de instrumento en relación al activo total del Fondos establecidos en el Reglamento vigente.</t>
  </si>
  <si>
    <t>Las inversiones serán efectuadas en los mercados autorizados por la SIV.</t>
  </si>
  <si>
    <t>2.1 Información general de la Sociedad Administradora</t>
  </si>
  <si>
    <t>2.2 Entidad encargada de la custodia de títulos</t>
  </si>
  <si>
    <t xml:space="preserve">Los activos del fondo podrán ser custodiados a través de las siguientes entidades designadas: </t>
  </si>
  <si>
    <r>
      <rPr>
        <b/>
        <sz val="10"/>
        <color theme="1"/>
        <rFont val="Arial"/>
        <family val="2"/>
      </rPr>
      <t>Puente Casa de Bolsa S.A.</t>
    </r>
    <r>
      <rPr>
        <sz val="10"/>
        <color theme="1"/>
        <rFont val="Arial"/>
        <family val="2"/>
      </rPr>
      <t xml:space="preserve"> -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 </t>
    </r>
  </si>
  <si>
    <t>Fue inscripta en la SIV bajo el Nº CB022 en fecha 11 de noviembre de 2014 y en la Bolsa de Valores de Asunción S.A. bajo el Nº CB023 en fecha 18 de noviembre de 2014.</t>
  </si>
  <si>
    <r>
      <rPr>
        <b/>
        <sz val="10"/>
        <color theme="1"/>
        <rFont val="Arial"/>
        <family val="2"/>
      </rPr>
      <t>Bolsa de Valores y Productos de Asunción S.A.</t>
    </r>
    <r>
      <rPr>
        <sz val="10"/>
        <color theme="1"/>
        <rFont val="Arial"/>
        <family val="2"/>
      </rPr>
      <t xml:space="preserve"> - Fue constituida por Decreto del Poder Ejecutivo N° 38088 de fecha 20 de marzo de 1978, inscripta en el Registro Público de Comercio en el Año 1978. </t>
    </r>
  </si>
  <si>
    <t>Los activos del Fondo serán custodiados únicamente en entidades designadas a tales efectos, cumpliendo con los procedimientos de seguridad y control establecidos por las mismas.</t>
  </si>
  <si>
    <t>Solar Banco SAE</t>
  </si>
  <si>
    <t>el 31 de marzo de 2026</t>
  </si>
  <si>
    <t>al 31 de marzo de 2026</t>
  </si>
  <si>
    <t>Presentado en forma comparativa con el ejercicio finalizado el 31 de diciembre de 2025</t>
  </si>
  <si>
    <t>31.03.2026</t>
  </si>
  <si>
    <t>31.03.2025</t>
  </si>
  <si>
    <t>Saldos iniciales al 31.12.2025</t>
  </si>
  <si>
    <t>Saldos finales al 31.03.2026</t>
  </si>
  <si>
    <t>Saldos finales al 31.03.2025</t>
  </si>
  <si>
    <t>A la fecha de emisión de los presentes estados financieros, no han ocurrido hechos significativos que impliquen alteraciones significativas a la estructura patrimonial o financiera o, a los resultados del Fondo al 31 de marzo de 2026.</t>
  </si>
  <si>
    <t>Total inversiones 31.03.2026</t>
  </si>
  <si>
    <t>5.4</t>
  </si>
  <si>
    <t>Gastos a devengar</t>
  </si>
  <si>
    <t>5.7</t>
  </si>
  <si>
    <t>5.5 Comisiones a pagar a la administradora</t>
  </si>
  <si>
    <t>5.6 Rescates a pagar</t>
  </si>
  <si>
    <t>5.4 Otros créditos</t>
  </si>
  <si>
    <t>5.7  Otros egresos</t>
  </si>
  <si>
    <t>Gastos bancarios</t>
  </si>
  <si>
    <t>AApy Negativo</t>
  </si>
  <si>
    <t>AC0920</t>
  </si>
  <si>
    <t>AC0921</t>
  </si>
  <si>
    <t>AC0922</t>
  </si>
  <si>
    <t>AC0923</t>
  </si>
  <si>
    <t>AC0924</t>
  </si>
  <si>
    <t>AC0925</t>
  </si>
  <si>
    <t>AC0926</t>
  </si>
  <si>
    <t>AC0927</t>
  </si>
  <si>
    <t>AC0928</t>
  </si>
  <si>
    <t>AC0929</t>
  </si>
  <si>
    <t>AB3713</t>
  </si>
  <si>
    <t>AB3714</t>
  </si>
  <si>
    <t>AB3715</t>
  </si>
  <si>
    <t>AB3716</t>
  </si>
  <si>
    <t>AB3717</t>
  </si>
  <si>
    <t>AB3718</t>
  </si>
  <si>
    <t>NF1762</t>
  </si>
  <si>
    <t>PYLCR04F9910</t>
  </si>
  <si>
    <t>AC0985</t>
  </si>
  <si>
    <t>AC0986</t>
  </si>
  <si>
    <t>AC0987</t>
  </si>
  <si>
    <t>AN4647</t>
  </si>
  <si>
    <t>AN4648</t>
  </si>
  <si>
    <t>AN4649</t>
  </si>
  <si>
    <t>AN4650</t>
  </si>
  <si>
    <t>AN4651</t>
  </si>
  <si>
    <t>AN4652</t>
  </si>
  <si>
    <t>AN4662</t>
  </si>
  <si>
    <t>AN4677</t>
  </si>
  <si>
    <t>AN4678</t>
  </si>
  <si>
    <t>AN4679</t>
  </si>
  <si>
    <t>AN4680</t>
  </si>
  <si>
    <t>AN4681</t>
  </si>
  <si>
    <t>AN4682</t>
  </si>
  <si>
    <t>AN4683</t>
  </si>
  <si>
    <t>AN4684</t>
  </si>
  <si>
    <t>AN4685</t>
  </si>
  <si>
    <t>AN4686</t>
  </si>
  <si>
    <t>AN4687</t>
  </si>
  <si>
    <t>AN4688</t>
  </si>
  <si>
    <t>AN4689</t>
  </si>
  <si>
    <t>AN4690</t>
  </si>
  <si>
    <t>AN4691</t>
  </si>
  <si>
    <t>AN4692</t>
  </si>
  <si>
    <t>AN4693</t>
  </si>
  <si>
    <t>AN4694</t>
  </si>
  <si>
    <t>AN4695</t>
  </si>
  <si>
    <t>AN4696</t>
  </si>
  <si>
    <t>AI3748</t>
  </si>
  <si>
    <t>AI3749</t>
  </si>
  <si>
    <t>AI3750</t>
  </si>
  <si>
    <t>AI3751</t>
  </si>
  <si>
    <t>AI3752</t>
  </si>
  <si>
    <t>AI3753</t>
  </si>
  <si>
    <t>AI3754</t>
  </si>
  <si>
    <t>301261FAM</t>
  </si>
  <si>
    <t>301262FAM</t>
  </si>
  <si>
    <t>301263FAM</t>
  </si>
  <si>
    <t>301264FAM</t>
  </si>
  <si>
    <t>30126FAM</t>
  </si>
  <si>
    <t>32261FAM</t>
  </si>
  <si>
    <t>32262FAM</t>
  </si>
  <si>
    <t>32263FAM</t>
  </si>
  <si>
    <t>32264FAM</t>
  </si>
  <si>
    <t>3226FAM</t>
  </si>
  <si>
    <t>62261FAM</t>
  </si>
  <si>
    <t>62262FAM</t>
  </si>
  <si>
    <t>62263FAM</t>
  </si>
  <si>
    <t>62264FAM</t>
  </si>
  <si>
    <t>6226FAM</t>
  </si>
  <si>
    <t>AN4720</t>
  </si>
  <si>
    <t>AN4721</t>
  </si>
  <si>
    <t>AN4722</t>
  </si>
  <si>
    <t>AN4723</t>
  </si>
  <si>
    <t>AN4724</t>
  </si>
  <si>
    <t>AN4725</t>
  </si>
  <si>
    <t>AN4726</t>
  </si>
  <si>
    <t>AN4727</t>
  </si>
  <si>
    <t>AN4728</t>
  </si>
  <si>
    <t>AN4729</t>
  </si>
  <si>
    <t>AN4730</t>
  </si>
  <si>
    <t>AN4731</t>
  </si>
  <si>
    <t>AC4371</t>
  </si>
  <si>
    <t>PYCMF08F9992</t>
  </si>
  <si>
    <t>AD1242</t>
  </si>
  <si>
    <t>AD1243</t>
  </si>
  <si>
    <t>AD1244</t>
  </si>
  <si>
    <t>AD1245</t>
  </si>
  <si>
    <t>AD1246</t>
  </si>
  <si>
    <t>AD1247</t>
  </si>
  <si>
    <t>AD1248</t>
  </si>
  <si>
    <t>AD1249</t>
  </si>
  <si>
    <t>AD1250</t>
  </si>
  <si>
    <t>AD1251</t>
  </si>
  <si>
    <t>AD1252</t>
  </si>
  <si>
    <t>AD1253</t>
  </si>
  <si>
    <t>AD1254</t>
  </si>
  <si>
    <t>AD1255</t>
  </si>
  <si>
    <t>AD1256</t>
  </si>
  <si>
    <t>AD1257</t>
  </si>
  <si>
    <t>AD1258</t>
  </si>
  <si>
    <t>AA6979</t>
  </si>
  <si>
    <t>AA6980</t>
  </si>
  <si>
    <t>AB1243</t>
  </si>
  <si>
    <t>AB1244GS</t>
  </si>
  <si>
    <t>PYVLX04F5107</t>
  </si>
  <si>
    <t>PYSUD06F0005</t>
  </si>
  <si>
    <t>AD0169</t>
  </si>
  <si>
    <t>AD1233</t>
  </si>
  <si>
    <t>AD1234</t>
  </si>
  <si>
    <t>AB2782</t>
  </si>
  <si>
    <t>AB1866</t>
  </si>
  <si>
    <t>PYESG04F7538</t>
  </si>
  <si>
    <t>80051575-7</t>
  </si>
  <si>
    <t>ESEGE S.A.</t>
  </si>
  <si>
    <t>PYJAP03F0009</t>
  </si>
  <si>
    <t>PYFAM03F2655</t>
  </si>
  <si>
    <t>AA5021</t>
  </si>
  <si>
    <t>80070946-2</t>
  </si>
  <si>
    <t>BANCO PARA LA COMERCIALIZACIÓN Y LA PRODUCCIÓN S.A.</t>
  </si>
  <si>
    <t>AA5022</t>
  </si>
  <si>
    <t>AA8235</t>
  </si>
  <si>
    <t>AA8236</t>
  </si>
  <si>
    <t>AA8237</t>
  </si>
  <si>
    <t>AA8238</t>
  </si>
  <si>
    <t>AA8239</t>
  </si>
  <si>
    <t>AA8240</t>
  </si>
  <si>
    <t>AA8241</t>
  </si>
  <si>
    <t>AA8243</t>
  </si>
  <si>
    <t>AA8244</t>
  </si>
  <si>
    <t>AA8245</t>
  </si>
  <si>
    <t>PYESG01F4819</t>
  </si>
  <si>
    <t>PYITI04F2680</t>
  </si>
  <si>
    <t>AC1328</t>
  </si>
  <si>
    <t>AC1329</t>
  </si>
  <si>
    <t>AC1330</t>
  </si>
  <si>
    <t>AC1332</t>
  </si>
  <si>
    <t>AC1333</t>
  </si>
  <si>
    <t>AC1334</t>
  </si>
  <si>
    <t>BA3966</t>
  </si>
  <si>
    <t>BA3967</t>
  </si>
  <si>
    <t>BA3968</t>
  </si>
  <si>
    <t>BA3969</t>
  </si>
  <si>
    <t>BA3970</t>
  </si>
  <si>
    <t>AC0711</t>
  </si>
  <si>
    <t>NF1757</t>
  </si>
  <si>
    <t>NF1758</t>
  </si>
  <si>
    <t>NF1759</t>
  </si>
  <si>
    <t>NF1760</t>
  </si>
  <si>
    <t>NF1761</t>
  </si>
  <si>
    <t>AA3752</t>
  </si>
  <si>
    <t>AD1150</t>
  </si>
  <si>
    <t>AD1151</t>
  </si>
  <si>
    <t>AD1152</t>
  </si>
  <si>
    <t>AD1153</t>
  </si>
  <si>
    <t>AD1154</t>
  </si>
  <si>
    <t>AC4471</t>
  </si>
  <si>
    <t>AC4472</t>
  </si>
  <si>
    <t>AC4475</t>
  </si>
  <si>
    <t>AC4476</t>
  </si>
  <si>
    <t>AC4477</t>
  </si>
  <si>
    <t>AC4478</t>
  </si>
  <si>
    <t>AC4479</t>
  </si>
  <si>
    <t>AC4480</t>
  </si>
  <si>
    <t>AD0244</t>
  </si>
  <si>
    <t>AD0245</t>
  </si>
  <si>
    <t>AD0246</t>
  </si>
  <si>
    <t>AD0247</t>
  </si>
  <si>
    <t>AD0248</t>
  </si>
  <si>
    <t>AD0249</t>
  </si>
  <si>
    <t>AD0250</t>
  </si>
  <si>
    <t>AD0378</t>
  </si>
  <si>
    <t>AD0379</t>
  </si>
  <si>
    <t>AD0478</t>
  </si>
  <si>
    <t>AD0479</t>
  </si>
  <si>
    <t>AD0480</t>
  </si>
  <si>
    <t>AD0481</t>
  </si>
  <si>
    <t>AD0482</t>
  </si>
  <si>
    <t>AD0483</t>
  </si>
  <si>
    <t>AD0484</t>
  </si>
  <si>
    <t>AD0537</t>
  </si>
  <si>
    <t>AD0538</t>
  </si>
  <si>
    <t>AD0703</t>
  </si>
  <si>
    <t>AD0704</t>
  </si>
  <si>
    <t>AD0705</t>
  </si>
  <si>
    <t>AA8169</t>
  </si>
  <si>
    <t>AA8170</t>
  </si>
  <si>
    <t>AA8171</t>
  </si>
  <si>
    <t>AA8172</t>
  </si>
  <si>
    <t>AA8173</t>
  </si>
  <si>
    <t>AA8174</t>
  </si>
  <si>
    <t>BB9113</t>
  </si>
  <si>
    <t>CC8351</t>
  </si>
  <si>
    <t>UU8506</t>
  </si>
  <si>
    <t>EE9502</t>
  </si>
  <si>
    <t>AB10219</t>
  </si>
  <si>
    <t>AD1174</t>
  </si>
  <si>
    <t>PYTEL05F0104</t>
  </si>
  <si>
    <t>AA5919</t>
  </si>
  <si>
    <t>AA3838</t>
  </si>
  <si>
    <t>AA3839FIC</t>
  </si>
  <si>
    <t>AA3840</t>
  </si>
  <si>
    <t>AA3841</t>
  </si>
  <si>
    <t>AA3842FIC</t>
  </si>
  <si>
    <t>AA3843</t>
  </si>
  <si>
    <t>AA3844</t>
  </si>
  <si>
    <t>AA3845</t>
  </si>
  <si>
    <t>AA3846</t>
  </si>
  <si>
    <t>AA3847</t>
  </si>
  <si>
    <t>AA3848</t>
  </si>
  <si>
    <t>AA3849</t>
  </si>
  <si>
    <t>AA3850FIC</t>
  </si>
  <si>
    <t>AA3851</t>
  </si>
  <si>
    <t>AA3852FIC</t>
  </si>
  <si>
    <t>AA3853FIC</t>
  </si>
  <si>
    <t>AA3854</t>
  </si>
  <si>
    <t>AA3855FIC</t>
  </si>
  <si>
    <t>AA3856FIC</t>
  </si>
  <si>
    <t>AA3857</t>
  </si>
  <si>
    <t>NF3555</t>
  </si>
  <si>
    <t>NF3556</t>
  </si>
  <si>
    <t>NF3557</t>
  </si>
  <si>
    <t>NF3558</t>
  </si>
  <si>
    <t>NF3561</t>
  </si>
  <si>
    <t>NF3562</t>
  </si>
  <si>
    <t>AA8314</t>
  </si>
  <si>
    <t>PYFIC02F0001</t>
  </si>
  <si>
    <t>AC0993</t>
  </si>
  <si>
    <t>AC0994</t>
  </si>
  <si>
    <t>AC0995</t>
  </si>
  <si>
    <t>AC0996</t>
  </si>
  <si>
    <t>AC0997</t>
  </si>
  <si>
    <t>BA4989</t>
  </si>
  <si>
    <t>AB3694</t>
  </si>
  <si>
    <t>AB3695</t>
  </si>
  <si>
    <t>AB3696</t>
  </si>
  <si>
    <t>AB3697</t>
  </si>
  <si>
    <t>AB3698</t>
  </si>
  <si>
    <t>AB3699</t>
  </si>
  <si>
    <t>AB3700</t>
  </si>
  <si>
    <t>Se presentan en forma comparativa con los correspondientes al ejercicio finalizado el 31 de diciembre de 2025 en el caso  de los saldos patrimoniales y en forma comparativa  con los correspondientes al 31 de marzo de 2025 en el caso de los resultados, estado de variación del activo neto y estado de flujo de efectivo.</t>
  </si>
  <si>
    <t>Disminución / (Incremento) de cuentas a cobrar</t>
  </si>
  <si>
    <t xml:space="preserve">Estados financieros correspondientes al periodo finalizado </t>
  </si>
  <si>
    <t>presentados en forma comparativa</t>
  </si>
  <si>
    <t>Resultado del periodo</t>
  </si>
  <si>
    <t>por el periodo finalizado el 31 de marzo de 2026</t>
  </si>
  <si>
    <t>Presentado en forma comparativa con el mismo periodo del ejercicio anterior finalizado el 31 de marzo de 2025</t>
  </si>
  <si>
    <t>(Incremento) de inversiones</t>
  </si>
  <si>
    <t>(Disminución) / Incremento de cuentas por pagar</t>
  </si>
  <si>
    <t>Incremento de cuentas por pagar</t>
  </si>
  <si>
    <t>Efectivo y su equivalente al comienzo del periodo</t>
  </si>
  <si>
    <t>Efectivo y su equivalente al cierre del periodo</t>
  </si>
  <si>
    <t>al periodo finalizado el 31 de marzo de 2026</t>
  </si>
  <si>
    <t>Los presentes estados financieros del Fondo, comprenden el Estado del Activo Neto, Estado de Ingresos y Egresos, Estado de Flujos de Efectivo y Estado de Variación del Activo Neto por el periodo comprendido entre el 1 de enero y el 31 de marzo de 2026.</t>
  </si>
  <si>
    <t>Hechos posteriores al cierre del periodo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</si>
</sst>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1" formatCode="_ * #,##0_ ;_ * \-#,##0_ ;_ * &quot;-&quot;_ ;_ @_ "/>
    <numFmt numFmtId="43" formatCode="_ * #,##0.00_ ;_ * \-#,##0.00_ ;_ * &quot;-&quot;??_ ;_ @_ "/>
    <numFmt numFmtId="164" formatCode="_-* #,##0.00_-;\-* #,##0.00_-;_-* &quot;-&quot;??_-;_-@_-"/>
    <numFmt numFmtId="165" formatCode="_-* #,##0\ _€_-;\-* #,##0\ _€_-;_-* &quot;-&quot;\ _€_-;_-@_-"/>
    <numFmt numFmtId="166" formatCode="_-* #,##0.00\ _€_-;\-* #,##0.00\ _€_-;_-* &quot;-&quot;??\ _€_-;_-@_-"/>
    <numFmt numFmtId="167" formatCode="_(* #,##0_);_(* \(#,##0\);_(* &quot;-&quot;_);_(@_)"/>
    <numFmt numFmtId="168" formatCode="_ * #,##0_ ;_ * \-#,##0_ ;_ * &quot;-&quot;??_ ;_ @_ "/>
    <numFmt numFmtId="169" formatCode="_ * #,##0.00_ ;_ * \-#,##0.00_ ;_ * &quot;-&quot;????_ ;_ @_ "/>
    <numFmt numFmtId="170" formatCode="General_)"/>
    <numFmt numFmtId="171" formatCode="_-* #,##0\ _€_-;\-* #,##0\ _€_-;_-* &quot;-&quot;??\ _€_-;_-@_-"/>
    <numFmt numFmtId="172" formatCode="_(* #,##0.00_);_(* \(#,##0.00\);_(* &quot;-&quot;_);_(@_)"/>
    <numFmt numFmtId="173" formatCode="0.0000%"/>
    <numFmt numFmtId="174" formatCode="_-* #,##0_-;\-* #,##0_-;_-* &quot;-&quot;??_-;_-@_-"/>
    <numFmt numFmtId="175" formatCode="_-* #,##0.00\ _p_t_a_-;\-* #,##0.00\ _p_t_a_-;_-* &quot;-&quot;??\ _p_t_a_-;_-@_-"/>
    <numFmt numFmtId="176" formatCode="_ * #,##0.00_ ;_ * \-#,##0.00_ ;_ * &quot;-&quot;_ ;_ @_ "/>
  </numFmts>
  <fonts count="4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name val="Arial"/>
      <family val="2"/>
    </font>
    <font>
      <sz val="11"/>
      <color theme="1"/>
      <name val="Arial"/>
      <family val="2"/>
    </font>
    <font>
      <b/>
      <sz val="11"/>
      <color theme="1"/>
      <name val="Arial"/>
      <family val="2"/>
    </font>
    <font>
      <sz val="12"/>
      <color theme="1"/>
      <name val="Arial"/>
      <family val="2"/>
    </font>
    <font>
      <sz val="12"/>
      <name val="Courier"/>
      <family val="3"/>
    </font>
    <font>
      <sz val="18"/>
      <name val="Arial"/>
      <family val="2"/>
    </font>
    <font>
      <b/>
      <sz val="10"/>
      <color theme="3" tint="0.39997558519241921"/>
      <name val="Arial"/>
      <family val="2"/>
    </font>
    <font>
      <sz val="20"/>
      <name val="Arial"/>
      <family val="2"/>
    </font>
    <font>
      <b/>
      <sz val="10"/>
      <color rgb="FF0000FF"/>
      <name val="Arial"/>
      <family val="2"/>
    </font>
    <font>
      <sz val="10"/>
      <color theme="0"/>
      <name val="Arial"/>
      <family val="2"/>
    </font>
    <font>
      <sz val="10"/>
      <color rgb="FF0000FF"/>
      <name val="Arial"/>
      <family val="2"/>
    </font>
    <font>
      <sz val="10"/>
      <name val="Arial"/>
      <family val="2"/>
    </font>
    <font>
      <sz val="10"/>
      <color rgb="FFFF0000"/>
      <name val="Arial"/>
      <family val="2"/>
    </font>
    <font>
      <sz val="11"/>
      <name val="Arial"/>
      <family val="2"/>
    </font>
    <font>
      <sz val="20"/>
      <color theme="1"/>
      <name val="Arial"/>
      <family val="2"/>
    </font>
    <font>
      <b/>
      <sz val="11"/>
      <name val="Arial"/>
      <family val="2"/>
    </font>
    <font>
      <sz val="10"/>
      <color rgb="FF000000"/>
      <name val="Arial"/>
      <family val="2"/>
    </font>
    <font>
      <sz val="14"/>
      <color theme="1"/>
      <name val="Arial"/>
      <family val="2"/>
    </font>
    <font>
      <b/>
      <sz val="10"/>
      <color rgb="FF000000"/>
      <name val="Arial"/>
      <family val="2"/>
    </font>
    <font>
      <sz val="10"/>
      <color theme="1"/>
      <name val="Calibri"/>
      <family val="2"/>
      <scheme val="minor"/>
    </font>
    <font>
      <sz val="8"/>
      <color theme="1"/>
      <name val="Arial"/>
      <family val="2"/>
    </font>
    <font>
      <b/>
      <sz val="8"/>
      <color theme="1"/>
      <name val="Arial"/>
      <family val="2"/>
    </font>
    <font>
      <b/>
      <sz val="7"/>
      <color theme="1"/>
      <name val="Times New Roman"/>
      <family val="1"/>
    </font>
    <font>
      <b/>
      <sz val="16"/>
      <color theme="1"/>
      <name val="Arial"/>
      <family val="2"/>
    </font>
    <font>
      <sz val="18"/>
      <color theme="1"/>
      <name val="Arial"/>
      <family val="2"/>
    </font>
    <font>
      <sz val="11"/>
      <color theme="0"/>
      <name val="Calibri"/>
      <family val="2"/>
      <scheme val="minor"/>
    </font>
    <font>
      <b/>
      <sz val="9"/>
      <color theme="1"/>
      <name val="Arial"/>
      <family val="2"/>
    </font>
    <font>
      <sz val="9"/>
      <color theme="1"/>
      <name val="Arial"/>
      <family val="2"/>
    </font>
    <font>
      <sz val="8"/>
      <name val="Arial"/>
      <family val="2"/>
    </font>
    <font>
      <b/>
      <sz val="8"/>
      <color theme="0"/>
      <name val="Arial"/>
      <family val="2"/>
    </font>
    <font>
      <u/>
      <sz val="11"/>
      <color theme="10"/>
      <name val="Calibri"/>
      <family val="2"/>
      <scheme val="minor"/>
    </font>
    <font>
      <sz val="10"/>
      <name val="Nimbus Sans L"/>
    </font>
    <font>
      <sz val="11"/>
      <color rgb="FF000000"/>
      <name val="Calibri"/>
      <family val="2"/>
      <scheme val="minor"/>
    </font>
    <font>
      <sz val="11"/>
      <color indexed="8"/>
      <name val="Calibri"/>
      <family val="2"/>
    </font>
    <font>
      <sz val="10"/>
      <name val="Times New Roman"/>
      <family val="1"/>
    </font>
    <font>
      <sz val="11"/>
      <color rgb="FF000000"/>
      <name val="Calibri"/>
      <family val="2"/>
    </font>
    <font>
      <b/>
      <sz val="8"/>
      <color rgb="FF000000"/>
      <name val="Arial"/>
      <family val="2"/>
    </font>
  </fonts>
  <fills count="8">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theme="4" tint="-0.499984740745262"/>
        <bgColor indexed="64"/>
      </patternFill>
    </fill>
    <fill>
      <patternFill patternType="solid">
        <fgColor rgb="FFFFFFFF"/>
        <bgColor rgb="FF000000"/>
      </patternFill>
    </fill>
    <fill>
      <patternFill patternType="solid">
        <fgColor theme="0" tint="-4.9989318521683403E-2"/>
        <bgColor indexed="64"/>
      </patternFill>
    </fill>
  </fills>
  <borders count="13">
    <border>
      <left/>
      <right/>
      <top/>
      <bottom/>
      <diagonal/>
    </border>
    <border>
      <left/>
      <right/>
      <top style="thin">
        <color indexed="64"/>
      </top>
      <bottom style="thin">
        <color indexed="64"/>
      </bottom>
      <diagonal/>
    </border>
    <border>
      <left/>
      <right/>
      <top style="double">
        <color indexed="64"/>
      </top>
      <bottom style="thin">
        <color indexed="64"/>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109">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70" fontId="8" fillId="0" borderId="0"/>
    <xf numFmtId="166" fontId="1" fillId="0" borderId="0" applyFont="0" applyFill="0" applyBorder="0" applyAlignment="0" applyProtection="0"/>
    <xf numFmtId="0" fontId="15" fillId="0" borderId="0"/>
    <xf numFmtId="166"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34" fillId="0" borderId="0" applyNumberFormat="0" applyFill="0" applyBorder="0" applyAlignment="0" applyProtection="0"/>
    <xf numFmtId="165" fontId="1" fillId="0" borderId="0" applyFont="0" applyFill="0" applyBorder="0" applyAlignment="0" applyProtection="0"/>
    <xf numFmtId="0" fontId="15" fillId="0" borderId="0"/>
    <xf numFmtId="0" fontId="35" fillId="0" borderId="0"/>
    <xf numFmtId="0" fontId="36" fillId="0" borderId="0"/>
    <xf numFmtId="166"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0" fontId="37" fillId="0" borderId="0" applyFont="0" applyFill="0" applyBorder="0" applyAlignment="0" applyProtection="0"/>
    <xf numFmtId="43" fontId="15" fillId="0" borderId="0" applyFont="0" applyFill="0" applyBorder="0" applyAlignment="0" applyProtection="0"/>
    <xf numFmtId="0" fontId="15" fillId="0" borderId="0" applyFont="0" applyFill="0" applyBorder="0" applyAlignment="0" applyProtection="0"/>
    <xf numFmtId="0" fontId="15" fillId="0" borderId="0"/>
    <xf numFmtId="0" fontId="15" fillId="0" borderId="0"/>
    <xf numFmtId="0" fontId="15" fillId="0" borderId="0"/>
    <xf numFmtId="0" fontId="15" fillId="0" borderId="0"/>
    <xf numFmtId="166" fontId="1" fillId="0" borderId="0" applyFont="0" applyFill="0" applyBorder="0" applyAlignment="0" applyProtection="0"/>
    <xf numFmtId="9" fontId="15" fillId="0" borderId="0" applyFont="0" applyFill="0" applyBorder="0" applyAlignment="0" applyProtection="0"/>
    <xf numFmtId="0" fontId="1" fillId="0" borderId="0"/>
    <xf numFmtId="166" fontId="1"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38" fillId="0" borderId="0" applyFont="0" applyFill="0" applyBorder="0" applyAlignment="0" applyProtection="0"/>
    <xf numFmtId="0" fontId="15" fillId="0" borderId="0"/>
    <xf numFmtId="0" fontId="1" fillId="0" borderId="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5" fontId="15" fillId="0" borderId="0" applyFont="0" applyFill="0" applyBorder="0" applyAlignment="0" applyProtection="0"/>
    <xf numFmtId="43" fontId="1" fillId="0" borderId="0" applyFont="0" applyFill="0" applyBorder="0" applyAlignment="0" applyProtection="0"/>
    <xf numFmtId="0" fontId="39" fillId="0" borderId="0"/>
    <xf numFmtId="0" fontId="15" fillId="0" borderId="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259">
    <xf numFmtId="0" fontId="0" fillId="0" borderId="0" xfId="0"/>
    <xf numFmtId="0" fontId="2" fillId="0" borderId="0" xfId="0" applyFont="1"/>
    <xf numFmtId="0" fontId="2" fillId="0" borderId="0" xfId="0" applyFont="1" applyAlignment="1">
      <alignment wrapText="1"/>
    </xf>
    <xf numFmtId="0" fontId="2" fillId="0" borderId="0" xfId="0" applyFont="1" applyBorder="1" applyAlignment="1">
      <alignment wrapText="1"/>
    </xf>
    <xf numFmtId="167" fontId="2" fillId="0" borderId="0" xfId="4" applyFont="1" applyAlignment="1">
      <alignment vertical="center"/>
    </xf>
    <xf numFmtId="0" fontId="2" fillId="0" borderId="0" xfId="0" applyFont="1" applyAlignment="1">
      <alignment vertical="center"/>
    </xf>
    <xf numFmtId="0" fontId="2" fillId="0" borderId="0" xfId="0" applyFont="1" applyBorder="1" applyAlignment="1">
      <alignment vertical="center"/>
    </xf>
    <xf numFmtId="168" fontId="2" fillId="0" borderId="0" xfId="0" applyNumberFormat="1" applyFont="1" applyAlignment="1">
      <alignment wrapText="1"/>
    </xf>
    <xf numFmtId="0" fontId="2" fillId="0" borderId="0" xfId="0" applyFont="1" applyBorder="1" applyAlignment="1"/>
    <xf numFmtId="0" fontId="2" fillId="0" borderId="0" xfId="0" applyFont="1" applyAlignment="1"/>
    <xf numFmtId="0" fontId="2" fillId="0" borderId="0" xfId="0" applyFont="1" applyFill="1" applyBorder="1" applyAlignment="1">
      <alignment vertical="center" wrapText="1"/>
    </xf>
    <xf numFmtId="0" fontId="3" fillId="0" borderId="0" xfId="0" applyFont="1" applyAlignment="1">
      <alignment vertical="center"/>
    </xf>
    <xf numFmtId="41" fontId="2" fillId="0" borderId="0" xfId="2" applyFont="1" applyBorder="1" applyAlignment="1">
      <alignment vertical="center"/>
    </xf>
    <xf numFmtId="169" fontId="3" fillId="0" borderId="1" xfId="0" applyNumberFormat="1" applyFont="1" applyFill="1" applyBorder="1" applyAlignment="1">
      <alignment vertical="center"/>
    </xf>
    <xf numFmtId="0" fontId="3" fillId="0" borderId="0" xfId="0" applyFont="1" applyBorder="1" applyAlignment="1">
      <alignment vertical="center"/>
    </xf>
    <xf numFmtId="41" fontId="2" fillId="0" borderId="0" xfId="2" applyFont="1" applyFill="1" applyBorder="1" applyAlignment="1">
      <alignment vertical="center" wrapText="1"/>
    </xf>
    <xf numFmtId="43" fontId="3" fillId="0" borderId="2" xfId="1" applyNumberFormat="1" applyFont="1" applyFill="1" applyBorder="1" applyAlignment="1">
      <alignment vertical="center" wrapText="1"/>
    </xf>
    <xf numFmtId="0" fontId="3" fillId="0" borderId="0" xfId="0" applyFont="1" applyFill="1" applyBorder="1" applyAlignment="1">
      <alignment vertical="center" wrapText="1"/>
    </xf>
    <xf numFmtId="167" fontId="3" fillId="0" borderId="3" xfId="0" applyNumberFormat="1" applyFont="1" applyBorder="1" applyAlignment="1">
      <alignment vertical="center"/>
    </xf>
    <xf numFmtId="41" fontId="3" fillId="0" borderId="0" xfId="2" applyFont="1" applyFill="1" applyBorder="1" applyAlignment="1">
      <alignment vertical="center" wrapText="1"/>
    </xf>
    <xf numFmtId="167" fontId="2" fillId="0" borderId="0" xfId="2" applyNumberFormat="1" applyFont="1" applyFill="1" applyBorder="1" applyAlignment="1">
      <alignment vertical="center" wrapText="1"/>
    </xf>
    <xf numFmtId="41" fontId="2" fillId="0" borderId="0" xfId="2" applyFont="1" applyFill="1" applyBorder="1" applyAlignment="1">
      <alignment vertical="center"/>
    </xf>
    <xf numFmtId="167" fontId="2" fillId="0" borderId="0" xfId="0" applyNumberFormat="1" applyFont="1" applyAlignment="1">
      <alignment vertical="center"/>
    </xf>
    <xf numFmtId="41" fontId="3" fillId="0" borderId="0" xfId="2" applyFont="1" applyBorder="1" applyAlignment="1">
      <alignment vertical="center"/>
    </xf>
    <xf numFmtId="167" fontId="3" fillId="0" borderId="0" xfId="4" applyFont="1" applyFill="1" applyBorder="1" applyAlignment="1">
      <alignment vertical="center"/>
    </xf>
    <xf numFmtId="41" fontId="3" fillId="0" borderId="3" xfId="0" applyNumberFormat="1" applyFont="1" applyFill="1" applyBorder="1" applyAlignment="1">
      <alignment vertical="center" wrapText="1"/>
    </xf>
    <xf numFmtId="168" fontId="2" fillId="0" borderId="0" xfId="1" applyNumberFormat="1" applyFont="1" applyFill="1" applyBorder="1" applyAlignment="1">
      <alignment vertical="center" wrapText="1"/>
    </xf>
    <xf numFmtId="0" fontId="4" fillId="0" borderId="0"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5" fillId="0" borderId="0" xfId="0" applyFont="1"/>
    <xf numFmtId="0" fontId="5" fillId="0" borderId="0" xfId="0" applyFont="1" applyBorder="1" applyAlignment="1">
      <alignment horizontal="left" vertical="center"/>
    </xf>
    <xf numFmtId="0" fontId="7" fillId="0" borderId="0" xfId="0" applyFont="1" applyBorder="1" applyAlignment="1">
      <alignment horizontal="left" vertical="center"/>
    </xf>
    <xf numFmtId="170" fontId="10" fillId="3" borderId="0" xfId="5" applyNumberFormat="1" applyFont="1" applyFill="1" applyBorder="1" applyAlignment="1" applyProtection="1"/>
    <xf numFmtId="0" fontId="2" fillId="0" borderId="0" xfId="0" applyFont="1" applyBorder="1"/>
    <xf numFmtId="41" fontId="2" fillId="0" borderId="0" xfId="2" applyFont="1" applyAlignment="1">
      <alignment horizontal="center"/>
    </xf>
    <xf numFmtId="0" fontId="2" fillId="0" borderId="0" xfId="0" applyFont="1" applyAlignment="1">
      <alignment horizontal="left" wrapText="1"/>
    </xf>
    <xf numFmtId="41" fontId="2" fillId="0" borderId="0" xfId="2" applyFont="1" applyBorder="1" applyAlignment="1"/>
    <xf numFmtId="0" fontId="3" fillId="0" borderId="0" xfId="0" applyFont="1" applyFill="1" applyBorder="1"/>
    <xf numFmtId="0" fontId="12" fillId="0" borderId="0" xfId="0" applyFont="1" applyFill="1" applyBorder="1"/>
    <xf numFmtId="0" fontId="13" fillId="0" borderId="0" xfId="0" applyFont="1" applyFill="1" applyBorder="1"/>
    <xf numFmtId="0" fontId="14" fillId="0" borderId="0" xfId="0" applyFont="1" applyFill="1" applyBorder="1"/>
    <xf numFmtId="41" fontId="2" fillId="0" borderId="0" xfId="2" applyFont="1"/>
    <xf numFmtId="14" fontId="2" fillId="0" borderId="0" xfId="0" applyNumberFormat="1" applyFont="1"/>
    <xf numFmtId="0" fontId="4"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5" fillId="0" borderId="0" xfId="0" applyFont="1" applyBorder="1" applyAlignment="1">
      <alignment vertical="center"/>
    </xf>
    <xf numFmtId="0" fontId="7" fillId="0" borderId="0" xfId="0" applyFont="1" applyBorder="1" applyAlignment="1">
      <alignment vertical="center"/>
    </xf>
    <xf numFmtId="170" fontId="11" fillId="3" borderId="0" xfId="5" applyNumberFormat="1" applyFont="1" applyFill="1" applyBorder="1" applyAlignment="1" applyProtection="1">
      <alignment horizontal="left" wrapText="1"/>
    </xf>
    <xf numFmtId="170" fontId="11" fillId="3" borderId="0" xfId="5" applyNumberFormat="1" applyFont="1" applyFill="1" applyBorder="1" applyAlignment="1" applyProtection="1">
      <alignment horizontal="left"/>
    </xf>
    <xf numFmtId="170" fontId="9" fillId="3" borderId="0" xfId="5" applyNumberFormat="1" applyFont="1" applyFill="1" applyBorder="1" applyAlignment="1" applyProtection="1">
      <alignment horizontal="left"/>
    </xf>
    <xf numFmtId="170" fontId="4" fillId="3" borderId="0" xfId="5" applyNumberFormat="1" applyFont="1" applyFill="1" applyBorder="1" applyAlignment="1" applyProtection="1"/>
    <xf numFmtId="0" fontId="5" fillId="0" borderId="0" xfId="0" applyFont="1" applyBorder="1" applyAlignment="1">
      <alignment wrapText="1"/>
    </xf>
    <xf numFmtId="0" fontId="5" fillId="0" borderId="0" xfId="0" applyFont="1" applyAlignment="1">
      <alignment wrapText="1"/>
    </xf>
    <xf numFmtId="168" fontId="16" fillId="0" borderId="0" xfId="0" applyNumberFormat="1" applyFont="1" applyBorder="1" applyAlignment="1">
      <alignment wrapText="1"/>
    </xf>
    <xf numFmtId="168" fontId="16" fillId="2" borderId="0" xfId="0" applyNumberFormat="1" applyFont="1" applyFill="1" applyBorder="1" applyAlignment="1"/>
    <xf numFmtId="168" fontId="16" fillId="2" borderId="0" xfId="1" applyNumberFormat="1" applyFont="1" applyFill="1" applyBorder="1" applyAlignment="1">
      <alignment wrapText="1"/>
    </xf>
    <xf numFmtId="0" fontId="2" fillId="0" borderId="0" xfId="0" applyFont="1" applyFill="1" applyBorder="1" applyAlignment="1">
      <alignment wrapText="1"/>
    </xf>
    <xf numFmtId="0" fontId="2" fillId="0" borderId="0" xfId="0" applyFont="1" applyFill="1" applyAlignment="1">
      <alignment wrapText="1"/>
    </xf>
    <xf numFmtId="0" fontId="5" fillId="0" borderId="0" xfId="0" applyFont="1" applyBorder="1"/>
    <xf numFmtId="0" fontId="5" fillId="0" borderId="0" xfId="0" applyFont="1" applyAlignment="1">
      <alignment vertical="center"/>
    </xf>
    <xf numFmtId="167" fontId="3" fillId="0" borderId="3" xfId="4" applyFont="1" applyFill="1" applyBorder="1" applyAlignment="1">
      <alignment vertical="center"/>
    </xf>
    <xf numFmtId="167" fontId="3" fillId="0" borderId="4" xfId="0" applyNumberFormat="1" applyFont="1" applyFill="1" applyBorder="1" applyAlignment="1">
      <alignment vertical="center" wrapText="1"/>
    </xf>
    <xf numFmtId="167" fontId="2" fillId="2" borderId="4" xfId="4" applyFont="1" applyFill="1" applyBorder="1" applyAlignment="1">
      <alignment vertical="center"/>
    </xf>
    <xf numFmtId="167" fontId="2" fillId="2" borderId="0" xfId="4" applyFont="1" applyFill="1" applyBorder="1" applyAlignment="1">
      <alignment vertical="center"/>
    </xf>
    <xf numFmtId="0" fontId="3" fillId="2" borderId="0" xfId="0" applyFont="1" applyFill="1" applyBorder="1" applyAlignment="1">
      <alignment vertical="center" wrapText="1"/>
    </xf>
    <xf numFmtId="0" fontId="3" fillId="0" borderId="0" xfId="0" applyFont="1" applyFill="1" applyBorder="1" applyAlignment="1">
      <alignment wrapText="1"/>
    </xf>
    <xf numFmtId="171" fontId="3" fillId="0" borderId="0" xfId="6" applyNumberFormat="1" applyFont="1" applyFill="1" applyBorder="1" applyAlignment="1">
      <alignment horizontal="center" wrapText="1"/>
    </xf>
    <xf numFmtId="171" fontId="2" fillId="0" borderId="0" xfId="6" applyNumberFormat="1" applyFont="1" applyFill="1" applyBorder="1" applyAlignment="1">
      <alignment horizontal="center" wrapText="1"/>
    </xf>
    <xf numFmtId="0" fontId="5" fillId="0" borderId="0" xfId="0" applyFont="1" applyAlignment="1">
      <alignment horizontal="center" wrapText="1"/>
    </xf>
    <xf numFmtId="0" fontId="17" fillId="0" borderId="0" xfId="7" applyFont="1"/>
    <xf numFmtId="0" fontId="15" fillId="0" borderId="0" xfId="7" applyFont="1"/>
    <xf numFmtId="167" fontId="15" fillId="0" borderId="0" xfId="7" applyNumberFormat="1" applyFont="1"/>
    <xf numFmtId="167" fontId="3" fillId="0" borderId="5" xfId="4" applyFont="1" applyBorder="1"/>
    <xf numFmtId="0" fontId="3" fillId="0" borderId="6" xfId="0" applyFont="1" applyBorder="1" applyAlignment="1">
      <alignment wrapText="1"/>
    </xf>
    <xf numFmtId="167" fontId="2" fillId="0" borderId="7" xfId="4" applyFont="1" applyBorder="1"/>
    <xf numFmtId="167" fontId="3" fillId="0" borderId="6" xfId="4" applyFont="1" applyBorder="1"/>
    <xf numFmtId="0" fontId="2" fillId="0" borderId="6" xfId="0" applyFont="1" applyBorder="1" applyAlignment="1">
      <alignment vertical="center" wrapText="1"/>
    </xf>
    <xf numFmtId="167" fontId="3" fillId="0" borderId="7" xfId="4" applyFont="1" applyBorder="1"/>
    <xf numFmtId="0" fontId="2" fillId="0" borderId="7" xfId="0" applyFont="1" applyBorder="1" applyAlignment="1">
      <alignment wrapText="1"/>
    </xf>
    <xf numFmtId="167" fontId="2" fillId="0" borderId="8" xfId="4" applyFont="1" applyBorder="1"/>
    <xf numFmtId="0" fontId="2" fillId="0" borderId="7" xfId="0" applyFont="1" applyBorder="1" applyAlignment="1">
      <alignment horizontal="left" vertical="top" wrapText="1"/>
    </xf>
    <xf numFmtId="0" fontId="2" fillId="2" borderId="7" xfId="0" applyFont="1" applyFill="1" applyBorder="1" applyAlignment="1">
      <alignment wrapText="1"/>
    </xf>
    <xf numFmtId="0" fontId="3" fillId="0" borderId="7" xfId="0" applyFont="1" applyBorder="1" applyAlignment="1">
      <alignment wrapText="1"/>
    </xf>
    <xf numFmtId="0" fontId="3" fillId="0" borderId="5" xfId="0" applyFont="1" applyBorder="1" applyAlignment="1">
      <alignment wrapText="1"/>
    </xf>
    <xf numFmtId="0" fontId="4" fillId="0" borderId="9" xfId="7" applyFont="1" applyBorder="1" applyAlignment="1">
      <alignment horizontal="center" vertical="center"/>
    </xf>
    <xf numFmtId="0" fontId="4" fillId="0" borderId="10" xfId="7" applyFont="1" applyBorder="1" applyAlignment="1">
      <alignment horizontal="center" vertical="center"/>
    </xf>
    <xf numFmtId="0" fontId="3" fillId="0" borderId="9" xfId="0" applyFont="1" applyBorder="1" applyAlignment="1">
      <alignment horizontal="center" vertical="center"/>
    </xf>
    <xf numFmtId="0" fontId="6" fillId="0" borderId="0" xfId="0" applyFont="1" applyAlignment="1"/>
    <xf numFmtId="0" fontId="18" fillId="0" borderId="0" xfId="0" applyFont="1" applyAlignment="1"/>
    <xf numFmtId="170" fontId="19" fillId="3" borderId="0" xfId="5" applyNumberFormat="1" applyFont="1" applyFill="1" applyBorder="1" applyAlignment="1" applyProtection="1"/>
    <xf numFmtId="0" fontId="21" fillId="0" borderId="0" xfId="0" applyFont="1"/>
    <xf numFmtId="0" fontId="0" fillId="0" borderId="0" xfId="0" applyBorder="1"/>
    <xf numFmtId="0" fontId="20" fillId="0" borderId="0" xfId="0" applyFont="1" applyAlignment="1">
      <alignment vertical="center"/>
    </xf>
    <xf numFmtId="0" fontId="22" fillId="0" borderId="0" xfId="0" applyFont="1" applyAlignment="1">
      <alignment vertical="center"/>
    </xf>
    <xf numFmtId="0" fontId="23" fillId="0" borderId="0" xfId="0" applyFont="1"/>
    <xf numFmtId="0" fontId="22" fillId="0" borderId="4" xfId="0" applyFont="1" applyBorder="1" applyAlignment="1">
      <alignment horizontal="center" vertical="center" wrapText="1"/>
    </xf>
    <xf numFmtId="0" fontId="23" fillId="0" borderId="0" xfId="0" applyFont="1" applyAlignment="1">
      <alignment vertical="center"/>
    </xf>
    <xf numFmtId="0" fontId="22" fillId="4" borderId="0" xfId="0" applyFont="1" applyFill="1" applyAlignment="1">
      <alignment vertical="center"/>
    </xf>
    <xf numFmtId="0" fontId="20" fillId="4" borderId="0" xfId="0" applyFont="1" applyFill="1" applyAlignment="1">
      <alignment vertical="center"/>
    </xf>
    <xf numFmtId="0" fontId="22" fillId="4" borderId="4" xfId="0" applyFont="1" applyFill="1" applyBorder="1" applyAlignment="1">
      <alignment horizontal="center" vertical="center"/>
    </xf>
    <xf numFmtId="0" fontId="22" fillId="4" borderId="0" xfId="0" applyFont="1" applyFill="1" applyBorder="1" applyAlignment="1">
      <alignment vertical="center"/>
    </xf>
    <xf numFmtId="3" fontId="22" fillId="4" borderId="0" xfId="0" applyNumberFormat="1" applyFont="1" applyFill="1" applyBorder="1" applyAlignment="1">
      <alignment vertical="center"/>
    </xf>
    <xf numFmtId="0" fontId="3" fillId="0" borderId="0" xfId="0" applyFont="1" applyAlignment="1">
      <alignment horizontal="justify" vertical="center"/>
    </xf>
    <xf numFmtId="0" fontId="3" fillId="0" borderId="0" xfId="0" applyFont="1" applyAlignment="1">
      <alignment horizontal="left" vertical="center" indent="3"/>
    </xf>
    <xf numFmtId="0" fontId="6" fillId="0" borderId="0" xfId="0" applyFont="1" applyAlignment="1">
      <alignment horizontal="justify" vertical="center"/>
    </xf>
    <xf numFmtId="0" fontId="2" fillId="0" borderId="0" xfId="0" applyFont="1" applyAlignment="1">
      <alignment horizontal="justify" vertical="center"/>
    </xf>
    <xf numFmtId="0" fontId="18" fillId="0" borderId="0" xfId="0" applyFont="1"/>
    <xf numFmtId="0" fontId="27" fillId="0" borderId="0" xfId="0" applyFont="1" applyAlignment="1">
      <alignment horizontal="center" vertical="center"/>
    </xf>
    <xf numFmtId="0" fontId="7" fillId="0" borderId="0" xfId="0" applyFont="1" applyAlignment="1">
      <alignment horizontal="center" vertical="center"/>
    </xf>
    <xf numFmtId="0" fontId="28" fillId="0" borderId="0" xfId="0" applyFont="1"/>
    <xf numFmtId="167" fontId="2" fillId="0" borderId="0" xfId="0" applyNumberFormat="1" applyFont="1" applyAlignment="1">
      <alignment wrapText="1"/>
    </xf>
    <xf numFmtId="3" fontId="29" fillId="0" borderId="0" xfId="0" applyNumberFormat="1" applyFont="1"/>
    <xf numFmtId="0" fontId="29" fillId="0" borderId="0" xfId="0" applyFont="1"/>
    <xf numFmtId="0" fontId="2" fillId="0" borderId="0" xfId="0" applyFont="1" applyFill="1" applyBorder="1" applyAlignment="1">
      <alignment horizontal="center"/>
    </xf>
    <xf numFmtId="170" fontId="11" fillId="3" borderId="0" xfId="5" applyNumberFormat="1" applyFont="1" applyFill="1" applyBorder="1" applyAlignment="1" applyProtection="1">
      <alignment wrapText="1"/>
    </xf>
    <xf numFmtId="0" fontId="2" fillId="0" borderId="0" xfId="0" applyFont="1" applyAlignment="1">
      <alignment horizontal="left" vertical="center"/>
    </xf>
    <xf numFmtId="0" fontId="31" fillId="0" borderId="0" xfId="0" applyFont="1"/>
    <xf numFmtId="0" fontId="30" fillId="0" borderId="0" xfId="0" applyFont="1" applyFill="1" applyBorder="1"/>
    <xf numFmtId="14" fontId="30" fillId="0" borderId="0" xfId="0" applyNumberFormat="1" applyFont="1" applyFill="1" applyBorder="1"/>
    <xf numFmtId="41" fontId="30" fillId="0" borderId="0" xfId="2" applyFont="1" applyFill="1" applyBorder="1"/>
    <xf numFmtId="0" fontId="3" fillId="0" borderId="0" xfId="0" applyFont="1" applyFill="1" applyAlignment="1">
      <alignment vertical="center"/>
    </xf>
    <xf numFmtId="0" fontId="24" fillId="0" borderId="0" xfId="0" applyFont="1"/>
    <xf numFmtId="0" fontId="24" fillId="0" borderId="0" xfId="0" applyFont="1" applyFill="1"/>
    <xf numFmtId="0" fontId="34" fillId="0" borderId="0" xfId="11" quotePrefix="1" applyFill="1" applyBorder="1"/>
    <xf numFmtId="41" fontId="22" fillId="0" borderId="3" xfId="2" applyFont="1" applyBorder="1" applyAlignment="1">
      <alignment horizontal="right" vertical="center"/>
    </xf>
    <xf numFmtId="41" fontId="22" fillId="0" borderId="0" xfId="2" applyFont="1" applyBorder="1" applyAlignment="1">
      <alignment horizontal="right" vertical="center"/>
    </xf>
    <xf numFmtId="43" fontId="0" fillId="0" borderId="0" xfId="1" applyFont="1"/>
    <xf numFmtId="0" fontId="33" fillId="5" borderId="6" xfId="0" applyNumberFormat="1" applyFont="1" applyFill="1" applyBorder="1" applyAlignment="1">
      <alignment horizontal="center" vertical="center" wrapText="1"/>
    </xf>
    <xf numFmtId="174" fontId="33" fillId="5" borderId="6" xfId="1" applyNumberFormat="1" applyFont="1" applyFill="1" applyBorder="1" applyAlignment="1">
      <alignment horizontal="center" vertical="center" wrapText="1"/>
    </xf>
    <xf numFmtId="43" fontId="33" fillId="5" borderId="6" xfId="1" applyFont="1" applyFill="1" applyBorder="1" applyAlignment="1">
      <alignment horizontal="center" vertical="center" wrapText="1"/>
    </xf>
    <xf numFmtId="0" fontId="24" fillId="0" borderId="0" xfId="0" applyFont="1" applyAlignment="1">
      <alignment wrapText="1"/>
    </xf>
    <xf numFmtId="41" fontId="2" fillId="0" borderId="0" xfId="2" applyNumberFormat="1" applyFont="1" applyFill="1" applyBorder="1" applyAlignment="1">
      <alignment vertical="center" wrapText="1"/>
    </xf>
    <xf numFmtId="0" fontId="0" fillId="0" borderId="0" xfId="0"/>
    <xf numFmtId="41" fontId="24" fillId="0" borderId="0" xfId="0" applyNumberFormat="1" applyFont="1" applyFill="1"/>
    <xf numFmtId="0" fontId="32" fillId="0" borderId="5" xfId="0" applyNumberFormat="1" applyFont="1" applyFill="1" applyBorder="1" applyAlignment="1">
      <alignment vertical="center"/>
    </xf>
    <xf numFmtId="0" fontId="32" fillId="0" borderId="5" xfId="0" applyNumberFormat="1" applyFont="1" applyFill="1" applyBorder="1" applyAlignment="1">
      <alignment horizontal="center" vertical="center"/>
    </xf>
    <xf numFmtId="14" fontId="32" fillId="0" borderId="5" xfId="0" applyNumberFormat="1" applyFont="1" applyFill="1" applyBorder="1" applyAlignment="1">
      <alignment vertical="center"/>
    </xf>
    <xf numFmtId="43" fontId="32" fillId="0" borderId="5" xfId="1" applyFont="1" applyFill="1" applyBorder="1" applyAlignment="1">
      <alignment vertical="center"/>
    </xf>
    <xf numFmtId="168" fontId="2" fillId="2" borderId="0" xfId="1" applyNumberFormat="1" applyFont="1" applyFill="1" applyBorder="1"/>
    <xf numFmtId="41" fontId="3" fillId="0" borderId="3" xfId="0" applyNumberFormat="1" applyFont="1" applyBorder="1" applyAlignment="1">
      <alignment vertical="center"/>
    </xf>
    <xf numFmtId="43" fontId="3" fillId="2" borderId="2" xfId="1" applyNumberFormat="1" applyFont="1" applyFill="1" applyBorder="1" applyAlignment="1">
      <alignment vertical="center" wrapText="1"/>
    </xf>
    <xf numFmtId="0" fontId="3" fillId="0" borderId="4" xfId="0" applyFont="1" applyFill="1" applyBorder="1" applyAlignment="1">
      <alignment horizontal="center" vertical="center"/>
    </xf>
    <xf numFmtId="167" fontId="2" fillId="0" borderId="0" xfId="2" applyNumberFormat="1" applyFont="1" applyFill="1" applyBorder="1" applyAlignment="1">
      <alignment vertical="center"/>
    </xf>
    <xf numFmtId="41" fontId="3" fillId="0" borderId="0" xfId="4" applyNumberFormat="1" applyFont="1" applyFill="1" applyBorder="1" applyAlignment="1">
      <alignment vertical="center"/>
    </xf>
    <xf numFmtId="170" fontId="15" fillId="3" borderId="0" xfId="5" applyNumberFormat="1" applyFont="1" applyFill="1" applyBorder="1" applyAlignment="1" applyProtection="1">
      <alignment wrapText="1"/>
    </xf>
    <xf numFmtId="0" fontId="2" fillId="0" borderId="0" xfId="0" applyFont="1" applyBorder="1" applyAlignment="1">
      <alignment horizontal="left" vertical="center"/>
    </xf>
    <xf numFmtId="0" fontId="3" fillId="0" borderId="0" xfId="0" applyFont="1" applyBorder="1" applyAlignment="1">
      <alignment horizontal="left" vertical="center"/>
    </xf>
    <xf numFmtId="0" fontId="3" fillId="0" borderId="0" xfId="0" applyFont="1" applyFill="1" applyBorder="1" applyAlignment="1"/>
    <xf numFmtId="167" fontId="3" fillId="0" borderId="0" xfId="4" applyFont="1" applyFill="1" applyBorder="1" applyAlignment="1"/>
    <xf numFmtId="0" fontId="2" fillId="0" borderId="0" xfId="0" applyFont="1" applyFill="1" applyBorder="1" applyAlignment="1"/>
    <xf numFmtId="41" fontId="3" fillId="0" borderId="0" xfId="2" applyFont="1" applyFill="1" applyBorder="1" applyAlignment="1"/>
    <xf numFmtId="0" fontId="3" fillId="0" borderId="0" xfId="0" quotePrefix="1" applyFont="1" applyFill="1" applyBorder="1" applyAlignment="1"/>
    <xf numFmtId="0" fontId="2" fillId="0" borderId="0" xfId="0" quotePrefix="1" applyFont="1" applyFill="1" applyBorder="1" applyAlignment="1"/>
    <xf numFmtId="168" fontId="3" fillId="0" borderId="11" xfId="1" quotePrefix="1" applyNumberFormat="1" applyFont="1" applyFill="1" applyBorder="1" applyAlignment="1"/>
    <xf numFmtId="0" fontId="2" fillId="2" borderId="0" xfId="0" applyFont="1" applyFill="1" applyBorder="1" applyAlignment="1"/>
    <xf numFmtId="167" fontId="3" fillId="2" borderId="0" xfId="4" applyFont="1" applyFill="1" applyBorder="1" applyAlignment="1"/>
    <xf numFmtId="168" fontId="2" fillId="0" borderId="0" xfId="1" quotePrefix="1" applyNumberFormat="1" applyFont="1" applyFill="1" applyBorder="1" applyAlignment="1"/>
    <xf numFmtId="167" fontId="2" fillId="2" borderId="0" xfId="4" applyFont="1" applyFill="1" applyBorder="1" applyAlignment="1"/>
    <xf numFmtId="0" fontId="4" fillId="0" borderId="0" xfId="0" applyFont="1" applyFill="1" applyBorder="1" applyAlignment="1"/>
    <xf numFmtId="0" fontId="15" fillId="0" borderId="0" xfId="0" applyFont="1" applyFill="1" applyBorder="1" applyAlignment="1"/>
    <xf numFmtId="167" fontId="3" fillId="0" borderId="11" xfId="1" quotePrefix="1" applyNumberFormat="1" applyFont="1" applyFill="1" applyBorder="1" applyAlignment="1"/>
    <xf numFmtId="167" fontId="2" fillId="0" borderId="0" xfId="4" applyFont="1" applyFill="1" applyBorder="1" applyAlignment="1"/>
    <xf numFmtId="167" fontId="3" fillId="0" borderId="3" xfId="4" applyFont="1" applyFill="1" applyBorder="1" applyAlignment="1"/>
    <xf numFmtId="171" fontId="3" fillId="2" borderId="0" xfId="0" applyNumberFormat="1" applyFont="1" applyFill="1" applyBorder="1"/>
    <xf numFmtId="171" fontId="2" fillId="2" borderId="0" xfId="8" applyNumberFormat="1" applyFont="1" applyFill="1" applyBorder="1"/>
    <xf numFmtId="171" fontId="3" fillId="2" borderId="3" xfId="0" applyNumberFormat="1" applyFont="1" applyFill="1" applyBorder="1"/>
    <xf numFmtId="2" fontId="32" fillId="0" borderId="5" xfId="0" applyNumberFormat="1" applyFont="1" applyFill="1" applyBorder="1" applyAlignment="1">
      <alignment horizontal="center" vertical="center"/>
    </xf>
    <xf numFmtId="169" fontId="3" fillId="0" borderId="0" xfId="0" applyNumberFormat="1" applyFont="1" applyFill="1" applyBorder="1" applyAlignment="1">
      <alignment vertical="center"/>
    </xf>
    <xf numFmtId="0" fontId="3" fillId="0" borderId="0" xfId="0" applyFont="1" applyBorder="1" applyAlignment="1">
      <alignment wrapText="1"/>
    </xf>
    <xf numFmtId="167" fontId="3" fillId="0" borderId="0" xfId="4" applyFont="1" applyBorder="1"/>
    <xf numFmtId="41" fontId="5" fillId="0" borderId="0" xfId="0" applyNumberFormat="1" applyFont="1"/>
    <xf numFmtId="41" fontId="0" fillId="0" borderId="0" xfId="2" applyFont="1"/>
    <xf numFmtId="170" fontId="9" fillId="3" borderId="0" xfId="5" applyNumberFormat="1" applyFont="1" applyFill="1" applyBorder="1" applyAlignment="1" applyProtection="1">
      <alignment horizontal="left" wrapText="1"/>
    </xf>
    <xf numFmtId="0" fontId="3" fillId="0" borderId="0" xfId="0" applyFont="1" applyFill="1" applyBorder="1" applyAlignment="1">
      <alignment horizontal="center"/>
    </xf>
    <xf numFmtId="0" fontId="3" fillId="0" borderId="0" xfId="0" applyFont="1" applyAlignment="1">
      <alignment horizontal="center" vertical="center"/>
    </xf>
    <xf numFmtId="0" fontId="3" fillId="0" borderId="0" xfId="0" applyFont="1" applyFill="1" applyAlignment="1">
      <alignment horizontal="center" vertical="center"/>
    </xf>
    <xf numFmtId="0" fontId="22" fillId="6" borderId="0" xfId="0" applyFont="1" applyFill="1" applyBorder="1" applyAlignment="1"/>
    <xf numFmtId="0" fontId="20" fillId="6" borderId="0" xfId="0" applyFont="1" applyFill="1" applyBorder="1"/>
    <xf numFmtId="168" fontId="32" fillId="0" borderId="5" xfId="1" applyNumberFormat="1" applyFont="1" applyFill="1" applyBorder="1" applyAlignment="1">
      <alignment vertical="center"/>
    </xf>
    <xf numFmtId="0" fontId="20" fillId="0" borderId="0" xfId="0" applyFont="1" applyAlignment="1">
      <alignment horizontal="left" vertical="top" wrapText="1"/>
    </xf>
    <xf numFmtId="0" fontId="0" fillId="2" borderId="0" xfId="0" applyFill="1" applyBorder="1"/>
    <xf numFmtId="0" fontId="21" fillId="2" borderId="0" xfId="0" applyFont="1" applyFill="1" applyBorder="1"/>
    <xf numFmtId="0" fontId="2" fillId="0" borderId="0" xfId="0" quotePrefix="1" applyFont="1" applyFill="1" applyBorder="1"/>
    <xf numFmtId="0" fontId="2" fillId="0" borderId="0" xfId="0" applyFont="1" applyFill="1" applyBorder="1"/>
    <xf numFmtId="0" fontId="15" fillId="0" borderId="0" xfId="0" quotePrefix="1" applyFont="1" applyFill="1" applyBorder="1"/>
    <xf numFmtId="0" fontId="2" fillId="0" borderId="0" xfId="0" applyFont="1" applyFill="1" applyAlignment="1">
      <alignment horizontal="left" vertical="top" wrapText="1"/>
    </xf>
    <xf numFmtId="0" fontId="0" fillId="0" borderId="0" xfId="0" applyFill="1"/>
    <xf numFmtId="0" fontId="25" fillId="0" borderId="10" xfId="0" applyFont="1" applyFill="1" applyBorder="1"/>
    <xf numFmtId="0" fontId="25" fillId="0" borderId="1" xfId="0" applyFont="1" applyFill="1" applyBorder="1"/>
    <xf numFmtId="14" fontId="25" fillId="0" borderId="1" xfId="0" applyNumberFormat="1" applyFont="1" applyFill="1" applyBorder="1"/>
    <xf numFmtId="41" fontId="25" fillId="0" borderId="1" xfId="2" applyFont="1" applyFill="1" applyBorder="1"/>
    <xf numFmtId="41" fontId="25" fillId="0" borderId="1" xfId="0" applyNumberFormat="1" applyFont="1" applyFill="1" applyBorder="1"/>
    <xf numFmtId="173" fontId="25" fillId="0" borderId="1" xfId="3" applyNumberFormat="1" applyFont="1" applyFill="1" applyBorder="1"/>
    <xf numFmtId="172" fontId="25" fillId="0" borderId="1" xfId="2" applyNumberFormat="1" applyFont="1" applyFill="1" applyBorder="1" applyAlignment="1">
      <alignment horizontal="center"/>
    </xf>
    <xf numFmtId="41" fontId="25" fillId="0" borderId="12" xfId="2" applyFont="1" applyFill="1" applyBorder="1"/>
    <xf numFmtId="0" fontId="15" fillId="0" borderId="0" xfId="0" applyFont="1" applyFill="1" applyBorder="1" applyAlignment="1">
      <alignment wrapText="1"/>
    </xf>
    <xf numFmtId="0" fontId="15" fillId="0" borderId="0" xfId="0" applyFont="1" applyFill="1" applyBorder="1" applyAlignment="1">
      <alignment vertical="center" wrapText="1"/>
    </xf>
    <xf numFmtId="10" fontId="32" fillId="0" borderId="5" xfId="3" applyNumberFormat="1" applyFont="1" applyFill="1" applyBorder="1" applyAlignment="1">
      <alignment vertical="center"/>
    </xf>
    <xf numFmtId="0" fontId="22" fillId="6" borderId="0" xfId="0" applyFont="1" applyFill="1" applyBorder="1" applyAlignment="1">
      <alignment vertical="center"/>
    </xf>
    <xf numFmtId="14" fontId="22" fillId="6" borderId="4" xfId="0" applyNumberFormat="1" applyFont="1" applyFill="1" applyBorder="1" applyAlignment="1">
      <alignment horizontal="center"/>
    </xf>
    <xf numFmtId="14" fontId="22" fillId="6" borderId="0" xfId="0" applyNumberFormat="1" applyFont="1" applyFill="1" applyBorder="1" applyAlignment="1">
      <alignment horizontal="center"/>
    </xf>
    <xf numFmtId="0" fontId="20" fillId="6" borderId="0" xfId="0" applyFont="1" applyFill="1" applyBorder="1" applyAlignment="1"/>
    <xf numFmtId="41" fontId="20" fillId="6" borderId="0" xfId="2" applyFont="1" applyFill="1" applyBorder="1"/>
    <xf numFmtId="41" fontId="22" fillId="6" borderId="0" xfId="2" applyFont="1" applyFill="1" applyBorder="1" applyAlignment="1">
      <alignment horizontal="center"/>
    </xf>
    <xf numFmtId="0" fontId="22" fillId="6" borderId="0" xfId="0" applyFont="1" applyFill="1" applyBorder="1"/>
    <xf numFmtId="41" fontId="22" fillId="6" borderId="3" xfId="2" applyFont="1" applyFill="1" applyBorder="1"/>
    <xf numFmtId="41" fontId="22" fillId="6" borderId="0" xfId="2" applyFont="1" applyFill="1" applyBorder="1"/>
    <xf numFmtId="41" fontId="2" fillId="0" borderId="0" xfId="2" applyFont="1" applyFill="1" applyBorder="1"/>
    <xf numFmtId="41" fontId="2" fillId="0" borderId="4" xfId="2" applyFont="1" applyFill="1" applyBorder="1"/>
    <xf numFmtId="0" fontId="2" fillId="0" borderId="0" xfId="0" applyFont="1" applyFill="1" applyAlignment="1">
      <alignment horizontal="left" vertical="top" wrapText="1"/>
    </xf>
    <xf numFmtId="0" fontId="2" fillId="0" borderId="0" xfId="0" applyFont="1" applyAlignment="1">
      <alignment horizontal="left" vertical="top"/>
    </xf>
    <xf numFmtId="0" fontId="2" fillId="0" borderId="0" xfId="0" applyFont="1" applyAlignment="1">
      <alignment horizontal="left" vertical="top" wrapText="1"/>
    </xf>
    <xf numFmtId="0" fontId="21" fillId="0" borderId="0" xfId="0" applyFont="1" applyFill="1"/>
    <xf numFmtId="0" fontId="3" fillId="0" borderId="0" xfId="0" applyFont="1" applyAlignment="1">
      <alignment vertical="top"/>
    </xf>
    <xf numFmtId="0" fontId="40" fillId="4" borderId="0" xfId="0" applyFont="1" applyFill="1" applyBorder="1" applyAlignment="1">
      <alignment vertical="center"/>
    </xf>
    <xf numFmtId="174" fontId="24" fillId="0" borderId="0" xfId="0" applyNumberFormat="1" applyFont="1"/>
    <xf numFmtId="41" fontId="24" fillId="0" borderId="0" xfId="0" applyNumberFormat="1" applyFont="1"/>
    <xf numFmtId="0" fontId="3" fillId="0" borderId="6" xfId="0" applyFont="1" applyFill="1" applyBorder="1" applyAlignment="1">
      <alignment wrapText="1"/>
    </xf>
    <xf numFmtId="167" fontId="3" fillId="0" borderId="5" xfId="4" applyFont="1" applyFill="1" applyBorder="1"/>
    <xf numFmtId="0" fontId="17" fillId="0" borderId="0" xfId="7" applyFont="1" applyFill="1"/>
    <xf numFmtId="0" fontId="2" fillId="7" borderId="0" xfId="0" applyFont="1" applyFill="1" applyAlignment="1">
      <alignment wrapText="1"/>
    </xf>
    <xf numFmtId="0" fontId="2" fillId="7" borderId="0" xfId="0" applyFont="1" applyFill="1" applyBorder="1" applyAlignment="1">
      <alignment wrapText="1"/>
    </xf>
    <xf numFmtId="167" fontId="2" fillId="7" borderId="0" xfId="0" applyNumberFormat="1" applyFont="1" applyFill="1" applyAlignment="1">
      <alignment wrapText="1"/>
    </xf>
    <xf numFmtId="0" fontId="2" fillId="7" borderId="0" xfId="0" applyFont="1" applyFill="1"/>
    <xf numFmtId="41" fontId="2" fillId="7" borderId="0" xfId="2" applyFont="1" applyFill="1" applyAlignment="1">
      <alignment wrapText="1"/>
    </xf>
    <xf numFmtId="41" fontId="2" fillId="7" borderId="0" xfId="2" applyFont="1" applyFill="1" applyBorder="1" applyAlignment="1"/>
    <xf numFmtId="41" fontId="2" fillId="7" borderId="0" xfId="0" applyNumberFormat="1" applyFont="1" applyFill="1"/>
    <xf numFmtId="0" fontId="17" fillId="7" borderId="0" xfId="7" applyFont="1" applyFill="1"/>
    <xf numFmtId="41" fontId="15" fillId="7" borderId="0" xfId="7" applyNumberFormat="1" applyFont="1" applyFill="1"/>
    <xf numFmtId="167" fontId="15" fillId="7" borderId="0" xfId="7" applyNumberFormat="1" applyFont="1" applyFill="1"/>
    <xf numFmtId="0" fontId="15" fillId="7" borderId="0" xfId="7" applyFont="1" applyFill="1"/>
    <xf numFmtId="167" fontId="17" fillId="7" borderId="0" xfId="7" applyNumberFormat="1" applyFont="1" applyFill="1"/>
    <xf numFmtId="0" fontId="5" fillId="7" borderId="0" xfId="0" applyFont="1" applyFill="1"/>
    <xf numFmtId="0" fontId="5" fillId="7" borderId="0" xfId="0" applyFont="1" applyFill="1" applyAlignment="1">
      <alignment vertical="center"/>
    </xf>
    <xf numFmtId="41" fontId="5" fillId="7" borderId="0" xfId="2" applyFont="1" applyFill="1"/>
    <xf numFmtId="41" fontId="5" fillId="7" borderId="0" xfId="0" applyNumberFormat="1" applyFont="1" applyFill="1"/>
    <xf numFmtId="167" fontId="5" fillId="7" borderId="0" xfId="0" applyNumberFormat="1" applyFont="1" applyFill="1" applyAlignment="1">
      <alignment vertical="center"/>
    </xf>
    <xf numFmtId="41" fontId="5" fillId="7" borderId="0" xfId="0" applyNumberFormat="1" applyFont="1" applyFill="1" applyAlignment="1">
      <alignment vertical="center"/>
    </xf>
    <xf numFmtId="0" fontId="0" fillId="7" borderId="0" xfId="0" applyFill="1"/>
    <xf numFmtId="0" fontId="0" fillId="7" borderId="0" xfId="0" applyFill="1" applyBorder="1"/>
    <xf numFmtId="172" fontId="30" fillId="7" borderId="0" xfId="2" applyNumberFormat="1" applyFont="1" applyFill="1" applyBorder="1"/>
    <xf numFmtId="41" fontId="0" fillId="7" borderId="0" xfId="0" applyNumberFormat="1" applyFill="1" applyBorder="1"/>
    <xf numFmtId="41" fontId="0" fillId="7" borderId="0" xfId="0" applyNumberFormat="1" applyFill="1"/>
    <xf numFmtId="176" fontId="2" fillId="0" borderId="0" xfId="2" applyNumberFormat="1" applyFont="1" applyFill="1" applyBorder="1"/>
    <xf numFmtId="176" fontId="2" fillId="0" borderId="4" xfId="2" applyNumberFormat="1" applyFont="1" applyFill="1" applyBorder="1"/>
    <xf numFmtId="170" fontId="11" fillId="3" borderId="0" xfId="5" applyNumberFormat="1" applyFont="1" applyFill="1" applyBorder="1" applyAlignment="1" applyProtection="1">
      <alignment horizontal="left"/>
    </xf>
    <xf numFmtId="170" fontId="9" fillId="3" borderId="0" xfId="5" applyNumberFormat="1" applyFont="1" applyFill="1" applyBorder="1" applyAlignment="1" applyProtection="1">
      <alignment horizontal="left" wrapText="1"/>
    </xf>
    <xf numFmtId="170" fontId="11" fillId="3" borderId="0" xfId="5" applyNumberFormat="1" applyFont="1" applyFill="1" applyBorder="1" applyAlignment="1" applyProtection="1">
      <alignment horizontal="left" wrapText="1"/>
    </xf>
    <xf numFmtId="0" fontId="7" fillId="0" borderId="0" xfId="0" applyFont="1" applyBorder="1" applyAlignment="1">
      <alignment horizontal="left" vertical="center"/>
    </xf>
    <xf numFmtId="0" fontId="7" fillId="0" borderId="0" xfId="0" applyFont="1" applyBorder="1" applyAlignment="1">
      <alignment horizontal="left" vertical="center" wrapText="1"/>
    </xf>
    <xf numFmtId="0" fontId="20" fillId="0" borderId="0" xfId="0" applyFont="1" applyFill="1" applyBorder="1" applyAlignment="1">
      <alignment horizontal="left" vertical="top" wrapText="1"/>
    </xf>
    <xf numFmtId="0" fontId="2" fillId="0" borderId="0" xfId="0" applyFont="1" applyAlignment="1">
      <alignment horizontal="left" vertical="top" wrapText="1"/>
    </xf>
    <xf numFmtId="0" fontId="2" fillId="0" borderId="0" xfId="0" applyFont="1" applyFill="1" applyAlignment="1">
      <alignment horizontal="left" vertical="top" wrapText="1"/>
    </xf>
    <xf numFmtId="0" fontId="2" fillId="0" borderId="0" xfId="0" applyFont="1" applyAlignment="1">
      <alignment horizontal="left" vertical="top"/>
    </xf>
    <xf numFmtId="0" fontId="2" fillId="0" borderId="0" xfId="0" applyFont="1" applyAlignment="1">
      <alignment horizontal="left" vertical="center" wrapText="1"/>
    </xf>
    <xf numFmtId="0" fontId="3" fillId="0" borderId="0" xfId="0" applyFont="1" applyAlignment="1">
      <alignment horizontal="left" vertical="center"/>
    </xf>
  </cellXfs>
  <cellStyles count="109">
    <cellStyle name="Comma [0] 2" xfId="4"/>
    <cellStyle name="Comma [0] 2 2" xfId="17"/>
    <cellStyle name="Comma [0] 2 3" xfId="90"/>
    <cellStyle name="Comma [0] 2 4" xfId="12"/>
    <cellStyle name="Comma 2" xfId="18"/>
    <cellStyle name="Comma 2 2" xfId="33"/>
    <cellStyle name="Comma 2 2 2" xfId="35"/>
    <cellStyle name="Comma 2 2 3" xfId="97"/>
    <cellStyle name="Comma 3" xfId="6"/>
    <cellStyle name="Comma 3 2" xfId="93"/>
    <cellStyle name="Comma 3 3" xfId="29"/>
    <cellStyle name="Comma 4" xfId="30"/>
    <cellStyle name="Comma 4 2" xfId="94"/>
    <cellStyle name="Comma 5" xfId="16"/>
    <cellStyle name="Comma 5 2" xfId="91"/>
    <cellStyle name="Comma 6" xfId="26"/>
    <cellStyle name="Comma 6 2" xfId="92"/>
    <cellStyle name="Comma 7" xfId="31"/>
    <cellStyle name="Comma 7 2" xfId="95"/>
    <cellStyle name="Comma 8" xfId="32"/>
    <cellStyle name="Comma 8 2" xfId="96"/>
    <cellStyle name="Hipervínculo" xfId="11" builtinId="8"/>
    <cellStyle name="Millares" xfId="1" builtinId="3"/>
    <cellStyle name="Millares [0]" xfId="2" builtinId="6"/>
    <cellStyle name="Millares [0] 2" xfId="34"/>
    <cellStyle name="Millares [0] 2 2" xfId="47"/>
    <cellStyle name="Millares [0] 2 2 2" xfId="57"/>
    <cellStyle name="Millares [0] 2 2 2 2" xfId="84"/>
    <cellStyle name="Millares [0] 2 2 3" xfId="78"/>
    <cellStyle name="Millares [0] 2 2 4" xfId="71"/>
    <cellStyle name="Millares [0] 2 3" xfId="50"/>
    <cellStyle name="Millares [0] 2 3 2" xfId="81"/>
    <cellStyle name="Millares [0] 2 4" xfId="66"/>
    <cellStyle name="Millares [0] 2 5" xfId="98"/>
    <cellStyle name="Millares [0] 3" xfId="45"/>
    <cellStyle name="Millares [0] 3 2" xfId="53"/>
    <cellStyle name="Millares [0] 3 2 2" xfId="83"/>
    <cellStyle name="Millares [0] 3 3" xfId="68"/>
    <cellStyle name="Millares [0] 4" xfId="55"/>
    <cellStyle name="Millares [0] 4 2" xfId="69"/>
    <cellStyle name="Millares [0] 5" xfId="9"/>
    <cellStyle name="Millares [0] 5 2" xfId="80"/>
    <cellStyle name="Millares [0] 6" xfId="10"/>
    <cellStyle name="Millares [0] 6 2" xfId="89"/>
    <cellStyle name="Millares [0] 6 3" xfId="103"/>
    <cellStyle name="Millares [0] 6 4" xfId="63"/>
    <cellStyle name="Millares [0] 7" xfId="77"/>
    <cellStyle name="Millares [0] 8" xfId="64"/>
    <cellStyle name="Millares 10" xfId="49"/>
    <cellStyle name="Millares 10 2" xfId="79"/>
    <cellStyle name="Millares 10 2 2" xfId="104"/>
    <cellStyle name="Millares 11" xfId="85"/>
    <cellStyle name="Millares 11 2" xfId="105"/>
    <cellStyle name="Millares 12" xfId="87"/>
    <cellStyle name="Millares 12 2" xfId="107"/>
    <cellStyle name="Millares 13" xfId="86"/>
    <cellStyle name="Millares 13 2" xfId="106"/>
    <cellStyle name="Millares 14" xfId="88"/>
    <cellStyle name="Millares 14 2" xfId="108"/>
    <cellStyle name="Millares 15" xfId="65"/>
    <cellStyle name="Millares 19 2" xfId="42"/>
    <cellStyle name="Millares 2" xfId="19"/>
    <cellStyle name="Millares 2 2" xfId="20"/>
    <cellStyle name="Millares 2 2 2" xfId="58"/>
    <cellStyle name="Millares 2 2 3" xfId="72"/>
    <cellStyle name="Millares 2 3" xfId="41"/>
    <cellStyle name="Millares 2 3 35" xfId="82"/>
    <cellStyle name="Millares 2 4" xfId="46"/>
    <cellStyle name="Millares 2 4 2" xfId="100"/>
    <cellStyle name="Millares 2 5" xfId="51"/>
    <cellStyle name="Millares 2 6" xfId="67"/>
    <cellStyle name="Millares 3" xfId="21"/>
    <cellStyle name="Millares 3 2" xfId="52"/>
    <cellStyle name="Millares 3 2 2" xfId="101"/>
    <cellStyle name="Millares 4" xfId="40"/>
    <cellStyle name="Millares 4 2" xfId="54"/>
    <cellStyle name="Millares 4 2 2" xfId="102"/>
    <cellStyle name="Millares 5" xfId="39"/>
    <cellStyle name="Millares 5 2" xfId="56"/>
    <cellStyle name="Millares 5 3" xfId="70"/>
    <cellStyle name="Millares 6" xfId="48"/>
    <cellStyle name="Millares 6 2" xfId="59"/>
    <cellStyle name="Millares 6 3" xfId="73"/>
    <cellStyle name="Millares 7" xfId="60"/>
    <cellStyle name="Millares 7 2" xfId="74"/>
    <cellStyle name="Millares 8" xfId="61"/>
    <cellStyle name="Millares 8 2" xfId="75"/>
    <cellStyle name="Millares 9" xfId="8"/>
    <cellStyle name="Millares 9 2" xfId="62"/>
    <cellStyle name="Millares 9 3" xfId="76"/>
    <cellStyle name="Millares 9 4" xfId="99"/>
    <cellStyle name="Millares 9 5" xfId="38"/>
    <cellStyle name="Normal" xfId="0" builtinId="0"/>
    <cellStyle name="Normal 10" xfId="37"/>
    <cellStyle name="Normal 12" xfId="7"/>
    <cellStyle name="Normal 15" xfId="13"/>
    <cellStyle name="Normal 2" xfId="22"/>
    <cellStyle name="Normal 2 10" xfId="36"/>
    <cellStyle name="Normal 2 2" xfId="23"/>
    <cellStyle name="Normal 2 2 2" xfId="44"/>
    <cellStyle name="Normal 2 3" xfId="43"/>
    <cellStyle name="Normal 2 4" xfId="14"/>
    <cellStyle name="Normal 3" xfId="24"/>
    <cellStyle name="Normal 3 2" xfId="25"/>
    <cellStyle name="Normal 3 3" xfId="15"/>
    <cellStyle name="Normal 5" xfId="28"/>
    <cellStyle name="Normal_Estados Fiscal 1999" xfId="5"/>
    <cellStyle name="Porcentaje" xfId="3" builtinId="5"/>
    <cellStyle name="Porcentual 2" xfId="27"/>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1</xdr:col>
      <xdr:colOff>1753656</xdr:colOff>
      <xdr:row>1</xdr:row>
      <xdr:rowOff>84666</xdr:rowOff>
    </xdr:from>
    <xdr:ext cx="2381250" cy="769735"/>
    <xdr:pic>
      <xdr:nvPicPr>
        <xdr:cNvPr id="4" name="Imagen 3"/>
        <xdr:cNvPicPr>
          <a:picLocks noChangeAspect="1"/>
        </xdr:cNvPicPr>
      </xdr:nvPicPr>
      <xdr:blipFill>
        <a:blip xmlns:r="http://schemas.openxmlformats.org/officeDocument/2006/relationships" r:embed="rId1"/>
        <a:stretch>
          <a:fillRect/>
        </a:stretch>
      </xdr:blipFill>
      <xdr:spPr>
        <a:xfrm>
          <a:off x="1901823" y="243416"/>
          <a:ext cx="2381250" cy="76973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1830918</xdr:colOff>
      <xdr:row>0</xdr:row>
      <xdr:rowOff>148166</xdr:rowOff>
    </xdr:from>
    <xdr:ext cx="2381249" cy="769735"/>
    <xdr:pic>
      <xdr:nvPicPr>
        <xdr:cNvPr id="4" name="Imagen 3"/>
        <xdr:cNvPicPr>
          <a:picLocks noChangeAspect="1"/>
        </xdr:cNvPicPr>
      </xdr:nvPicPr>
      <xdr:blipFill>
        <a:blip xmlns:r="http://schemas.openxmlformats.org/officeDocument/2006/relationships" r:embed="rId1"/>
        <a:stretch>
          <a:fillRect/>
        </a:stretch>
      </xdr:blipFill>
      <xdr:spPr>
        <a:xfrm>
          <a:off x="2137835" y="148166"/>
          <a:ext cx="2381249" cy="76973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2476500</xdr:colOff>
      <xdr:row>0</xdr:row>
      <xdr:rowOff>148168</xdr:rowOff>
    </xdr:from>
    <xdr:ext cx="2381250" cy="769735"/>
    <xdr:pic>
      <xdr:nvPicPr>
        <xdr:cNvPr id="7" name="Imagen 6"/>
        <xdr:cNvPicPr>
          <a:picLocks noChangeAspect="1"/>
        </xdr:cNvPicPr>
      </xdr:nvPicPr>
      <xdr:blipFill>
        <a:blip xmlns:r="http://schemas.openxmlformats.org/officeDocument/2006/relationships" r:embed="rId1"/>
        <a:stretch>
          <a:fillRect/>
        </a:stretch>
      </xdr:blipFill>
      <xdr:spPr>
        <a:xfrm>
          <a:off x="2624667" y="148168"/>
          <a:ext cx="2381250" cy="76973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2053168</xdr:colOff>
      <xdr:row>1</xdr:row>
      <xdr:rowOff>63501</xdr:rowOff>
    </xdr:from>
    <xdr:ext cx="2381250" cy="772224"/>
    <xdr:pic>
      <xdr:nvPicPr>
        <xdr:cNvPr id="3" name="Imagen 2"/>
        <xdr:cNvPicPr>
          <a:picLocks noChangeAspect="1"/>
        </xdr:cNvPicPr>
      </xdr:nvPicPr>
      <xdr:blipFill>
        <a:blip xmlns:r="http://schemas.openxmlformats.org/officeDocument/2006/relationships" r:embed="rId1"/>
        <a:stretch>
          <a:fillRect/>
        </a:stretch>
      </xdr:blipFill>
      <xdr:spPr>
        <a:xfrm>
          <a:off x="2159001" y="243418"/>
          <a:ext cx="2381250" cy="772224"/>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723900</xdr:colOff>
      <xdr:row>0</xdr:row>
      <xdr:rowOff>152400</xdr:rowOff>
    </xdr:from>
    <xdr:ext cx="1895475" cy="612709"/>
    <xdr:pic>
      <xdr:nvPicPr>
        <xdr:cNvPr id="2" name="Imagen 1"/>
        <xdr:cNvPicPr>
          <a:picLocks noChangeAspect="1"/>
        </xdr:cNvPicPr>
      </xdr:nvPicPr>
      <xdr:blipFill>
        <a:blip xmlns:r="http://schemas.openxmlformats.org/officeDocument/2006/relationships" r:embed="rId1"/>
        <a:stretch>
          <a:fillRect/>
        </a:stretch>
      </xdr:blipFill>
      <xdr:spPr>
        <a:xfrm>
          <a:off x="2943225" y="152400"/>
          <a:ext cx="1895475" cy="61270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ronaldmeyer/Documents/Auditoria/NG/Grupo%20USIL%20/USIL%20SA/PT/Preliminaar/T.1%20Ana&#769;lisis%20de%20IVA%20/Worksheet%20in%206130%20Resumen%20de%20las%20Confirmaciones%20de%20Cuentas%20por%20Pagar%20(06-05)%20%20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msegovia/Documents/Mario%20Segovia/CLIENTES/Ejercicio%202020/Puente/Final/Casa%20de%20bolsa/Papeles%20de%20trabajo/R/Sustantivos/R%2020/Worksheet%20in%201611%20%20Revisi&#243;n%20Anal&#237;tica%20Preliminar%20Octubre%202006%20%20(08-06)%20%20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
      <sheetName val="Income SAP PCS"/>
      <sheetName val="Income SAP LD"/>
      <sheetName val="Income SAP N S H"/>
      <sheetName val="Reclasificaciones"/>
      <sheetName val="DSxVTA"/>
      <sheetName val="bancos"/>
      <sheetName val="Partidas conciliatorias"/>
      <sheetName val="CUENTAS SAP"/>
      <sheetName val="EEPN"/>
      <sheetName val="reclasif"/>
      <sheetName val="HYP Income"/>
      <sheetName val="Inversión VPP"/>
      <sheetName val="CdroGtosHYP"/>
      <sheetName val="Requerimientos"/>
      <sheetName val="EOAFN"/>
      <sheetName val="EOAFS"/>
      <sheetName val="EOAFPCS"/>
      <sheetName val="EOAFH"/>
      <sheetName val="CONS N-S-H-PCS-L"/>
      <sheetName val="EOAFCTIL"/>
      <sheetName val="EOAF_USGAAP"/>
      <sheetName val="Int.Pagados"/>
      <sheetName val="complem  eoaf"/>
      <sheetName val="CUENTAS SAP,,,"/>
      <sheetName val="concil_resultados"/>
    </sheetNames>
    <sheetDataSet>
      <sheetData sheetId="0" refreshError="1"/>
      <sheetData sheetId="1"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4" refreshError="1"/>
      <sheetData sheetId="5" refreshError="1"/>
      <sheetData sheetId="6" refreshError="1"/>
      <sheetData sheetId="7" refreshError="1"/>
      <sheetData sheetId="8"/>
      <sheetData sheetId="9" refreshError="1"/>
      <sheetData sheetId="10" refreshError="1"/>
      <sheetData sheetId="11"/>
      <sheetData sheetId="12"/>
      <sheetData sheetId="13"/>
      <sheetData sheetId="14" refreshError="1"/>
      <sheetData sheetId="15"/>
      <sheetData sheetId="16"/>
      <sheetData sheetId="17"/>
      <sheetData sheetId="18"/>
      <sheetData sheetId="19"/>
      <sheetData sheetId="20"/>
      <sheetData sheetId="21" refreshError="1"/>
      <sheetData sheetId="22" refreshError="1"/>
      <sheetData sheetId="23" refreshError="1"/>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efreshError="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refreshError="1"/>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VTOS"/>
      <sheetName val="CTO VTAS"/>
      <sheetName val="INVERSIONES"/>
      <sheetName val="MON.EXTRANJERA"/>
      <sheetName val="PREVISIONES"/>
      <sheetName val="Controles"/>
      <sheetName val="EDO SIT PATRIM"/>
      <sheetName val="ESP_TIPEO"/>
      <sheetName val="Reclasificaciones"/>
      <sheetName val="EDO RDOS"/>
      <sheetName val="Segmento"/>
      <sheetName val="EEPN"/>
      <sheetName val="EOAF"/>
      <sheetName val="NOTA 4"/>
      <sheetName val="PRESTAMOS"/>
      <sheetName val="VTOS_TIPEO"/>
      <sheetName val="ANEXO_A"/>
      <sheetName val="ANEXO_B"/>
      <sheetName val="ANEXO C"/>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arma"/>
      <sheetName val="Pedido"/>
      <sheetName val="Prioridades"/>
      <sheetName val="hoja de trabajo"/>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refreshError="1">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refreshError="1"/>
      <sheetData sheetId="2" refreshError="1"/>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C Provis.Varias"/>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efreshError="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efreshError="1">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efreshError="1">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_Resultados"/>
      <sheetName val="Razones"/>
      <sheetName val="Balance_General"/>
    </sheetNames>
    <sheetDataSet>
      <sheetData sheetId="0" refreshError="1"/>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refreshError="1"/>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refreshError="1"/>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refreshError="1"/>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refreshError="1"/>
      <sheetData sheetId="1" refreshError="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refreshError="1"/>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refreshError="1"/>
      <sheetData sheetId="1" refreshError="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refreshError="1"/>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sheetData sheetId="10" refreshError="1"/>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refreshError="1"/>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F6:I15"/>
  <sheetViews>
    <sheetView showGridLines="0" tabSelected="1" zoomScaleNormal="100" zoomScaleSheetLayoutView="100" workbookViewId="0">
      <selection activeCell="E35" sqref="E35"/>
    </sheetView>
  </sheetViews>
  <sheetFormatPr baseColWidth="10" defaultRowHeight="14.4"/>
  <cols>
    <col min="9" max="9" width="12" bestFit="1" customWidth="1"/>
    <col min="10" max="10" width="9.44140625" customWidth="1"/>
  </cols>
  <sheetData>
    <row r="6" spans="6:9" ht="21">
      <c r="F6" s="110" t="s">
        <v>84</v>
      </c>
    </row>
    <row r="7" spans="6:9" ht="21">
      <c r="F7" s="110" t="s">
        <v>85</v>
      </c>
    </row>
    <row r="8" spans="6:9" ht="21">
      <c r="F8" s="110" t="s">
        <v>150</v>
      </c>
    </row>
    <row r="9" spans="6:9" ht="21">
      <c r="F9" s="110"/>
    </row>
    <row r="11" spans="6:9" ht="15">
      <c r="F11" s="111" t="s">
        <v>794</v>
      </c>
    </row>
    <row r="12" spans="6:9" ht="15">
      <c r="F12" s="111" t="s">
        <v>533</v>
      </c>
    </row>
    <row r="13" spans="6:9" ht="15">
      <c r="F13" s="111" t="s">
        <v>795</v>
      </c>
      <c r="I13" s="174"/>
    </row>
    <row r="14" spans="6:9">
      <c r="I14" s="174"/>
    </row>
    <row r="15" spans="6:9">
      <c r="I15" s="174"/>
    </row>
  </sheetData>
  <pageMargins left="0.7" right="0.7" top="0.75" bottom="0.75" header="0.3" footer="0.3"/>
  <pageSetup paperSize="9" scale="20" orientation="portrait" r:id="rId1"/>
  <colBreaks count="1" manualBreakCount="1">
    <brk id="37" max="69"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4:J124"/>
  <sheetViews>
    <sheetView showGridLines="0" zoomScale="90" zoomScaleNormal="90" zoomScaleSheetLayoutView="90" workbookViewId="0">
      <selection activeCell="B41" sqref="B41"/>
    </sheetView>
  </sheetViews>
  <sheetFormatPr baseColWidth="10" defaultColWidth="11.44140625" defaultRowHeight="13.2"/>
  <cols>
    <col min="1" max="1" width="2.33203125" style="1" customWidth="1"/>
    <col min="2" max="2" width="57.6640625" style="2" customWidth="1"/>
    <col min="3" max="3" width="1.6640625" style="2" customWidth="1"/>
    <col min="4" max="4" width="5.33203125" style="2" bestFit="1" customWidth="1"/>
    <col min="5" max="5" width="2.109375" style="3" customWidth="1"/>
    <col min="6" max="6" width="17.109375" style="2" bestFit="1" customWidth="1"/>
    <col min="7" max="7" width="3.44140625" style="2" customWidth="1"/>
    <col min="8" max="8" width="17.6640625" style="1" customWidth="1"/>
    <col min="9" max="9" width="2.6640625" style="1" customWidth="1"/>
    <col min="10" max="16384" width="11.44140625" style="1"/>
  </cols>
  <sheetData>
    <row r="4" spans="2:8">
      <c r="B4" s="35"/>
      <c r="C4" s="35"/>
      <c r="D4" s="35"/>
      <c r="E4" s="35"/>
      <c r="F4" s="35"/>
      <c r="G4" s="35"/>
    </row>
    <row r="5" spans="2:8">
      <c r="B5" s="35"/>
      <c r="C5" s="35"/>
      <c r="D5" s="35"/>
      <c r="E5" s="35"/>
      <c r="F5" s="35"/>
      <c r="G5" s="35"/>
    </row>
    <row r="6" spans="2:8">
      <c r="B6" s="35"/>
      <c r="C6" s="35"/>
      <c r="D6" s="35"/>
      <c r="E6" s="35"/>
      <c r="F6" s="35"/>
      <c r="G6" s="35"/>
    </row>
    <row r="7" spans="2:8">
      <c r="B7" s="35"/>
      <c r="C7" s="35"/>
      <c r="D7" s="35"/>
      <c r="E7" s="35"/>
      <c r="F7" s="35"/>
      <c r="G7" s="35"/>
    </row>
    <row r="8" spans="2:8">
      <c r="B8" s="35"/>
      <c r="C8" s="35"/>
      <c r="D8" s="35"/>
      <c r="E8" s="35"/>
      <c r="F8" s="35"/>
      <c r="G8" s="35"/>
    </row>
    <row r="9" spans="2:8" ht="25.5" customHeight="1">
      <c r="B9" s="248" t="s">
        <v>150</v>
      </c>
      <c r="C9" s="248"/>
      <c r="D9" s="248"/>
      <c r="E9" s="248"/>
      <c r="F9" s="248"/>
      <c r="G9" s="248"/>
    </row>
    <row r="10" spans="2:8">
      <c r="B10" s="35"/>
      <c r="C10" s="35"/>
      <c r="D10" s="35"/>
      <c r="E10" s="35"/>
      <c r="F10" s="35"/>
      <c r="G10" s="35"/>
    </row>
    <row r="11" spans="2:8" ht="22.8">
      <c r="B11" s="249" t="s">
        <v>18</v>
      </c>
      <c r="C11" s="249"/>
      <c r="D11" s="249"/>
      <c r="E11" s="249"/>
      <c r="F11" s="249"/>
      <c r="G11" s="147"/>
    </row>
    <row r="12" spans="2:8" ht="22.8">
      <c r="B12" s="175" t="s">
        <v>534</v>
      </c>
      <c r="C12" s="175"/>
      <c r="D12" s="175"/>
      <c r="E12" s="175"/>
      <c r="F12" s="175"/>
      <c r="G12" s="147"/>
    </row>
    <row r="13" spans="2:8" ht="15">
      <c r="B13" s="34" t="s">
        <v>535</v>
      </c>
      <c r="C13" s="148"/>
      <c r="D13" s="148"/>
      <c r="E13" s="148"/>
      <c r="F13" s="148"/>
      <c r="G13" s="149"/>
    </row>
    <row r="14" spans="2:8" ht="18.75" customHeight="1">
      <c r="B14" s="33" t="s">
        <v>208</v>
      </c>
      <c r="C14" s="148"/>
      <c r="D14" s="148"/>
      <c r="E14" s="148"/>
      <c r="F14" s="148"/>
      <c r="G14" s="149"/>
    </row>
    <row r="15" spans="2:8" ht="13.5" customHeight="1">
      <c r="B15" s="6"/>
      <c r="C15" s="6"/>
      <c r="D15" s="6"/>
      <c r="E15" s="6"/>
      <c r="F15" s="6"/>
    </row>
    <row r="16" spans="2:8">
      <c r="B16" s="1"/>
      <c r="C16" s="6"/>
      <c r="D16" s="31" t="s">
        <v>17</v>
      </c>
      <c r="E16" s="30"/>
      <c r="F16" s="28" t="s">
        <v>536</v>
      </c>
      <c r="G16" s="29"/>
      <c r="H16" s="28" t="s">
        <v>211</v>
      </c>
    </row>
    <row r="17" spans="2:10" s="5" customFormat="1">
      <c r="B17" s="27" t="s">
        <v>16</v>
      </c>
      <c r="C17" s="27"/>
      <c r="D17" s="27"/>
      <c r="E17" s="27"/>
    </row>
    <row r="18" spans="2:10" s="5" customFormat="1">
      <c r="B18" s="10" t="s">
        <v>15</v>
      </c>
      <c r="C18" s="17"/>
      <c r="D18" s="177" t="s">
        <v>89</v>
      </c>
      <c r="E18" s="17"/>
      <c r="F18" s="134">
        <v>7984189649</v>
      </c>
      <c r="G18" s="24"/>
      <c r="H18" s="15">
        <v>28684721739</v>
      </c>
    </row>
    <row r="19" spans="2:10" s="5" customFormat="1">
      <c r="B19" s="10" t="s">
        <v>14</v>
      </c>
      <c r="C19" s="10"/>
      <c r="D19" s="177" t="s">
        <v>90</v>
      </c>
      <c r="E19" s="10"/>
      <c r="F19" s="134">
        <v>380714241883</v>
      </c>
      <c r="G19" s="26"/>
      <c r="H19" s="15">
        <v>259199358061</v>
      </c>
    </row>
    <row r="20" spans="2:10" s="5" customFormat="1">
      <c r="B20" s="10" t="s">
        <v>113</v>
      </c>
      <c r="C20" s="10"/>
      <c r="D20" s="178" t="s">
        <v>91</v>
      </c>
      <c r="E20" s="10"/>
      <c r="F20" s="134">
        <v>34912309885</v>
      </c>
      <c r="G20" s="26"/>
      <c r="H20" s="15">
        <v>52965365263</v>
      </c>
    </row>
    <row r="21" spans="2:10" s="5" customFormat="1">
      <c r="B21" s="10" t="s">
        <v>88</v>
      </c>
      <c r="C21" s="10"/>
      <c r="D21" s="178" t="s">
        <v>543</v>
      </c>
      <c r="E21" s="10"/>
      <c r="F21" s="134">
        <v>21093944</v>
      </c>
      <c r="G21" s="26"/>
      <c r="H21" s="15">
        <v>21093944</v>
      </c>
    </row>
    <row r="22" spans="2:10" s="5" customFormat="1" ht="13.8" thickBot="1">
      <c r="B22" s="17" t="s">
        <v>13</v>
      </c>
      <c r="C22" s="10"/>
      <c r="D22" s="11"/>
      <c r="E22" s="10"/>
      <c r="F22" s="25">
        <f>SUM(F18:F21)</f>
        <v>423631835361</v>
      </c>
      <c r="G22" s="26"/>
      <c r="H22" s="25">
        <f>SUM(H18:H21)</f>
        <v>340870539007</v>
      </c>
    </row>
    <row r="23" spans="2:10" s="5" customFormat="1" ht="13.8" thickTop="1">
      <c r="C23" s="10"/>
      <c r="D23" s="123"/>
      <c r="E23" s="10"/>
      <c r="F23" s="134"/>
      <c r="G23" s="12"/>
    </row>
    <row r="24" spans="2:10" s="5" customFormat="1">
      <c r="B24" s="17" t="s">
        <v>12</v>
      </c>
      <c r="C24" s="17"/>
      <c r="D24" s="17"/>
      <c r="E24" s="17"/>
      <c r="F24" s="146"/>
      <c r="G24" s="23"/>
    </row>
    <row r="25" spans="2:10" s="5" customFormat="1">
      <c r="B25" s="10" t="s">
        <v>11</v>
      </c>
      <c r="C25" s="10"/>
      <c r="D25" s="29" t="s">
        <v>93</v>
      </c>
      <c r="E25" s="10"/>
      <c r="F25" s="134">
        <v>492779096</v>
      </c>
      <c r="G25" s="15"/>
      <c r="H25" s="20">
        <v>128530555</v>
      </c>
    </row>
    <row r="26" spans="2:10" s="5" customFormat="1">
      <c r="B26" s="10" t="s">
        <v>114</v>
      </c>
      <c r="C26" s="6"/>
      <c r="D26" s="29" t="s">
        <v>110</v>
      </c>
      <c r="E26" s="6"/>
      <c r="F26" s="134">
        <v>3886372401</v>
      </c>
      <c r="G26" s="15"/>
      <c r="H26" s="20">
        <v>4700805927</v>
      </c>
    </row>
    <row r="27" spans="2:10" s="5" customFormat="1">
      <c r="B27" s="10" t="s">
        <v>92</v>
      </c>
      <c r="C27" s="6"/>
      <c r="E27" s="6"/>
      <c r="F27" s="134">
        <v>21330540</v>
      </c>
      <c r="G27" s="15"/>
      <c r="H27" s="20">
        <v>18430867</v>
      </c>
    </row>
    <row r="28" spans="2:10" s="5" customFormat="1" ht="13.8" thickBot="1">
      <c r="B28" s="14" t="s">
        <v>10</v>
      </c>
      <c r="C28" s="6"/>
      <c r="D28" s="14"/>
      <c r="E28" s="6"/>
      <c r="F28" s="142">
        <f>SUM(F25:F27)</f>
        <v>4400482037</v>
      </c>
      <c r="G28" s="12"/>
      <c r="H28" s="142">
        <f>SUM(H25:H27)</f>
        <v>4847767349</v>
      </c>
      <c r="J28" s="22"/>
    </row>
    <row r="29" spans="2:10" s="5" customFormat="1" ht="13.8" thickTop="1">
      <c r="B29" s="6"/>
      <c r="C29" s="6"/>
      <c r="D29" s="14"/>
      <c r="E29" s="6"/>
    </row>
    <row r="30" spans="2:10" s="5" customFormat="1">
      <c r="B30" s="17" t="s">
        <v>9</v>
      </c>
      <c r="C30" s="6"/>
      <c r="D30" s="14"/>
      <c r="E30" s="6"/>
    </row>
    <row r="31" spans="2:10" s="5" customFormat="1">
      <c r="B31" s="10" t="s">
        <v>8</v>
      </c>
      <c r="C31" s="6"/>
      <c r="D31" s="14"/>
      <c r="E31" s="6"/>
      <c r="F31" s="134">
        <v>397817103860</v>
      </c>
      <c r="G31" s="21"/>
      <c r="H31" s="134">
        <v>322543546815</v>
      </c>
    </row>
    <row r="32" spans="2:10" s="5" customFormat="1">
      <c r="B32" s="10" t="s">
        <v>7</v>
      </c>
      <c r="C32" s="6"/>
      <c r="D32" s="14"/>
      <c r="E32" s="6"/>
      <c r="F32" s="134">
        <v>13479224843</v>
      </c>
      <c r="G32" s="21"/>
      <c r="H32" s="134">
        <v>253538353</v>
      </c>
    </row>
    <row r="33" spans="2:9" s="5" customFormat="1">
      <c r="B33" s="6" t="s">
        <v>796</v>
      </c>
      <c r="C33" s="6"/>
      <c r="D33" s="14"/>
      <c r="E33" s="6"/>
      <c r="F33" s="134">
        <v>7935024621</v>
      </c>
      <c r="G33" s="21"/>
      <c r="H33" s="134">
        <v>13225686490</v>
      </c>
    </row>
    <row r="34" spans="2:9" s="5" customFormat="1" ht="13.8" thickBot="1">
      <c r="B34" s="17" t="s">
        <v>6</v>
      </c>
      <c r="C34" s="10"/>
      <c r="D34" s="17"/>
      <c r="E34" s="10"/>
      <c r="F34" s="18">
        <f>SUM(F31:F33)</f>
        <v>419231353324</v>
      </c>
      <c r="G34" s="19"/>
      <c r="H34" s="18">
        <f>SUM(H31:H33)</f>
        <v>336022771658</v>
      </c>
      <c r="I34" s="11"/>
    </row>
    <row r="35" spans="2:9" s="5" customFormat="1" ht="16.5" customHeight="1" thickTop="1">
      <c r="B35" s="17" t="s">
        <v>5</v>
      </c>
      <c r="C35" s="6"/>
      <c r="D35" s="11"/>
      <c r="E35" s="6"/>
      <c r="F35" s="16">
        <v>378064.31727</v>
      </c>
      <c r="G35" s="15"/>
      <c r="H35" s="143">
        <v>309509.09561000002</v>
      </c>
      <c r="I35" s="11"/>
    </row>
    <row r="36" spans="2:9" s="5" customFormat="1">
      <c r="B36" s="14" t="s">
        <v>4</v>
      </c>
      <c r="C36" s="10"/>
      <c r="D36" s="29">
        <v>6</v>
      </c>
      <c r="E36" s="10"/>
      <c r="F36" s="13">
        <f>+F34/F35</f>
        <v>1108888.9751650379</v>
      </c>
      <c r="G36" s="12"/>
      <c r="H36" s="13">
        <f>+H34/H35</f>
        <v>1085663.6409852356</v>
      </c>
    </row>
    <row r="37" spans="2:9" s="5" customFormat="1">
      <c r="B37" s="10"/>
      <c r="C37" s="10"/>
      <c r="D37" s="10"/>
      <c r="E37" s="10"/>
    </row>
    <row r="38" spans="2:9" s="5" customFormat="1">
      <c r="B38" s="10"/>
      <c r="C38" s="10"/>
      <c r="D38" s="10"/>
      <c r="E38" s="10"/>
      <c r="F38" s="170"/>
      <c r="G38" s="12"/>
      <c r="H38" s="170"/>
    </row>
    <row r="39" spans="2:9">
      <c r="B39" s="9" t="s">
        <v>3</v>
      </c>
      <c r="C39" s="9"/>
      <c r="D39" s="9"/>
      <c r="E39" s="8"/>
    </row>
    <row r="42" spans="2:9">
      <c r="F42" s="113"/>
      <c r="H42" s="113"/>
    </row>
    <row r="43" spans="2:9" s="226" customFormat="1" hidden="1">
      <c r="B43" s="223"/>
      <c r="C43" s="223"/>
      <c r="D43" s="223"/>
      <c r="E43" s="224"/>
      <c r="F43" s="227">
        <f>+F22-F28-F34</f>
        <v>0</v>
      </c>
      <c r="G43" s="223"/>
      <c r="H43" s="225">
        <f>+H22-H28-H34</f>
        <v>0</v>
      </c>
    </row>
    <row r="44" spans="2:9" s="226" customFormat="1" hidden="1">
      <c r="B44" s="223"/>
      <c r="C44" s="223"/>
      <c r="D44" s="223"/>
      <c r="E44" s="224"/>
      <c r="F44" s="227">
        <f>+F34-'3 - PN FONDO'!$E$24</f>
        <v>0</v>
      </c>
      <c r="G44" s="223"/>
      <c r="H44" s="225">
        <f>+H34-'3 - PN FONDO'!$E$17</f>
        <v>0</v>
      </c>
    </row>
    <row r="45" spans="2:9" s="226" customFormat="1" hidden="1">
      <c r="B45" s="223"/>
      <c r="C45" s="223"/>
      <c r="D45" s="223"/>
      <c r="E45" s="224"/>
      <c r="F45" s="227">
        <f>+F33-'2 - EERR FONDO'!F30</f>
        <v>0</v>
      </c>
      <c r="G45" s="223"/>
    </row>
    <row r="46" spans="2:9">
      <c r="F46" s="7"/>
    </row>
    <row r="96" spans="7:7">
      <c r="G96" s="5"/>
    </row>
    <row r="97" spans="2:7">
      <c r="B97" s="2" t="s">
        <v>2</v>
      </c>
      <c r="G97" s="5"/>
    </row>
    <row r="98" spans="2:7">
      <c r="G98" s="5"/>
    </row>
    <row r="99" spans="2:7">
      <c r="B99" s="2" t="s">
        <v>1</v>
      </c>
      <c r="G99" s="5"/>
    </row>
    <row r="100" spans="2:7">
      <c r="B100" s="2" t="s">
        <v>0</v>
      </c>
      <c r="G100" s="5"/>
    </row>
    <row r="101" spans="2:7">
      <c r="G101" s="5"/>
    </row>
    <row r="102" spans="2:7">
      <c r="G102" s="5"/>
    </row>
    <row r="103" spans="2:7">
      <c r="G103" s="6"/>
    </row>
    <row r="104" spans="2:7">
      <c r="G104" s="1"/>
    </row>
    <row r="105" spans="2:7">
      <c r="G105" s="1"/>
    </row>
    <row r="106" spans="2:7">
      <c r="G106" s="1"/>
    </row>
    <row r="107" spans="2:7">
      <c r="G107" s="1"/>
    </row>
    <row r="108" spans="2:7">
      <c r="G108" s="1"/>
    </row>
    <row r="109" spans="2:7">
      <c r="G109" s="1"/>
    </row>
    <row r="110" spans="2:7">
      <c r="G110" s="1"/>
    </row>
    <row r="111" spans="2:7">
      <c r="G111" s="1"/>
    </row>
    <row r="112" spans="2:7">
      <c r="G112" s="1"/>
    </row>
    <row r="113" spans="7:7">
      <c r="G113" s="1"/>
    </row>
    <row r="114" spans="7:7">
      <c r="G114" s="1"/>
    </row>
    <row r="115" spans="7:7">
      <c r="G115" s="1"/>
    </row>
    <row r="116" spans="7:7">
      <c r="G116" s="1"/>
    </row>
    <row r="117" spans="7:7">
      <c r="G117" s="1"/>
    </row>
    <row r="118" spans="7:7">
      <c r="G118" s="1"/>
    </row>
    <row r="119" spans="7:7">
      <c r="G119" s="1"/>
    </row>
    <row r="120" spans="7:7">
      <c r="G120" s="1"/>
    </row>
    <row r="121" spans="7:7">
      <c r="G121" s="1"/>
    </row>
    <row r="122" spans="7:7">
      <c r="G122" s="1"/>
    </row>
    <row r="123" spans="7:7">
      <c r="G123" s="5"/>
    </row>
    <row r="124" spans="7:7">
      <c r="G124" s="4"/>
    </row>
  </sheetData>
  <mergeCells count="2">
    <mergeCell ref="B9:G9"/>
    <mergeCell ref="B11:F11"/>
  </mergeCells>
  <pageMargins left="0.78740157480314965" right="0.78740157480314965" top="0.74803149606299213" bottom="0.74803149606299213" header="0.31496062992125984" footer="0.31496062992125984"/>
  <pageSetup paperSize="9" scale="8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8:N40"/>
  <sheetViews>
    <sheetView showGridLines="0" zoomScale="90" zoomScaleNormal="90" zoomScaleSheetLayoutView="90" workbookViewId="0">
      <selection activeCell="B43" sqref="B43"/>
    </sheetView>
  </sheetViews>
  <sheetFormatPr baseColWidth="10" defaultColWidth="11.44140625" defaultRowHeight="13.2"/>
  <cols>
    <col min="1" max="1" width="2.33203125" style="1" customWidth="1"/>
    <col min="2" max="2" width="51.109375" style="1" customWidth="1"/>
    <col min="3" max="3" width="1.6640625" style="1" customWidth="1"/>
    <col min="4" max="4" width="14.5546875" style="1" customWidth="1"/>
    <col min="5" max="5" width="2.109375" style="1" customWidth="1"/>
    <col min="6" max="6" width="19.33203125" style="36" customWidth="1"/>
    <col min="7" max="7" width="3.109375" style="1" customWidth="1"/>
    <col min="8" max="8" width="19.33203125" style="1" customWidth="1"/>
    <col min="9" max="9" width="7.6640625" style="1" customWidth="1"/>
    <col min="10" max="10" width="12.109375" style="1" bestFit="1" customWidth="1"/>
    <col min="11" max="12" width="11.88671875" style="1" bestFit="1" customWidth="1"/>
    <col min="13" max="13" width="15.109375" style="1" bestFit="1" customWidth="1"/>
    <col min="14" max="16384" width="11.44140625" style="1"/>
  </cols>
  <sheetData>
    <row r="8" spans="2:12">
      <c r="F8" s="53"/>
    </row>
    <row r="9" spans="2:12" ht="25.5" customHeight="1">
      <c r="B9" s="250" t="str">
        <f>+'1 - EEFF FONDO'!B9:G9</f>
        <v>Fondo Mutuo Estrategia Guaraníes</v>
      </c>
      <c r="C9" s="250"/>
      <c r="D9" s="250"/>
      <c r="E9" s="250"/>
      <c r="F9" s="250"/>
      <c r="G9" s="250"/>
      <c r="H9" s="250"/>
      <c r="I9" s="117"/>
      <c r="J9" s="117"/>
    </row>
    <row r="10" spans="2:12" ht="8.25" customHeight="1">
      <c r="B10" s="250"/>
      <c r="C10" s="250"/>
      <c r="D10" s="250"/>
      <c r="E10" s="250"/>
      <c r="F10" s="250"/>
    </row>
    <row r="11" spans="2:12" ht="24.75" customHeight="1">
      <c r="B11" s="52" t="s">
        <v>26</v>
      </c>
      <c r="C11" s="51"/>
      <c r="D11" s="51"/>
      <c r="E11" s="51"/>
      <c r="F11" s="50"/>
    </row>
    <row r="12" spans="2:12" ht="24.6">
      <c r="B12" s="52" t="s">
        <v>797</v>
      </c>
      <c r="C12" s="51"/>
      <c r="D12" s="51"/>
      <c r="E12" s="51"/>
      <c r="F12" s="50"/>
    </row>
    <row r="13" spans="2:12" ht="15" customHeight="1">
      <c r="B13" s="251" t="s">
        <v>798</v>
      </c>
      <c r="C13" s="251"/>
      <c r="D13" s="251"/>
      <c r="E13" s="251"/>
      <c r="F13" s="251"/>
      <c r="G13" s="251"/>
      <c r="H13" s="251"/>
    </row>
    <row r="14" spans="2:12" ht="21" customHeight="1">
      <c r="B14" s="33" t="str">
        <f>+'1 - EEFF FONDO'!B14</f>
        <v>(En Guaraníes)</v>
      </c>
      <c r="C14" s="33"/>
      <c r="D14" s="33"/>
      <c r="E14" s="33"/>
      <c r="F14" s="48"/>
    </row>
    <row r="15" spans="2:12" ht="12" customHeight="1">
      <c r="B15" s="6"/>
      <c r="C15" s="6"/>
      <c r="D15" s="6"/>
      <c r="E15" s="6"/>
      <c r="F15" s="6"/>
      <c r="L15" s="45"/>
    </row>
    <row r="16" spans="2:12">
      <c r="B16" s="47"/>
      <c r="C16" s="47"/>
      <c r="D16" s="31" t="s">
        <v>17</v>
      </c>
      <c r="E16" s="30"/>
      <c r="F16" s="144" t="str">
        <f>+'1 - EEFF FONDO'!F16</f>
        <v>31.03.2026</v>
      </c>
      <c r="G16" s="46"/>
      <c r="H16" s="144" t="s">
        <v>537</v>
      </c>
      <c r="L16" s="45"/>
    </row>
    <row r="17" spans="1:14">
      <c r="A17" s="41"/>
      <c r="B17" s="150" t="s">
        <v>25</v>
      </c>
      <c r="C17" s="150"/>
      <c r="D17" s="150"/>
      <c r="E17" s="150"/>
      <c r="F17" s="151"/>
      <c r="G17" s="151"/>
      <c r="H17" s="151"/>
      <c r="L17" s="44"/>
    </row>
    <row r="18" spans="1:14">
      <c r="A18" s="41"/>
      <c r="B18" s="150"/>
      <c r="C18" s="150"/>
      <c r="D18" s="150"/>
      <c r="E18" s="150"/>
      <c r="F18" s="150"/>
      <c r="G18" s="150"/>
      <c r="H18" s="150"/>
    </row>
    <row r="19" spans="1:14">
      <c r="A19" s="41"/>
      <c r="B19" s="185" t="s">
        <v>115</v>
      </c>
      <c r="C19" s="152"/>
      <c r="D19" s="152"/>
      <c r="E19" s="152"/>
      <c r="F19" s="145">
        <v>5004152277</v>
      </c>
      <c r="G19" s="153"/>
      <c r="H19" s="21">
        <v>1541667905</v>
      </c>
    </row>
    <row r="20" spans="1:14">
      <c r="A20" s="41"/>
      <c r="B20" s="186" t="s">
        <v>24</v>
      </c>
      <c r="C20" s="152"/>
      <c r="D20" s="152"/>
      <c r="E20" s="152"/>
      <c r="F20" s="145">
        <v>2945260993</v>
      </c>
      <c r="G20" s="153"/>
      <c r="H20" s="21">
        <v>179209823</v>
      </c>
    </row>
    <row r="21" spans="1:14">
      <c r="A21" s="41"/>
      <c r="B21" s="187" t="s">
        <v>116</v>
      </c>
      <c r="C21" s="152"/>
      <c r="D21" s="152"/>
      <c r="E21" s="152"/>
      <c r="F21" s="145">
        <v>1320903512</v>
      </c>
      <c r="G21" s="153"/>
      <c r="H21" s="21">
        <v>41457632</v>
      </c>
    </row>
    <row r="22" spans="1:14">
      <c r="A22" s="41"/>
      <c r="B22" s="154" t="s">
        <v>23</v>
      </c>
      <c r="C22" s="155"/>
      <c r="D22" s="116"/>
      <c r="E22" s="155"/>
      <c r="F22" s="156">
        <f>SUM(F19:F21)</f>
        <v>9270316782</v>
      </c>
      <c r="G22" s="150"/>
      <c r="H22" s="156">
        <f>SUM(H19:H21)</f>
        <v>1762335360</v>
      </c>
    </row>
    <row r="23" spans="1:14">
      <c r="A23" s="43"/>
      <c r="B23" s="152"/>
      <c r="C23" s="152"/>
      <c r="D23" s="152"/>
      <c r="E23" s="152"/>
      <c r="F23" s="157"/>
      <c r="G23" s="152"/>
      <c r="H23" s="157"/>
    </row>
    <row r="24" spans="1:14">
      <c r="A24" s="41"/>
      <c r="B24" s="150" t="s">
        <v>22</v>
      </c>
      <c r="C24" s="150"/>
      <c r="D24" s="150"/>
      <c r="E24" s="150"/>
      <c r="F24" s="158"/>
      <c r="G24" s="151"/>
      <c r="H24" s="158"/>
    </row>
    <row r="25" spans="1:14">
      <c r="A25" s="43"/>
      <c r="B25" s="152"/>
      <c r="C25" s="152"/>
      <c r="D25" s="152"/>
      <c r="E25" s="152"/>
      <c r="F25" s="159"/>
      <c r="G25" s="160"/>
      <c r="H25" s="159"/>
    </row>
    <row r="26" spans="1:14">
      <c r="A26" s="43"/>
      <c r="B26" s="152" t="s">
        <v>21</v>
      </c>
      <c r="C26" s="152"/>
      <c r="D26" s="176" t="s">
        <v>109</v>
      </c>
      <c r="E26" s="152"/>
      <c r="F26" s="145">
        <v>-1285356074</v>
      </c>
      <c r="G26" s="160"/>
      <c r="H26" s="145">
        <v>-293686323</v>
      </c>
    </row>
    <row r="27" spans="1:14">
      <c r="A27" s="43"/>
      <c r="B27" s="152" t="s">
        <v>20</v>
      </c>
      <c r="C27" s="152"/>
      <c r="D27" s="176" t="s">
        <v>545</v>
      </c>
      <c r="E27" s="152"/>
      <c r="F27" s="145">
        <v>-49936087</v>
      </c>
      <c r="G27" s="160"/>
      <c r="H27" s="145">
        <v>-20360548</v>
      </c>
    </row>
    <row r="28" spans="1:14">
      <c r="A28" s="43"/>
      <c r="B28" s="161" t="s">
        <v>19</v>
      </c>
      <c r="C28" s="162"/>
      <c r="D28" s="162"/>
      <c r="E28" s="162"/>
      <c r="F28" s="163">
        <f>SUM(F26:F27)</f>
        <v>-1335292161</v>
      </c>
      <c r="G28" s="164"/>
      <c r="H28" s="163">
        <f>SUM(H26:H27)</f>
        <v>-314046871</v>
      </c>
      <c r="I28" s="42"/>
      <c r="J28" s="42"/>
      <c r="K28" s="42"/>
      <c r="L28" s="42"/>
      <c r="M28" s="42"/>
      <c r="N28" s="42"/>
    </row>
    <row r="29" spans="1:14">
      <c r="A29" s="43"/>
      <c r="B29" s="152"/>
      <c r="C29" s="152"/>
      <c r="D29" s="152"/>
      <c r="E29" s="152"/>
      <c r="F29" s="160"/>
      <c r="G29" s="152"/>
      <c r="H29" s="160">
        <v>0</v>
      </c>
      <c r="J29" s="42"/>
      <c r="K29" s="42"/>
    </row>
    <row r="30" spans="1:14" ht="13.8" thickBot="1">
      <c r="A30" s="41"/>
      <c r="B30" s="150" t="s">
        <v>796</v>
      </c>
      <c r="C30" s="150"/>
      <c r="D30" s="150"/>
      <c r="E30" s="150"/>
      <c r="F30" s="165">
        <f>+F22+F28</f>
        <v>7935024621</v>
      </c>
      <c r="G30" s="151"/>
      <c r="H30" s="165">
        <f>+H22+H28</f>
        <v>1448288489</v>
      </c>
    </row>
    <row r="31" spans="1:14" ht="13.8" thickTop="1">
      <c r="B31" s="9"/>
      <c r="C31" s="9"/>
      <c r="D31" s="9"/>
      <c r="E31" s="9"/>
      <c r="F31" s="8"/>
      <c r="G31" s="9"/>
      <c r="H31" s="9"/>
    </row>
    <row r="32" spans="1:14">
      <c r="B32" s="9"/>
      <c r="C32" s="9"/>
      <c r="D32" s="9"/>
      <c r="E32" s="9"/>
      <c r="F32" s="39"/>
      <c r="G32" s="9"/>
      <c r="H32" s="9"/>
    </row>
    <row r="33" spans="2:8">
      <c r="B33" s="9" t="s">
        <v>3</v>
      </c>
      <c r="C33" s="9"/>
      <c r="D33" s="9"/>
      <c r="E33" s="9"/>
      <c r="F33" s="39"/>
      <c r="G33" s="9"/>
      <c r="H33" s="9"/>
    </row>
    <row r="34" spans="2:8">
      <c r="F34" s="39"/>
    </row>
    <row r="35" spans="2:8">
      <c r="F35" s="39"/>
    </row>
    <row r="36" spans="2:8" s="226" customFormat="1" hidden="1">
      <c r="F36" s="228">
        <f>+F30-'3 - PN FONDO'!$D$23</f>
        <v>0</v>
      </c>
      <c r="H36" s="229">
        <f>+H30-1448288489</f>
        <v>0</v>
      </c>
    </row>
    <row r="37" spans="2:8">
      <c r="F37" s="39"/>
    </row>
    <row r="38" spans="2:8">
      <c r="F38" s="39"/>
    </row>
    <row r="39" spans="2:8">
      <c r="F39" s="39"/>
    </row>
    <row r="40" spans="2:8">
      <c r="B40" s="38"/>
      <c r="C40" s="38"/>
      <c r="D40" s="38"/>
      <c r="E40" s="38"/>
      <c r="F40" s="37"/>
    </row>
  </sheetData>
  <mergeCells count="3">
    <mergeCell ref="B10:F10"/>
    <mergeCell ref="B13:H13"/>
    <mergeCell ref="B9:H9"/>
  </mergeCells>
  <printOptions horizontalCentered="1"/>
  <pageMargins left="0.78740157480314965" right="0.78740157480314965" top="0.74803149606299213" bottom="0.74803149606299213" header="0.31496062992125984" footer="0.31496062992125984"/>
  <pageSetup paperSize="9" scale="7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5:G31"/>
  <sheetViews>
    <sheetView showGridLines="0" zoomScale="90" zoomScaleNormal="90" zoomScaleSheetLayoutView="90" workbookViewId="0">
      <selection activeCell="I1" sqref="I1"/>
    </sheetView>
  </sheetViews>
  <sheetFormatPr baseColWidth="10" defaultColWidth="9.109375" defaultRowHeight="13.8"/>
  <cols>
    <col min="1" max="1" width="2.109375" style="72" customWidth="1"/>
    <col min="2" max="2" width="50.6640625" style="72" customWidth="1"/>
    <col min="3" max="3" width="19.88671875" style="72" customWidth="1"/>
    <col min="4" max="4" width="23.109375" style="72" customWidth="1"/>
    <col min="5" max="5" width="24.5546875" style="72" customWidth="1"/>
    <col min="6" max="6" width="6.33203125" style="72" customWidth="1"/>
    <col min="7" max="7" width="0" style="230" hidden="1" customWidth="1"/>
    <col min="8" max="16384" width="9.109375" style="72"/>
  </cols>
  <sheetData>
    <row r="5" spans="2:6">
      <c r="B5" s="92"/>
      <c r="C5" s="92"/>
      <c r="D5" s="92"/>
      <c r="E5" s="92"/>
    </row>
    <row r="6" spans="2:6">
      <c r="B6" s="92"/>
      <c r="C6" s="92"/>
      <c r="D6" s="92"/>
      <c r="E6" s="92"/>
    </row>
    <row r="7" spans="2:6">
      <c r="B7" s="92"/>
      <c r="C7" s="92"/>
      <c r="D7" s="92"/>
      <c r="E7" s="92"/>
    </row>
    <row r="8" spans="2:6">
      <c r="B8" s="92"/>
      <c r="C8" s="92"/>
      <c r="D8" s="92"/>
      <c r="E8" s="92"/>
    </row>
    <row r="9" spans="2:6" ht="24.6">
      <c r="B9" s="250" t="str">
        <f>+'2 - EERR FONDO'!B9:H9</f>
        <v>Fondo Mutuo Estrategia Guaraníes</v>
      </c>
      <c r="C9" s="250"/>
      <c r="D9" s="250"/>
      <c r="E9" s="250"/>
      <c r="F9" s="250"/>
    </row>
    <row r="10" spans="2:6" ht="15.75" customHeight="1">
      <c r="B10" s="91"/>
      <c r="C10" s="90"/>
      <c r="D10" s="90"/>
      <c r="E10" s="90"/>
    </row>
    <row r="11" spans="2:6" ht="22.8">
      <c r="B11" s="52" t="s">
        <v>40</v>
      </c>
      <c r="C11" s="90"/>
      <c r="D11" s="90"/>
      <c r="E11" s="90"/>
    </row>
    <row r="12" spans="2:6" ht="22.8">
      <c r="B12" s="52" t="str">
        <f>+'4 - EFE FONDO'!$B$12</f>
        <v>por el periodo finalizado el 31 de marzo de 2026</v>
      </c>
      <c r="C12" s="49"/>
      <c r="D12" s="49"/>
      <c r="E12" s="49"/>
    </row>
    <row r="13" spans="2:6" ht="15">
      <c r="B13" s="252" t="str">
        <f>+'2 - EERR FONDO'!B13:H13</f>
        <v>Presentado en forma comparativa con el mismo periodo del ejercicio anterior finalizado el 31 de marzo de 2025</v>
      </c>
      <c r="C13" s="252"/>
      <c r="D13" s="252"/>
      <c r="E13" s="252"/>
      <c r="F13" s="252"/>
    </row>
    <row r="14" spans="2:6" ht="17.25" customHeight="1">
      <c r="B14" s="33" t="str">
        <f>+'2 - EERR FONDO'!B14</f>
        <v>(En Guaraníes)</v>
      </c>
      <c r="C14" s="48"/>
      <c r="D14" s="48"/>
      <c r="E14" s="48"/>
    </row>
    <row r="15" spans="2:6">
      <c r="B15" s="73"/>
      <c r="C15" s="73"/>
      <c r="D15" s="73"/>
      <c r="E15" s="73"/>
      <c r="F15" s="73"/>
    </row>
    <row r="16" spans="2:6" ht="18" customHeight="1">
      <c r="B16" s="89" t="s">
        <v>39</v>
      </c>
      <c r="C16" s="87" t="s">
        <v>38</v>
      </c>
      <c r="D16" s="88" t="s">
        <v>37</v>
      </c>
      <c r="E16" s="87" t="s">
        <v>36</v>
      </c>
    </row>
    <row r="17" spans="2:7" ht="15.75" customHeight="1">
      <c r="B17" s="86" t="s">
        <v>538</v>
      </c>
      <c r="C17" s="75">
        <v>322543546815</v>
      </c>
      <c r="D17" s="75">
        <v>13479224843</v>
      </c>
      <c r="E17" s="75">
        <f>+SUM(C17:D17)</f>
        <v>336022771658</v>
      </c>
      <c r="G17" s="234">
        <f>+E17-'1 - EEFF FONDO'!H34</f>
        <v>0</v>
      </c>
    </row>
    <row r="18" spans="2:7">
      <c r="B18" s="85"/>
      <c r="C18" s="80"/>
      <c r="D18" s="80"/>
      <c r="E18" s="80"/>
    </row>
    <row r="19" spans="2:7">
      <c r="B19" s="84" t="s">
        <v>30</v>
      </c>
      <c r="C19" s="77">
        <v>180484370930</v>
      </c>
      <c r="D19" s="77">
        <v>0</v>
      </c>
      <c r="E19" s="77">
        <f>+C19+D19</f>
        <v>180484370930</v>
      </c>
      <c r="G19" s="234">
        <f>+E19-'4 - EFE FONDO'!F29</f>
        <v>0</v>
      </c>
    </row>
    <row r="20" spans="2:7">
      <c r="B20" s="81"/>
      <c r="C20" s="80"/>
      <c r="D20" s="77"/>
      <c r="E20" s="80"/>
    </row>
    <row r="21" spans="2:7">
      <c r="B21" s="83" t="s">
        <v>29</v>
      </c>
      <c r="C21" s="82">
        <v>-105210813885</v>
      </c>
      <c r="D21" s="77">
        <v>0</v>
      </c>
      <c r="E21" s="77">
        <f>+C21+D21</f>
        <v>-105210813885</v>
      </c>
      <c r="G21" s="234">
        <f>+E21-'4 - EFE FONDO'!F30</f>
        <v>0</v>
      </c>
    </row>
    <row r="22" spans="2:7">
      <c r="B22" s="81"/>
      <c r="C22" s="80"/>
      <c r="D22" s="77"/>
      <c r="E22" s="80"/>
    </row>
    <row r="23" spans="2:7">
      <c r="B23" s="79" t="s">
        <v>796</v>
      </c>
      <c r="C23" s="78">
        <v>0</v>
      </c>
      <c r="D23" s="77">
        <f>+'2 - EERR FONDO'!$F$30</f>
        <v>7935024621</v>
      </c>
      <c r="E23" s="77">
        <f>+C23+D23</f>
        <v>7935024621</v>
      </c>
      <c r="G23" s="234">
        <f>+D23-'2 - EERR FONDO'!F30</f>
        <v>0</v>
      </c>
    </row>
    <row r="24" spans="2:7">
      <c r="B24" s="76" t="s">
        <v>539</v>
      </c>
      <c r="C24" s="75">
        <f>SUM(C17:C23)</f>
        <v>397817103860</v>
      </c>
      <c r="D24" s="75">
        <f>SUM(D17:D23)</f>
        <v>21414249464</v>
      </c>
      <c r="E24" s="75">
        <f>SUM(E17:E23)</f>
        <v>419231353324</v>
      </c>
      <c r="G24" s="234">
        <f>+E24-'1 - EEFF FONDO'!F34</f>
        <v>0</v>
      </c>
    </row>
    <row r="25" spans="2:7" s="222" customFormat="1">
      <c r="B25" s="220" t="s">
        <v>540</v>
      </c>
      <c r="C25" s="221">
        <v>142620182780</v>
      </c>
      <c r="D25" s="221">
        <v>1701826842</v>
      </c>
      <c r="E25" s="221">
        <v>144322009622</v>
      </c>
      <c r="G25" s="230"/>
    </row>
    <row r="26" spans="2:7">
      <c r="B26" s="171"/>
      <c r="C26" s="172"/>
      <c r="D26" s="172"/>
      <c r="E26" s="172"/>
    </row>
    <row r="27" spans="2:7">
      <c r="B27" s="9" t="s">
        <v>3</v>
      </c>
      <c r="C27" s="73"/>
      <c r="D27" s="73"/>
      <c r="E27" s="74"/>
      <c r="F27" s="73"/>
    </row>
    <row r="28" spans="2:7">
      <c r="B28" s="1"/>
      <c r="C28" s="73"/>
      <c r="D28" s="73"/>
      <c r="E28" s="74"/>
      <c r="F28" s="73"/>
    </row>
    <row r="29" spans="2:7">
      <c r="B29" s="1"/>
      <c r="C29" s="73"/>
      <c r="D29" s="73"/>
      <c r="E29" s="74"/>
      <c r="F29" s="73"/>
    </row>
    <row r="30" spans="2:7">
      <c r="B30" s="1"/>
      <c r="C30" s="73"/>
      <c r="D30" s="73"/>
      <c r="E30" s="74"/>
      <c r="F30" s="73"/>
    </row>
    <row r="31" spans="2:7" s="230" customFormat="1" hidden="1">
      <c r="B31" s="226"/>
      <c r="C31" s="231">
        <f>+C24-'1 - EEFF FONDO'!F31</f>
        <v>0</v>
      </c>
      <c r="D31" s="231">
        <f>+D24-'1 - EEFF FONDO'!F32-'1 - EEFF FONDO'!F33</f>
        <v>0</v>
      </c>
      <c r="E31" s="232"/>
      <c r="F31" s="233"/>
    </row>
  </sheetData>
  <mergeCells count="2">
    <mergeCell ref="B9:F9"/>
    <mergeCell ref="B13:F13"/>
  </mergeCells>
  <pageMargins left="0.39370078740157483" right="0.39370078740157483" top="0.74803149606299213" bottom="0.74803149606299213" header="0.31496062992125984" footer="0.31496062992125984"/>
  <pageSetup paperSize="9"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9:L50"/>
  <sheetViews>
    <sheetView showGridLines="0" zoomScale="90" zoomScaleNormal="90" zoomScaleSheetLayoutView="90" workbookViewId="0">
      <selection activeCell="O18" sqref="O18"/>
    </sheetView>
  </sheetViews>
  <sheetFormatPr baseColWidth="10" defaultColWidth="11.44140625" defaultRowHeight="13.8"/>
  <cols>
    <col min="1" max="1" width="1.5546875" style="32" customWidth="1"/>
    <col min="2" max="2" width="62.5546875" style="55" customWidth="1"/>
    <col min="3" max="3" width="2.44140625" style="54" customWidth="1"/>
    <col min="4" max="4" width="14.44140625" style="55" customWidth="1"/>
    <col min="5" max="5" width="2.33203125" style="54" customWidth="1"/>
    <col min="6" max="6" width="18.44140625" style="54" bestFit="1" customWidth="1"/>
    <col min="7" max="7" width="2" style="32" customWidth="1"/>
    <col min="8" max="8" width="16.6640625" style="32" bestFit="1" customWidth="1"/>
    <col min="9" max="9" width="3.6640625" style="32" customWidth="1"/>
    <col min="10" max="10" width="14" style="235" hidden="1" customWidth="1"/>
    <col min="11" max="16384" width="11.44140625" style="32"/>
  </cols>
  <sheetData>
    <row r="9" spans="1:12" ht="24.6">
      <c r="B9" s="250" t="str">
        <f>+'1 - EEFF FONDO'!$B$9:$G$9</f>
        <v>Fondo Mutuo Estrategia Guaraníes</v>
      </c>
      <c r="C9" s="250"/>
      <c r="D9" s="250"/>
      <c r="E9" s="250"/>
      <c r="F9" s="250"/>
      <c r="G9" s="250"/>
      <c r="H9" s="250"/>
      <c r="I9" s="250"/>
      <c r="J9" s="250"/>
      <c r="K9" s="250"/>
      <c r="L9" s="250"/>
    </row>
    <row r="10" spans="1:12" ht="15.75" customHeight="1">
      <c r="B10" s="250"/>
      <c r="C10" s="250"/>
      <c r="D10" s="250"/>
      <c r="E10" s="250"/>
      <c r="F10" s="250"/>
      <c r="G10" s="250"/>
      <c r="H10" s="250"/>
      <c r="I10" s="1"/>
      <c r="J10" s="226"/>
      <c r="K10" s="1"/>
      <c r="L10" s="1"/>
    </row>
    <row r="11" spans="1:12" ht="24.6">
      <c r="B11" s="52" t="s">
        <v>35</v>
      </c>
      <c r="C11" s="52"/>
      <c r="D11" s="52"/>
      <c r="E11" s="52"/>
      <c r="F11" s="51"/>
      <c r="G11" s="51"/>
      <c r="H11" s="50"/>
      <c r="I11" s="1"/>
      <c r="J11" s="226"/>
      <c r="K11" s="1"/>
      <c r="L11" s="1"/>
    </row>
    <row r="12" spans="1:12" ht="24.6">
      <c r="B12" s="52" t="str">
        <f>+'2 - EERR FONDO'!B12</f>
        <v>por el periodo finalizado el 31 de marzo de 2026</v>
      </c>
      <c r="C12" s="51"/>
      <c r="D12" s="51"/>
      <c r="E12" s="51"/>
      <c r="F12" s="50"/>
      <c r="G12" s="51"/>
      <c r="H12" s="50"/>
      <c r="I12" s="1"/>
      <c r="J12" s="226"/>
      <c r="K12" s="1"/>
      <c r="L12" s="1"/>
    </row>
    <row r="13" spans="1:12" ht="15">
      <c r="B13" s="252" t="str">
        <f>+'3 - PN FONDO'!B13:F13</f>
        <v>Presentado en forma comparativa con el mismo periodo del ejercicio anterior finalizado el 31 de marzo de 2025</v>
      </c>
      <c r="C13" s="252"/>
      <c r="D13" s="252"/>
      <c r="E13" s="252"/>
      <c r="F13" s="252"/>
      <c r="G13" s="252"/>
      <c r="H13" s="252"/>
    </row>
    <row r="14" spans="1:12" ht="20.25" customHeight="1">
      <c r="B14" s="33" t="str">
        <f>+'3 - PN FONDO'!B14</f>
        <v>(En Guaraníes)</v>
      </c>
      <c r="C14" s="33"/>
      <c r="D14" s="33"/>
      <c r="E14" s="33"/>
      <c r="F14" s="34"/>
      <c r="G14" s="71"/>
      <c r="H14" s="71"/>
    </row>
    <row r="15" spans="1:12">
      <c r="A15" s="61"/>
      <c r="B15" s="33"/>
      <c r="C15" s="33"/>
      <c r="D15" s="33"/>
      <c r="E15" s="33"/>
      <c r="F15" s="33"/>
      <c r="G15" s="55"/>
    </row>
    <row r="16" spans="1:12">
      <c r="A16" s="61"/>
      <c r="B16" s="59"/>
      <c r="C16" s="59"/>
      <c r="D16" s="31" t="s">
        <v>17</v>
      </c>
      <c r="E16" s="59"/>
      <c r="F16" s="28" t="str">
        <f>+'2 - EERR FONDO'!F16</f>
        <v>31.03.2026</v>
      </c>
      <c r="G16" s="1"/>
      <c r="H16" s="144" t="str">
        <f>+'2 - EERR FONDO'!H16</f>
        <v>31.03.2025</v>
      </c>
    </row>
    <row r="17" spans="1:10">
      <c r="A17" s="61"/>
      <c r="B17" s="68" t="s">
        <v>34</v>
      </c>
      <c r="C17" s="59"/>
      <c r="D17" s="30"/>
      <c r="E17" s="59"/>
      <c r="F17" s="69"/>
      <c r="G17" s="1"/>
      <c r="H17" s="69"/>
    </row>
    <row r="18" spans="1:10">
      <c r="A18" s="61"/>
      <c r="B18" s="59"/>
      <c r="C18" s="59"/>
      <c r="D18" s="30"/>
      <c r="E18" s="59"/>
      <c r="F18" s="69"/>
      <c r="G18" s="1"/>
      <c r="H18" s="69"/>
    </row>
    <row r="19" spans="1:10">
      <c r="A19" s="61"/>
      <c r="B19" s="59" t="s">
        <v>796</v>
      </c>
      <c r="C19" s="59"/>
      <c r="D19" s="30"/>
      <c r="E19" s="59"/>
      <c r="F19" s="70">
        <v>7935024621</v>
      </c>
      <c r="G19" s="1"/>
      <c r="H19" s="70">
        <v>1448288489</v>
      </c>
      <c r="J19" s="237">
        <f>+F19-'2 - EERR FONDO'!F30</f>
        <v>0</v>
      </c>
    </row>
    <row r="20" spans="1:10">
      <c r="A20" s="61"/>
      <c r="B20" s="59"/>
      <c r="C20" s="59"/>
      <c r="D20" s="30"/>
      <c r="E20" s="59"/>
      <c r="F20" s="69"/>
      <c r="G20" s="1"/>
      <c r="H20" s="69"/>
    </row>
    <row r="21" spans="1:10">
      <c r="A21" s="61"/>
      <c r="B21" s="68" t="s">
        <v>33</v>
      </c>
      <c r="C21" s="68"/>
      <c r="D21" s="40"/>
      <c r="E21" s="68"/>
      <c r="F21" s="68"/>
      <c r="G21" s="1"/>
      <c r="H21" s="68"/>
    </row>
    <row r="22" spans="1:10">
      <c r="A22" s="61"/>
      <c r="B22" s="198" t="s">
        <v>799</v>
      </c>
      <c r="C22" s="68"/>
      <c r="D22" s="40"/>
      <c r="E22" s="68"/>
      <c r="F22" s="66">
        <v>-121514883822</v>
      </c>
      <c r="G22" s="1"/>
      <c r="H22" s="66">
        <v>-93153489989</v>
      </c>
      <c r="J22" s="238">
        <f>+'1 - EEFF FONDO'!F19-'1 - EEFF FONDO'!H19+'4 - EFE FONDO'!F22</f>
        <v>0</v>
      </c>
    </row>
    <row r="23" spans="1:10">
      <c r="A23" s="61"/>
      <c r="B23" s="198" t="s">
        <v>793</v>
      </c>
      <c r="C23" s="68"/>
      <c r="D23" s="40"/>
      <c r="E23" s="68"/>
      <c r="F23" s="66">
        <v>18053055378</v>
      </c>
      <c r="G23" s="1"/>
      <c r="H23" s="66">
        <v>-728980221</v>
      </c>
      <c r="J23" s="238">
        <f>+'1 - EEFF FONDO'!F20-'1 - EEFF FONDO'!H20+'4 - EFE FONDO'!F23</f>
        <v>0</v>
      </c>
    </row>
    <row r="24" spans="1:10">
      <c r="A24" s="61"/>
      <c r="B24" s="199" t="s">
        <v>800</v>
      </c>
      <c r="C24" s="68"/>
      <c r="D24" s="40"/>
      <c r="E24" s="68"/>
      <c r="F24" s="66">
        <f>-447285312-2899673</f>
        <v>-450184985</v>
      </c>
      <c r="G24" s="1"/>
      <c r="H24" s="66">
        <v>253252620</v>
      </c>
      <c r="J24" s="229">
        <f>+'1 - EEFF FONDO'!F25+'1 - EEFF FONDO'!F26-'1 - EEFF FONDO'!H25-'1 - EEFF FONDO'!H26-F24</f>
        <v>0</v>
      </c>
    </row>
    <row r="25" spans="1:10" s="62" customFormat="1">
      <c r="A25" s="48"/>
      <c r="B25" s="199" t="s">
        <v>801</v>
      </c>
      <c r="C25" s="10"/>
      <c r="D25" s="10"/>
      <c r="E25" s="10"/>
      <c r="F25" s="65">
        <v>2899673</v>
      </c>
      <c r="G25" s="5"/>
      <c r="H25" s="65">
        <v>12203361</v>
      </c>
      <c r="J25" s="238">
        <f>+'1 - EEFF FONDO'!F27-'1 - EEFF FONDO'!H27-'4 - EFE FONDO'!F25</f>
        <v>0</v>
      </c>
    </row>
    <row r="26" spans="1:10" s="62" customFormat="1">
      <c r="A26" s="48"/>
      <c r="B26" s="17" t="s">
        <v>32</v>
      </c>
      <c r="C26" s="17"/>
      <c r="D26" s="17"/>
      <c r="E26" s="17"/>
      <c r="F26" s="24">
        <f>SUM(F19:F25)</f>
        <v>-95974089135</v>
      </c>
      <c r="G26" s="5"/>
      <c r="H26" s="24">
        <f>SUM(H19:H25)</f>
        <v>-92168725740</v>
      </c>
      <c r="J26" s="236"/>
    </row>
    <row r="27" spans="1:10" s="62" customFormat="1">
      <c r="A27" s="48"/>
      <c r="B27" s="17"/>
      <c r="C27" s="17"/>
      <c r="D27" s="17"/>
      <c r="E27" s="17"/>
      <c r="F27" s="67"/>
      <c r="G27" s="5"/>
      <c r="H27" s="67"/>
      <c r="J27" s="236"/>
    </row>
    <row r="28" spans="1:10" s="62" customFormat="1">
      <c r="A28" s="48"/>
      <c r="B28" s="68" t="s">
        <v>31</v>
      </c>
      <c r="C28" s="17"/>
      <c r="D28" s="17"/>
      <c r="E28" s="17"/>
      <c r="F28" s="67"/>
      <c r="G28" s="5"/>
      <c r="H28" s="67"/>
      <c r="J28" s="236"/>
    </row>
    <row r="29" spans="1:10" s="62" customFormat="1">
      <c r="A29" s="48"/>
      <c r="B29" s="10" t="s">
        <v>30</v>
      </c>
      <c r="C29" s="10"/>
      <c r="D29" s="10"/>
      <c r="E29" s="10"/>
      <c r="F29" s="66">
        <v>180484370930</v>
      </c>
      <c r="G29" s="6"/>
      <c r="H29" s="66">
        <v>98933478994</v>
      </c>
      <c r="J29" s="239">
        <f>+F29-'3 - PN FONDO'!E19</f>
        <v>0</v>
      </c>
    </row>
    <row r="30" spans="1:10" s="62" customFormat="1">
      <c r="A30" s="48"/>
      <c r="B30" s="10" t="s">
        <v>29</v>
      </c>
      <c r="C30" s="10"/>
      <c r="D30" s="10"/>
      <c r="E30" s="10"/>
      <c r="F30" s="65">
        <v>-105210813885</v>
      </c>
      <c r="G30" s="5"/>
      <c r="H30" s="65">
        <v>-5824898333</v>
      </c>
      <c r="J30" s="239">
        <f>+F30-'3 - PN FONDO'!E21</f>
        <v>0</v>
      </c>
    </row>
    <row r="31" spans="1:10" s="62" customFormat="1" ht="17.25" customHeight="1">
      <c r="A31" s="48"/>
      <c r="B31" s="17" t="s">
        <v>28</v>
      </c>
      <c r="C31" s="17"/>
      <c r="D31" s="17"/>
      <c r="E31" s="17"/>
      <c r="F31" s="24">
        <f>SUM(F29:F30)</f>
        <v>75273557045</v>
      </c>
      <c r="G31" s="5"/>
      <c r="H31" s="24">
        <f>SUM(H29:H30)</f>
        <v>93108580661</v>
      </c>
      <c r="J31" s="236"/>
    </row>
    <row r="32" spans="1:10" s="62" customFormat="1">
      <c r="A32" s="48"/>
      <c r="B32" s="17"/>
      <c r="C32" s="17"/>
      <c r="D32" s="17"/>
      <c r="E32" s="17"/>
      <c r="F32" s="17"/>
      <c r="G32" s="5"/>
      <c r="H32" s="17"/>
      <c r="J32" s="236"/>
    </row>
    <row r="33" spans="1:10" s="62" customFormat="1">
      <c r="A33" s="48"/>
      <c r="B33" s="17" t="s">
        <v>27</v>
      </c>
      <c r="C33" s="17"/>
      <c r="D33" s="17"/>
      <c r="E33" s="17"/>
      <c r="F33" s="24">
        <f>+F26+F31</f>
        <v>-20700532090</v>
      </c>
      <c r="G33" s="5"/>
      <c r="H33" s="24">
        <f>+H26+H31</f>
        <v>939854921</v>
      </c>
      <c r="J33" s="236"/>
    </row>
    <row r="34" spans="1:10" s="62" customFormat="1">
      <c r="A34" s="48"/>
      <c r="B34" s="17" t="s">
        <v>802</v>
      </c>
      <c r="C34" s="17"/>
      <c r="D34" s="29"/>
      <c r="E34" s="17"/>
      <c r="F34" s="64">
        <f>+'1 - EEFF FONDO'!H18</f>
        <v>28684721739</v>
      </c>
      <c r="G34" s="5"/>
      <c r="H34" s="64">
        <v>611741065</v>
      </c>
      <c r="J34" s="240">
        <f>+F34-'1 - EEFF FONDO'!H18</f>
        <v>0</v>
      </c>
    </row>
    <row r="35" spans="1:10" s="62" customFormat="1" ht="14.4" thickBot="1">
      <c r="A35" s="48"/>
      <c r="B35" s="17" t="s">
        <v>803</v>
      </c>
      <c r="C35" s="17"/>
      <c r="D35" s="29"/>
      <c r="E35" s="17"/>
      <c r="F35" s="63">
        <f>+F33+F34</f>
        <v>7984189649</v>
      </c>
      <c r="G35" s="5"/>
      <c r="H35" s="63">
        <f>+H33+H34</f>
        <v>1551595986</v>
      </c>
      <c r="J35" s="240">
        <f>+F35-'1 - EEFF FONDO'!F18</f>
        <v>0</v>
      </c>
    </row>
    <row r="36" spans="1:10" ht="14.4" thickTop="1">
      <c r="A36" s="61"/>
      <c r="B36" s="59"/>
      <c r="C36" s="59"/>
      <c r="D36" s="59"/>
      <c r="E36" s="59"/>
      <c r="F36" s="58"/>
      <c r="G36" s="1"/>
    </row>
    <row r="37" spans="1:10">
      <c r="B37" s="60"/>
      <c r="C37" s="59"/>
      <c r="D37" s="60"/>
      <c r="E37" s="59"/>
      <c r="F37" s="58"/>
      <c r="G37" s="1"/>
    </row>
    <row r="38" spans="1:10">
      <c r="B38" s="9" t="s">
        <v>3</v>
      </c>
      <c r="C38" s="8"/>
      <c r="D38" s="9"/>
      <c r="E38" s="8"/>
      <c r="F38" s="57"/>
      <c r="G38" s="2"/>
    </row>
    <row r="39" spans="1:10">
      <c r="B39" s="2"/>
      <c r="C39" s="3"/>
      <c r="D39" s="2"/>
      <c r="E39" s="3"/>
      <c r="F39" s="56"/>
      <c r="G39" s="2"/>
    </row>
    <row r="40" spans="1:10">
      <c r="B40" s="2"/>
      <c r="C40" s="3"/>
      <c r="D40" s="2"/>
      <c r="E40" s="3"/>
      <c r="F40" s="56"/>
      <c r="G40" s="2"/>
    </row>
    <row r="41" spans="1:10">
      <c r="B41" s="32"/>
      <c r="C41" s="32"/>
      <c r="D41" s="32"/>
      <c r="E41" s="32"/>
      <c r="F41" s="173"/>
      <c r="H41" s="173"/>
    </row>
    <row r="42" spans="1:10">
      <c r="B42" s="32"/>
      <c r="C42" s="32"/>
      <c r="D42" s="32"/>
      <c r="E42" s="32"/>
      <c r="F42" s="32"/>
    </row>
    <row r="43" spans="1:10">
      <c r="B43" s="32"/>
      <c r="C43" s="32"/>
      <c r="D43" s="32"/>
      <c r="E43" s="32"/>
      <c r="F43" s="32"/>
    </row>
    <row r="44" spans="1:10">
      <c r="B44" s="32"/>
      <c r="C44" s="32"/>
      <c r="D44" s="32"/>
      <c r="E44" s="32"/>
      <c r="F44" s="32"/>
    </row>
    <row r="45" spans="1:10">
      <c r="B45" s="32"/>
      <c r="C45" s="32"/>
      <c r="D45" s="32"/>
      <c r="E45" s="32"/>
      <c r="F45" s="32"/>
    </row>
    <row r="46" spans="1:10">
      <c r="B46" s="32"/>
      <c r="C46" s="32"/>
      <c r="D46" s="32"/>
      <c r="E46" s="32"/>
      <c r="F46" s="32"/>
    </row>
    <row r="47" spans="1:10">
      <c r="B47" s="32"/>
      <c r="C47" s="32"/>
      <c r="D47" s="32"/>
      <c r="E47" s="32"/>
      <c r="F47" s="32"/>
    </row>
    <row r="48" spans="1:10">
      <c r="B48" s="32"/>
      <c r="C48" s="32"/>
      <c r="D48" s="32"/>
      <c r="E48" s="32"/>
      <c r="F48" s="32"/>
    </row>
    <row r="49" spans="2:6">
      <c r="B49" s="32"/>
      <c r="C49" s="32"/>
      <c r="D49" s="32"/>
      <c r="E49" s="32"/>
      <c r="F49" s="32"/>
    </row>
    <row r="50" spans="2:6">
      <c r="B50" s="32"/>
      <c r="C50" s="32"/>
      <c r="D50" s="32"/>
      <c r="E50" s="32"/>
      <c r="F50" s="32"/>
    </row>
  </sheetData>
  <mergeCells count="3">
    <mergeCell ref="B9:L9"/>
    <mergeCell ref="B10:H10"/>
    <mergeCell ref="B13:H13"/>
  </mergeCells>
  <pageMargins left="0.78740157480314965" right="0.78740157480314965" top="0.74803149606299213" bottom="0.74803149606299213" header="0.31496062992125984" footer="0.31496062992125984"/>
  <pageSetup paperSize="9" scale="6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6:M159"/>
  <sheetViews>
    <sheetView showGridLines="0" zoomScaleNormal="100" zoomScaleSheetLayoutView="100" workbookViewId="0">
      <selection activeCell="O21" sqref="O21"/>
    </sheetView>
  </sheetViews>
  <sheetFormatPr baseColWidth="10" defaultRowHeight="14.4"/>
  <cols>
    <col min="1" max="1" width="4.6640625" customWidth="1"/>
    <col min="2" max="2" width="32.33203125" customWidth="1"/>
    <col min="3" max="3" width="19.88671875" customWidth="1"/>
    <col min="4" max="4" width="2.6640625" bestFit="1" customWidth="1"/>
    <col min="5" max="5" width="17.6640625" customWidth="1"/>
    <col min="6" max="6" width="14.88671875" bestFit="1" customWidth="1"/>
    <col min="7" max="7" width="17" bestFit="1" customWidth="1"/>
    <col min="8" max="8" width="8.33203125" customWidth="1"/>
    <col min="9" max="9" width="11.44140625" customWidth="1"/>
    <col min="10" max="10" width="11.6640625" customWidth="1"/>
    <col min="11" max="11" width="8.33203125" style="241" hidden="1" customWidth="1"/>
    <col min="12" max="12" width="2.33203125" style="241" hidden="1" customWidth="1"/>
    <col min="13" max="13" width="9.109375" style="241" hidden="1" customWidth="1"/>
  </cols>
  <sheetData>
    <row r="6" spans="2:13" ht="24.6">
      <c r="B6" s="109" t="s">
        <v>83</v>
      </c>
    </row>
    <row r="7" spans="2:13" ht="22.8">
      <c r="B7" s="112" t="s">
        <v>804</v>
      </c>
    </row>
    <row r="8" spans="2:13">
      <c r="B8" s="118" t="str">
        <f>+'4 - EFE FONDO'!B14</f>
        <v>(En Guaraníes)</v>
      </c>
    </row>
    <row r="10" spans="2:13" ht="17.399999999999999">
      <c r="B10" s="215" t="s">
        <v>82</v>
      </c>
      <c r="C10" s="93" t="s">
        <v>81</v>
      </c>
      <c r="D10" s="93"/>
    </row>
    <row r="11" spans="2:13" s="135" customFormat="1" ht="17.399999999999999">
      <c r="B11" s="215"/>
      <c r="C11" s="93"/>
      <c r="D11" s="93"/>
      <c r="K11" s="241"/>
      <c r="L11" s="241"/>
      <c r="M11" s="241"/>
    </row>
    <row r="12" spans="2:13" s="135" customFormat="1">
      <c r="B12" s="11" t="s">
        <v>520</v>
      </c>
      <c r="J12" s="174"/>
      <c r="K12" s="241"/>
      <c r="L12" s="241"/>
      <c r="M12" s="241"/>
    </row>
    <row r="13" spans="2:13" s="135" customFormat="1" ht="30.75" customHeight="1">
      <c r="B13" s="255" t="s">
        <v>206</v>
      </c>
      <c r="C13" s="255"/>
      <c r="D13" s="255"/>
      <c r="E13" s="255"/>
      <c r="F13" s="255"/>
      <c r="G13" s="255"/>
      <c r="H13" s="255"/>
      <c r="J13" s="174"/>
      <c r="K13" s="241"/>
      <c r="L13" s="241"/>
      <c r="M13" s="241"/>
    </row>
    <row r="14" spans="2:13" s="135" customFormat="1" ht="33.75" customHeight="1">
      <c r="B14" s="255" t="s">
        <v>148</v>
      </c>
      <c r="C14" s="255"/>
      <c r="D14" s="255"/>
      <c r="E14" s="255"/>
      <c r="F14" s="255"/>
      <c r="G14" s="255"/>
      <c r="H14" s="255"/>
      <c r="J14" s="174"/>
      <c r="K14" s="241"/>
      <c r="L14" s="241"/>
      <c r="M14" s="241"/>
    </row>
    <row r="15" spans="2:13" s="135" customFormat="1" ht="9.75" customHeight="1">
      <c r="B15" s="212"/>
      <c r="C15" s="212"/>
      <c r="D15" s="212"/>
      <c r="E15" s="212"/>
      <c r="F15" s="212"/>
      <c r="G15" s="212"/>
      <c r="J15" s="174"/>
      <c r="K15" s="241"/>
      <c r="L15" s="241"/>
      <c r="M15" s="241"/>
    </row>
    <row r="16" spans="2:13" s="135" customFormat="1">
      <c r="B16" s="11" t="s">
        <v>521</v>
      </c>
      <c r="C16" s="212"/>
      <c r="D16" s="212"/>
      <c r="E16" s="212"/>
      <c r="F16" s="212"/>
      <c r="G16" s="212"/>
      <c r="J16" s="174"/>
      <c r="K16" s="241"/>
      <c r="L16" s="241"/>
      <c r="M16" s="241"/>
    </row>
    <row r="17" spans="2:13" s="135" customFormat="1" ht="25.5" customHeight="1">
      <c r="B17" s="255" t="s">
        <v>205</v>
      </c>
      <c r="C17" s="255"/>
      <c r="D17" s="255"/>
      <c r="E17" s="255"/>
      <c r="F17" s="255"/>
      <c r="G17" s="255"/>
      <c r="H17" s="255"/>
      <c r="J17" s="174"/>
      <c r="K17" s="241"/>
      <c r="L17" s="241"/>
      <c r="M17" s="241"/>
    </row>
    <row r="18" spans="2:13" s="135" customFormat="1" ht="8.25" customHeight="1">
      <c r="J18" s="174"/>
      <c r="K18" s="241"/>
      <c r="L18" s="241"/>
      <c r="M18" s="241"/>
    </row>
    <row r="19" spans="2:13" s="135" customFormat="1" ht="12.75" customHeight="1">
      <c r="B19" s="11" t="s">
        <v>522</v>
      </c>
      <c r="C19" s="32"/>
      <c r="D19" s="32"/>
      <c r="E19" s="32"/>
      <c r="F19" s="32"/>
      <c r="G19" s="32"/>
      <c r="H19" s="32"/>
      <c r="J19" s="174"/>
      <c r="K19" s="241"/>
      <c r="L19" s="241"/>
      <c r="M19" s="241"/>
    </row>
    <row r="20" spans="2:13" s="135" customFormat="1" ht="53.25" customHeight="1">
      <c r="B20" s="254" t="s">
        <v>523</v>
      </c>
      <c r="C20" s="254"/>
      <c r="D20" s="254"/>
      <c r="E20" s="254"/>
      <c r="F20" s="254"/>
      <c r="G20" s="254"/>
      <c r="H20" s="254"/>
      <c r="J20" s="174"/>
      <c r="K20" s="241"/>
      <c r="L20" s="241"/>
      <c r="M20" s="241"/>
    </row>
    <row r="21" spans="2:13" s="135" customFormat="1" ht="15.75" customHeight="1">
      <c r="B21" s="257" t="s">
        <v>524</v>
      </c>
      <c r="C21" s="257"/>
      <c r="D21" s="257"/>
      <c r="E21" s="257"/>
      <c r="F21" s="257"/>
      <c r="G21" s="257"/>
      <c r="H21" s="257"/>
      <c r="J21" s="174"/>
      <c r="K21" s="241"/>
      <c r="L21" s="241"/>
      <c r="M21" s="241"/>
    </row>
    <row r="22" spans="2:13" ht="6.75" customHeight="1"/>
    <row r="23" spans="2:13" ht="17.399999999999999">
      <c r="B23" s="93" t="s">
        <v>80</v>
      </c>
      <c r="C23" s="93" t="s">
        <v>79</v>
      </c>
      <c r="D23" s="93"/>
    </row>
    <row r="24" spans="2:13" s="135" customFormat="1" ht="17.399999999999999">
      <c r="B24" s="93"/>
      <c r="C24" s="93"/>
      <c r="D24" s="93"/>
      <c r="K24" s="241"/>
      <c r="L24" s="241"/>
      <c r="M24" s="241"/>
    </row>
    <row r="25" spans="2:13" s="135" customFormat="1">
      <c r="B25" s="11" t="s">
        <v>525</v>
      </c>
      <c r="J25" s="174"/>
      <c r="K25" s="241"/>
      <c r="L25" s="241"/>
      <c r="M25" s="241"/>
    </row>
    <row r="26" spans="2:13" s="135" customFormat="1" ht="42" customHeight="1">
      <c r="B26" s="254" t="s">
        <v>78</v>
      </c>
      <c r="C26" s="254"/>
      <c r="D26" s="254"/>
      <c r="E26" s="254"/>
      <c r="F26" s="254"/>
      <c r="G26" s="254"/>
      <c r="H26" s="254"/>
      <c r="J26" s="174"/>
      <c r="K26" s="241"/>
      <c r="L26" s="241"/>
      <c r="M26" s="241"/>
    </row>
    <row r="27" spans="2:13" s="135" customFormat="1" ht="6.75" customHeight="1">
      <c r="B27" s="108"/>
      <c r="J27" s="174"/>
      <c r="K27" s="241"/>
      <c r="L27" s="241"/>
      <c r="M27" s="241"/>
    </row>
    <row r="28" spans="2:13" s="135" customFormat="1" ht="26.25" customHeight="1">
      <c r="B28" s="254" t="s">
        <v>77</v>
      </c>
      <c r="C28" s="254"/>
      <c r="D28" s="254"/>
      <c r="E28" s="254"/>
      <c r="F28" s="254"/>
      <c r="G28" s="254"/>
      <c r="H28" s="254"/>
      <c r="J28" s="174"/>
      <c r="K28" s="241"/>
      <c r="L28" s="241"/>
      <c r="M28" s="241"/>
    </row>
    <row r="29" spans="2:13" s="135" customFormat="1">
      <c r="B29" s="214"/>
      <c r="C29" s="214"/>
      <c r="D29" s="214"/>
      <c r="E29" s="214"/>
      <c r="F29" s="214"/>
      <c r="G29" s="214"/>
      <c r="J29" s="174"/>
      <c r="K29" s="241"/>
      <c r="L29" s="241"/>
      <c r="M29" s="241"/>
    </row>
    <row r="30" spans="2:13" s="135" customFormat="1">
      <c r="B30" s="216" t="s">
        <v>526</v>
      </c>
      <c r="C30" s="214"/>
      <c r="D30" s="214"/>
      <c r="E30" s="214"/>
      <c r="F30" s="214"/>
      <c r="G30" s="214"/>
      <c r="H30" s="214"/>
      <c r="J30" s="174"/>
      <c r="K30" s="241"/>
      <c r="L30" s="241"/>
      <c r="M30" s="241"/>
    </row>
    <row r="31" spans="2:13" s="135" customFormat="1" ht="6" customHeight="1">
      <c r="B31" s="216"/>
      <c r="C31" s="214"/>
      <c r="D31" s="214"/>
      <c r="E31" s="214"/>
      <c r="F31" s="214"/>
      <c r="G31" s="214"/>
      <c r="H31" s="214"/>
      <c r="J31" s="174"/>
      <c r="K31" s="241"/>
      <c r="L31" s="241"/>
      <c r="M31" s="241"/>
    </row>
    <row r="32" spans="2:13" s="135" customFormat="1">
      <c r="B32" s="256" t="s">
        <v>527</v>
      </c>
      <c r="C32" s="256"/>
      <c r="D32" s="256"/>
      <c r="E32" s="256"/>
      <c r="F32" s="256"/>
      <c r="G32" s="256"/>
      <c r="H32" s="256"/>
      <c r="J32" s="174"/>
      <c r="K32" s="241"/>
      <c r="L32" s="241"/>
      <c r="M32" s="241"/>
    </row>
    <row r="33" spans="2:13" s="135" customFormat="1" ht="9" customHeight="1">
      <c r="B33" s="213"/>
      <c r="C33" s="213"/>
      <c r="D33" s="213"/>
      <c r="E33" s="213"/>
      <c r="F33" s="213"/>
      <c r="G33" s="213"/>
      <c r="H33" s="213"/>
      <c r="J33" s="174"/>
      <c r="K33" s="241"/>
      <c r="L33" s="241"/>
      <c r="M33" s="241"/>
    </row>
    <row r="34" spans="2:13" s="135" customFormat="1" ht="45" customHeight="1">
      <c r="B34" s="254" t="s">
        <v>528</v>
      </c>
      <c r="C34" s="254"/>
      <c r="D34" s="254"/>
      <c r="E34" s="254"/>
      <c r="F34" s="254"/>
      <c r="G34" s="254"/>
      <c r="H34" s="254"/>
      <c r="J34" s="174"/>
      <c r="K34" s="241"/>
      <c r="L34" s="241"/>
      <c r="M34" s="241"/>
    </row>
    <row r="35" spans="2:13" s="135" customFormat="1" ht="27.75" customHeight="1">
      <c r="B35" s="254" t="s">
        <v>529</v>
      </c>
      <c r="C35" s="254"/>
      <c r="D35" s="254"/>
      <c r="E35" s="254"/>
      <c r="F35" s="254"/>
      <c r="G35" s="254"/>
      <c r="H35" s="254"/>
      <c r="J35" s="174"/>
      <c r="K35" s="241"/>
      <c r="L35" s="241"/>
      <c r="M35" s="241"/>
    </row>
    <row r="36" spans="2:13" s="135" customFormat="1" ht="5.25" customHeight="1">
      <c r="B36" s="213"/>
      <c r="C36" s="213"/>
      <c r="D36" s="213"/>
      <c r="E36" s="213"/>
      <c r="F36" s="213"/>
      <c r="G36" s="213"/>
      <c r="H36" s="213"/>
      <c r="J36" s="174"/>
      <c r="K36" s="241"/>
      <c r="L36" s="241"/>
      <c r="M36" s="241"/>
    </row>
    <row r="37" spans="2:13" s="135" customFormat="1" ht="30" hidden="1" customHeight="1">
      <c r="B37" s="254" t="s">
        <v>530</v>
      </c>
      <c r="C37" s="254"/>
      <c r="D37" s="254"/>
      <c r="E37" s="254"/>
      <c r="F37" s="254"/>
      <c r="G37" s="254"/>
      <c r="H37" s="254"/>
      <c r="J37" s="174"/>
      <c r="K37" s="241"/>
      <c r="L37" s="241"/>
      <c r="M37" s="241"/>
    </row>
    <row r="38" spans="2:13" s="135" customFormat="1" ht="6" hidden="1" customHeight="1">
      <c r="B38" s="214"/>
      <c r="C38" s="214"/>
      <c r="D38" s="214"/>
      <c r="E38" s="214"/>
      <c r="F38" s="214"/>
      <c r="G38" s="214"/>
      <c r="H38" s="214"/>
      <c r="J38" s="174"/>
      <c r="K38" s="241"/>
      <c r="L38" s="241"/>
      <c r="M38" s="241"/>
    </row>
    <row r="39" spans="2:13" s="135" customFormat="1" ht="30" customHeight="1">
      <c r="B39" s="254" t="s">
        <v>531</v>
      </c>
      <c r="C39" s="254"/>
      <c r="D39" s="254"/>
      <c r="E39" s="254"/>
      <c r="F39" s="254"/>
      <c r="G39" s="254"/>
      <c r="H39" s="254"/>
      <c r="J39" s="174"/>
      <c r="K39" s="241"/>
      <c r="L39" s="241"/>
      <c r="M39" s="241"/>
    </row>
    <row r="41" spans="2:13" ht="17.399999999999999">
      <c r="B41" s="93" t="s">
        <v>76</v>
      </c>
      <c r="C41" s="93" t="s">
        <v>86</v>
      </c>
      <c r="D41" s="93"/>
    </row>
    <row r="43" spans="2:13">
      <c r="B43" s="11" t="s">
        <v>75</v>
      </c>
    </row>
    <row r="44" spans="2:13" ht="7.5" customHeight="1">
      <c r="B44" s="105"/>
    </row>
    <row r="45" spans="2:13" ht="31.5" customHeight="1">
      <c r="B45" s="255" t="s">
        <v>147</v>
      </c>
      <c r="C45" s="255"/>
      <c r="D45" s="255"/>
      <c r="E45" s="255"/>
      <c r="F45" s="255"/>
      <c r="G45" s="255"/>
      <c r="H45" s="255"/>
    </row>
    <row r="46" spans="2:13" ht="6" customHeight="1"/>
    <row r="47" spans="2:13">
      <c r="B47" s="11" t="s">
        <v>74</v>
      </c>
    </row>
    <row r="48" spans="2:13" ht="7.5" customHeight="1">
      <c r="B48" s="105"/>
    </row>
    <row r="49" spans="2:13" ht="32.25" customHeight="1">
      <c r="B49" s="255" t="s">
        <v>805</v>
      </c>
      <c r="C49" s="255"/>
      <c r="D49" s="255"/>
      <c r="E49" s="255"/>
      <c r="F49" s="255"/>
      <c r="G49" s="255"/>
      <c r="H49" s="255"/>
      <c r="I49" s="255"/>
    </row>
    <row r="50" spans="2:13" s="135" customFormat="1" ht="40.5" customHeight="1">
      <c r="B50" s="255" t="s">
        <v>792</v>
      </c>
      <c r="C50" s="255"/>
      <c r="D50" s="255"/>
      <c r="E50" s="255"/>
      <c r="F50" s="255"/>
      <c r="G50" s="255"/>
      <c r="H50" s="255"/>
      <c r="I50" s="255"/>
      <c r="K50" s="241"/>
      <c r="L50" s="241"/>
      <c r="M50" s="241"/>
    </row>
    <row r="52" spans="2:13">
      <c r="B52" s="11" t="s">
        <v>73</v>
      </c>
      <c r="C52" s="11"/>
      <c r="D52" s="11"/>
    </row>
    <row r="53" spans="2:13">
      <c r="B53" s="5"/>
    </row>
    <row r="54" spans="2:13">
      <c r="B54" s="254" t="s">
        <v>210</v>
      </c>
      <c r="C54" s="254"/>
      <c r="D54" s="254"/>
      <c r="E54" s="254"/>
      <c r="F54" s="254"/>
      <c r="G54" s="254"/>
      <c r="H54" s="254"/>
    </row>
    <row r="55" spans="2:13">
      <c r="B55" s="108"/>
    </row>
    <row r="56" spans="2:13">
      <c r="B56" s="11" t="s">
        <v>72</v>
      </c>
      <c r="C56" s="105"/>
      <c r="D56" s="105"/>
    </row>
    <row r="57" spans="2:13">
      <c r="B57" s="108"/>
    </row>
    <row r="58" spans="2:13">
      <c r="B58" s="254" t="s">
        <v>71</v>
      </c>
      <c r="C58" s="254"/>
      <c r="D58" s="254"/>
      <c r="E58" s="254"/>
      <c r="F58" s="254"/>
      <c r="G58" s="254"/>
      <c r="H58" s="254"/>
    </row>
    <row r="59" spans="2:13">
      <c r="B59" s="108"/>
    </row>
    <row r="60" spans="2:13">
      <c r="B60" s="11" t="s">
        <v>70</v>
      </c>
      <c r="E60" s="105"/>
    </row>
    <row r="61" spans="2:13">
      <c r="B61" s="105"/>
    </row>
    <row r="62" spans="2:13" s="189" customFormat="1">
      <c r="B62" s="255" t="s">
        <v>149</v>
      </c>
      <c r="C62" s="255"/>
      <c r="D62" s="255"/>
      <c r="E62" s="255"/>
      <c r="F62" s="255"/>
      <c r="G62" s="255"/>
      <c r="H62" s="255"/>
      <c r="K62" s="241"/>
      <c r="L62" s="241"/>
      <c r="M62" s="241"/>
    </row>
    <row r="63" spans="2:13" s="189" customFormat="1">
      <c r="B63" s="188"/>
      <c r="C63" s="188"/>
      <c r="D63" s="188"/>
      <c r="E63" s="188"/>
      <c r="F63" s="188"/>
      <c r="G63" s="188"/>
      <c r="H63" s="188"/>
      <c r="K63" s="241"/>
      <c r="L63" s="241"/>
      <c r="M63" s="241"/>
    </row>
    <row r="64" spans="2:13">
      <c r="B64" s="11" t="s">
        <v>69</v>
      </c>
      <c r="C64" s="11"/>
      <c r="D64" s="11"/>
    </row>
    <row r="65" spans="2:13">
      <c r="B65" s="11"/>
    </row>
    <row r="66" spans="2:13">
      <c r="B66" s="254" t="s">
        <v>68</v>
      </c>
      <c r="C66" s="254"/>
      <c r="D66" s="254"/>
      <c r="E66" s="254"/>
      <c r="F66" s="254"/>
      <c r="G66" s="254"/>
      <c r="H66" s="254"/>
    </row>
    <row r="68" spans="2:13">
      <c r="B68" s="123" t="s">
        <v>87</v>
      </c>
    </row>
    <row r="70" spans="2:13">
      <c r="B70" s="256" t="s">
        <v>67</v>
      </c>
      <c r="C70" s="256"/>
      <c r="D70" s="256"/>
      <c r="E70" s="256"/>
      <c r="F70" s="256"/>
      <c r="G70" s="256"/>
      <c r="H70" s="256"/>
    </row>
    <row r="71" spans="2:13">
      <c r="B71" s="108"/>
    </row>
    <row r="72" spans="2:13">
      <c r="B72" s="258" t="s">
        <v>66</v>
      </c>
      <c r="C72" s="258"/>
      <c r="D72" s="258"/>
      <c r="E72" s="258"/>
      <c r="F72" s="258"/>
      <c r="G72" s="258"/>
      <c r="H72" s="258"/>
    </row>
    <row r="73" spans="2:13" ht="30.75" customHeight="1">
      <c r="B73" s="255" t="s">
        <v>207</v>
      </c>
      <c r="C73" s="255"/>
      <c r="D73" s="255"/>
      <c r="E73" s="255"/>
      <c r="F73" s="255"/>
      <c r="G73" s="255"/>
      <c r="H73" s="255"/>
    </row>
    <row r="75" spans="2:13">
      <c r="B75" s="258" t="s">
        <v>65</v>
      </c>
      <c r="C75" s="258"/>
      <c r="D75" s="258"/>
      <c r="E75" s="258"/>
      <c r="F75" s="258"/>
      <c r="G75" s="258"/>
      <c r="H75" s="258"/>
    </row>
    <row r="76" spans="2:13">
      <c r="B76" s="108"/>
    </row>
    <row r="77" spans="2:13">
      <c r="B77" s="254" t="s">
        <v>107</v>
      </c>
      <c r="C77" s="254"/>
      <c r="D77" s="254"/>
      <c r="E77" s="254"/>
      <c r="F77" s="254"/>
      <c r="G77" s="254"/>
      <c r="H77" s="254"/>
    </row>
    <row r="78" spans="2:13" s="135" customFormat="1">
      <c r="B78" s="105"/>
      <c r="K78" s="241"/>
      <c r="L78" s="241"/>
      <c r="M78" s="241"/>
    </row>
    <row r="79" spans="2:13">
      <c r="B79" s="258" t="s">
        <v>64</v>
      </c>
      <c r="C79" s="258"/>
      <c r="D79" s="258"/>
      <c r="E79" s="258"/>
      <c r="F79" s="258"/>
      <c r="G79" s="258"/>
      <c r="H79" s="258"/>
    </row>
    <row r="80" spans="2:13">
      <c r="B80" s="105"/>
    </row>
    <row r="81" spans="2:8" ht="38.25" customHeight="1">
      <c r="B81" s="257" t="s">
        <v>63</v>
      </c>
      <c r="C81" s="257"/>
      <c r="D81" s="257"/>
      <c r="E81" s="257"/>
      <c r="F81" s="257"/>
      <c r="G81" s="257"/>
      <c r="H81" s="257"/>
    </row>
    <row r="82" spans="2:8">
      <c r="B82" s="108"/>
    </row>
    <row r="83" spans="2:8">
      <c r="B83" s="256" t="s">
        <v>62</v>
      </c>
      <c r="C83" s="256"/>
      <c r="D83" s="256"/>
      <c r="E83" s="256"/>
      <c r="F83" s="256"/>
      <c r="G83" s="256"/>
      <c r="H83" s="256"/>
    </row>
    <row r="84" spans="2:8">
      <c r="B84" s="108"/>
    </row>
    <row r="85" spans="2:8">
      <c r="B85" s="106" t="s">
        <v>61</v>
      </c>
    </row>
    <row r="86" spans="2:8">
      <c r="B86" s="256" t="s">
        <v>59</v>
      </c>
      <c r="C86" s="256"/>
      <c r="D86" s="256"/>
      <c r="E86" s="256"/>
      <c r="F86" s="256"/>
      <c r="G86" s="256"/>
      <c r="H86" s="256"/>
    </row>
    <row r="87" spans="2:8">
      <c r="B87" s="107"/>
    </row>
    <row r="88" spans="2:8">
      <c r="B88" s="106" t="s">
        <v>60</v>
      </c>
    </row>
    <row r="89" spans="2:8">
      <c r="B89" s="256" t="s">
        <v>59</v>
      </c>
      <c r="C89" s="256"/>
      <c r="D89" s="256"/>
      <c r="E89" s="256"/>
      <c r="F89" s="256"/>
      <c r="G89" s="256"/>
      <c r="H89" s="256"/>
    </row>
    <row r="91" spans="2:8" ht="17.399999999999999">
      <c r="B91" s="93" t="s">
        <v>58</v>
      </c>
      <c r="C91" s="93" t="s">
        <v>57</v>
      </c>
      <c r="D91" s="93"/>
    </row>
    <row r="93" spans="2:8" ht="27.75" customHeight="1">
      <c r="B93" s="255" t="s">
        <v>106</v>
      </c>
      <c r="C93" s="255"/>
      <c r="D93" s="255"/>
      <c r="E93" s="255"/>
      <c r="F93" s="255"/>
      <c r="G93" s="255"/>
      <c r="H93" s="255"/>
    </row>
    <row r="95" spans="2:8" ht="17.399999999999999">
      <c r="B95" s="93" t="s">
        <v>56</v>
      </c>
      <c r="C95" s="93" t="s">
        <v>55</v>
      </c>
      <c r="D95" s="93"/>
    </row>
    <row r="97" spans="2:13">
      <c r="B97" s="11" t="s">
        <v>54</v>
      </c>
    </row>
    <row r="98" spans="2:13">
      <c r="B98" s="11"/>
    </row>
    <row r="99" spans="2:13">
      <c r="B99" s="100" t="s">
        <v>39</v>
      </c>
      <c r="C99" s="102" t="s">
        <v>536</v>
      </c>
      <c r="D99" s="135"/>
      <c r="E99" s="102" t="s">
        <v>211</v>
      </c>
    </row>
    <row r="100" spans="2:13" s="135" customFormat="1">
      <c r="B100" s="101" t="s">
        <v>532</v>
      </c>
      <c r="C100" s="141">
        <v>7545797338</v>
      </c>
      <c r="E100" s="141">
        <v>28674690572</v>
      </c>
      <c r="K100" s="241"/>
      <c r="L100" s="241"/>
      <c r="M100" s="241"/>
    </row>
    <row r="101" spans="2:13">
      <c r="B101" s="101" t="s">
        <v>111</v>
      </c>
      <c r="C101" s="141">
        <v>435742026</v>
      </c>
      <c r="D101" s="135"/>
      <c r="E101" s="141">
        <v>6082882</v>
      </c>
    </row>
    <row r="102" spans="2:13" s="135" customFormat="1">
      <c r="B102" s="101" t="s">
        <v>212</v>
      </c>
      <c r="C102" s="141">
        <v>2650285</v>
      </c>
      <c r="E102" s="141">
        <v>3948285</v>
      </c>
      <c r="K102" s="241"/>
      <c r="L102" s="241"/>
      <c r="M102" s="241"/>
    </row>
    <row r="103" spans="2:13" s="94" customFormat="1" ht="15" thickBot="1">
      <c r="B103" s="96" t="s">
        <v>53</v>
      </c>
      <c r="C103" s="127">
        <f>SUM(C100:C102)</f>
        <v>7984189649</v>
      </c>
      <c r="D103" s="135"/>
      <c r="E103" s="127">
        <f>SUM(E100:E102)</f>
        <v>28684721739</v>
      </c>
      <c r="K103" s="244">
        <f>+C103-'1 - EEFF FONDO'!F18</f>
        <v>0</v>
      </c>
      <c r="L103" s="244"/>
      <c r="M103" s="244">
        <f>+E103-'1 - EEFF FONDO'!H18</f>
        <v>0</v>
      </c>
    </row>
    <row r="104" spans="2:13" s="94" customFormat="1" ht="15" thickTop="1">
      <c r="B104" s="103"/>
      <c r="C104" s="6"/>
      <c r="D104" s="135"/>
      <c r="E104" s="6"/>
      <c r="K104" s="242"/>
      <c r="L104" s="242"/>
      <c r="M104" s="242"/>
    </row>
    <row r="105" spans="2:13" s="94" customFormat="1">
      <c r="B105" s="103" t="s">
        <v>52</v>
      </c>
      <c r="C105" s="103"/>
      <c r="D105" s="135"/>
      <c r="E105" s="104"/>
      <c r="F105" s="104"/>
      <c r="K105" s="242"/>
      <c r="L105" s="242"/>
      <c r="M105" s="242"/>
    </row>
    <row r="106" spans="2:13" ht="8.25" customHeight="1"/>
    <row r="107" spans="2:13" s="119" customFormat="1">
      <c r="B107" s="126" t="s">
        <v>108</v>
      </c>
      <c r="C107" s="120"/>
      <c r="D107" s="120"/>
      <c r="E107" s="120"/>
      <c r="F107" s="121"/>
      <c r="G107" s="120"/>
      <c r="H107" s="120"/>
      <c r="I107" s="122"/>
      <c r="J107" s="122"/>
      <c r="K107" s="243"/>
      <c r="L107" s="243"/>
      <c r="M107" s="243"/>
    </row>
    <row r="108" spans="2:13" s="119" customFormat="1" ht="13.2">
      <c r="B108" s="118"/>
      <c r="C108" s="120"/>
      <c r="D108" s="120"/>
      <c r="E108" s="120"/>
      <c r="F108" s="121"/>
      <c r="G108" s="120"/>
      <c r="H108" s="120"/>
      <c r="I108" s="122"/>
      <c r="J108" s="122"/>
      <c r="K108" s="243"/>
      <c r="L108" s="243"/>
      <c r="M108" s="243"/>
    </row>
    <row r="109" spans="2:13">
      <c r="B109" s="103" t="s">
        <v>209</v>
      </c>
      <c r="C109" s="135"/>
    </row>
    <row r="110" spans="2:13">
      <c r="B110" s="103"/>
      <c r="C110" s="135"/>
    </row>
    <row r="111" spans="2:13">
      <c r="B111" s="100" t="s">
        <v>39</v>
      </c>
      <c r="C111" s="102" t="str">
        <f>+C99</f>
        <v>31.03.2026</v>
      </c>
      <c r="D111" s="135"/>
      <c r="E111" s="102" t="str">
        <f>+E99</f>
        <v>31.12.2025</v>
      </c>
    </row>
    <row r="112" spans="2:13">
      <c r="B112" s="101" t="s">
        <v>214</v>
      </c>
      <c r="C112" s="141">
        <v>34455185032</v>
      </c>
      <c r="E112" s="141">
        <v>52781147224</v>
      </c>
    </row>
    <row r="113" spans="2:13" s="135" customFormat="1">
      <c r="B113" s="101" t="s">
        <v>48</v>
      </c>
      <c r="C113" s="141">
        <v>457124853</v>
      </c>
      <c r="E113" s="141">
        <v>184218039</v>
      </c>
      <c r="K113" s="241"/>
      <c r="L113" s="241"/>
      <c r="M113" s="241"/>
    </row>
    <row r="114" spans="2:13" ht="15" thickBot="1">
      <c r="B114" s="96" t="s">
        <v>213</v>
      </c>
      <c r="C114" s="127">
        <f>SUM(C112:C113)</f>
        <v>34912309885</v>
      </c>
      <c r="D114" s="115"/>
      <c r="E114" s="127">
        <f>SUM(E112:E113)</f>
        <v>52965365263</v>
      </c>
      <c r="K114" s="245">
        <f>+C114-'1 - EEFF FONDO'!F20</f>
        <v>0</v>
      </c>
      <c r="M114" s="245">
        <f>+E114-'1 - EEFF FONDO'!H20</f>
        <v>0</v>
      </c>
    </row>
    <row r="115" spans="2:13" ht="15" thickTop="1">
      <c r="B115" s="96"/>
      <c r="C115" s="128"/>
      <c r="D115" s="115"/>
      <c r="E115" s="114"/>
    </row>
    <row r="116" spans="2:13" s="135" customFormat="1">
      <c r="B116" s="96"/>
      <c r="C116" s="128"/>
      <c r="D116" s="115"/>
      <c r="E116" s="114"/>
      <c r="K116" s="241"/>
      <c r="L116" s="241"/>
      <c r="M116" s="241"/>
    </row>
    <row r="117" spans="2:13" s="135" customFormat="1">
      <c r="B117" s="103" t="s">
        <v>548</v>
      </c>
      <c r="D117" s="115"/>
      <c r="E117" s="114"/>
      <c r="K117" s="241"/>
      <c r="L117" s="241"/>
      <c r="M117" s="241"/>
    </row>
    <row r="118" spans="2:13" s="135" customFormat="1">
      <c r="B118" s="103"/>
      <c r="D118" s="115"/>
      <c r="E118" s="114"/>
      <c r="K118" s="241"/>
      <c r="L118" s="241"/>
      <c r="M118" s="241"/>
    </row>
    <row r="119" spans="2:13" s="135" customFormat="1">
      <c r="B119" s="100" t="s">
        <v>39</v>
      </c>
      <c r="C119" s="102" t="str">
        <f>+C111</f>
        <v>31.03.2026</v>
      </c>
      <c r="E119" s="102" t="str">
        <f>+E111</f>
        <v>31.12.2025</v>
      </c>
      <c r="K119" s="241"/>
      <c r="L119" s="241"/>
      <c r="M119" s="241"/>
    </row>
    <row r="120" spans="2:13" s="135" customFormat="1">
      <c r="B120" s="101" t="s">
        <v>544</v>
      </c>
      <c r="C120" s="167">
        <v>21093944</v>
      </c>
      <c r="D120" s="167"/>
      <c r="E120" s="167">
        <v>21093944</v>
      </c>
      <c r="K120" s="241"/>
      <c r="L120" s="241"/>
      <c r="M120" s="241"/>
    </row>
    <row r="121" spans="2:13" s="135" customFormat="1" ht="15" thickBot="1">
      <c r="B121" s="96" t="s">
        <v>47</v>
      </c>
      <c r="C121" s="168">
        <f>+C120</f>
        <v>21093944</v>
      </c>
      <c r="D121" s="166"/>
      <c r="E121" s="168">
        <f>SUM(E120)</f>
        <v>21093944</v>
      </c>
      <c r="K121" s="245">
        <f>+C121-'1 - EEFF FONDO'!F21</f>
        <v>0</v>
      </c>
      <c r="L121" s="241"/>
      <c r="M121" s="245">
        <f>+E121-'1 - EEFF FONDO'!H21</f>
        <v>0</v>
      </c>
    </row>
    <row r="122" spans="2:13" s="135" customFormat="1" ht="15" thickTop="1">
      <c r="B122" s="96"/>
      <c r="C122" s="128"/>
      <c r="D122" s="115"/>
      <c r="E122" s="114"/>
      <c r="K122" s="241"/>
      <c r="L122" s="241"/>
      <c r="M122" s="241"/>
    </row>
    <row r="123" spans="2:13" s="135" customFormat="1">
      <c r="B123" s="96"/>
      <c r="C123" s="128"/>
      <c r="D123" s="115"/>
      <c r="E123" s="114"/>
      <c r="K123" s="241"/>
      <c r="L123" s="241"/>
      <c r="M123" s="241"/>
    </row>
    <row r="124" spans="2:13">
      <c r="B124" s="103" t="s">
        <v>546</v>
      </c>
      <c r="D124" s="115"/>
      <c r="E124" s="114"/>
    </row>
    <row r="125" spans="2:13">
      <c r="B125" s="103"/>
      <c r="D125" s="115"/>
      <c r="E125" s="114"/>
    </row>
    <row r="126" spans="2:13">
      <c r="B126" s="100" t="s">
        <v>39</v>
      </c>
      <c r="C126" s="102" t="str">
        <f>+C111</f>
        <v>31.03.2026</v>
      </c>
      <c r="D126" s="135"/>
      <c r="E126" s="102" t="str">
        <f>+E111</f>
        <v>31.12.2025</v>
      </c>
    </row>
    <row r="127" spans="2:13">
      <c r="B127" s="101" t="s">
        <v>105</v>
      </c>
      <c r="C127" s="167">
        <v>492779096</v>
      </c>
      <c r="D127" s="167"/>
      <c r="E127" s="167">
        <v>128530555</v>
      </c>
    </row>
    <row r="128" spans="2:13" ht="15" thickBot="1">
      <c r="B128" s="96" t="s">
        <v>47</v>
      </c>
      <c r="C128" s="168">
        <f>+C127</f>
        <v>492779096</v>
      </c>
      <c r="D128" s="166"/>
      <c r="E128" s="168">
        <f>SUM(E127)</f>
        <v>128530555</v>
      </c>
      <c r="K128" s="245">
        <f>+C128-'1 - EEFF FONDO'!F25</f>
        <v>0</v>
      </c>
      <c r="M128" s="245">
        <f>+E128-'1 - EEFF FONDO'!H25</f>
        <v>0</v>
      </c>
    </row>
    <row r="129" spans="2:13" ht="15" thickTop="1">
      <c r="B129" s="96"/>
      <c r="C129" s="128"/>
      <c r="D129" s="115"/>
      <c r="E129" s="114"/>
      <c r="G129" s="129"/>
    </row>
    <row r="130" spans="2:13" s="135" customFormat="1">
      <c r="B130" s="103" t="s">
        <v>547</v>
      </c>
      <c r="D130" s="115"/>
      <c r="E130" s="114"/>
      <c r="G130" s="129"/>
      <c r="K130" s="241"/>
      <c r="L130" s="241"/>
      <c r="M130" s="241"/>
    </row>
    <row r="131" spans="2:13" s="135" customFormat="1">
      <c r="B131" s="103"/>
      <c r="D131" s="115"/>
      <c r="E131" s="114"/>
      <c r="G131" s="129"/>
      <c r="K131" s="241"/>
      <c r="L131" s="241"/>
      <c r="M131" s="241"/>
    </row>
    <row r="132" spans="2:13" s="135" customFormat="1">
      <c r="B132" s="179" t="s">
        <v>39</v>
      </c>
      <c r="C132" s="102" t="str">
        <f>+C126</f>
        <v>31.03.2026</v>
      </c>
      <c r="E132" s="102" t="str">
        <f>+E126</f>
        <v>31.12.2025</v>
      </c>
      <c r="G132" s="129"/>
      <c r="K132" s="241"/>
      <c r="L132" s="241"/>
      <c r="M132" s="241"/>
    </row>
    <row r="133" spans="2:13" s="135" customFormat="1">
      <c r="B133" s="180" t="s">
        <v>117</v>
      </c>
      <c r="C133" s="141">
        <v>3886372401</v>
      </c>
      <c r="D133" s="115"/>
      <c r="E133" s="141">
        <v>4700805927</v>
      </c>
      <c r="G133" s="129"/>
      <c r="K133" s="241"/>
      <c r="L133" s="241"/>
      <c r="M133" s="241"/>
    </row>
    <row r="134" spans="2:13" s="135" customFormat="1" ht="15" thickBot="1">
      <c r="B134" s="96" t="s">
        <v>47</v>
      </c>
      <c r="C134" s="127">
        <f>SUM(C133)</f>
        <v>3886372401</v>
      </c>
      <c r="D134" s="115"/>
      <c r="E134" s="127">
        <f>SUM(E133)</f>
        <v>4700805927</v>
      </c>
      <c r="G134" s="129"/>
      <c r="K134" s="245">
        <f>+C134-'1 - EEFF FONDO'!F26</f>
        <v>0</v>
      </c>
      <c r="L134" s="241"/>
      <c r="M134" s="245">
        <f>+E134-'1 - EEFF FONDO'!H26</f>
        <v>0</v>
      </c>
    </row>
    <row r="135" spans="2:13" s="135" customFormat="1" ht="15" thickTop="1">
      <c r="B135" s="96"/>
      <c r="C135" s="128"/>
      <c r="D135" s="115"/>
      <c r="E135" s="114"/>
      <c r="G135" s="129"/>
      <c r="K135" s="241"/>
      <c r="L135" s="241"/>
      <c r="M135" s="241"/>
    </row>
    <row r="136" spans="2:13" s="135" customFormat="1">
      <c r="B136" s="201" t="s">
        <v>549</v>
      </c>
      <c r="G136" s="129"/>
      <c r="K136" s="241"/>
      <c r="L136" s="241"/>
      <c r="M136" s="241"/>
    </row>
    <row r="137" spans="2:13" s="135" customFormat="1">
      <c r="G137" s="129"/>
      <c r="K137" s="241"/>
      <c r="L137" s="241"/>
      <c r="M137" s="241"/>
    </row>
    <row r="138" spans="2:13" s="135" customFormat="1">
      <c r="B138" s="201" t="s">
        <v>39</v>
      </c>
      <c r="C138" s="202" t="str">
        <f>+C132</f>
        <v>31.03.2026</v>
      </c>
      <c r="D138" s="203"/>
      <c r="E138" s="202" t="s">
        <v>537</v>
      </c>
      <c r="G138" s="129"/>
      <c r="K138" s="241"/>
      <c r="L138" s="241"/>
      <c r="M138" s="241"/>
    </row>
    <row r="139" spans="2:13" s="135" customFormat="1">
      <c r="B139" s="204" t="s">
        <v>550</v>
      </c>
      <c r="C139" s="205">
        <v>20606300</v>
      </c>
      <c r="D139" s="203"/>
      <c r="E139" s="205">
        <v>0</v>
      </c>
      <c r="G139" s="129"/>
      <c r="K139" s="241"/>
      <c r="L139" s="241"/>
      <c r="M139" s="241"/>
    </row>
    <row r="140" spans="2:13" s="135" customFormat="1">
      <c r="B140" s="204" t="s">
        <v>215</v>
      </c>
      <c r="C140" s="205">
        <v>16988236</v>
      </c>
      <c r="D140" s="203"/>
      <c r="E140" s="205">
        <v>2110693</v>
      </c>
      <c r="G140" s="129"/>
      <c r="K140" s="241"/>
      <c r="L140" s="241"/>
      <c r="M140" s="241"/>
    </row>
    <row r="141" spans="2:13" s="135" customFormat="1">
      <c r="B141" s="204" t="s">
        <v>219</v>
      </c>
      <c r="C141" s="205">
        <v>5623668</v>
      </c>
      <c r="D141" s="203"/>
      <c r="E141" s="205">
        <v>0</v>
      </c>
      <c r="G141" s="129"/>
      <c r="K141" s="241"/>
      <c r="L141" s="241"/>
      <c r="M141" s="241"/>
    </row>
    <row r="142" spans="2:13" s="135" customFormat="1">
      <c r="B142" s="204" t="s">
        <v>216</v>
      </c>
      <c r="C142" s="205">
        <v>4055161</v>
      </c>
      <c r="D142" s="206"/>
      <c r="E142" s="205">
        <v>12189472</v>
      </c>
      <c r="G142" s="129"/>
      <c r="K142" s="241"/>
      <c r="L142" s="241"/>
      <c r="M142" s="241"/>
    </row>
    <row r="143" spans="2:13" s="135" customFormat="1">
      <c r="B143" s="204" t="s">
        <v>217</v>
      </c>
      <c r="C143" s="205">
        <v>2662722</v>
      </c>
      <c r="D143" s="203"/>
      <c r="E143" s="205">
        <v>4434243</v>
      </c>
      <c r="G143" s="129"/>
      <c r="K143" s="241"/>
      <c r="L143" s="241"/>
      <c r="M143" s="241"/>
    </row>
    <row r="144" spans="2:13" s="135" customFormat="1">
      <c r="B144" s="204" t="s">
        <v>220</v>
      </c>
      <c r="C144" s="205">
        <v>0</v>
      </c>
      <c r="D144" s="203"/>
      <c r="E144" s="205">
        <v>318973</v>
      </c>
      <c r="G144" s="129"/>
      <c r="K144" s="241"/>
      <c r="L144" s="241"/>
      <c r="M144" s="241"/>
    </row>
    <row r="145" spans="1:13" s="135" customFormat="1">
      <c r="B145" s="204" t="s">
        <v>218</v>
      </c>
      <c r="C145" s="205">
        <v>0</v>
      </c>
      <c r="D145" s="203"/>
      <c r="E145" s="205">
        <v>1307167</v>
      </c>
      <c r="G145" s="129"/>
      <c r="K145" s="241"/>
      <c r="L145" s="241"/>
      <c r="M145" s="241"/>
    </row>
    <row r="146" spans="1:13" s="135" customFormat="1" ht="15" thickBot="1">
      <c r="B146" s="207" t="s">
        <v>47</v>
      </c>
      <c r="C146" s="208">
        <f>SUM(C139:C145)</f>
        <v>49936087</v>
      </c>
      <c r="D146" s="209"/>
      <c r="E146" s="208">
        <f>SUM(E139:E145)</f>
        <v>20360548</v>
      </c>
      <c r="G146" s="129"/>
      <c r="K146" s="245">
        <f>+C146+'2 - EERR FONDO'!F27</f>
        <v>0</v>
      </c>
      <c r="L146" s="241"/>
      <c r="M146" s="245">
        <f>+E146+'2 - EERR FONDO'!H27</f>
        <v>0</v>
      </c>
    </row>
    <row r="147" spans="1:13" s="135" customFormat="1" ht="15" thickTop="1">
      <c r="B147" s="96"/>
      <c r="C147" s="128"/>
      <c r="D147" s="115"/>
      <c r="E147" s="114"/>
      <c r="G147" s="129"/>
      <c r="K147" s="241"/>
      <c r="L147" s="241"/>
      <c r="M147" s="241"/>
    </row>
    <row r="148" spans="1:13" s="135" customFormat="1">
      <c r="B148" s="96"/>
      <c r="C148" s="128"/>
      <c r="D148" s="115"/>
      <c r="E148" s="114"/>
      <c r="G148" s="129"/>
      <c r="K148" s="241"/>
      <c r="L148" s="241"/>
      <c r="M148" s="241"/>
    </row>
    <row r="149" spans="1:13" ht="17.399999999999999">
      <c r="B149" s="93" t="s">
        <v>46</v>
      </c>
      <c r="C149" s="93" t="s">
        <v>45</v>
      </c>
    </row>
    <row r="151" spans="1:13" ht="26.4">
      <c r="B151" s="99"/>
      <c r="C151" s="98" t="s">
        <v>44</v>
      </c>
      <c r="D151" s="98"/>
      <c r="E151" s="98" t="s">
        <v>43</v>
      </c>
      <c r="F151" s="98" t="s">
        <v>42</v>
      </c>
    </row>
    <row r="152" spans="1:13">
      <c r="B152" s="96" t="s">
        <v>221</v>
      </c>
      <c r="C152" s="97"/>
      <c r="D152" s="97"/>
      <c r="E152" s="97"/>
      <c r="F152" s="97"/>
      <c r="G152" s="135"/>
    </row>
    <row r="153" spans="1:13">
      <c r="B153" s="95" t="s">
        <v>222</v>
      </c>
      <c r="C153" s="246">
        <v>1093467.940312</v>
      </c>
      <c r="D153" s="210"/>
      <c r="E153" s="210">
        <v>364119740799.29999</v>
      </c>
      <c r="F153" s="210">
        <v>801</v>
      </c>
      <c r="G153" s="135"/>
    </row>
    <row r="154" spans="1:13">
      <c r="B154" s="95" t="s">
        <v>223</v>
      </c>
      <c r="C154" s="246">
        <v>1100567.7890900001</v>
      </c>
      <c r="D154" s="210"/>
      <c r="E154" s="210">
        <v>397528745324.62</v>
      </c>
      <c r="F154" s="210">
        <v>884</v>
      </c>
      <c r="G154" s="135"/>
    </row>
    <row r="155" spans="1:13" s="135" customFormat="1">
      <c r="B155" s="95" t="s">
        <v>224</v>
      </c>
      <c r="C155" s="247">
        <v>1108888.9751589999</v>
      </c>
      <c r="D155" s="211"/>
      <c r="E155" s="211">
        <v>419231353324</v>
      </c>
      <c r="F155" s="211">
        <v>1024</v>
      </c>
      <c r="K155" s="245">
        <f>+E155-'1 - EEFF FONDO'!F34</f>
        <v>0</v>
      </c>
      <c r="L155" s="241"/>
      <c r="M155" s="245">
        <f>+C155-'1 - EEFF FONDO'!F36</f>
        <v>-6.0379970818758011E-6</v>
      </c>
    </row>
    <row r="156" spans="1:13" s="135" customFormat="1" ht="12" customHeight="1">
      <c r="B156" s="182"/>
      <c r="C156" s="182"/>
      <c r="D156" s="182"/>
      <c r="E156" s="182"/>
      <c r="F156" s="182"/>
      <c r="G156" s="182"/>
      <c r="K156" s="241"/>
      <c r="L156" s="241"/>
      <c r="M156" s="241"/>
    </row>
    <row r="157" spans="1:13" s="135" customFormat="1" ht="17.399999999999999">
      <c r="A157" s="183"/>
      <c r="B157" s="184" t="s">
        <v>41</v>
      </c>
      <c r="C157" s="184" t="s">
        <v>806</v>
      </c>
      <c r="D157" s="183"/>
      <c r="E157" s="183"/>
      <c r="F157" s="183"/>
      <c r="G157" s="183"/>
      <c r="H157" s="183"/>
      <c r="I157" s="183"/>
      <c r="K157" s="241"/>
      <c r="L157" s="241"/>
      <c r="M157" s="241"/>
    </row>
    <row r="158" spans="1:13" s="135" customFormat="1">
      <c r="A158" s="183"/>
      <c r="B158" s="183"/>
      <c r="C158" s="183"/>
      <c r="D158" s="183"/>
      <c r="E158" s="183"/>
      <c r="F158" s="183"/>
      <c r="G158" s="183"/>
      <c r="H158" s="183"/>
      <c r="I158" s="183"/>
      <c r="K158" s="241"/>
      <c r="L158" s="241"/>
      <c r="M158" s="241"/>
    </row>
    <row r="159" spans="1:13" s="135" customFormat="1" ht="43.5" customHeight="1">
      <c r="A159" s="183"/>
      <c r="B159" s="253" t="s">
        <v>541</v>
      </c>
      <c r="C159" s="253"/>
      <c r="D159" s="253"/>
      <c r="E159" s="253"/>
      <c r="F159" s="253"/>
      <c r="G159" s="253"/>
      <c r="H159" s="253"/>
      <c r="I159" s="183"/>
      <c r="K159" s="241"/>
      <c r="L159" s="241"/>
      <c r="M159" s="241"/>
    </row>
  </sheetData>
  <sortState ref="B138:E145">
    <sortCondition descending="1" ref="C138:C145"/>
  </sortState>
  <mergeCells count="31">
    <mergeCell ref="B72:H72"/>
    <mergeCell ref="B73:H73"/>
    <mergeCell ref="B75:H75"/>
    <mergeCell ref="B77:H77"/>
    <mergeCell ref="B79:H79"/>
    <mergeCell ref="B26:H26"/>
    <mergeCell ref="B28:H28"/>
    <mergeCell ref="B32:H32"/>
    <mergeCell ref="B37:H37"/>
    <mergeCell ref="B39:H39"/>
    <mergeCell ref="B13:H13"/>
    <mergeCell ref="B14:H14"/>
    <mergeCell ref="B17:H17"/>
    <mergeCell ref="B20:H20"/>
    <mergeCell ref="B21:H21"/>
    <mergeCell ref="B159:H159"/>
    <mergeCell ref="B54:H54"/>
    <mergeCell ref="B58:H58"/>
    <mergeCell ref="B45:H45"/>
    <mergeCell ref="B34:H34"/>
    <mergeCell ref="B35:H35"/>
    <mergeCell ref="B49:I49"/>
    <mergeCell ref="B50:I50"/>
    <mergeCell ref="B62:H62"/>
    <mergeCell ref="B83:H83"/>
    <mergeCell ref="B66:H66"/>
    <mergeCell ref="B93:H93"/>
    <mergeCell ref="B86:H86"/>
    <mergeCell ref="B89:H89"/>
    <mergeCell ref="B70:H70"/>
    <mergeCell ref="B81:H81"/>
  </mergeCells>
  <hyperlinks>
    <hyperlink ref="B107" location="'5.2 - NOTA INVERSIONES'!A1" display="5.2 - NOTA INVERSIONES'"/>
  </hyperlinks>
  <pageMargins left="0.7" right="0.7" top="0.75" bottom="0.75" header="0.3" footer="0.3"/>
  <pageSetup scale="70" fitToHeight="3" orientation="portrait" r:id="rId1"/>
  <rowBreaks count="1" manualBreakCount="1">
    <brk id="77"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2:Q580"/>
  <sheetViews>
    <sheetView showGridLines="0" zoomScaleNormal="100" zoomScaleSheetLayoutView="100" workbookViewId="0">
      <selection activeCell="M28" sqref="M28"/>
    </sheetView>
  </sheetViews>
  <sheetFormatPr baseColWidth="10" defaultColWidth="11.44140625" defaultRowHeight="10.199999999999999"/>
  <cols>
    <col min="1" max="1" width="2.44140625" style="124" customWidth="1"/>
    <col min="2" max="2" width="31" style="124" customWidth="1"/>
    <col min="3" max="3" width="17.33203125" style="124" customWidth="1"/>
    <col min="4" max="4" width="11.109375" style="124" customWidth="1"/>
    <col min="5" max="5" width="58.88671875" style="124" customWidth="1"/>
    <col min="6" max="6" width="12.88671875" style="124" hidden="1" customWidth="1"/>
    <col min="7" max="7" width="13.33203125" style="124" bestFit="1" customWidth="1"/>
    <col min="8" max="8" width="9.33203125" style="124" bestFit="1" customWidth="1"/>
    <col min="9" max="9" width="7.5546875" style="124" bestFit="1" customWidth="1"/>
    <col min="10" max="10" width="14.6640625" style="124" bestFit="1" customWidth="1"/>
    <col min="11" max="11" width="11" style="124" bestFit="1" customWidth="1"/>
    <col min="12" max="12" width="8.33203125" style="124" bestFit="1" customWidth="1"/>
    <col min="13" max="14" width="14.6640625" style="124" bestFit="1" customWidth="1"/>
    <col min="15" max="15" width="13.44140625" style="124" bestFit="1" customWidth="1"/>
    <col min="16" max="16" width="0" style="124" hidden="1" customWidth="1"/>
    <col min="17" max="16384" width="11.44140625" style="124"/>
  </cols>
  <sheetData>
    <row r="2" spans="2:17">
      <c r="B2" s="217" t="s">
        <v>52</v>
      </c>
    </row>
    <row r="4" spans="2:17" s="133" customFormat="1" ht="20.399999999999999">
      <c r="B4" s="130" t="s">
        <v>94</v>
      </c>
      <c r="C4" s="130" t="s">
        <v>95</v>
      </c>
      <c r="D4" s="130" t="s">
        <v>96</v>
      </c>
      <c r="E4" s="130" t="s">
        <v>51</v>
      </c>
      <c r="F4" s="130" t="s">
        <v>97</v>
      </c>
      <c r="G4" s="130" t="s">
        <v>112</v>
      </c>
      <c r="H4" s="130" t="s">
        <v>50</v>
      </c>
      <c r="I4" s="130" t="s">
        <v>98</v>
      </c>
      <c r="J4" s="130" t="s">
        <v>99</v>
      </c>
      <c r="K4" s="130" t="s">
        <v>100</v>
      </c>
      <c r="L4" s="131" t="s">
        <v>101</v>
      </c>
      <c r="M4" s="132" t="s">
        <v>102</v>
      </c>
      <c r="N4" s="132" t="s">
        <v>103</v>
      </c>
      <c r="O4" s="132" t="s">
        <v>104</v>
      </c>
    </row>
    <row r="5" spans="2:17">
      <c r="B5" s="137" t="s">
        <v>131</v>
      </c>
      <c r="C5" s="138" t="s">
        <v>151</v>
      </c>
      <c r="D5" s="169" t="s">
        <v>152</v>
      </c>
      <c r="E5" s="137" t="s">
        <v>225</v>
      </c>
      <c r="F5" s="137" t="s">
        <v>144</v>
      </c>
      <c r="G5" s="200">
        <v>0.08</v>
      </c>
      <c r="H5" s="137" t="s">
        <v>133</v>
      </c>
      <c r="I5" s="137" t="s">
        <v>49</v>
      </c>
      <c r="J5" s="139">
        <v>45632</v>
      </c>
      <c r="K5" s="139">
        <v>47865</v>
      </c>
      <c r="L5" s="181">
        <v>40</v>
      </c>
      <c r="M5" s="140">
        <v>40000000</v>
      </c>
      <c r="N5" s="181">
        <v>42768480</v>
      </c>
      <c r="O5" s="181">
        <v>40427288</v>
      </c>
      <c r="P5" s="218"/>
      <c r="Q5" s="218"/>
    </row>
    <row r="6" spans="2:17">
      <c r="B6" s="137" t="s">
        <v>154</v>
      </c>
      <c r="C6" s="138" t="s">
        <v>155</v>
      </c>
      <c r="D6" s="169" t="s">
        <v>156</v>
      </c>
      <c r="E6" s="137" t="s">
        <v>299</v>
      </c>
      <c r="F6" s="137" t="s">
        <v>120</v>
      </c>
      <c r="G6" s="200">
        <v>7.4499999999999997E-2</v>
      </c>
      <c r="H6" s="137" t="s">
        <v>121</v>
      </c>
      <c r="I6" s="137" t="s">
        <v>49</v>
      </c>
      <c r="J6" s="139">
        <v>45611</v>
      </c>
      <c r="K6" s="139">
        <v>46524</v>
      </c>
      <c r="L6" s="181">
        <v>5000</v>
      </c>
      <c r="M6" s="140">
        <v>5000000000</v>
      </c>
      <c r="N6" s="181">
        <v>5022771071.4285717</v>
      </c>
      <c r="O6" s="181">
        <v>5045276261</v>
      </c>
      <c r="P6" s="218"/>
      <c r="Q6" s="218"/>
    </row>
    <row r="7" spans="2:17">
      <c r="B7" s="137" t="s">
        <v>131</v>
      </c>
      <c r="C7" s="138" t="s">
        <v>158</v>
      </c>
      <c r="D7" s="169" t="s">
        <v>138</v>
      </c>
      <c r="E7" s="137" t="s">
        <v>226</v>
      </c>
      <c r="F7" s="137" t="s">
        <v>139</v>
      </c>
      <c r="G7" s="200">
        <v>0.12</v>
      </c>
      <c r="H7" s="137" t="s">
        <v>133</v>
      </c>
      <c r="I7" s="137" t="s">
        <v>49</v>
      </c>
      <c r="J7" s="139">
        <v>45968</v>
      </c>
      <c r="K7" s="139">
        <v>47560</v>
      </c>
      <c r="L7" s="181">
        <v>2596</v>
      </c>
      <c r="M7" s="140">
        <v>2596000000</v>
      </c>
      <c r="N7" s="181">
        <v>3000843648</v>
      </c>
      <c r="O7" s="181">
        <v>2877032747</v>
      </c>
      <c r="P7" s="218"/>
      <c r="Q7" s="218"/>
    </row>
    <row r="8" spans="2:17">
      <c r="B8" s="137" t="s">
        <v>118</v>
      </c>
      <c r="C8" s="138" t="s">
        <v>159</v>
      </c>
      <c r="D8" s="169" t="s">
        <v>160</v>
      </c>
      <c r="E8" s="137" t="s">
        <v>331</v>
      </c>
      <c r="F8" s="137" t="s">
        <v>443</v>
      </c>
      <c r="G8" s="200">
        <v>7.5999999999999998E-2</v>
      </c>
      <c r="H8" s="137" t="s">
        <v>121</v>
      </c>
      <c r="I8" s="137" t="s">
        <v>49</v>
      </c>
      <c r="J8" s="139">
        <v>45614</v>
      </c>
      <c r="K8" s="139">
        <v>46252</v>
      </c>
      <c r="L8" s="181">
        <v>1</v>
      </c>
      <c r="M8" s="140">
        <v>500000000</v>
      </c>
      <c r="N8" s="181">
        <v>502233622.60000002</v>
      </c>
      <c r="O8" s="181">
        <v>521403425</v>
      </c>
      <c r="P8" s="218"/>
      <c r="Q8" s="218"/>
    </row>
    <row r="9" spans="2:17">
      <c r="B9" s="137" t="s">
        <v>118</v>
      </c>
      <c r="C9" s="138" t="s">
        <v>161</v>
      </c>
      <c r="D9" s="169" t="s">
        <v>160</v>
      </c>
      <c r="E9" s="137" t="s">
        <v>331</v>
      </c>
      <c r="F9" s="137" t="s">
        <v>443</v>
      </c>
      <c r="G9" s="200">
        <v>7.5999999999999998E-2</v>
      </c>
      <c r="H9" s="137" t="s">
        <v>121</v>
      </c>
      <c r="I9" s="137" t="s">
        <v>49</v>
      </c>
      <c r="J9" s="139">
        <v>45614</v>
      </c>
      <c r="K9" s="139">
        <v>46252</v>
      </c>
      <c r="L9" s="181">
        <v>1</v>
      </c>
      <c r="M9" s="140">
        <v>500000000</v>
      </c>
      <c r="N9" s="181">
        <v>502233622.60000002</v>
      </c>
      <c r="O9" s="181">
        <v>521403425</v>
      </c>
      <c r="P9" s="218"/>
      <c r="Q9" s="218"/>
    </row>
    <row r="10" spans="2:17">
      <c r="B10" s="137" t="s">
        <v>118</v>
      </c>
      <c r="C10" s="138" t="s">
        <v>162</v>
      </c>
      <c r="D10" s="169" t="s">
        <v>134</v>
      </c>
      <c r="E10" s="137" t="s">
        <v>135</v>
      </c>
      <c r="F10" s="137" t="s">
        <v>136</v>
      </c>
      <c r="G10" s="200">
        <v>8.3000000000000004E-2</v>
      </c>
      <c r="H10" s="137" t="s">
        <v>121</v>
      </c>
      <c r="I10" s="137" t="s">
        <v>49</v>
      </c>
      <c r="J10" s="139">
        <v>45615</v>
      </c>
      <c r="K10" s="139">
        <v>46279</v>
      </c>
      <c r="L10" s="181">
        <v>1</v>
      </c>
      <c r="M10" s="140">
        <v>1000000000</v>
      </c>
      <c r="N10" s="181">
        <v>1025232619.2</v>
      </c>
      <c r="O10" s="181">
        <v>1006250234</v>
      </c>
      <c r="P10" s="218"/>
      <c r="Q10" s="218"/>
    </row>
    <row r="11" spans="2:17">
      <c r="B11" s="137" t="s">
        <v>131</v>
      </c>
      <c r="C11" s="138" t="s">
        <v>163</v>
      </c>
      <c r="D11" s="169" t="s">
        <v>164</v>
      </c>
      <c r="E11" s="137" t="s">
        <v>227</v>
      </c>
      <c r="F11" s="137" t="s">
        <v>141</v>
      </c>
      <c r="G11" s="200">
        <v>0.12</v>
      </c>
      <c r="H11" s="137" t="s">
        <v>133</v>
      </c>
      <c r="I11" s="137" t="s">
        <v>49</v>
      </c>
      <c r="J11" s="139">
        <v>45617</v>
      </c>
      <c r="K11" s="139">
        <v>47091</v>
      </c>
      <c r="L11" s="181">
        <v>300</v>
      </c>
      <c r="M11" s="140">
        <v>300000000</v>
      </c>
      <c r="N11" s="181">
        <v>300065800</v>
      </c>
      <c r="O11" s="181">
        <v>299901144</v>
      </c>
      <c r="P11" s="218"/>
      <c r="Q11" s="218"/>
    </row>
    <row r="12" spans="2:17">
      <c r="B12" s="137" t="s">
        <v>131</v>
      </c>
      <c r="C12" s="138" t="s">
        <v>165</v>
      </c>
      <c r="D12" s="169" t="s">
        <v>166</v>
      </c>
      <c r="E12" s="137" t="s">
        <v>228</v>
      </c>
      <c r="F12" s="137" t="s">
        <v>229</v>
      </c>
      <c r="G12" s="200">
        <v>0.12</v>
      </c>
      <c r="H12" s="137" t="s">
        <v>133</v>
      </c>
      <c r="I12" s="137" t="s">
        <v>49</v>
      </c>
      <c r="J12" s="139">
        <v>45615</v>
      </c>
      <c r="K12" s="139">
        <v>46714</v>
      </c>
      <c r="L12" s="181">
        <v>20</v>
      </c>
      <c r="M12" s="140">
        <v>20000000</v>
      </c>
      <c r="N12" s="181">
        <v>21452320</v>
      </c>
      <c r="O12" s="181">
        <v>20755376</v>
      </c>
      <c r="P12" s="218"/>
      <c r="Q12" s="218"/>
    </row>
    <row r="13" spans="2:17">
      <c r="B13" s="137" t="s">
        <v>118</v>
      </c>
      <c r="C13" s="138" t="s">
        <v>168</v>
      </c>
      <c r="D13" s="169" t="s">
        <v>160</v>
      </c>
      <c r="E13" s="137" t="s">
        <v>331</v>
      </c>
      <c r="F13" s="137" t="s">
        <v>443</v>
      </c>
      <c r="G13" s="200">
        <v>7.5999999999999998E-2</v>
      </c>
      <c r="H13" s="137" t="s">
        <v>121</v>
      </c>
      <c r="I13" s="137" t="s">
        <v>49</v>
      </c>
      <c r="J13" s="139">
        <v>45617</v>
      </c>
      <c r="K13" s="139">
        <v>46252</v>
      </c>
      <c r="L13" s="181">
        <v>1</v>
      </c>
      <c r="M13" s="140">
        <v>500000000</v>
      </c>
      <c r="N13" s="181">
        <v>502591951.35000002</v>
      </c>
      <c r="O13" s="181">
        <v>521408636</v>
      </c>
      <c r="P13" s="218"/>
      <c r="Q13" s="218"/>
    </row>
    <row r="14" spans="2:17">
      <c r="B14" s="137" t="s">
        <v>131</v>
      </c>
      <c r="C14" s="138" t="s">
        <v>169</v>
      </c>
      <c r="D14" s="169" t="s">
        <v>170</v>
      </c>
      <c r="E14" s="137" t="s">
        <v>230</v>
      </c>
      <c r="F14" s="137" t="s">
        <v>171</v>
      </c>
      <c r="G14" s="200">
        <v>0.1115</v>
      </c>
      <c r="H14" s="137" t="s">
        <v>133</v>
      </c>
      <c r="I14" s="137" t="s">
        <v>49</v>
      </c>
      <c r="J14" s="139">
        <v>45622</v>
      </c>
      <c r="K14" s="139">
        <v>47315</v>
      </c>
      <c r="L14" s="181">
        <v>116</v>
      </c>
      <c r="M14" s="140">
        <v>116000000</v>
      </c>
      <c r="N14" s="181">
        <v>118532628</v>
      </c>
      <c r="O14" s="181">
        <v>118150082</v>
      </c>
      <c r="P14" s="218"/>
      <c r="Q14" s="218"/>
    </row>
    <row r="15" spans="2:17">
      <c r="B15" s="137" t="s">
        <v>131</v>
      </c>
      <c r="C15" s="138" t="s">
        <v>172</v>
      </c>
      <c r="D15" s="169" t="s">
        <v>170</v>
      </c>
      <c r="E15" s="137" t="s">
        <v>230</v>
      </c>
      <c r="F15" s="137" t="s">
        <v>171</v>
      </c>
      <c r="G15" s="200">
        <v>0.1225</v>
      </c>
      <c r="H15" s="137" t="s">
        <v>133</v>
      </c>
      <c r="I15" s="137" t="s">
        <v>49</v>
      </c>
      <c r="J15" s="139">
        <v>46086</v>
      </c>
      <c r="K15" s="139">
        <v>47225</v>
      </c>
      <c r="L15" s="181">
        <v>710</v>
      </c>
      <c r="M15" s="140">
        <v>710000000</v>
      </c>
      <c r="N15" s="181">
        <v>743959822.60000002</v>
      </c>
      <c r="O15" s="181">
        <v>739750750</v>
      </c>
      <c r="P15" s="218"/>
      <c r="Q15" s="218"/>
    </row>
    <row r="16" spans="2:17">
      <c r="B16" s="137" t="s">
        <v>131</v>
      </c>
      <c r="C16" s="138" t="s">
        <v>173</v>
      </c>
      <c r="D16" s="169" t="s">
        <v>174</v>
      </c>
      <c r="E16" s="137" t="s">
        <v>175</v>
      </c>
      <c r="F16" s="137" t="s">
        <v>132</v>
      </c>
      <c r="G16" s="200">
        <v>0.11</v>
      </c>
      <c r="H16" s="137" t="s">
        <v>133</v>
      </c>
      <c r="I16" s="137" t="s">
        <v>49</v>
      </c>
      <c r="J16" s="139">
        <v>45678</v>
      </c>
      <c r="K16" s="139">
        <v>46353</v>
      </c>
      <c r="L16" s="181">
        <v>257</v>
      </c>
      <c r="M16" s="140">
        <v>257000000</v>
      </c>
      <c r="N16" s="181">
        <v>265344716.84644198</v>
      </c>
      <c r="O16" s="181">
        <v>261342758</v>
      </c>
      <c r="P16" s="218"/>
      <c r="Q16" s="218"/>
    </row>
    <row r="17" spans="2:17">
      <c r="B17" s="137" t="s">
        <v>118</v>
      </c>
      <c r="C17" s="138" t="s">
        <v>176</v>
      </c>
      <c r="D17" s="169" t="s">
        <v>119</v>
      </c>
      <c r="E17" s="137" t="s">
        <v>332</v>
      </c>
      <c r="F17" s="137" t="s">
        <v>120</v>
      </c>
      <c r="G17" s="200">
        <v>9.7500000000000003E-2</v>
      </c>
      <c r="H17" s="137" t="s">
        <v>121</v>
      </c>
      <c r="I17" s="137" t="s">
        <v>49</v>
      </c>
      <c r="J17" s="139">
        <v>45629</v>
      </c>
      <c r="K17" s="139">
        <v>46717</v>
      </c>
      <c r="L17" s="181">
        <v>1</v>
      </c>
      <c r="M17" s="140">
        <v>1077750000</v>
      </c>
      <c r="N17" s="181">
        <v>1138447276.6300001</v>
      </c>
      <c r="O17" s="181">
        <v>1116741984</v>
      </c>
      <c r="P17" s="218"/>
      <c r="Q17" s="218"/>
    </row>
    <row r="18" spans="2:17">
      <c r="B18" s="137" t="s">
        <v>131</v>
      </c>
      <c r="C18" s="138" t="s">
        <v>177</v>
      </c>
      <c r="D18" s="169" t="s">
        <v>178</v>
      </c>
      <c r="E18" s="137" t="s">
        <v>231</v>
      </c>
      <c r="F18" s="137" t="s">
        <v>179</v>
      </c>
      <c r="G18" s="200">
        <v>9.5000000000000001E-2</v>
      </c>
      <c r="H18" s="137" t="s">
        <v>133</v>
      </c>
      <c r="I18" s="137" t="s">
        <v>49</v>
      </c>
      <c r="J18" s="139">
        <v>45630</v>
      </c>
      <c r="K18" s="139">
        <v>46758</v>
      </c>
      <c r="L18" s="181">
        <v>1000</v>
      </c>
      <c r="M18" s="140">
        <v>1000000000</v>
      </c>
      <c r="N18" s="181">
        <v>1000000000</v>
      </c>
      <c r="O18" s="181">
        <v>1021277777</v>
      </c>
      <c r="P18" s="218"/>
      <c r="Q18" s="218"/>
    </row>
    <row r="19" spans="2:17">
      <c r="B19" s="137" t="s">
        <v>131</v>
      </c>
      <c r="C19" s="138" t="s">
        <v>180</v>
      </c>
      <c r="D19" s="169" t="s">
        <v>152</v>
      </c>
      <c r="E19" s="137" t="s">
        <v>225</v>
      </c>
      <c r="F19" s="137" t="s">
        <v>144</v>
      </c>
      <c r="G19" s="200">
        <v>7.0999999999999994E-2</v>
      </c>
      <c r="H19" s="137" t="s">
        <v>133</v>
      </c>
      <c r="I19" s="137" t="s">
        <v>49</v>
      </c>
      <c r="J19" s="139">
        <v>45632</v>
      </c>
      <c r="K19" s="139">
        <v>46785</v>
      </c>
      <c r="L19" s="181">
        <v>520</v>
      </c>
      <c r="M19" s="140">
        <v>520000000</v>
      </c>
      <c r="N19" s="181">
        <v>517877880</v>
      </c>
      <c r="O19" s="181">
        <v>516759018</v>
      </c>
      <c r="P19" s="218"/>
      <c r="Q19" s="218"/>
    </row>
    <row r="20" spans="2:17">
      <c r="B20" s="137" t="s">
        <v>131</v>
      </c>
      <c r="C20" s="138" t="s">
        <v>182</v>
      </c>
      <c r="D20" s="169" t="s">
        <v>183</v>
      </c>
      <c r="E20" s="137" t="s">
        <v>232</v>
      </c>
      <c r="F20" s="137" t="s">
        <v>171</v>
      </c>
      <c r="G20" s="200">
        <v>0.109</v>
      </c>
      <c r="H20" s="137" t="s">
        <v>133</v>
      </c>
      <c r="I20" s="137" t="s">
        <v>49</v>
      </c>
      <c r="J20" s="139">
        <v>45635</v>
      </c>
      <c r="K20" s="139">
        <v>46951</v>
      </c>
      <c r="L20" s="181">
        <v>140</v>
      </c>
      <c r="M20" s="140">
        <v>140000000</v>
      </c>
      <c r="N20" s="181">
        <v>145408620</v>
      </c>
      <c r="O20" s="181">
        <v>145247282</v>
      </c>
      <c r="P20" s="218"/>
      <c r="Q20" s="218"/>
    </row>
    <row r="21" spans="2:17">
      <c r="B21" s="137" t="s">
        <v>118</v>
      </c>
      <c r="C21" s="138" t="s">
        <v>184</v>
      </c>
      <c r="D21" s="169" t="s">
        <v>134</v>
      </c>
      <c r="E21" s="137" t="s">
        <v>135</v>
      </c>
      <c r="F21" s="137" t="s">
        <v>136</v>
      </c>
      <c r="G21" s="200">
        <v>8.8499999999999995E-2</v>
      </c>
      <c r="H21" s="137" t="s">
        <v>121</v>
      </c>
      <c r="I21" s="137" t="s">
        <v>49</v>
      </c>
      <c r="J21" s="139">
        <v>45636</v>
      </c>
      <c r="K21" s="139">
        <v>46213</v>
      </c>
      <c r="L21" s="181">
        <v>1</v>
      </c>
      <c r="M21" s="140">
        <v>100000000</v>
      </c>
      <c r="N21" s="181">
        <v>105522466.03</v>
      </c>
      <c r="O21" s="181">
        <v>102207611</v>
      </c>
      <c r="P21" s="218"/>
      <c r="Q21" s="218"/>
    </row>
    <row r="22" spans="2:17">
      <c r="B22" s="137" t="s">
        <v>131</v>
      </c>
      <c r="C22" s="138" t="s">
        <v>185</v>
      </c>
      <c r="D22" s="169" t="s">
        <v>186</v>
      </c>
      <c r="E22" s="137" t="s">
        <v>233</v>
      </c>
      <c r="F22" s="137" t="s">
        <v>187</v>
      </c>
      <c r="G22" s="200">
        <v>0.12</v>
      </c>
      <c r="H22" s="137" t="s">
        <v>133</v>
      </c>
      <c r="I22" s="137" t="s">
        <v>49</v>
      </c>
      <c r="J22" s="139">
        <v>46094</v>
      </c>
      <c r="K22" s="139">
        <v>46443</v>
      </c>
      <c r="L22" s="181">
        <v>270</v>
      </c>
      <c r="M22" s="140">
        <v>270000000</v>
      </c>
      <c r="N22" s="181">
        <v>274725185</v>
      </c>
      <c r="O22" s="181">
        <v>277081897</v>
      </c>
      <c r="P22" s="218"/>
      <c r="Q22" s="218"/>
    </row>
    <row r="23" spans="2:17">
      <c r="B23" s="137" t="s">
        <v>131</v>
      </c>
      <c r="C23" s="138" t="s">
        <v>188</v>
      </c>
      <c r="D23" s="169" t="s">
        <v>174</v>
      </c>
      <c r="E23" s="137" t="s">
        <v>175</v>
      </c>
      <c r="F23" s="137" t="s">
        <v>234</v>
      </c>
      <c r="G23" s="200">
        <v>0.115</v>
      </c>
      <c r="H23" s="137" t="s">
        <v>133</v>
      </c>
      <c r="I23" s="137" t="s">
        <v>49</v>
      </c>
      <c r="J23" s="139">
        <v>46094</v>
      </c>
      <c r="K23" s="139">
        <v>46325</v>
      </c>
      <c r="L23" s="181">
        <v>295</v>
      </c>
      <c r="M23" s="140">
        <v>295000000</v>
      </c>
      <c r="N23" s="181">
        <v>302443789</v>
      </c>
      <c r="O23" s="181">
        <v>296057946</v>
      </c>
      <c r="P23" s="218"/>
      <c r="Q23" s="218"/>
    </row>
    <row r="24" spans="2:17">
      <c r="B24" s="137" t="s">
        <v>131</v>
      </c>
      <c r="C24" s="138" t="s">
        <v>189</v>
      </c>
      <c r="D24" s="169" t="s">
        <v>181</v>
      </c>
      <c r="E24" s="137" t="s">
        <v>235</v>
      </c>
      <c r="F24" s="137" t="s">
        <v>132</v>
      </c>
      <c r="G24" s="200">
        <v>0.11</v>
      </c>
      <c r="H24" s="137" t="s">
        <v>133</v>
      </c>
      <c r="I24" s="137" t="s">
        <v>49</v>
      </c>
      <c r="J24" s="139">
        <v>45938</v>
      </c>
      <c r="K24" s="139">
        <v>46120</v>
      </c>
      <c r="L24" s="181">
        <v>5317</v>
      </c>
      <c r="M24" s="140">
        <v>5317000000</v>
      </c>
      <c r="N24" s="181">
        <v>5409336383</v>
      </c>
      <c r="O24" s="181">
        <v>5354761332</v>
      </c>
      <c r="P24" s="218"/>
      <c r="Q24" s="218"/>
    </row>
    <row r="25" spans="2:17">
      <c r="B25" s="137" t="s">
        <v>131</v>
      </c>
      <c r="C25" s="138" t="s">
        <v>190</v>
      </c>
      <c r="D25" s="169" t="s">
        <v>178</v>
      </c>
      <c r="E25" s="137" t="s">
        <v>231</v>
      </c>
      <c r="F25" s="137" t="s">
        <v>179</v>
      </c>
      <c r="G25" s="200">
        <v>9.5000000000000001E-2</v>
      </c>
      <c r="H25" s="137" t="s">
        <v>133</v>
      </c>
      <c r="I25" s="137" t="s">
        <v>49</v>
      </c>
      <c r="J25" s="139">
        <v>46094</v>
      </c>
      <c r="K25" s="139">
        <v>46758</v>
      </c>
      <c r="L25" s="181">
        <v>1978</v>
      </c>
      <c r="M25" s="140">
        <v>1978000000</v>
      </c>
      <c r="N25" s="181">
        <v>1981120966</v>
      </c>
      <c r="O25" s="181">
        <v>2019733952</v>
      </c>
      <c r="P25" s="218"/>
      <c r="Q25" s="218"/>
    </row>
    <row r="26" spans="2:17">
      <c r="B26" s="137" t="s">
        <v>131</v>
      </c>
      <c r="C26" s="138" t="s">
        <v>191</v>
      </c>
      <c r="D26" s="169" t="s">
        <v>192</v>
      </c>
      <c r="E26" s="137" t="s">
        <v>236</v>
      </c>
      <c r="F26" s="137" t="s">
        <v>145</v>
      </c>
      <c r="G26" s="200">
        <v>9.5000000000000001E-2</v>
      </c>
      <c r="H26" s="137" t="s">
        <v>237</v>
      </c>
      <c r="I26" s="137" t="s">
        <v>49</v>
      </c>
      <c r="J26" s="139">
        <v>45726</v>
      </c>
      <c r="K26" s="139">
        <v>47834</v>
      </c>
      <c r="L26" s="181">
        <v>1118</v>
      </c>
      <c r="M26" s="140">
        <v>1118000000</v>
      </c>
      <c r="N26" s="181">
        <v>1152062452</v>
      </c>
      <c r="O26" s="181">
        <v>1135377237</v>
      </c>
      <c r="P26" s="218"/>
      <c r="Q26" s="218"/>
    </row>
    <row r="27" spans="2:17">
      <c r="B27" s="137" t="s">
        <v>131</v>
      </c>
      <c r="C27" s="138" t="s">
        <v>193</v>
      </c>
      <c r="D27" s="169" t="s">
        <v>174</v>
      </c>
      <c r="E27" s="137" t="s">
        <v>175</v>
      </c>
      <c r="F27" s="137" t="s">
        <v>132</v>
      </c>
      <c r="G27" s="200">
        <v>0.11199999999999999</v>
      </c>
      <c r="H27" s="137" t="s">
        <v>133</v>
      </c>
      <c r="I27" s="137" t="s">
        <v>49</v>
      </c>
      <c r="J27" s="139">
        <v>45638</v>
      </c>
      <c r="K27" s="139">
        <v>46416</v>
      </c>
      <c r="L27" s="181">
        <v>85</v>
      </c>
      <c r="M27" s="140">
        <v>85000000</v>
      </c>
      <c r="N27" s="181">
        <v>87269585</v>
      </c>
      <c r="O27" s="181">
        <v>87107325</v>
      </c>
      <c r="P27" s="218"/>
      <c r="Q27" s="218"/>
    </row>
    <row r="28" spans="2:17">
      <c r="B28" s="137" t="s">
        <v>131</v>
      </c>
      <c r="C28" s="138" t="s">
        <v>195</v>
      </c>
      <c r="D28" s="169" t="s">
        <v>194</v>
      </c>
      <c r="E28" s="137" t="s">
        <v>238</v>
      </c>
      <c r="F28" s="137" t="s">
        <v>167</v>
      </c>
      <c r="G28" s="200">
        <v>9.5000000000000001E-2</v>
      </c>
      <c r="H28" s="137" t="s">
        <v>133</v>
      </c>
      <c r="I28" s="137" t="s">
        <v>49</v>
      </c>
      <c r="J28" s="139">
        <v>45638</v>
      </c>
      <c r="K28" s="139">
        <v>46701</v>
      </c>
      <c r="L28" s="181">
        <v>77</v>
      </c>
      <c r="M28" s="140">
        <v>77000000</v>
      </c>
      <c r="N28" s="181">
        <v>78266342</v>
      </c>
      <c r="O28" s="181">
        <v>77157898</v>
      </c>
      <c r="P28" s="218"/>
      <c r="Q28" s="218"/>
    </row>
    <row r="29" spans="2:17">
      <c r="B29" s="137" t="s">
        <v>131</v>
      </c>
      <c r="C29" s="138" t="s">
        <v>198</v>
      </c>
      <c r="D29" s="169" t="s">
        <v>138</v>
      </c>
      <c r="E29" s="137" t="s">
        <v>226</v>
      </c>
      <c r="F29" s="137" t="s">
        <v>139</v>
      </c>
      <c r="G29" s="200">
        <v>9.7500000000000003E-2</v>
      </c>
      <c r="H29" s="137" t="s">
        <v>133</v>
      </c>
      <c r="I29" s="137" t="s">
        <v>49</v>
      </c>
      <c r="J29" s="139">
        <v>45979</v>
      </c>
      <c r="K29" s="139">
        <v>47833</v>
      </c>
      <c r="L29" s="181">
        <v>473</v>
      </c>
      <c r="M29" s="140">
        <v>473000000</v>
      </c>
      <c r="N29" s="181">
        <v>481065459</v>
      </c>
      <c r="O29" s="181">
        <v>473011802</v>
      </c>
      <c r="P29" s="218"/>
      <c r="Q29" s="218"/>
    </row>
    <row r="30" spans="2:17">
      <c r="B30" s="137" t="s">
        <v>131</v>
      </c>
      <c r="C30" s="138" t="s">
        <v>199</v>
      </c>
      <c r="D30" s="169" t="s">
        <v>186</v>
      </c>
      <c r="E30" s="137" t="s">
        <v>233</v>
      </c>
      <c r="F30" s="137" t="s">
        <v>187</v>
      </c>
      <c r="G30" s="200">
        <v>0.13250000000000001</v>
      </c>
      <c r="H30" s="137" t="s">
        <v>133</v>
      </c>
      <c r="I30" s="137" t="s">
        <v>49</v>
      </c>
      <c r="J30" s="139">
        <v>45642</v>
      </c>
      <c r="K30" s="139">
        <v>46469</v>
      </c>
      <c r="L30" s="181">
        <v>25</v>
      </c>
      <c r="M30" s="140">
        <v>25000000</v>
      </c>
      <c r="N30" s="181">
        <v>26661600</v>
      </c>
      <c r="O30" s="181">
        <v>25760686</v>
      </c>
      <c r="P30" s="218"/>
      <c r="Q30" s="218"/>
    </row>
    <row r="31" spans="2:17">
      <c r="B31" s="137" t="s">
        <v>131</v>
      </c>
      <c r="C31" s="138" t="s">
        <v>200</v>
      </c>
      <c r="D31" s="169" t="s">
        <v>146</v>
      </c>
      <c r="E31" s="137" t="s">
        <v>239</v>
      </c>
      <c r="F31" s="137" t="s">
        <v>201</v>
      </c>
      <c r="G31" s="200">
        <v>7.8E-2</v>
      </c>
      <c r="H31" s="137" t="s">
        <v>133</v>
      </c>
      <c r="I31" s="137" t="s">
        <v>49</v>
      </c>
      <c r="J31" s="139">
        <v>45643</v>
      </c>
      <c r="K31" s="139">
        <v>46751</v>
      </c>
      <c r="L31" s="181">
        <v>1000</v>
      </c>
      <c r="M31" s="140">
        <v>1000000000</v>
      </c>
      <c r="N31" s="181">
        <v>1000000000</v>
      </c>
      <c r="O31" s="181">
        <v>1000227237</v>
      </c>
      <c r="P31" s="218"/>
      <c r="Q31" s="218"/>
    </row>
    <row r="32" spans="2:17">
      <c r="B32" s="137" t="s">
        <v>154</v>
      </c>
      <c r="C32" s="138" t="s">
        <v>202</v>
      </c>
      <c r="D32" s="169" t="s">
        <v>140</v>
      </c>
      <c r="E32" s="137" t="s">
        <v>300</v>
      </c>
      <c r="F32" s="137" t="s">
        <v>145</v>
      </c>
      <c r="G32" s="200">
        <v>9.5000000000000001E-2</v>
      </c>
      <c r="H32" s="137" t="s">
        <v>121</v>
      </c>
      <c r="I32" s="137" t="s">
        <v>49</v>
      </c>
      <c r="J32" s="139">
        <v>45693</v>
      </c>
      <c r="K32" s="139">
        <v>46623</v>
      </c>
      <c r="L32" s="181">
        <v>102</v>
      </c>
      <c r="M32" s="140">
        <v>102000000</v>
      </c>
      <c r="N32" s="181">
        <v>106647572</v>
      </c>
      <c r="O32" s="181">
        <v>103491370</v>
      </c>
      <c r="P32" s="218"/>
      <c r="Q32" s="218"/>
    </row>
    <row r="33" spans="2:17">
      <c r="B33" s="137" t="s">
        <v>329</v>
      </c>
      <c r="C33" s="138" t="s">
        <v>203</v>
      </c>
      <c r="D33" s="169" t="s">
        <v>204</v>
      </c>
      <c r="E33" s="137" t="s">
        <v>327</v>
      </c>
      <c r="F33" s="137" t="s">
        <v>328</v>
      </c>
      <c r="G33" s="200">
        <v>0.08</v>
      </c>
      <c r="H33" s="137" t="s">
        <v>121</v>
      </c>
      <c r="I33" s="137" t="s">
        <v>49</v>
      </c>
      <c r="J33" s="139">
        <v>46021</v>
      </c>
      <c r="K33" s="139">
        <v>47476</v>
      </c>
      <c r="L33" s="181">
        <v>1351</v>
      </c>
      <c r="M33" s="140">
        <v>1351000000</v>
      </c>
      <c r="N33" s="181">
        <v>1350813965.7309654</v>
      </c>
      <c r="O33" s="181">
        <v>1350645159</v>
      </c>
      <c r="P33" s="218"/>
      <c r="Q33" s="218"/>
    </row>
    <row r="34" spans="2:17">
      <c r="B34" s="137" t="s">
        <v>131</v>
      </c>
      <c r="C34" s="138" t="s">
        <v>240</v>
      </c>
      <c r="D34" s="169" t="s">
        <v>138</v>
      </c>
      <c r="E34" s="137" t="s">
        <v>226</v>
      </c>
      <c r="F34" s="137" t="s">
        <v>139</v>
      </c>
      <c r="G34" s="200">
        <v>8.5000000000000006E-2</v>
      </c>
      <c r="H34" s="137" t="s">
        <v>133</v>
      </c>
      <c r="I34" s="137" t="s">
        <v>49</v>
      </c>
      <c r="J34" s="139">
        <v>45728</v>
      </c>
      <c r="K34" s="139">
        <v>48075</v>
      </c>
      <c r="L34" s="181">
        <v>1902</v>
      </c>
      <c r="M34" s="140">
        <v>1902000000</v>
      </c>
      <c r="N34" s="181">
        <v>1934316950</v>
      </c>
      <c r="O34" s="181">
        <v>1925949651</v>
      </c>
      <c r="P34" s="218"/>
      <c r="Q34" s="218"/>
    </row>
    <row r="35" spans="2:17">
      <c r="B35" s="137" t="s">
        <v>131</v>
      </c>
      <c r="C35" s="138" t="s">
        <v>241</v>
      </c>
      <c r="D35" s="169" t="s">
        <v>178</v>
      </c>
      <c r="E35" s="137" t="s">
        <v>231</v>
      </c>
      <c r="F35" s="137" t="s">
        <v>179</v>
      </c>
      <c r="G35" s="200">
        <v>0.1</v>
      </c>
      <c r="H35" s="137" t="s">
        <v>133</v>
      </c>
      <c r="I35" s="137" t="s">
        <v>49</v>
      </c>
      <c r="J35" s="139">
        <v>45667</v>
      </c>
      <c r="K35" s="139">
        <v>47486</v>
      </c>
      <c r="L35" s="181">
        <v>287</v>
      </c>
      <c r="M35" s="140">
        <v>287000000</v>
      </c>
      <c r="N35" s="181">
        <v>289622015</v>
      </c>
      <c r="O35" s="181">
        <v>294157582</v>
      </c>
      <c r="P35" s="218"/>
      <c r="Q35" s="218"/>
    </row>
    <row r="36" spans="2:17">
      <c r="B36" s="137" t="s">
        <v>118</v>
      </c>
      <c r="C36" s="138" t="s">
        <v>333</v>
      </c>
      <c r="D36" s="169" t="s">
        <v>153</v>
      </c>
      <c r="E36" s="137" t="s">
        <v>334</v>
      </c>
      <c r="F36" s="137" t="s">
        <v>145</v>
      </c>
      <c r="G36" s="200">
        <v>8.5000000000000006E-2</v>
      </c>
      <c r="H36" s="137" t="s">
        <v>121</v>
      </c>
      <c r="I36" s="137" t="s">
        <v>49</v>
      </c>
      <c r="J36" s="139">
        <v>45678</v>
      </c>
      <c r="K36" s="139">
        <v>46216</v>
      </c>
      <c r="L36" s="181">
        <v>1</v>
      </c>
      <c r="M36" s="140">
        <v>200000000</v>
      </c>
      <c r="N36" s="181">
        <v>200902730.34</v>
      </c>
      <c r="O36" s="181">
        <v>204064144</v>
      </c>
      <c r="P36" s="218"/>
      <c r="Q36" s="218"/>
    </row>
    <row r="37" spans="2:17">
      <c r="B37" s="137" t="s">
        <v>118</v>
      </c>
      <c r="C37" s="138" t="s">
        <v>335</v>
      </c>
      <c r="D37" s="169" t="s">
        <v>153</v>
      </c>
      <c r="E37" s="137" t="s">
        <v>334</v>
      </c>
      <c r="F37" s="137" t="s">
        <v>145</v>
      </c>
      <c r="G37" s="200">
        <v>8.5000000000000006E-2</v>
      </c>
      <c r="H37" s="137" t="s">
        <v>121</v>
      </c>
      <c r="I37" s="137" t="s">
        <v>49</v>
      </c>
      <c r="J37" s="139">
        <v>45678</v>
      </c>
      <c r="K37" s="139">
        <v>46216</v>
      </c>
      <c r="L37" s="181">
        <v>1</v>
      </c>
      <c r="M37" s="140">
        <v>200000000</v>
      </c>
      <c r="N37" s="181">
        <v>200902730.34</v>
      </c>
      <c r="O37" s="181">
        <v>204064144</v>
      </c>
      <c r="P37" s="218"/>
      <c r="Q37" s="218"/>
    </row>
    <row r="38" spans="2:17">
      <c r="B38" s="137" t="s">
        <v>118</v>
      </c>
      <c r="C38" s="138" t="s">
        <v>336</v>
      </c>
      <c r="D38" s="169" t="s">
        <v>153</v>
      </c>
      <c r="E38" s="137" t="s">
        <v>334</v>
      </c>
      <c r="F38" s="137" t="s">
        <v>145</v>
      </c>
      <c r="G38" s="200">
        <v>8.5000000000000006E-2</v>
      </c>
      <c r="H38" s="137" t="s">
        <v>121</v>
      </c>
      <c r="I38" s="137" t="s">
        <v>49</v>
      </c>
      <c r="J38" s="139">
        <v>45678</v>
      </c>
      <c r="K38" s="139">
        <v>46216</v>
      </c>
      <c r="L38" s="181">
        <v>1</v>
      </c>
      <c r="M38" s="140">
        <v>200000000</v>
      </c>
      <c r="N38" s="181">
        <v>200902730.34</v>
      </c>
      <c r="O38" s="181">
        <v>204064144</v>
      </c>
      <c r="P38" s="218"/>
      <c r="Q38" s="218"/>
    </row>
    <row r="39" spans="2:17">
      <c r="B39" s="137" t="s">
        <v>118</v>
      </c>
      <c r="C39" s="138" t="s">
        <v>337</v>
      </c>
      <c r="D39" s="169" t="s">
        <v>153</v>
      </c>
      <c r="E39" s="137" t="s">
        <v>334</v>
      </c>
      <c r="F39" s="137" t="s">
        <v>145</v>
      </c>
      <c r="G39" s="200">
        <v>8.5000000000000006E-2</v>
      </c>
      <c r="H39" s="137" t="s">
        <v>121</v>
      </c>
      <c r="I39" s="137" t="s">
        <v>49</v>
      </c>
      <c r="J39" s="139">
        <v>45678</v>
      </c>
      <c r="K39" s="139">
        <v>46216</v>
      </c>
      <c r="L39" s="181">
        <v>1</v>
      </c>
      <c r="M39" s="140">
        <v>200000000</v>
      </c>
      <c r="N39" s="181">
        <v>200902730.34</v>
      </c>
      <c r="O39" s="181">
        <v>204064144</v>
      </c>
      <c r="P39" s="218"/>
      <c r="Q39" s="218"/>
    </row>
    <row r="40" spans="2:17">
      <c r="B40" s="137" t="s">
        <v>118</v>
      </c>
      <c r="C40" s="138" t="s">
        <v>338</v>
      </c>
      <c r="D40" s="169" t="s">
        <v>153</v>
      </c>
      <c r="E40" s="137" t="s">
        <v>334</v>
      </c>
      <c r="F40" s="137" t="s">
        <v>145</v>
      </c>
      <c r="G40" s="200">
        <v>8.5000000000000006E-2</v>
      </c>
      <c r="H40" s="137" t="s">
        <v>121</v>
      </c>
      <c r="I40" s="137" t="s">
        <v>49</v>
      </c>
      <c r="J40" s="139">
        <v>45678</v>
      </c>
      <c r="K40" s="139">
        <v>46216</v>
      </c>
      <c r="L40" s="181">
        <v>1</v>
      </c>
      <c r="M40" s="140">
        <v>200000000</v>
      </c>
      <c r="N40" s="181">
        <v>200902730.34</v>
      </c>
      <c r="O40" s="181">
        <v>204064144</v>
      </c>
      <c r="P40" s="218"/>
      <c r="Q40" s="218"/>
    </row>
    <row r="41" spans="2:17">
      <c r="B41" s="137" t="s">
        <v>118</v>
      </c>
      <c r="C41" s="138" t="s">
        <v>339</v>
      </c>
      <c r="D41" s="169" t="s">
        <v>153</v>
      </c>
      <c r="E41" s="137" t="s">
        <v>334</v>
      </c>
      <c r="F41" s="137" t="s">
        <v>145</v>
      </c>
      <c r="G41" s="200">
        <v>8.5000000000000006E-2</v>
      </c>
      <c r="H41" s="137" t="s">
        <v>121</v>
      </c>
      <c r="I41" s="137" t="s">
        <v>49</v>
      </c>
      <c r="J41" s="139">
        <v>45663</v>
      </c>
      <c r="K41" s="139">
        <v>46216</v>
      </c>
      <c r="L41" s="181">
        <v>1</v>
      </c>
      <c r="M41" s="140">
        <v>200000000</v>
      </c>
      <c r="N41" s="181">
        <v>200200000</v>
      </c>
      <c r="O41" s="181">
        <v>204064892</v>
      </c>
      <c r="P41" s="218"/>
      <c r="Q41" s="218"/>
    </row>
    <row r="42" spans="2:17">
      <c r="B42" s="137" t="s">
        <v>118</v>
      </c>
      <c r="C42" s="138" t="s">
        <v>340</v>
      </c>
      <c r="D42" s="169" t="s">
        <v>153</v>
      </c>
      <c r="E42" s="137" t="s">
        <v>334</v>
      </c>
      <c r="F42" s="137" t="s">
        <v>145</v>
      </c>
      <c r="G42" s="200">
        <v>8.5000000000000006E-2</v>
      </c>
      <c r="H42" s="137" t="s">
        <v>121</v>
      </c>
      <c r="I42" s="137" t="s">
        <v>49</v>
      </c>
      <c r="J42" s="139">
        <v>45663</v>
      </c>
      <c r="K42" s="139">
        <v>46216</v>
      </c>
      <c r="L42" s="181">
        <v>1</v>
      </c>
      <c r="M42" s="140">
        <v>200000000</v>
      </c>
      <c r="N42" s="181">
        <v>200200000</v>
      </c>
      <c r="O42" s="181">
        <v>204064892</v>
      </c>
      <c r="P42" s="218"/>
      <c r="Q42" s="218"/>
    </row>
    <row r="43" spans="2:17">
      <c r="B43" s="137" t="s">
        <v>118</v>
      </c>
      <c r="C43" s="138" t="s">
        <v>341</v>
      </c>
      <c r="D43" s="169" t="s">
        <v>153</v>
      </c>
      <c r="E43" s="137" t="s">
        <v>334</v>
      </c>
      <c r="F43" s="137" t="s">
        <v>145</v>
      </c>
      <c r="G43" s="200">
        <v>8.5000000000000006E-2</v>
      </c>
      <c r="H43" s="137" t="s">
        <v>121</v>
      </c>
      <c r="I43" s="137" t="s">
        <v>49</v>
      </c>
      <c r="J43" s="139">
        <v>45663</v>
      </c>
      <c r="K43" s="139">
        <v>46216</v>
      </c>
      <c r="L43" s="181">
        <v>1</v>
      </c>
      <c r="M43" s="140">
        <v>200000000</v>
      </c>
      <c r="N43" s="181">
        <v>200200000</v>
      </c>
      <c r="O43" s="181">
        <v>204064892</v>
      </c>
      <c r="P43" s="218"/>
      <c r="Q43" s="218"/>
    </row>
    <row r="44" spans="2:17">
      <c r="B44" s="137" t="s">
        <v>118</v>
      </c>
      <c r="C44" s="138" t="s">
        <v>342</v>
      </c>
      <c r="D44" s="169" t="s">
        <v>153</v>
      </c>
      <c r="E44" s="137" t="s">
        <v>334</v>
      </c>
      <c r="F44" s="137" t="s">
        <v>145</v>
      </c>
      <c r="G44" s="200">
        <v>8.5000000000000006E-2</v>
      </c>
      <c r="H44" s="137" t="s">
        <v>121</v>
      </c>
      <c r="I44" s="137" t="s">
        <v>49</v>
      </c>
      <c r="J44" s="139">
        <v>45663</v>
      </c>
      <c r="K44" s="139">
        <v>46216</v>
      </c>
      <c r="L44" s="181">
        <v>1</v>
      </c>
      <c r="M44" s="140">
        <v>200000000</v>
      </c>
      <c r="N44" s="181">
        <v>200200000</v>
      </c>
      <c r="O44" s="181">
        <v>204064892</v>
      </c>
      <c r="P44" s="218"/>
      <c r="Q44" s="218"/>
    </row>
    <row r="45" spans="2:17">
      <c r="B45" s="137" t="s">
        <v>118</v>
      </c>
      <c r="C45" s="138" t="s">
        <v>343</v>
      </c>
      <c r="D45" s="169" t="s">
        <v>153</v>
      </c>
      <c r="E45" s="137" t="s">
        <v>334</v>
      </c>
      <c r="F45" s="137" t="s">
        <v>145</v>
      </c>
      <c r="G45" s="200">
        <v>8.5000000000000006E-2</v>
      </c>
      <c r="H45" s="137" t="s">
        <v>121</v>
      </c>
      <c r="I45" s="137" t="s">
        <v>49</v>
      </c>
      <c r="J45" s="139">
        <v>45663</v>
      </c>
      <c r="K45" s="139">
        <v>46216</v>
      </c>
      <c r="L45" s="181">
        <v>1</v>
      </c>
      <c r="M45" s="140">
        <v>200000000</v>
      </c>
      <c r="N45" s="181">
        <v>200200000</v>
      </c>
      <c r="O45" s="181">
        <v>204064892</v>
      </c>
      <c r="P45" s="218"/>
      <c r="Q45" s="218"/>
    </row>
    <row r="46" spans="2:17">
      <c r="B46" s="137" t="s">
        <v>154</v>
      </c>
      <c r="C46" s="138" t="s">
        <v>301</v>
      </c>
      <c r="D46" s="169" t="s">
        <v>140</v>
      </c>
      <c r="E46" s="137" t="s">
        <v>300</v>
      </c>
      <c r="F46" s="137" t="s">
        <v>145</v>
      </c>
      <c r="G46" s="200">
        <v>9.1499999999999998E-2</v>
      </c>
      <c r="H46" s="137" t="s">
        <v>121</v>
      </c>
      <c r="I46" s="137" t="s">
        <v>49</v>
      </c>
      <c r="J46" s="139">
        <v>46094</v>
      </c>
      <c r="K46" s="139">
        <v>46260</v>
      </c>
      <c r="L46" s="181">
        <v>1209</v>
      </c>
      <c r="M46" s="140">
        <v>1209000000</v>
      </c>
      <c r="N46" s="181">
        <v>1221550899.8329</v>
      </c>
      <c r="O46" s="181">
        <v>1222542813</v>
      </c>
      <c r="P46" s="218"/>
      <c r="Q46" s="218"/>
    </row>
    <row r="47" spans="2:17">
      <c r="B47" s="137" t="s">
        <v>154</v>
      </c>
      <c r="C47" s="138" t="s">
        <v>302</v>
      </c>
      <c r="D47" s="169" t="s">
        <v>140</v>
      </c>
      <c r="E47" s="137" t="s">
        <v>300</v>
      </c>
      <c r="F47" s="137" t="s">
        <v>145</v>
      </c>
      <c r="G47" s="200">
        <v>0.1</v>
      </c>
      <c r="H47" s="137" t="s">
        <v>121</v>
      </c>
      <c r="I47" s="137" t="s">
        <v>49</v>
      </c>
      <c r="J47" s="139">
        <v>46094</v>
      </c>
      <c r="K47" s="139">
        <v>47170</v>
      </c>
      <c r="L47" s="181">
        <v>10</v>
      </c>
      <c r="M47" s="140">
        <v>10000000</v>
      </c>
      <c r="N47" s="181">
        <v>10629940</v>
      </c>
      <c r="O47" s="181">
        <v>10210151</v>
      </c>
      <c r="P47" s="218"/>
      <c r="Q47" s="218"/>
    </row>
    <row r="48" spans="2:17">
      <c r="B48" s="137" t="s">
        <v>154</v>
      </c>
      <c r="C48" s="138" t="s">
        <v>303</v>
      </c>
      <c r="D48" s="169" t="s">
        <v>122</v>
      </c>
      <c r="E48" s="137" t="s">
        <v>304</v>
      </c>
      <c r="F48" s="137" t="s">
        <v>305</v>
      </c>
      <c r="G48" s="200">
        <v>0.1</v>
      </c>
      <c r="H48" s="137" t="s">
        <v>121</v>
      </c>
      <c r="I48" s="137" t="s">
        <v>49</v>
      </c>
      <c r="J48" s="139">
        <v>45916</v>
      </c>
      <c r="K48" s="139">
        <v>47046</v>
      </c>
      <c r="L48" s="181">
        <v>2526</v>
      </c>
      <c r="M48" s="140">
        <v>2526000000</v>
      </c>
      <c r="N48" s="181">
        <v>2602263392</v>
      </c>
      <c r="O48" s="181">
        <v>2605062661</v>
      </c>
      <c r="P48" s="218"/>
      <c r="Q48" s="218"/>
    </row>
    <row r="49" spans="2:17">
      <c r="B49" s="137" t="s">
        <v>131</v>
      </c>
      <c r="C49" s="138" t="s">
        <v>242</v>
      </c>
      <c r="D49" s="169" t="s">
        <v>243</v>
      </c>
      <c r="E49" s="137" t="s">
        <v>244</v>
      </c>
      <c r="F49" s="137" t="s">
        <v>145</v>
      </c>
      <c r="G49" s="200">
        <v>0.11</v>
      </c>
      <c r="H49" s="137" t="s">
        <v>133</v>
      </c>
      <c r="I49" s="137" t="s">
        <v>49</v>
      </c>
      <c r="J49" s="139">
        <v>45734</v>
      </c>
      <c r="K49" s="139">
        <v>48376</v>
      </c>
      <c r="L49" s="181">
        <v>5750</v>
      </c>
      <c r="M49" s="140">
        <v>5750000000</v>
      </c>
      <c r="N49" s="181">
        <v>5973429250</v>
      </c>
      <c r="O49" s="181">
        <v>5947872918</v>
      </c>
      <c r="P49" s="218"/>
      <c r="Q49" s="218"/>
    </row>
    <row r="50" spans="2:17">
      <c r="B50" s="137" t="s">
        <v>131</v>
      </c>
      <c r="C50" s="138" t="s">
        <v>245</v>
      </c>
      <c r="D50" s="169" t="s">
        <v>183</v>
      </c>
      <c r="E50" s="137" t="s">
        <v>232</v>
      </c>
      <c r="F50" s="137" t="s">
        <v>171</v>
      </c>
      <c r="G50" s="200">
        <v>0.1115</v>
      </c>
      <c r="H50" s="137" t="s">
        <v>133</v>
      </c>
      <c r="I50" s="137" t="s">
        <v>49</v>
      </c>
      <c r="J50" s="139">
        <v>45681</v>
      </c>
      <c r="K50" s="139">
        <v>47315</v>
      </c>
      <c r="L50" s="181">
        <v>75</v>
      </c>
      <c r="M50" s="140">
        <v>75000000</v>
      </c>
      <c r="N50" s="181">
        <v>78162375</v>
      </c>
      <c r="O50" s="181">
        <v>79010770</v>
      </c>
      <c r="P50" s="218"/>
      <c r="Q50" s="218"/>
    </row>
    <row r="51" spans="2:17">
      <c r="B51" s="137" t="s">
        <v>131</v>
      </c>
      <c r="C51" s="138" t="s">
        <v>246</v>
      </c>
      <c r="D51" s="169" t="s">
        <v>174</v>
      </c>
      <c r="E51" s="137" t="s">
        <v>175</v>
      </c>
      <c r="F51" s="137" t="s">
        <v>132</v>
      </c>
      <c r="G51" s="200">
        <v>0.1225</v>
      </c>
      <c r="H51" s="137" t="s">
        <v>133</v>
      </c>
      <c r="I51" s="137" t="s">
        <v>49</v>
      </c>
      <c r="J51" s="139">
        <v>45681</v>
      </c>
      <c r="K51" s="139">
        <v>48176</v>
      </c>
      <c r="L51" s="181">
        <v>150</v>
      </c>
      <c r="M51" s="140">
        <v>150000000</v>
      </c>
      <c r="N51" s="181">
        <v>167544850</v>
      </c>
      <c r="O51" s="181">
        <v>164372918</v>
      </c>
      <c r="P51" s="218"/>
      <c r="Q51" s="218"/>
    </row>
    <row r="52" spans="2:17">
      <c r="B52" s="137" t="s">
        <v>131</v>
      </c>
      <c r="C52" s="138" t="s">
        <v>247</v>
      </c>
      <c r="D52" s="169" t="s">
        <v>178</v>
      </c>
      <c r="E52" s="137" t="s">
        <v>231</v>
      </c>
      <c r="F52" s="137" t="s">
        <v>179</v>
      </c>
      <c r="G52" s="200">
        <v>9.7500000000000003E-2</v>
      </c>
      <c r="H52" s="137" t="s">
        <v>133</v>
      </c>
      <c r="I52" s="137" t="s">
        <v>49</v>
      </c>
      <c r="J52" s="139">
        <v>45968</v>
      </c>
      <c r="K52" s="139">
        <v>47122</v>
      </c>
      <c r="L52" s="181">
        <v>1955</v>
      </c>
      <c r="M52" s="140">
        <v>1955000000</v>
      </c>
      <c r="N52" s="181">
        <v>1952921710</v>
      </c>
      <c r="O52" s="181">
        <v>1994982630</v>
      </c>
      <c r="P52" s="218"/>
      <c r="Q52" s="218"/>
    </row>
    <row r="53" spans="2:17">
      <c r="B53" s="137" t="s">
        <v>131</v>
      </c>
      <c r="C53" s="138" t="s">
        <v>248</v>
      </c>
      <c r="D53" s="169" t="s">
        <v>146</v>
      </c>
      <c r="E53" s="137" t="s">
        <v>239</v>
      </c>
      <c r="F53" s="137" t="s">
        <v>120</v>
      </c>
      <c r="G53" s="200">
        <v>9.2499999999999999E-2</v>
      </c>
      <c r="H53" s="137" t="s">
        <v>133</v>
      </c>
      <c r="I53" s="137" t="s">
        <v>49</v>
      </c>
      <c r="J53" s="139">
        <v>45692</v>
      </c>
      <c r="K53" s="139">
        <v>46171</v>
      </c>
      <c r="L53" s="181">
        <v>50</v>
      </c>
      <c r="M53" s="140">
        <v>50000000</v>
      </c>
      <c r="N53" s="181">
        <v>50800700</v>
      </c>
      <c r="O53" s="181">
        <v>50096777</v>
      </c>
      <c r="P53" s="218"/>
      <c r="Q53" s="218"/>
    </row>
    <row r="54" spans="2:17">
      <c r="B54" s="137" t="s">
        <v>131</v>
      </c>
      <c r="C54" s="138" t="s">
        <v>249</v>
      </c>
      <c r="D54" s="169" t="s">
        <v>250</v>
      </c>
      <c r="E54" s="137" t="s">
        <v>251</v>
      </c>
      <c r="F54" s="137" t="s">
        <v>252</v>
      </c>
      <c r="G54" s="200">
        <v>9.7500000000000003E-2</v>
      </c>
      <c r="H54" s="137" t="s">
        <v>133</v>
      </c>
      <c r="I54" s="137" t="s">
        <v>49</v>
      </c>
      <c r="J54" s="139">
        <v>45692</v>
      </c>
      <c r="K54" s="139">
        <v>47836</v>
      </c>
      <c r="L54" s="181">
        <v>250</v>
      </c>
      <c r="M54" s="140">
        <v>250000000</v>
      </c>
      <c r="N54" s="181">
        <v>265164000</v>
      </c>
      <c r="O54" s="181">
        <v>267001385</v>
      </c>
      <c r="P54" s="218"/>
      <c r="Q54" s="218"/>
    </row>
    <row r="55" spans="2:17">
      <c r="B55" s="137" t="s">
        <v>118</v>
      </c>
      <c r="C55" s="138" t="s">
        <v>344</v>
      </c>
      <c r="D55" s="169" t="s">
        <v>129</v>
      </c>
      <c r="E55" s="137" t="s">
        <v>345</v>
      </c>
      <c r="F55" s="137" t="s">
        <v>127</v>
      </c>
      <c r="G55" s="200">
        <v>8.5000000000000006E-2</v>
      </c>
      <c r="H55" s="137" t="s">
        <v>121</v>
      </c>
      <c r="I55" s="137" t="s">
        <v>49</v>
      </c>
      <c r="J55" s="139">
        <v>45706</v>
      </c>
      <c r="K55" s="139">
        <v>46274</v>
      </c>
      <c r="L55" s="181">
        <v>1</v>
      </c>
      <c r="M55" s="140">
        <v>37000000</v>
      </c>
      <c r="N55" s="181">
        <v>36936170.439999998</v>
      </c>
      <c r="O55" s="181">
        <v>37073063</v>
      </c>
      <c r="P55" s="218"/>
      <c r="Q55" s="218"/>
    </row>
    <row r="56" spans="2:17">
      <c r="B56" s="137" t="s">
        <v>118</v>
      </c>
      <c r="C56" s="138" t="s">
        <v>346</v>
      </c>
      <c r="D56" s="169" t="s">
        <v>129</v>
      </c>
      <c r="E56" s="137" t="s">
        <v>345</v>
      </c>
      <c r="F56" s="137" t="s">
        <v>127</v>
      </c>
      <c r="G56" s="200">
        <v>0.09</v>
      </c>
      <c r="H56" s="137" t="s">
        <v>121</v>
      </c>
      <c r="I56" s="137" t="s">
        <v>49</v>
      </c>
      <c r="J56" s="139">
        <v>45706</v>
      </c>
      <c r="K56" s="139">
        <v>46153</v>
      </c>
      <c r="L56" s="181">
        <v>1</v>
      </c>
      <c r="M56" s="140">
        <v>133000000</v>
      </c>
      <c r="N56" s="181">
        <v>133416483.13</v>
      </c>
      <c r="O56" s="181">
        <v>133446855</v>
      </c>
      <c r="P56" s="218"/>
      <c r="Q56" s="218"/>
    </row>
    <row r="57" spans="2:17">
      <c r="B57" s="137" t="s">
        <v>118</v>
      </c>
      <c r="C57" s="138" t="s">
        <v>347</v>
      </c>
      <c r="D57" s="169" t="s">
        <v>153</v>
      </c>
      <c r="E57" s="137" t="s">
        <v>334</v>
      </c>
      <c r="F57" s="137" t="s">
        <v>145</v>
      </c>
      <c r="G57" s="200">
        <v>8.5000000000000006E-2</v>
      </c>
      <c r="H57" s="137" t="s">
        <v>121</v>
      </c>
      <c r="I57" s="137" t="s">
        <v>49</v>
      </c>
      <c r="J57" s="139">
        <v>45712</v>
      </c>
      <c r="K57" s="139">
        <v>46265</v>
      </c>
      <c r="L57" s="181">
        <v>1</v>
      </c>
      <c r="M57" s="140">
        <v>250000000</v>
      </c>
      <c r="N57" s="181">
        <v>250250000</v>
      </c>
      <c r="O57" s="181">
        <v>252272213</v>
      </c>
      <c r="P57" s="218"/>
      <c r="Q57" s="218"/>
    </row>
    <row r="58" spans="2:17">
      <c r="B58" s="137" t="s">
        <v>118</v>
      </c>
      <c r="C58" s="138" t="s">
        <v>348</v>
      </c>
      <c r="D58" s="169" t="s">
        <v>153</v>
      </c>
      <c r="E58" s="137" t="s">
        <v>334</v>
      </c>
      <c r="F58" s="137" t="s">
        <v>145</v>
      </c>
      <c r="G58" s="200">
        <v>8.5000000000000006E-2</v>
      </c>
      <c r="H58" s="137" t="s">
        <v>121</v>
      </c>
      <c r="I58" s="137" t="s">
        <v>49</v>
      </c>
      <c r="J58" s="139">
        <v>45712</v>
      </c>
      <c r="K58" s="139">
        <v>46265</v>
      </c>
      <c r="L58" s="181">
        <v>1</v>
      </c>
      <c r="M58" s="140">
        <v>250000000</v>
      </c>
      <c r="N58" s="181">
        <v>250250000</v>
      </c>
      <c r="O58" s="181">
        <v>252272213</v>
      </c>
      <c r="P58" s="218"/>
      <c r="Q58" s="218"/>
    </row>
    <row r="59" spans="2:17">
      <c r="B59" s="137" t="s">
        <v>118</v>
      </c>
      <c r="C59" s="138" t="s">
        <v>349</v>
      </c>
      <c r="D59" s="169" t="s">
        <v>153</v>
      </c>
      <c r="E59" s="137" t="s">
        <v>334</v>
      </c>
      <c r="F59" s="137" t="s">
        <v>145</v>
      </c>
      <c r="G59" s="200">
        <v>8.5000000000000006E-2</v>
      </c>
      <c r="H59" s="137" t="s">
        <v>121</v>
      </c>
      <c r="I59" s="137" t="s">
        <v>49</v>
      </c>
      <c r="J59" s="139">
        <v>45712</v>
      </c>
      <c r="K59" s="139">
        <v>46265</v>
      </c>
      <c r="L59" s="181">
        <v>1</v>
      </c>
      <c r="M59" s="140">
        <v>250000000</v>
      </c>
      <c r="N59" s="181">
        <v>250250000</v>
      </c>
      <c r="O59" s="181">
        <v>252272213</v>
      </c>
      <c r="P59" s="218"/>
      <c r="Q59" s="218"/>
    </row>
    <row r="60" spans="2:17">
      <c r="B60" s="137" t="s">
        <v>118</v>
      </c>
      <c r="C60" s="138" t="s">
        <v>350</v>
      </c>
      <c r="D60" s="169" t="s">
        <v>153</v>
      </c>
      <c r="E60" s="137" t="s">
        <v>334</v>
      </c>
      <c r="F60" s="137" t="s">
        <v>145</v>
      </c>
      <c r="G60" s="200">
        <v>8.5000000000000006E-2</v>
      </c>
      <c r="H60" s="137" t="s">
        <v>121</v>
      </c>
      <c r="I60" s="137" t="s">
        <v>49</v>
      </c>
      <c r="J60" s="139">
        <v>45712</v>
      </c>
      <c r="K60" s="139">
        <v>46265</v>
      </c>
      <c r="L60" s="181">
        <v>1</v>
      </c>
      <c r="M60" s="140">
        <v>250000000</v>
      </c>
      <c r="N60" s="181">
        <v>250250000</v>
      </c>
      <c r="O60" s="181">
        <v>252272213</v>
      </c>
      <c r="P60" s="218"/>
      <c r="Q60" s="218"/>
    </row>
    <row r="61" spans="2:17">
      <c r="B61" s="137" t="s">
        <v>118</v>
      </c>
      <c r="C61" s="138" t="s">
        <v>351</v>
      </c>
      <c r="D61" s="169" t="s">
        <v>153</v>
      </c>
      <c r="E61" s="137" t="s">
        <v>334</v>
      </c>
      <c r="F61" s="137" t="s">
        <v>145</v>
      </c>
      <c r="G61" s="200">
        <v>0.09</v>
      </c>
      <c r="H61" s="137" t="s">
        <v>121</v>
      </c>
      <c r="I61" s="137" t="s">
        <v>49</v>
      </c>
      <c r="J61" s="139">
        <v>45712</v>
      </c>
      <c r="K61" s="139">
        <v>46443</v>
      </c>
      <c r="L61" s="181">
        <v>1</v>
      </c>
      <c r="M61" s="140">
        <v>250000000</v>
      </c>
      <c r="N61" s="181">
        <v>250250000</v>
      </c>
      <c r="O61" s="181">
        <v>252680083</v>
      </c>
      <c r="P61" s="218"/>
      <c r="Q61" s="218"/>
    </row>
    <row r="62" spans="2:17">
      <c r="B62" s="137" t="s">
        <v>118</v>
      </c>
      <c r="C62" s="138" t="s">
        <v>352</v>
      </c>
      <c r="D62" s="169" t="s">
        <v>153</v>
      </c>
      <c r="E62" s="137" t="s">
        <v>334</v>
      </c>
      <c r="F62" s="137" t="s">
        <v>145</v>
      </c>
      <c r="G62" s="200">
        <v>0.09</v>
      </c>
      <c r="H62" s="137" t="s">
        <v>121</v>
      </c>
      <c r="I62" s="137" t="s">
        <v>49</v>
      </c>
      <c r="J62" s="139">
        <v>45712</v>
      </c>
      <c r="K62" s="139">
        <v>46443</v>
      </c>
      <c r="L62" s="181">
        <v>1</v>
      </c>
      <c r="M62" s="140">
        <v>250000000</v>
      </c>
      <c r="N62" s="181">
        <v>250250000</v>
      </c>
      <c r="O62" s="181">
        <v>252680083</v>
      </c>
      <c r="P62" s="218"/>
      <c r="Q62" s="218"/>
    </row>
    <row r="63" spans="2:17">
      <c r="B63" s="137" t="s">
        <v>118</v>
      </c>
      <c r="C63" s="138" t="s">
        <v>353</v>
      </c>
      <c r="D63" s="169" t="s">
        <v>153</v>
      </c>
      <c r="E63" s="137" t="s">
        <v>334</v>
      </c>
      <c r="F63" s="137" t="s">
        <v>145</v>
      </c>
      <c r="G63" s="200">
        <v>8.7499999999999994E-2</v>
      </c>
      <c r="H63" s="137" t="s">
        <v>121</v>
      </c>
      <c r="I63" s="137" t="s">
        <v>49</v>
      </c>
      <c r="J63" s="139">
        <v>45394</v>
      </c>
      <c r="K63" s="139">
        <v>46489</v>
      </c>
      <c r="L63" s="181">
        <v>1</v>
      </c>
      <c r="M63" s="140">
        <v>500000000</v>
      </c>
      <c r="N63" s="181">
        <v>502321664.55000001</v>
      </c>
      <c r="O63" s="181">
        <v>510997335</v>
      </c>
      <c r="P63" s="218"/>
      <c r="Q63" s="218"/>
    </row>
    <row r="64" spans="2:17">
      <c r="B64" s="137" t="s">
        <v>118</v>
      </c>
      <c r="C64" s="138" t="s">
        <v>354</v>
      </c>
      <c r="D64" s="169" t="s">
        <v>153</v>
      </c>
      <c r="E64" s="137" t="s">
        <v>334</v>
      </c>
      <c r="F64" s="137" t="s">
        <v>145</v>
      </c>
      <c r="G64" s="200">
        <v>8.7499999999999994E-2</v>
      </c>
      <c r="H64" s="137" t="s">
        <v>121</v>
      </c>
      <c r="I64" s="137" t="s">
        <v>49</v>
      </c>
      <c r="J64" s="139">
        <v>45394</v>
      </c>
      <c r="K64" s="139">
        <v>46489</v>
      </c>
      <c r="L64" s="181">
        <v>1</v>
      </c>
      <c r="M64" s="140">
        <v>500000000</v>
      </c>
      <c r="N64" s="181">
        <v>502321664.55000001</v>
      </c>
      <c r="O64" s="181">
        <v>510912947</v>
      </c>
      <c r="P64" s="218"/>
      <c r="Q64" s="218"/>
    </row>
    <row r="65" spans="2:17">
      <c r="B65" s="137" t="s">
        <v>118</v>
      </c>
      <c r="C65" s="138" t="s">
        <v>355</v>
      </c>
      <c r="D65" s="169" t="s">
        <v>153</v>
      </c>
      <c r="E65" s="137" t="s">
        <v>334</v>
      </c>
      <c r="F65" s="137" t="s">
        <v>145</v>
      </c>
      <c r="G65" s="200">
        <v>8.7499999999999994E-2</v>
      </c>
      <c r="H65" s="137" t="s">
        <v>121</v>
      </c>
      <c r="I65" s="137" t="s">
        <v>49</v>
      </c>
      <c r="J65" s="139">
        <v>45394</v>
      </c>
      <c r="K65" s="139">
        <v>46489</v>
      </c>
      <c r="L65" s="181">
        <v>1</v>
      </c>
      <c r="M65" s="140">
        <v>500000000</v>
      </c>
      <c r="N65" s="181">
        <v>502321664.55000001</v>
      </c>
      <c r="O65" s="181">
        <v>510912947</v>
      </c>
      <c r="P65" s="218"/>
      <c r="Q65" s="218"/>
    </row>
    <row r="66" spans="2:17">
      <c r="B66" s="137" t="s">
        <v>118</v>
      </c>
      <c r="C66" s="138" t="s">
        <v>356</v>
      </c>
      <c r="D66" s="169" t="s">
        <v>153</v>
      </c>
      <c r="E66" s="137" t="s">
        <v>334</v>
      </c>
      <c r="F66" s="137" t="s">
        <v>145</v>
      </c>
      <c r="G66" s="200">
        <v>8.7499999999999994E-2</v>
      </c>
      <c r="H66" s="137" t="s">
        <v>121</v>
      </c>
      <c r="I66" s="137" t="s">
        <v>49</v>
      </c>
      <c r="J66" s="139">
        <v>45394</v>
      </c>
      <c r="K66" s="139">
        <v>46489</v>
      </c>
      <c r="L66" s="181">
        <v>1</v>
      </c>
      <c r="M66" s="140">
        <v>500000000</v>
      </c>
      <c r="N66" s="181">
        <v>502321664.55000001</v>
      </c>
      <c r="O66" s="181">
        <v>510912947</v>
      </c>
      <c r="P66" s="218"/>
      <c r="Q66" s="218"/>
    </row>
    <row r="67" spans="2:17">
      <c r="B67" s="137" t="s">
        <v>118</v>
      </c>
      <c r="C67" s="138" t="s">
        <v>357</v>
      </c>
      <c r="D67" s="169" t="s">
        <v>153</v>
      </c>
      <c r="E67" s="137" t="s">
        <v>334</v>
      </c>
      <c r="F67" s="137" t="s">
        <v>145</v>
      </c>
      <c r="G67" s="200">
        <v>8.7499999999999994E-2</v>
      </c>
      <c r="H67" s="137" t="s">
        <v>121</v>
      </c>
      <c r="I67" s="137" t="s">
        <v>49</v>
      </c>
      <c r="J67" s="139">
        <v>45394</v>
      </c>
      <c r="K67" s="139">
        <v>46489</v>
      </c>
      <c r="L67" s="181">
        <v>1</v>
      </c>
      <c r="M67" s="140">
        <v>250000000</v>
      </c>
      <c r="N67" s="181">
        <v>251160832.28</v>
      </c>
      <c r="O67" s="181">
        <v>255498668</v>
      </c>
      <c r="P67" s="218"/>
      <c r="Q67" s="218"/>
    </row>
    <row r="68" spans="2:17">
      <c r="B68" s="137" t="s">
        <v>118</v>
      </c>
      <c r="C68" s="138" t="s">
        <v>358</v>
      </c>
      <c r="D68" s="169" t="s">
        <v>153</v>
      </c>
      <c r="E68" s="137" t="s">
        <v>334</v>
      </c>
      <c r="F68" s="137" t="s">
        <v>145</v>
      </c>
      <c r="G68" s="200">
        <v>8.7499999999999994E-2</v>
      </c>
      <c r="H68" s="137" t="s">
        <v>121</v>
      </c>
      <c r="I68" s="137" t="s">
        <v>49</v>
      </c>
      <c r="J68" s="139">
        <v>45394</v>
      </c>
      <c r="K68" s="139">
        <v>46489</v>
      </c>
      <c r="L68" s="181">
        <v>1</v>
      </c>
      <c r="M68" s="140">
        <v>250000000</v>
      </c>
      <c r="N68" s="181">
        <v>251160832.28</v>
      </c>
      <c r="O68" s="181">
        <v>255498668</v>
      </c>
      <c r="P68" s="218"/>
      <c r="Q68" s="218"/>
    </row>
    <row r="69" spans="2:17">
      <c r="B69" s="137" t="s">
        <v>118</v>
      </c>
      <c r="C69" s="138" t="s">
        <v>359</v>
      </c>
      <c r="D69" s="169" t="s">
        <v>153</v>
      </c>
      <c r="E69" s="137" t="s">
        <v>334</v>
      </c>
      <c r="F69" s="137" t="s">
        <v>145</v>
      </c>
      <c r="G69" s="200">
        <v>8.7499999999999994E-2</v>
      </c>
      <c r="H69" s="137" t="s">
        <v>121</v>
      </c>
      <c r="I69" s="137" t="s">
        <v>49</v>
      </c>
      <c r="J69" s="139">
        <v>45394</v>
      </c>
      <c r="K69" s="139">
        <v>46489</v>
      </c>
      <c r="L69" s="181">
        <v>1</v>
      </c>
      <c r="M69" s="140">
        <v>250000000</v>
      </c>
      <c r="N69" s="181">
        <v>251160832.28</v>
      </c>
      <c r="O69" s="181">
        <v>255498668</v>
      </c>
      <c r="P69" s="218"/>
      <c r="Q69" s="218"/>
    </row>
    <row r="70" spans="2:17">
      <c r="B70" s="137" t="s">
        <v>118</v>
      </c>
      <c r="C70" s="138" t="s">
        <v>360</v>
      </c>
      <c r="D70" s="169" t="s">
        <v>153</v>
      </c>
      <c r="E70" s="137" t="s">
        <v>334</v>
      </c>
      <c r="F70" s="137" t="s">
        <v>145</v>
      </c>
      <c r="G70" s="200">
        <v>8.7499999999999994E-2</v>
      </c>
      <c r="H70" s="137" t="s">
        <v>121</v>
      </c>
      <c r="I70" s="137" t="s">
        <v>49</v>
      </c>
      <c r="J70" s="139">
        <v>45394</v>
      </c>
      <c r="K70" s="139">
        <v>46489</v>
      </c>
      <c r="L70" s="181">
        <v>1</v>
      </c>
      <c r="M70" s="140">
        <v>250000000</v>
      </c>
      <c r="N70" s="181">
        <v>251160832.28</v>
      </c>
      <c r="O70" s="181">
        <v>255498668</v>
      </c>
      <c r="P70" s="218"/>
      <c r="Q70" s="218"/>
    </row>
    <row r="71" spans="2:17">
      <c r="B71" s="137" t="s">
        <v>118</v>
      </c>
      <c r="C71" s="138" t="s">
        <v>361</v>
      </c>
      <c r="D71" s="169" t="s">
        <v>153</v>
      </c>
      <c r="E71" s="137" t="s">
        <v>334</v>
      </c>
      <c r="F71" s="137" t="s">
        <v>145</v>
      </c>
      <c r="G71" s="200">
        <v>0.09</v>
      </c>
      <c r="H71" s="137" t="s">
        <v>121</v>
      </c>
      <c r="I71" s="137" t="s">
        <v>49</v>
      </c>
      <c r="J71" s="139">
        <v>45722</v>
      </c>
      <c r="K71" s="139">
        <v>46454</v>
      </c>
      <c r="L71" s="181">
        <v>1</v>
      </c>
      <c r="M71" s="140">
        <v>250000000</v>
      </c>
      <c r="N71" s="181">
        <v>250250000</v>
      </c>
      <c r="O71" s="181">
        <v>251920079</v>
      </c>
      <c r="P71" s="218"/>
      <c r="Q71" s="218"/>
    </row>
    <row r="72" spans="2:17">
      <c r="B72" s="137" t="s">
        <v>118</v>
      </c>
      <c r="C72" s="138" t="s">
        <v>362</v>
      </c>
      <c r="D72" s="169" t="s">
        <v>153</v>
      </c>
      <c r="E72" s="137" t="s">
        <v>334</v>
      </c>
      <c r="F72" s="137" t="s">
        <v>145</v>
      </c>
      <c r="G72" s="200">
        <v>0.09</v>
      </c>
      <c r="H72" s="137" t="s">
        <v>121</v>
      </c>
      <c r="I72" s="137" t="s">
        <v>49</v>
      </c>
      <c r="J72" s="139">
        <v>45722</v>
      </c>
      <c r="K72" s="139">
        <v>46454</v>
      </c>
      <c r="L72" s="181">
        <v>1</v>
      </c>
      <c r="M72" s="140">
        <v>250000000</v>
      </c>
      <c r="N72" s="181">
        <v>250250000</v>
      </c>
      <c r="O72" s="181">
        <v>251920079</v>
      </c>
      <c r="P72" s="218"/>
      <c r="Q72" s="218"/>
    </row>
    <row r="73" spans="2:17">
      <c r="B73" s="137" t="s">
        <v>118</v>
      </c>
      <c r="C73" s="138" t="s">
        <v>363</v>
      </c>
      <c r="D73" s="169" t="s">
        <v>153</v>
      </c>
      <c r="E73" s="137" t="s">
        <v>334</v>
      </c>
      <c r="F73" s="137" t="s">
        <v>145</v>
      </c>
      <c r="G73" s="200">
        <v>0.09</v>
      </c>
      <c r="H73" s="137" t="s">
        <v>121</v>
      </c>
      <c r="I73" s="137" t="s">
        <v>49</v>
      </c>
      <c r="J73" s="139">
        <v>45722</v>
      </c>
      <c r="K73" s="139">
        <v>46454</v>
      </c>
      <c r="L73" s="181">
        <v>1</v>
      </c>
      <c r="M73" s="140">
        <v>250000000</v>
      </c>
      <c r="N73" s="181">
        <v>250250000</v>
      </c>
      <c r="O73" s="181">
        <v>251920079</v>
      </c>
      <c r="P73" s="218"/>
      <c r="Q73" s="218"/>
    </row>
    <row r="74" spans="2:17">
      <c r="B74" s="137" t="s">
        <v>118</v>
      </c>
      <c r="C74" s="138" t="s">
        <v>364</v>
      </c>
      <c r="D74" s="169" t="s">
        <v>153</v>
      </c>
      <c r="E74" s="137" t="s">
        <v>334</v>
      </c>
      <c r="F74" s="137" t="s">
        <v>145</v>
      </c>
      <c r="G74" s="200">
        <v>0.09</v>
      </c>
      <c r="H74" s="137" t="s">
        <v>121</v>
      </c>
      <c r="I74" s="137" t="s">
        <v>49</v>
      </c>
      <c r="J74" s="139">
        <v>45722</v>
      </c>
      <c r="K74" s="139">
        <v>46454</v>
      </c>
      <c r="L74" s="181">
        <v>1</v>
      </c>
      <c r="M74" s="140">
        <v>250000000</v>
      </c>
      <c r="N74" s="181">
        <v>250250000</v>
      </c>
      <c r="O74" s="181">
        <v>251920079</v>
      </c>
      <c r="P74" s="218"/>
      <c r="Q74" s="218"/>
    </row>
    <row r="75" spans="2:17">
      <c r="B75" s="137" t="s">
        <v>118</v>
      </c>
      <c r="C75" s="138" t="s">
        <v>365</v>
      </c>
      <c r="D75" s="169" t="s">
        <v>140</v>
      </c>
      <c r="E75" s="137" t="s">
        <v>300</v>
      </c>
      <c r="F75" s="137" t="s">
        <v>145</v>
      </c>
      <c r="G75" s="200">
        <v>8.3000000000000004E-2</v>
      </c>
      <c r="H75" s="137" t="s">
        <v>121</v>
      </c>
      <c r="I75" s="137" t="s">
        <v>49</v>
      </c>
      <c r="J75" s="139">
        <v>45723</v>
      </c>
      <c r="K75" s="139">
        <v>46273</v>
      </c>
      <c r="L75" s="181">
        <v>1</v>
      </c>
      <c r="M75" s="140">
        <v>200000000</v>
      </c>
      <c r="N75" s="181">
        <v>200200000</v>
      </c>
      <c r="O75" s="181">
        <v>201368346</v>
      </c>
      <c r="P75" s="218"/>
      <c r="Q75" s="218"/>
    </row>
    <row r="76" spans="2:17">
      <c r="B76" s="137" t="s">
        <v>118</v>
      </c>
      <c r="C76" s="138" t="s">
        <v>366</v>
      </c>
      <c r="D76" s="169" t="s">
        <v>140</v>
      </c>
      <c r="E76" s="137" t="s">
        <v>300</v>
      </c>
      <c r="F76" s="137" t="s">
        <v>145</v>
      </c>
      <c r="G76" s="200">
        <v>8.3000000000000004E-2</v>
      </c>
      <c r="H76" s="137" t="s">
        <v>121</v>
      </c>
      <c r="I76" s="137" t="s">
        <v>49</v>
      </c>
      <c r="J76" s="139">
        <v>45723</v>
      </c>
      <c r="K76" s="139">
        <v>46273</v>
      </c>
      <c r="L76" s="181">
        <v>1</v>
      </c>
      <c r="M76" s="140">
        <v>200000000</v>
      </c>
      <c r="N76" s="181">
        <v>200200000</v>
      </c>
      <c r="O76" s="181">
        <v>201368346</v>
      </c>
      <c r="P76" s="218"/>
      <c r="Q76" s="218"/>
    </row>
    <row r="77" spans="2:17">
      <c r="B77" s="137" t="s">
        <v>118</v>
      </c>
      <c r="C77" s="138" t="s">
        <v>367</v>
      </c>
      <c r="D77" s="169" t="s">
        <v>140</v>
      </c>
      <c r="E77" s="137" t="s">
        <v>300</v>
      </c>
      <c r="F77" s="137" t="s">
        <v>145</v>
      </c>
      <c r="G77" s="200">
        <v>8.3000000000000004E-2</v>
      </c>
      <c r="H77" s="137" t="s">
        <v>121</v>
      </c>
      <c r="I77" s="137" t="s">
        <v>49</v>
      </c>
      <c r="J77" s="139">
        <v>45723</v>
      </c>
      <c r="K77" s="139">
        <v>46273</v>
      </c>
      <c r="L77" s="181">
        <v>1</v>
      </c>
      <c r="M77" s="140">
        <v>200000000</v>
      </c>
      <c r="N77" s="181">
        <v>200200000</v>
      </c>
      <c r="O77" s="181">
        <v>201368346</v>
      </c>
      <c r="P77" s="218"/>
      <c r="Q77" s="218"/>
    </row>
    <row r="78" spans="2:17">
      <c r="B78" s="137" t="s">
        <v>118</v>
      </c>
      <c r="C78" s="138" t="s">
        <v>368</v>
      </c>
      <c r="D78" s="169" t="s">
        <v>140</v>
      </c>
      <c r="E78" s="137" t="s">
        <v>300</v>
      </c>
      <c r="F78" s="137" t="s">
        <v>145</v>
      </c>
      <c r="G78" s="200">
        <v>8.3000000000000004E-2</v>
      </c>
      <c r="H78" s="137" t="s">
        <v>121</v>
      </c>
      <c r="I78" s="137" t="s">
        <v>49</v>
      </c>
      <c r="J78" s="139">
        <v>45723</v>
      </c>
      <c r="K78" s="139">
        <v>46273</v>
      </c>
      <c r="L78" s="181">
        <v>1</v>
      </c>
      <c r="M78" s="140">
        <v>200000000</v>
      </c>
      <c r="N78" s="181">
        <v>200200000</v>
      </c>
      <c r="O78" s="181">
        <v>201368346</v>
      </c>
      <c r="P78" s="218"/>
      <c r="Q78" s="218"/>
    </row>
    <row r="79" spans="2:17">
      <c r="B79" s="137" t="s">
        <v>118</v>
      </c>
      <c r="C79" s="138" t="s">
        <v>369</v>
      </c>
      <c r="D79" s="169" t="s">
        <v>140</v>
      </c>
      <c r="E79" s="137" t="s">
        <v>300</v>
      </c>
      <c r="F79" s="137" t="s">
        <v>145</v>
      </c>
      <c r="G79" s="200">
        <v>8.3000000000000004E-2</v>
      </c>
      <c r="H79" s="137" t="s">
        <v>121</v>
      </c>
      <c r="I79" s="137" t="s">
        <v>49</v>
      </c>
      <c r="J79" s="139">
        <v>45723</v>
      </c>
      <c r="K79" s="139">
        <v>46273</v>
      </c>
      <c r="L79" s="181">
        <v>1</v>
      </c>
      <c r="M79" s="140">
        <v>200000000</v>
      </c>
      <c r="N79" s="181">
        <v>200200000</v>
      </c>
      <c r="O79" s="181">
        <v>201368346</v>
      </c>
      <c r="P79" s="218"/>
      <c r="Q79" s="218"/>
    </row>
    <row r="80" spans="2:17">
      <c r="B80" s="137" t="s">
        <v>131</v>
      </c>
      <c r="C80" s="138" t="s">
        <v>253</v>
      </c>
      <c r="D80" s="169" t="s">
        <v>166</v>
      </c>
      <c r="E80" s="137" t="s">
        <v>228</v>
      </c>
      <c r="F80" s="137" t="s">
        <v>229</v>
      </c>
      <c r="G80" s="200">
        <v>0.12</v>
      </c>
      <c r="H80" s="137" t="s">
        <v>133</v>
      </c>
      <c r="I80" s="137" t="s">
        <v>49</v>
      </c>
      <c r="J80" s="139">
        <v>45762</v>
      </c>
      <c r="K80" s="139">
        <v>47728</v>
      </c>
      <c r="L80" s="181">
        <v>2340</v>
      </c>
      <c r="M80" s="140">
        <v>2340000000</v>
      </c>
      <c r="N80" s="181">
        <v>2500998405</v>
      </c>
      <c r="O80" s="181">
        <v>2494559693</v>
      </c>
      <c r="P80" s="218"/>
      <c r="Q80" s="218"/>
    </row>
    <row r="81" spans="2:17">
      <c r="B81" s="137" t="s">
        <v>131</v>
      </c>
      <c r="C81" s="138" t="s">
        <v>254</v>
      </c>
      <c r="D81" s="169" t="s">
        <v>255</v>
      </c>
      <c r="E81" s="137" t="s">
        <v>256</v>
      </c>
      <c r="F81" s="137" t="s">
        <v>257</v>
      </c>
      <c r="G81" s="200">
        <v>9.5000000000000001E-2</v>
      </c>
      <c r="H81" s="137" t="s">
        <v>258</v>
      </c>
      <c r="I81" s="137" t="s">
        <v>49</v>
      </c>
      <c r="J81" s="139">
        <v>45723</v>
      </c>
      <c r="K81" s="139">
        <v>47196</v>
      </c>
      <c r="L81" s="181">
        <v>166</v>
      </c>
      <c r="M81" s="140">
        <v>166000000</v>
      </c>
      <c r="N81" s="181">
        <v>171903292</v>
      </c>
      <c r="O81" s="181">
        <v>168476811</v>
      </c>
      <c r="P81" s="218"/>
      <c r="Q81" s="218"/>
    </row>
    <row r="82" spans="2:17">
      <c r="B82" s="137" t="s">
        <v>131</v>
      </c>
      <c r="C82" s="138" t="s">
        <v>259</v>
      </c>
      <c r="D82" s="169" t="s">
        <v>138</v>
      </c>
      <c r="E82" s="137" t="s">
        <v>226</v>
      </c>
      <c r="F82" s="137" t="s">
        <v>139</v>
      </c>
      <c r="G82" s="200">
        <v>9.2499999999999999E-2</v>
      </c>
      <c r="H82" s="137" t="s">
        <v>133</v>
      </c>
      <c r="I82" s="137" t="s">
        <v>49</v>
      </c>
      <c r="J82" s="139">
        <v>46094</v>
      </c>
      <c r="K82" s="139">
        <v>47864</v>
      </c>
      <c r="L82" s="181">
        <v>2813</v>
      </c>
      <c r="M82" s="140">
        <v>2813000000</v>
      </c>
      <c r="N82" s="181">
        <v>3011525447</v>
      </c>
      <c r="O82" s="181">
        <v>2993199420</v>
      </c>
      <c r="P82" s="218"/>
      <c r="Q82" s="218"/>
    </row>
    <row r="83" spans="2:17">
      <c r="B83" s="137" t="s">
        <v>131</v>
      </c>
      <c r="C83" s="138" t="s">
        <v>260</v>
      </c>
      <c r="D83" s="169" t="s">
        <v>250</v>
      </c>
      <c r="E83" s="137" t="s">
        <v>251</v>
      </c>
      <c r="F83" s="137" t="s">
        <v>252</v>
      </c>
      <c r="G83" s="200">
        <v>8.6999999999999994E-2</v>
      </c>
      <c r="H83" s="137" t="s">
        <v>133</v>
      </c>
      <c r="I83" s="137" t="s">
        <v>49</v>
      </c>
      <c r="J83" s="139">
        <v>45728</v>
      </c>
      <c r="K83" s="139">
        <v>48190</v>
      </c>
      <c r="L83" s="181">
        <v>520</v>
      </c>
      <c r="M83" s="140">
        <v>520000000</v>
      </c>
      <c r="N83" s="181">
        <v>531179480</v>
      </c>
      <c r="O83" s="181">
        <v>533576921</v>
      </c>
      <c r="P83" s="218"/>
      <c r="Q83" s="218"/>
    </row>
    <row r="84" spans="2:17">
      <c r="B84" s="137" t="s">
        <v>131</v>
      </c>
      <c r="C84" s="138" t="s">
        <v>261</v>
      </c>
      <c r="D84" s="169" t="s">
        <v>166</v>
      </c>
      <c r="E84" s="137" t="s">
        <v>228</v>
      </c>
      <c r="F84" s="137" t="s">
        <v>229</v>
      </c>
      <c r="G84" s="200">
        <v>0.115</v>
      </c>
      <c r="H84" s="137" t="s">
        <v>133</v>
      </c>
      <c r="I84" s="137" t="s">
        <v>49</v>
      </c>
      <c r="J84" s="139">
        <v>45730</v>
      </c>
      <c r="K84" s="139">
        <v>46997</v>
      </c>
      <c r="L84" s="181">
        <v>1278</v>
      </c>
      <c r="M84" s="140">
        <v>1278000000</v>
      </c>
      <c r="N84" s="181">
        <v>1340711838</v>
      </c>
      <c r="O84" s="181">
        <v>1332356104</v>
      </c>
      <c r="P84" s="218"/>
      <c r="Q84" s="218"/>
    </row>
    <row r="85" spans="2:17">
      <c r="B85" s="137" t="s">
        <v>118</v>
      </c>
      <c r="C85" s="138" t="s">
        <v>370</v>
      </c>
      <c r="D85" s="169" t="s">
        <v>124</v>
      </c>
      <c r="E85" s="137" t="s">
        <v>371</v>
      </c>
      <c r="F85" s="137" t="s">
        <v>125</v>
      </c>
      <c r="G85" s="200">
        <v>7.85E-2</v>
      </c>
      <c r="H85" s="137" t="s">
        <v>121</v>
      </c>
      <c r="I85" s="137" t="s">
        <v>49</v>
      </c>
      <c r="J85" s="139">
        <v>45744</v>
      </c>
      <c r="K85" s="139">
        <v>46276</v>
      </c>
      <c r="L85" s="181">
        <v>1</v>
      </c>
      <c r="M85" s="140">
        <v>1000000000</v>
      </c>
      <c r="N85" s="181">
        <v>1004226027.4</v>
      </c>
      <c r="O85" s="181">
        <v>1004997999</v>
      </c>
      <c r="P85" s="218"/>
      <c r="Q85" s="218"/>
    </row>
    <row r="86" spans="2:17">
      <c r="B86" s="137" t="s">
        <v>131</v>
      </c>
      <c r="C86" s="138" t="s">
        <v>262</v>
      </c>
      <c r="D86" s="169" t="s">
        <v>186</v>
      </c>
      <c r="E86" s="137" t="s">
        <v>233</v>
      </c>
      <c r="F86" s="137" t="s">
        <v>187</v>
      </c>
      <c r="G86" s="200">
        <v>0.13350000000000001</v>
      </c>
      <c r="H86" s="137" t="s">
        <v>133</v>
      </c>
      <c r="I86" s="137" t="s">
        <v>49</v>
      </c>
      <c r="J86" s="139">
        <v>45747</v>
      </c>
      <c r="K86" s="139">
        <v>47190</v>
      </c>
      <c r="L86" s="181">
        <v>300</v>
      </c>
      <c r="M86" s="140">
        <v>300000000</v>
      </c>
      <c r="N86" s="181">
        <v>301726500</v>
      </c>
      <c r="O86" s="181">
        <v>301768964</v>
      </c>
      <c r="P86" s="218"/>
      <c r="Q86" s="218"/>
    </row>
    <row r="87" spans="2:17">
      <c r="B87" s="137" t="s">
        <v>118</v>
      </c>
      <c r="C87" s="138" t="s">
        <v>372</v>
      </c>
      <c r="D87" s="169" t="s">
        <v>140</v>
      </c>
      <c r="E87" s="137" t="s">
        <v>300</v>
      </c>
      <c r="F87" s="137" t="s">
        <v>145</v>
      </c>
      <c r="G87" s="200">
        <v>8.5000000000000006E-2</v>
      </c>
      <c r="H87" s="137" t="s">
        <v>121</v>
      </c>
      <c r="I87" s="137" t="s">
        <v>49</v>
      </c>
      <c r="J87" s="139">
        <v>45755</v>
      </c>
      <c r="K87" s="139">
        <v>46125</v>
      </c>
      <c r="L87" s="181">
        <v>1</v>
      </c>
      <c r="M87" s="140">
        <v>500000000</v>
      </c>
      <c r="N87" s="181">
        <v>500500000</v>
      </c>
      <c r="O87" s="181">
        <v>520480576</v>
      </c>
      <c r="P87" s="218"/>
      <c r="Q87" s="218"/>
    </row>
    <row r="88" spans="2:17">
      <c r="B88" s="137" t="s">
        <v>118</v>
      </c>
      <c r="C88" s="138" t="s">
        <v>373</v>
      </c>
      <c r="D88" s="169" t="s">
        <v>140</v>
      </c>
      <c r="E88" s="137" t="s">
        <v>300</v>
      </c>
      <c r="F88" s="137" t="s">
        <v>145</v>
      </c>
      <c r="G88" s="200">
        <v>8.5000000000000006E-2</v>
      </c>
      <c r="H88" s="137" t="s">
        <v>121</v>
      </c>
      <c r="I88" s="137" t="s">
        <v>49</v>
      </c>
      <c r="J88" s="139">
        <v>45755</v>
      </c>
      <c r="K88" s="139">
        <v>46125</v>
      </c>
      <c r="L88" s="181">
        <v>1</v>
      </c>
      <c r="M88" s="140">
        <v>500000000</v>
      </c>
      <c r="N88" s="181">
        <v>500500000</v>
      </c>
      <c r="O88" s="181">
        <v>520480576</v>
      </c>
      <c r="P88" s="218"/>
      <c r="Q88" s="218"/>
    </row>
    <row r="89" spans="2:17">
      <c r="B89" s="137" t="s">
        <v>118</v>
      </c>
      <c r="C89" s="138" t="s">
        <v>374</v>
      </c>
      <c r="D89" s="169" t="s">
        <v>140</v>
      </c>
      <c r="E89" s="137" t="s">
        <v>300</v>
      </c>
      <c r="F89" s="137" t="s">
        <v>145</v>
      </c>
      <c r="G89" s="200">
        <v>8.5000000000000006E-2</v>
      </c>
      <c r="H89" s="137" t="s">
        <v>121</v>
      </c>
      <c r="I89" s="137" t="s">
        <v>49</v>
      </c>
      <c r="J89" s="139">
        <v>45755</v>
      </c>
      <c r="K89" s="139">
        <v>46125</v>
      </c>
      <c r="L89" s="181">
        <v>1</v>
      </c>
      <c r="M89" s="140">
        <v>500000000</v>
      </c>
      <c r="N89" s="181">
        <v>500500000</v>
      </c>
      <c r="O89" s="181">
        <v>520480576</v>
      </c>
      <c r="P89" s="218"/>
      <c r="Q89" s="218"/>
    </row>
    <row r="90" spans="2:17">
      <c r="B90" s="137" t="s">
        <v>118</v>
      </c>
      <c r="C90" s="138" t="s">
        <v>376</v>
      </c>
      <c r="D90" s="169" t="s">
        <v>126</v>
      </c>
      <c r="E90" s="137" t="s">
        <v>375</v>
      </c>
      <c r="F90" s="137" t="s">
        <v>127</v>
      </c>
      <c r="G90" s="200">
        <v>8.1500000000000003E-2</v>
      </c>
      <c r="H90" s="137" t="s">
        <v>121</v>
      </c>
      <c r="I90" s="137" t="s">
        <v>49</v>
      </c>
      <c r="J90" s="139">
        <v>45756</v>
      </c>
      <c r="K90" s="139">
        <v>46121</v>
      </c>
      <c r="L90" s="181">
        <v>1</v>
      </c>
      <c r="M90" s="140">
        <v>250000000</v>
      </c>
      <c r="N90" s="181">
        <v>250250000</v>
      </c>
      <c r="O90" s="181">
        <v>254579311</v>
      </c>
      <c r="P90" s="218"/>
      <c r="Q90" s="218"/>
    </row>
    <row r="91" spans="2:17">
      <c r="B91" s="137" t="s">
        <v>131</v>
      </c>
      <c r="C91" s="138" t="s">
        <v>263</v>
      </c>
      <c r="D91" s="169" t="s">
        <v>166</v>
      </c>
      <c r="E91" s="137" t="s">
        <v>228</v>
      </c>
      <c r="F91" s="137" t="s">
        <v>229</v>
      </c>
      <c r="G91" s="200">
        <v>0.125</v>
      </c>
      <c r="H91" s="137" t="s">
        <v>133</v>
      </c>
      <c r="I91" s="137" t="s">
        <v>49</v>
      </c>
      <c r="J91" s="139">
        <v>45784</v>
      </c>
      <c r="K91" s="139">
        <v>47442</v>
      </c>
      <c r="L91" s="181">
        <v>330</v>
      </c>
      <c r="M91" s="140">
        <v>330000000</v>
      </c>
      <c r="N91" s="181">
        <v>350502900</v>
      </c>
      <c r="O91" s="181">
        <v>345312507</v>
      </c>
      <c r="P91" s="218"/>
      <c r="Q91" s="218"/>
    </row>
    <row r="92" spans="2:17">
      <c r="B92" s="137" t="s">
        <v>131</v>
      </c>
      <c r="C92" s="138" t="s">
        <v>264</v>
      </c>
      <c r="D92" s="169" t="s">
        <v>186</v>
      </c>
      <c r="E92" s="137" t="s">
        <v>233</v>
      </c>
      <c r="F92" s="137" t="s">
        <v>187</v>
      </c>
      <c r="G92" s="200">
        <v>0.11749999999999999</v>
      </c>
      <c r="H92" s="137" t="s">
        <v>133</v>
      </c>
      <c r="I92" s="137" t="s">
        <v>49</v>
      </c>
      <c r="J92" s="139">
        <v>45763</v>
      </c>
      <c r="K92" s="139">
        <v>46170</v>
      </c>
      <c r="L92" s="181">
        <v>62</v>
      </c>
      <c r="M92" s="140">
        <v>62000000</v>
      </c>
      <c r="N92" s="181">
        <v>62678590</v>
      </c>
      <c r="O92" s="181">
        <v>62378730</v>
      </c>
      <c r="P92" s="218"/>
      <c r="Q92" s="218"/>
    </row>
    <row r="93" spans="2:17">
      <c r="B93" s="137" t="s">
        <v>131</v>
      </c>
      <c r="C93" s="138" t="s">
        <v>265</v>
      </c>
      <c r="D93" s="169" t="s">
        <v>186</v>
      </c>
      <c r="E93" s="137" t="s">
        <v>233</v>
      </c>
      <c r="F93" s="137" t="s">
        <v>187</v>
      </c>
      <c r="G93" s="200">
        <v>0.1225</v>
      </c>
      <c r="H93" s="137" t="s">
        <v>133</v>
      </c>
      <c r="I93" s="137" t="s">
        <v>49</v>
      </c>
      <c r="J93" s="139">
        <v>45763</v>
      </c>
      <c r="K93" s="139">
        <v>46541</v>
      </c>
      <c r="L93" s="181">
        <v>139</v>
      </c>
      <c r="M93" s="140">
        <v>139000000</v>
      </c>
      <c r="N93" s="181">
        <v>140912640</v>
      </c>
      <c r="O93" s="181">
        <v>140209105</v>
      </c>
      <c r="P93" s="218"/>
      <c r="Q93" s="218"/>
    </row>
    <row r="94" spans="2:17">
      <c r="B94" s="137" t="s">
        <v>131</v>
      </c>
      <c r="C94" s="138" t="s">
        <v>266</v>
      </c>
      <c r="D94" s="169" t="s">
        <v>186</v>
      </c>
      <c r="E94" s="137" t="s">
        <v>233</v>
      </c>
      <c r="F94" s="137" t="s">
        <v>187</v>
      </c>
      <c r="G94" s="200">
        <v>0.126</v>
      </c>
      <c r="H94" s="137" t="s">
        <v>133</v>
      </c>
      <c r="I94" s="137" t="s">
        <v>49</v>
      </c>
      <c r="J94" s="139">
        <v>45763</v>
      </c>
      <c r="K94" s="139">
        <v>46548</v>
      </c>
      <c r="L94" s="181">
        <v>15</v>
      </c>
      <c r="M94" s="140">
        <v>15000000</v>
      </c>
      <c r="N94" s="181">
        <v>15251055</v>
      </c>
      <c r="O94" s="181">
        <v>15147728</v>
      </c>
      <c r="P94" s="218"/>
      <c r="Q94" s="218"/>
    </row>
    <row r="95" spans="2:17">
      <c r="B95" s="137" t="s">
        <v>131</v>
      </c>
      <c r="C95" s="138" t="s">
        <v>267</v>
      </c>
      <c r="D95" s="169" t="s">
        <v>268</v>
      </c>
      <c r="E95" s="137" t="s">
        <v>269</v>
      </c>
      <c r="F95" s="137" t="s">
        <v>270</v>
      </c>
      <c r="G95" s="200">
        <v>0.1</v>
      </c>
      <c r="H95" s="137" t="s">
        <v>133</v>
      </c>
      <c r="I95" s="137" t="s">
        <v>49</v>
      </c>
      <c r="J95" s="139">
        <v>46071</v>
      </c>
      <c r="K95" s="139">
        <v>46980</v>
      </c>
      <c r="L95" s="181">
        <v>1596</v>
      </c>
      <c r="M95" s="140">
        <v>1596000000</v>
      </c>
      <c r="N95" s="181">
        <v>1531620869.0999999</v>
      </c>
      <c r="O95" s="181">
        <v>1539645070</v>
      </c>
      <c r="P95" s="218"/>
      <c r="Q95" s="218"/>
    </row>
    <row r="96" spans="2:17">
      <c r="B96" s="137" t="s">
        <v>131</v>
      </c>
      <c r="C96" s="138" t="s">
        <v>271</v>
      </c>
      <c r="D96" s="169" t="s">
        <v>183</v>
      </c>
      <c r="E96" s="137" t="s">
        <v>232</v>
      </c>
      <c r="F96" s="137" t="s">
        <v>171</v>
      </c>
      <c r="G96" s="200">
        <v>0.115</v>
      </c>
      <c r="H96" s="137" t="s">
        <v>133</v>
      </c>
      <c r="I96" s="137" t="s">
        <v>49</v>
      </c>
      <c r="J96" s="139">
        <v>45771</v>
      </c>
      <c r="K96" s="139">
        <v>47884</v>
      </c>
      <c r="L96" s="181">
        <v>389</v>
      </c>
      <c r="M96" s="140">
        <v>389000000</v>
      </c>
      <c r="N96" s="181">
        <v>399604140</v>
      </c>
      <c r="O96" s="181">
        <v>396623129</v>
      </c>
      <c r="P96" s="218"/>
      <c r="Q96" s="218"/>
    </row>
    <row r="97" spans="2:17">
      <c r="B97" s="137" t="s">
        <v>118</v>
      </c>
      <c r="C97" s="138" t="s">
        <v>377</v>
      </c>
      <c r="D97" s="169" t="s">
        <v>124</v>
      </c>
      <c r="E97" s="137" t="s">
        <v>371</v>
      </c>
      <c r="F97" s="137" t="s">
        <v>125</v>
      </c>
      <c r="G97" s="200">
        <v>8.3500000000000005E-2</v>
      </c>
      <c r="H97" s="137" t="s">
        <v>121</v>
      </c>
      <c r="I97" s="137" t="s">
        <v>49</v>
      </c>
      <c r="J97" s="139">
        <v>45777</v>
      </c>
      <c r="K97" s="139">
        <v>46507</v>
      </c>
      <c r="L97" s="181">
        <v>1</v>
      </c>
      <c r="M97" s="140">
        <v>1000000000</v>
      </c>
      <c r="N97" s="181">
        <v>1001000000</v>
      </c>
      <c r="O97" s="181">
        <v>1015159381</v>
      </c>
      <c r="P97" s="218"/>
      <c r="Q97" s="218"/>
    </row>
    <row r="98" spans="2:17">
      <c r="B98" s="137" t="s">
        <v>118</v>
      </c>
      <c r="C98" s="138" t="s">
        <v>378</v>
      </c>
      <c r="D98" s="169" t="s">
        <v>124</v>
      </c>
      <c r="E98" s="137" t="s">
        <v>371</v>
      </c>
      <c r="F98" s="137" t="s">
        <v>125</v>
      </c>
      <c r="G98" s="200">
        <v>8.3500000000000005E-2</v>
      </c>
      <c r="H98" s="137" t="s">
        <v>121</v>
      </c>
      <c r="I98" s="137" t="s">
        <v>49</v>
      </c>
      <c r="J98" s="139">
        <v>45777</v>
      </c>
      <c r="K98" s="139">
        <v>46507</v>
      </c>
      <c r="L98" s="181">
        <v>1</v>
      </c>
      <c r="M98" s="140">
        <v>1000000000</v>
      </c>
      <c r="N98" s="181">
        <v>1001000000</v>
      </c>
      <c r="O98" s="181">
        <v>1015159381</v>
      </c>
      <c r="P98" s="218"/>
      <c r="Q98" s="218"/>
    </row>
    <row r="99" spans="2:17">
      <c r="B99" s="137" t="s">
        <v>118</v>
      </c>
      <c r="C99" s="138" t="s">
        <v>379</v>
      </c>
      <c r="D99" s="169" t="s">
        <v>124</v>
      </c>
      <c r="E99" s="137" t="s">
        <v>371</v>
      </c>
      <c r="F99" s="137" t="s">
        <v>125</v>
      </c>
      <c r="G99" s="200">
        <v>8.3500000000000005E-2</v>
      </c>
      <c r="H99" s="137" t="s">
        <v>121</v>
      </c>
      <c r="I99" s="137" t="s">
        <v>49</v>
      </c>
      <c r="J99" s="139">
        <v>45777</v>
      </c>
      <c r="K99" s="139">
        <v>46507</v>
      </c>
      <c r="L99" s="181">
        <v>1</v>
      </c>
      <c r="M99" s="140">
        <v>1000000000</v>
      </c>
      <c r="N99" s="181">
        <v>1001000000</v>
      </c>
      <c r="O99" s="181">
        <v>1015159381</v>
      </c>
      <c r="P99" s="218"/>
      <c r="Q99" s="218"/>
    </row>
    <row r="100" spans="2:17">
      <c r="B100" s="137" t="s">
        <v>118</v>
      </c>
      <c r="C100" s="138" t="s">
        <v>380</v>
      </c>
      <c r="D100" s="169" t="s">
        <v>124</v>
      </c>
      <c r="E100" s="137" t="s">
        <v>371</v>
      </c>
      <c r="F100" s="137" t="s">
        <v>125</v>
      </c>
      <c r="G100" s="200">
        <v>8.3500000000000005E-2</v>
      </c>
      <c r="H100" s="137" t="s">
        <v>121</v>
      </c>
      <c r="I100" s="137" t="s">
        <v>49</v>
      </c>
      <c r="J100" s="139">
        <v>45777</v>
      </c>
      <c r="K100" s="139">
        <v>46507</v>
      </c>
      <c r="L100" s="181">
        <v>1</v>
      </c>
      <c r="M100" s="140">
        <v>1000000000</v>
      </c>
      <c r="N100" s="181">
        <v>1001000000</v>
      </c>
      <c r="O100" s="181">
        <v>1015159381</v>
      </c>
      <c r="P100" s="218"/>
      <c r="Q100" s="218"/>
    </row>
    <row r="101" spans="2:17">
      <c r="B101" s="137" t="s">
        <v>118</v>
      </c>
      <c r="C101" s="138" t="s">
        <v>381</v>
      </c>
      <c r="D101" s="169" t="s">
        <v>153</v>
      </c>
      <c r="E101" s="137" t="s">
        <v>334</v>
      </c>
      <c r="F101" s="137" t="s">
        <v>145</v>
      </c>
      <c r="G101" s="200">
        <v>8.7499999999999994E-2</v>
      </c>
      <c r="H101" s="137" t="s">
        <v>121</v>
      </c>
      <c r="I101" s="137" t="s">
        <v>49</v>
      </c>
      <c r="J101" s="139">
        <v>45855</v>
      </c>
      <c r="K101" s="139">
        <v>46332</v>
      </c>
      <c r="L101" s="181">
        <v>1</v>
      </c>
      <c r="M101" s="140">
        <v>250000000</v>
      </c>
      <c r="N101" s="181">
        <v>254650000.40000001</v>
      </c>
      <c r="O101" s="181">
        <v>253689196</v>
      </c>
      <c r="P101" s="218"/>
      <c r="Q101" s="218"/>
    </row>
    <row r="102" spans="2:17">
      <c r="B102" s="137" t="s">
        <v>118</v>
      </c>
      <c r="C102" s="138" t="s">
        <v>382</v>
      </c>
      <c r="D102" s="169" t="s">
        <v>153</v>
      </c>
      <c r="E102" s="137" t="s">
        <v>334</v>
      </c>
      <c r="F102" s="137" t="s">
        <v>145</v>
      </c>
      <c r="G102" s="200">
        <v>8.7499999999999994E-2</v>
      </c>
      <c r="H102" s="137" t="s">
        <v>121</v>
      </c>
      <c r="I102" s="137" t="s">
        <v>49</v>
      </c>
      <c r="J102" s="139">
        <v>45855</v>
      </c>
      <c r="K102" s="139">
        <v>46332</v>
      </c>
      <c r="L102" s="181">
        <v>1</v>
      </c>
      <c r="M102" s="140">
        <v>250000000</v>
      </c>
      <c r="N102" s="181">
        <v>254650000.40000001</v>
      </c>
      <c r="O102" s="181">
        <v>253689196</v>
      </c>
      <c r="P102" s="218"/>
      <c r="Q102" s="218"/>
    </row>
    <row r="103" spans="2:17">
      <c r="B103" s="137" t="s">
        <v>118</v>
      </c>
      <c r="C103" s="138" t="s">
        <v>383</v>
      </c>
      <c r="D103" s="169" t="s">
        <v>153</v>
      </c>
      <c r="E103" s="137" t="s">
        <v>334</v>
      </c>
      <c r="F103" s="137" t="s">
        <v>145</v>
      </c>
      <c r="G103" s="200">
        <v>8.7499999999999994E-2</v>
      </c>
      <c r="H103" s="137" t="s">
        <v>121</v>
      </c>
      <c r="I103" s="137" t="s">
        <v>49</v>
      </c>
      <c r="J103" s="139">
        <v>45785</v>
      </c>
      <c r="K103" s="139">
        <v>46332</v>
      </c>
      <c r="L103" s="181">
        <v>1</v>
      </c>
      <c r="M103" s="140">
        <v>500000000</v>
      </c>
      <c r="N103" s="181">
        <v>500864583.35000002</v>
      </c>
      <c r="O103" s="181">
        <v>507427562</v>
      </c>
      <c r="P103" s="218"/>
      <c r="Q103" s="218"/>
    </row>
    <row r="104" spans="2:17">
      <c r="B104" s="137" t="s">
        <v>118</v>
      </c>
      <c r="C104" s="138" t="s">
        <v>384</v>
      </c>
      <c r="D104" s="169" t="s">
        <v>153</v>
      </c>
      <c r="E104" s="137" t="s">
        <v>334</v>
      </c>
      <c r="F104" s="137" t="s">
        <v>145</v>
      </c>
      <c r="G104" s="200">
        <v>8.7499999999999994E-2</v>
      </c>
      <c r="H104" s="137" t="s">
        <v>121</v>
      </c>
      <c r="I104" s="137" t="s">
        <v>49</v>
      </c>
      <c r="J104" s="139">
        <v>45855</v>
      </c>
      <c r="K104" s="139">
        <v>46332</v>
      </c>
      <c r="L104" s="181">
        <v>1</v>
      </c>
      <c r="M104" s="140">
        <v>500000000</v>
      </c>
      <c r="N104" s="181">
        <v>509300000.80000001</v>
      </c>
      <c r="O104" s="181">
        <v>507378392</v>
      </c>
      <c r="P104" s="218"/>
      <c r="Q104" s="218"/>
    </row>
    <row r="105" spans="2:17">
      <c r="B105" s="137" t="s">
        <v>118</v>
      </c>
      <c r="C105" s="138" t="s">
        <v>385</v>
      </c>
      <c r="D105" s="169" t="s">
        <v>153</v>
      </c>
      <c r="E105" s="137" t="s">
        <v>334</v>
      </c>
      <c r="F105" s="137" t="s">
        <v>145</v>
      </c>
      <c r="G105" s="200">
        <v>8.7499999999999994E-2</v>
      </c>
      <c r="H105" s="137" t="s">
        <v>121</v>
      </c>
      <c r="I105" s="137" t="s">
        <v>49</v>
      </c>
      <c r="J105" s="139">
        <v>45855</v>
      </c>
      <c r="K105" s="139">
        <v>46332</v>
      </c>
      <c r="L105" s="181">
        <v>1</v>
      </c>
      <c r="M105" s="140">
        <v>500000000</v>
      </c>
      <c r="N105" s="181">
        <v>509300000.80000001</v>
      </c>
      <c r="O105" s="181">
        <v>507378392</v>
      </c>
      <c r="P105" s="218"/>
      <c r="Q105" s="218"/>
    </row>
    <row r="106" spans="2:17">
      <c r="B106" s="137" t="s">
        <v>118</v>
      </c>
      <c r="C106" s="138" t="s">
        <v>386</v>
      </c>
      <c r="D106" s="169" t="s">
        <v>153</v>
      </c>
      <c r="E106" s="137" t="s">
        <v>334</v>
      </c>
      <c r="F106" s="137" t="s">
        <v>145</v>
      </c>
      <c r="G106" s="200">
        <v>8.7499999999999994E-2</v>
      </c>
      <c r="H106" s="137" t="s">
        <v>121</v>
      </c>
      <c r="I106" s="137" t="s">
        <v>49</v>
      </c>
      <c r="J106" s="139">
        <v>45855</v>
      </c>
      <c r="K106" s="139">
        <v>46332</v>
      </c>
      <c r="L106" s="181">
        <v>1</v>
      </c>
      <c r="M106" s="140">
        <v>500000000</v>
      </c>
      <c r="N106" s="181">
        <v>509300000.80000001</v>
      </c>
      <c r="O106" s="181">
        <v>507378392</v>
      </c>
      <c r="P106" s="218"/>
      <c r="Q106" s="218"/>
    </row>
    <row r="107" spans="2:17">
      <c r="B107" s="137" t="s">
        <v>118</v>
      </c>
      <c r="C107" s="138" t="s">
        <v>387</v>
      </c>
      <c r="D107" s="169" t="s">
        <v>153</v>
      </c>
      <c r="E107" s="137" t="s">
        <v>334</v>
      </c>
      <c r="F107" s="137" t="s">
        <v>145</v>
      </c>
      <c r="G107" s="200">
        <v>8.7499999999999994E-2</v>
      </c>
      <c r="H107" s="137" t="s">
        <v>121</v>
      </c>
      <c r="I107" s="137" t="s">
        <v>49</v>
      </c>
      <c r="J107" s="139">
        <v>45855</v>
      </c>
      <c r="K107" s="139">
        <v>46332</v>
      </c>
      <c r="L107" s="181">
        <v>1</v>
      </c>
      <c r="M107" s="140">
        <v>500000000</v>
      </c>
      <c r="N107" s="181">
        <v>509300000.80000001</v>
      </c>
      <c r="O107" s="181">
        <v>507378392</v>
      </c>
      <c r="P107" s="218"/>
      <c r="Q107" s="218"/>
    </row>
    <row r="108" spans="2:17">
      <c r="B108" s="137" t="s">
        <v>118</v>
      </c>
      <c r="C108" s="138" t="s">
        <v>388</v>
      </c>
      <c r="D108" s="169" t="s">
        <v>153</v>
      </c>
      <c r="E108" s="137" t="s">
        <v>334</v>
      </c>
      <c r="F108" s="137" t="s">
        <v>145</v>
      </c>
      <c r="G108" s="200">
        <v>8.7499999999999994E-2</v>
      </c>
      <c r="H108" s="137" t="s">
        <v>121</v>
      </c>
      <c r="I108" s="137" t="s">
        <v>49</v>
      </c>
      <c r="J108" s="139">
        <v>45855</v>
      </c>
      <c r="K108" s="139">
        <v>46332</v>
      </c>
      <c r="L108" s="181">
        <v>1</v>
      </c>
      <c r="M108" s="140">
        <v>500000000</v>
      </c>
      <c r="N108" s="181">
        <v>509300000.80000001</v>
      </c>
      <c r="O108" s="181">
        <v>507378392</v>
      </c>
      <c r="P108" s="218"/>
      <c r="Q108" s="218"/>
    </row>
    <row r="109" spans="2:17">
      <c r="B109" s="137" t="s">
        <v>118</v>
      </c>
      <c r="C109" s="138" t="s">
        <v>389</v>
      </c>
      <c r="D109" s="169" t="s">
        <v>124</v>
      </c>
      <c r="E109" s="137" t="s">
        <v>371</v>
      </c>
      <c r="F109" s="137" t="s">
        <v>125</v>
      </c>
      <c r="G109" s="200">
        <v>8.3500000000000005E-2</v>
      </c>
      <c r="H109" s="137" t="s">
        <v>121</v>
      </c>
      <c r="I109" s="137" t="s">
        <v>49</v>
      </c>
      <c r="J109" s="139">
        <v>45783</v>
      </c>
      <c r="K109" s="139">
        <v>46503</v>
      </c>
      <c r="L109" s="181">
        <v>1</v>
      </c>
      <c r="M109" s="140">
        <v>1000000000</v>
      </c>
      <c r="N109" s="181">
        <v>1001000000</v>
      </c>
      <c r="O109" s="181">
        <v>1013558259</v>
      </c>
      <c r="P109" s="218"/>
      <c r="Q109" s="218"/>
    </row>
    <row r="110" spans="2:17">
      <c r="B110" s="137" t="s">
        <v>118</v>
      </c>
      <c r="C110" s="138" t="s">
        <v>390</v>
      </c>
      <c r="D110" s="169" t="s">
        <v>124</v>
      </c>
      <c r="E110" s="137" t="s">
        <v>371</v>
      </c>
      <c r="F110" s="137" t="s">
        <v>125</v>
      </c>
      <c r="G110" s="200">
        <v>8.3500000000000005E-2</v>
      </c>
      <c r="H110" s="137" t="s">
        <v>121</v>
      </c>
      <c r="I110" s="137" t="s">
        <v>49</v>
      </c>
      <c r="J110" s="139">
        <v>45783</v>
      </c>
      <c r="K110" s="139">
        <v>46503</v>
      </c>
      <c r="L110" s="181">
        <v>1</v>
      </c>
      <c r="M110" s="140">
        <v>1000000000</v>
      </c>
      <c r="N110" s="181">
        <v>1001000000</v>
      </c>
      <c r="O110" s="181">
        <v>1013558259</v>
      </c>
      <c r="P110" s="218"/>
      <c r="Q110" s="218"/>
    </row>
    <row r="111" spans="2:17">
      <c r="B111" s="137" t="s">
        <v>118</v>
      </c>
      <c r="C111" s="138" t="s">
        <v>391</v>
      </c>
      <c r="D111" s="169" t="s">
        <v>124</v>
      </c>
      <c r="E111" s="137" t="s">
        <v>371</v>
      </c>
      <c r="F111" s="137" t="s">
        <v>125</v>
      </c>
      <c r="G111" s="200">
        <v>8.3500000000000005E-2</v>
      </c>
      <c r="H111" s="137" t="s">
        <v>121</v>
      </c>
      <c r="I111" s="137" t="s">
        <v>49</v>
      </c>
      <c r="J111" s="139">
        <v>45783</v>
      </c>
      <c r="K111" s="139">
        <v>46503</v>
      </c>
      <c r="L111" s="181">
        <v>1</v>
      </c>
      <c r="M111" s="140">
        <v>1000000000</v>
      </c>
      <c r="N111" s="181">
        <v>1001000000</v>
      </c>
      <c r="O111" s="181">
        <v>1013558259</v>
      </c>
      <c r="P111" s="218"/>
      <c r="Q111" s="218"/>
    </row>
    <row r="112" spans="2:17">
      <c r="B112" s="137" t="s">
        <v>118</v>
      </c>
      <c r="C112" s="138" t="s">
        <v>392</v>
      </c>
      <c r="D112" s="169" t="s">
        <v>124</v>
      </c>
      <c r="E112" s="137" t="s">
        <v>371</v>
      </c>
      <c r="F112" s="137" t="s">
        <v>125</v>
      </c>
      <c r="G112" s="200">
        <v>8.3500000000000005E-2</v>
      </c>
      <c r="H112" s="137" t="s">
        <v>121</v>
      </c>
      <c r="I112" s="137" t="s">
        <v>49</v>
      </c>
      <c r="J112" s="139">
        <v>45783</v>
      </c>
      <c r="K112" s="139">
        <v>46503</v>
      </c>
      <c r="L112" s="181">
        <v>1</v>
      </c>
      <c r="M112" s="140">
        <v>1000000000</v>
      </c>
      <c r="N112" s="181">
        <v>1001000000</v>
      </c>
      <c r="O112" s="181">
        <v>1013558259</v>
      </c>
      <c r="P112" s="218"/>
      <c r="Q112" s="218"/>
    </row>
    <row r="113" spans="2:17">
      <c r="B113" s="137" t="s">
        <v>118</v>
      </c>
      <c r="C113" s="138" t="s">
        <v>393</v>
      </c>
      <c r="D113" s="169" t="s">
        <v>124</v>
      </c>
      <c r="E113" s="137" t="s">
        <v>371</v>
      </c>
      <c r="F113" s="137" t="s">
        <v>125</v>
      </c>
      <c r="G113" s="200">
        <v>8.3500000000000005E-2</v>
      </c>
      <c r="H113" s="137" t="s">
        <v>121</v>
      </c>
      <c r="I113" s="137" t="s">
        <v>49</v>
      </c>
      <c r="J113" s="139">
        <v>45783</v>
      </c>
      <c r="K113" s="139">
        <v>46503</v>
      </c>
      <c r="L113" s="181">
        <v>1</v>
      </c>
      <c r="M113" s="140">
        <v>1000000000</v>
      </c>
      <c r="N113" s="181">
        <v>1001000000</v>
      </c>
      <c r="O113" s="181">
        <v>1013558259</v>
      </c>
      <c r="P113" s="218"/>
      <c r="Q113" s="218"/>
    </row>
    <row r="114" spans="2:17">
      <c r="B114" s="137" t="s">
        <v>154</v>
      </c>
      <c r="C114" s="138" t="s">
        <v>306</v>
      </c>
      <c r="D114" s="169" t="s">
        <v>137</v>
      </c>
      <c r="E114" s="137" t="s">
        <v>307</v>
      </c>
      <c r="F114" s="137" t="s">
        <v>308</v>
      </c>
      <c r="G114" s="200">
        <v>0.09</v>
      </c>
      <c r="H114" s="137" t="s">
        <v>121</v>
      </c>
      <c r="I114" s="137" t="s">
        <v>49</v>
      </c>
      <c r="J114" s="139">
        <v>45807</v>
      </c>
      <c r="K114" s="139">
        <v>46875</v>
      </c>
      <c r="L114" s="181">
        <v>8972</v>
      </c>
      <c r="M114" s="140">
        <v>8972000000</v>
      </c>
      <c r="N114" s="181">
        <v>8994075487.9500008</v>
      </c>
      <c r="O114" s="181">
        <v>9100836964</v>
      </c>
      <c r="P114" s="218"/>
      <c r="Q114" s="218"/>
    </row>
    <row r="115" spans="2:17">
      <c r="B115" s="137" t="s">
        <v>118</v>
      </c>
      <c r="C115" s="138" t="s">
        <v>394</v>
      </c>
      <c r="D115" s="169" t="s">
        <v>156</v>
      </c>
      <c r="E115" s="137" t="s">
        <v>299</v>
      </c>
      <c r="F115" s="137" t="s">
        <v>120</v>
      </c>
      <c r="G115" s="200">
        <v>7.8E-2</v>
      </c>
      <c r="H115" s="137" t="s">
        <v>121</v>
      </c>
      <c r="I115" s="137" t="s">
        <v>49</v>
      </c>
      <c r="J115" s="139">
        <v>45810</v>
      </c>
      <c r="K115" s="139">
        <v>46139</v>
      </c>
      <c r="L115" s="181">
        <v>1</v>
      </c>
      <c r="M115" s="140">
        <v>500000000</v>
      </c>
      <c r="N115" s="181">
        <v>503526027.39999998</v>
      </c>
      <c r="O115" s="181">
        <v>535704327</v>
      </c>
      <c r="P115" s="218"/>
      <c r="Q115" s="218"/>
    </row>
    <row r="116" spans="2:17">
      <c r="B116" s="137" t="s">
        <v>131</v>
      </c>
      <c r="C116" s="138" t="s">
        <v>272</v>
      </c>
      <c r="D116" s="169" t="s">
        <v>183</v>
      </c>
      <c r="E116" s="137" t="s">
        <v>232</v>
      </c>
      <c r="F116" s="137" t="s">
        <v>171</v>
      </c>
      <c r="G116" s="200">
        <v>0.125</v>
      </c>
      <c r="H116" s="137" t="s">
        <v>133</v>
      </c>
      <c r="I116" s="137" t="s">
        <v>49</v>
      </c>
      <c r="J116" s="139">
        <v>45811</v>
      </c>
      <c r="K116" s="139">
        <v>47590</v>
      </c>
      <c r="L116" s="181">
        <v>255</v>
      </c>
      <c r="M116" s="140">
        <v>255000000</v>
      </c>
      <c r="N116" s="181">
        <v>266331690</v>
      </c>
      <c r="O116" s="181">
        <v>267782568</v>
      </c>
      <c r="P116" s="218"/>
      <c r="Q116" s="218"/>
    </row>
    <row r="117" spans="2:17">
      <c r="B117" s="137" t="s">
        <v>131</v>
      </c>
      <c r="C117" s="138" t="s">
        <v>273</v>
      </c>
      <c r="D117" s="169" t="s">
        <v>178</v>
      </c>
      <c r="E117" s="137" t="s">
        <v>231</v>
      </c>
      <c r="F117" s="137" t="s">
        <v>179</v>
      </c>
      <c r="G117" s="200">
        <v>0.1</v>
      </c>
      <c r="H117" s="137" t="s">
        <v>133</v>
      </c>
      <c r="I117" s="137" t="s">
        <v>49</v>
      </c>
      <c r="J117" s="139">
        <v>45968</v>
      </c>
      <c r="K117" s="139">
        <v>46667</v>
      </c>
      <c r="L117" s="181">
        <v>57</v>
      </c>
      <c r="M117" s="140">
        <v>57000000</v>
      </c>
      <c r="N117" s="181">
        <v>57953595</v>
      </c>
      <c r="O117" s="181">
        <v>58708596</v>
      </c>
      <c r="P117" s="218"/>
      <c r="Q117" s="218"/>
    </row>
    <row r="118" spans="2:17">
      <c r="B118" s="137" t="s">
        <v>131</v>
      </c>
      <c r="C118" s="138" t="s">
        <v>274</v>
      </c>
      <c r="D118" s="169" t="s">
        <v>178</v>
      </c>
      <c r="E118" s="137" t="s">
        <v>231</v>
      </c>
      <c r="F118" s="137" t="s">
        <v>179</v>
      </c>
      <c r="G118" s="200">
        <v>9.5000000000000001E-2</v>
      </c>
      <c r="H118" s="137" t="s">
        <v>133</v>
      </c>
      <c r="I118" s="137" t="s">
        <v>49</v>
      </c>
      <c r="J118" s="139">
        <v>45968</v>
      </c>
      <c r="K118" s="139">
        <v>47122</v>
      </c>
      <c r="L118" s="181">
        <v>512</v>
      </c>
      <c r="M118" s="140">
        <v>512000000</v>
      </c>
      <c r="N118" s="181">
        <v>516329650</v>
      </c>
      <c r="O118" s="181">
        <v>520024828</v>
      </c>
      <c r="P118" s="218"/>
      <c r="Q118" s="218"/>
    </row>
    <row r="119" spans="2:17">
      <c r="B119" s="137" t="s">
        <v>154</v>
      </c>
      <c r="C119" s="138" t="s">
        <v>309</v>
      </c>
      <c r="D119" s="169" t="s">
        <v>156</v>
      </c>
      <c r="E119" s="137" t="s">
        <v>299</v>
      </c>
      <c r="F119" s="137" t="s">
        <v>310</v>
      </c>
      <c r="G119" s="200">
        <v>7.4999999999999997E-2</v>
      </c>
      <c r="H119" s="137" t="s">
        <v>121</v>
      </c>
      <c r="I119" s="137" t="s">
        <v>49</v>
      </c>
      <c r="J119" s="139">
        <v>45821</v>
      </c>
      <c r="K119" s="139">
        <v>46811</v>
      </c>
      <c r="L119" s="181">
        <v>395</v>
      </c>
      <c r="M119" s="140">
        <v>395000000</v>
      </c>
      <c r="N119" s="181">
        <v>394126655</v>
      </c>
      <c r="O119" s="181">
        <v>390697438</v>
      </c>
      <c r="P119" s="218"/>
      <c r="Q119" s="218"/>
    </row>
    <row r="120" spans="2:17">
      <c r="B120" s="137" t="s">
        <v>118</v>
      </c>
      <c r="C120" s="138" t="s">
        <v>395</v>
      </c>
      <c r="D120" s="169" t="s">
        <v>119</v>
      </c>
      <c r="E120" s="137" t="s">
        <v>332</v>
      </c>
      <c r="F120" s="137" t="s">
        <v>120</v>
      </c>
      <c r="G120" s="200">
        <v>9.5000000000000001E-2</v>
      </c>
      <c r="H120" s="137" t="s">
        <v>121</v>
      </c>
      <c r="I120" s="137" t="s">
        <v>49</v>
      </c>
      <c r="J120" s="139">
        <v>45855</v>
      </c>
      <c r="K120" s="139">
        <v>46377</v>
      </c>
      <c r="L120" s="181">
        <v>1</v>
      </c>
      <c r="M120" s="140">
        <v>445000000</v>
      </c>
      <c r="N120" s="181">
        <v>450830855.11000001</v>
      </c>
      <c r="O120" s="181">
        <v>447795984</v>
      </c>
      <c r="P120" s="218"/>
      <c r="Q120" s="218"/>
    </row>
    <row r="121" spans="2:17">
      <c r="B121" s="137" t="s">
        <v>118</v>
      </c>
      <c r="C121" s="138" t="s">
        <v>396</v>
      </c>
      <c r="D121" s="169" t="s">
        <v>119</v>
      </c>
      <c r="E121" s="137" t="s">
        <v>332</v>
      </c>
      <c r="F121" s="137" t="s">
        <v>120</v>
      </c>
      <c r="G121" s="200">
        <v>9.5000000000000001E-2</v>
      </c>
      <c r="H121" s="137" t="s">
        <v>121</v>
      </c>
      <c r="I121" s="137" t="s">
        <v>49</v>
      </c>
      <c r="J121" s="139">
        <v>45831</v>
      </c>
      <c r="K121" s="139">
        <v>46262</v>
      </c>
      <c r="L121" s="181">
        <v>1</v>
      </c>
      <c r="M121" s="140">
        <v>200000000</v>
      </c>
      <c r="N121" s="181">
        <v>201441002.74000001</v>
      </c>
      <c r="O121" s="181">
        <v>201760730</v>
      </c>
      <c r="P121" s="218"/>
      <c r="Q121" s="218"/>
    </row>
    <row r="122" spans="2:17">
      <c r="B122" s="137" t="s">
        <v>118</v>
      </c>
      <c r="C122" s="138" t="s">
        <v>397</v>
      </c>
      <c r="D122" s="169" t="s">
        <v>119</v>
      </c>
      <c r="E122" s="137" t="s">
        <v>332</v>
      </c>
      <c r="F122" s="137" t="s">
        <v>120</v>
      </c>
      <c r="G122" s="200">
        <v>9.5000000000000001E-2</v>
      </c>
      <c r="H122" s="137" t="s">
        <v>121</v>
      </c>
      <c r="I122" s="137" t="s">
        <v>49</v>
      </c>
      <c r="J122" s="139">
        <v>45831</v>
      </c>
      <c r="K122" s="139">
        <v>46262</v>
      </c>
      <c r="L122" s="181">
        <v>1</v>
      </c>
      <c r="M122" s="140">
        <v>200000000</v>
      </c>
      <c r="N122" s="181">
        <v>201441002.74000001</v>
      </c>
      <c r="O122" s="181">
        <v>201760730</v>
      </c>
      <c r="P122" s="218"/>
      <c r="Q122" s="218"/>
    </row>
    <row r="123" spans="2:17">
      <c r="B123" s="137" t="s">
        <v>118</v>
      </c>
      <c r="C123" s="138" t="s">
        <v>398</v>
      </c>
      <c r="D123" s="169" t="s">
        <v>119</v>
      </c>
      <c r="E123" s="137" t="s">
        <v>332</v>
      </c>
      <c r="F123" s="137" t="s">
        <v>120</v>
      </c>
      <c r="G123" s="200">
        <v>9.5000000000000001E-2</v>
      </c>
      <c r="H123" s="137" t="s">
        <v>121</v>
      </c>
      <c r="I123" s="137" t="s">
        <v>49</v>
      </c>
      <c r="J123" s="139">
        <v>45831</v>
      </c>
      <c r="K123" s="139">
        <v>46262</v>
      </c>
      <c r="L123" s="181">
        <v>1</v>
      </c>
      <c r="M123" s="140">
        <v>200000000</v>
      </c>
      <c r="N123" s="181">
        <v>201441002.74000001</v>
      </c>
      <c r="O123" s="181">
        <v>201760730</v>
      </c>
      <c r="P123" s="218"/>
      <c r="Q123" s="218"/>
    </row>
    <row r="124" spans="2:17">
      <c r="B124" s="137" t="s">
        <v>118</v>
      </c>
      <c r="C124" s="138" t="s">
        <v>399</v>
      </c>
      <c r="D124" s="169" t="s">
        <v>119</v>
      </c>
      <c r="E124" s="137" t="s">
        <v>332</v>
      </c>
      <c r="F124" s="137" t="s">
        <v>120</v>
      </c>
      <c r="G124" s="200">
        <v>9.5000000000000001E-2</v>
      </c>
      <c r="H124" s="137" t="s">
        <v>121</v>
      </c>
      <c r="I124" s="137" t="s">
        <v>49</v>
      </c>
      <c r="J124" s="139">
        <v>45831</v>
      </c>
      <c r="K124" s="139">
        <v>46262</v>
      </c>
      <c r="L124" s="181">
        <v>1</v>
      </c>
      <c r="M124" s="140">
        <v>200000000</v>
      </c>
      <c r="N124" s="181">
        <v>201441002.74000001</v>
      </c>
      <c r="O124" s="181">
        <v>201760730</v>
      </c>
      <c r="P124" s="218"/>
      <c r="Q124" s="218"/>
    </row>
    <row r="125" spans="2:17">
      <c r="B125" s="137" t="s">
        <v>118</v>
      </c>
      <c r="C125" s="138" t="s">
        <v>400</v>
      </c>
      <c r="D125" s="169" t="s">
        <v>119</v>
      </c>
      <c r="E125" s="137" t="s">
        <v>332</v>
      </c>
      <c r="F125" s="137" t="s">
        <v>120</v>
      </c>
      <c r="G125" s="200">
        <v>9.5000000000000001E-2</v>
      </c>
      <c r="H125" s="137" t="s">
        <v>121</v>
      </c>
      <c r="I125" s="137" t="s">
        <v>49</v>
      </c>
      <c r="J125" s="139">
        <v>45831</v>
      </c>
      <c r="K125" s="139">
        <v>46262</v>
      </c>
      <c r="L125" s="181">
        <v>1</v>
      </c>
      <c r="M125" s="140">
        <v>200000000</v>
      </c>
      <c r="N125" s="181">
        <v>201441002.74000001</v>
      </c>
      <c r="O125" s="181">
        <v>201760730</v>
      </c>
      <c r="P125" s="218"/>
      <c r="Q125" s="218"/>
    </row>
    <row r="126" spans="2:17">
      <c r="B126" s="137" t="s">
        <v>118</v>
      </c>
      <c r="C126" s="138" t="s">
        <v>401</v>
      </c>
      <c r="D126" s="169" t="s">
        <v>119</v>
      </c>
      <c r="E126" s="137" t="s">
        <v>332</v>
      </c>
      <c r="F126" s="137" t="s">
        <v>120</v>
      </c>
      <c r="G126" s="200">
        <v>9.5000000000000001E-2</v>
      </c>
      <c r="H126" s="137" t="s">
        <v>121</v>
      </c>
      <c r="I126" s="137" t="s">
        <v>49</v>
      </c>
      <c r="J126" s="139">
        <v>45831</v>
      </c>
      <c r="K126" s="139">
        <v>46262</v>
      </c>
      <c r="L126" s="181">
        <v>1</v>
      </c>
      <c r="M126" s="140">
        <v>200000000</v>
      </c>
      <c r="N126" s="181">
        <v>201441002.74000001</v>
      </c>
      <c r="O126" s="181">
        <v>201760730</v>
      </c>
      <c r="P126" s="218"/>
      <c r="Q126" s="218"/>
    </row>
    <row r="127" spans="2:17">
      <c r="B127" s="137" t="s">
        <v>118</v>
      </c>
      <c r="C127" s="138" t="s">
        <v>402</v>
      </c>
      <c r="D127" s="169" t="s">
        <v>119</v>
      </c>
      <c r="E127" s="137" t="s">
        <v>332</v>
      </c>
      <c r="F127" s="137" t="s">
        <v>120</v>
      </c>
      <c r="G127" s="200">
        <v>9.5000000000000001E-2</v>
      </c>
      <c r="H127" s="137" t="s">
        <v>121</v>
      </c>
      <c r="I127" s="137" t="s">
        <v>49</v>
      </c>
      <c r="J127" s="139">
        <v>45831</v>
      </c>
      <c r="K127" s="139">
        <v>46262</v>
      </c>
      <c r="L127" s="181">
        <v>1</v>
      </c>
      <c r="M127" s="140">
        <v>200000000</v>
      </c>
      <c r="N127" s="181">
        <v>201441002.74000001</v>
      </c>
      <c r="O127" s="181">
        <v>201760730</v>
      </c>
      <c r="P127" s="218"/>
      <c r="Q127" s="218"/>
    </row>
    <row r="128" spans="2:17">
      <c r="B128" s="137" t="s">
        <v>118</v>
      </c>
      <c r="C128" s="138" t="s">
        <v>403</v>
      </c>
      <c r="D128" s="169" t="s">
        <v>119</v>
      </c>
      <c r="E128" s="137" t="s">
        <v>332</v>
      </c>
      <c r="F128" s="137" t="s">
        <v>120</v>
      </c>
      <c r="G128" s="200">
        <v>9.5000000000000001E-2</v>
      </c>
      <c r="H128" s="137" t="s">
        <v>121</v>
      </c>
      <c r="I128" s="137" t="s">
        <v>49</v>
      </c>
      <c r="J128" s="139">
        <v>45831</v>
      </c>
      <c r="K128" s="139">
        <v>46262</v>
      </c>
      <c r="L128" s="181">
        <v>1</v>
      </c>
      <c r="M128" s="140">
        <v>200000000</v>
      </c>
      <c r="N128" s="181">
        <v>201441002.74000001</v>
      </c>
      <c r="O128" s="181">
        <v>201760730</v>
      </c>
      <c r="P128" s="218"/>
      <c r="Q128" s="218"/>
    </row>
    <row r="129" spans="2:17">
      <c r="B129" s="137" t="s">
        <v>118</v>
      </c>
      <c r="C129" s="138" t="s">
        <v>404</v>
      </c>
      <c r="D129" s="169" t="s">
        <v>119</v>
      </c>
      <c r="E129" s="137" t="s">
        <v>332</v>
      </c>
      <c r="F129" s="137" t="s">
        <v>120</v>
      </c>
      <c r="G129" s="200">
        <v>9.5000000000000001E-2</v>
      </c>
      <c r="H129" s="137" t="s">
        <v>121</v>
      </c>
      <c r="I129" s="137" t="s">
        <v>49</v>
      </c>
      <c r="J129" s="139">
        <v>45831</v>
      </c>
      <c r="K129" s="139">
        <v>46262</v>
      </c>
      <c r="L129" s="181">
        <v>1</v>
      </c>
      <c r="M129" s="140">
        <v>200000000</v>
      </c>
      <c r="N129" s="181">
        <v>201441002.74000001</v>
      </c>
      <c r="O129" s="181">
        <v>201760730</v>
      </c>
      <c r="P129" s="218"/>
      <c r="Q129" s="218"/>
    </row>
    <row r="130" spans="2:17">
      <c r="B130" s="137" t="s">
        <v>118</v>
      </c>
      <c r="C130" s="138" t="s">
        <v>405</v>
      </c>
      <c r="D130" s="169" t="s">
        <v>119</v>
      </c>
      <c r="E130" s="137" t="s">
        <v>332</v>
      </c>
      <c r="F130" s="137" t="s">
        <v>120</v>
      </c>
      <c r="G130" s="200">
        <v>9.5000000000000001E-2</v>
      </c>
      <c r="H130" s="137" t="s">
        <v>121</v>
      </c>
      <c r="I130" s="137" t="s">
        <v>49</v>
      </c>
      <c r="J130" s="139">
        <v>45831</v>
      </c>
      <c r="K130" s="139">
        <v>46262</v>
      </c>
      <c r="L130" s="181">
        <v>1</v>
      </c>
      <c r="M130" s="140">
        <v>200000000</v>
      </c>
      <c r="N130" s="181">
        <v>201441002.74000001</v>
      </c>
      <c r="O130" s="181">
        <v>201760730</v>
      </c>
      <c r="P130" s="218"/>
      <c r="Q130" s="218"/>
    </row>
    <row r="131" spans="2:17">
      <c r="B131" s="137" t="s">
        <v>118</v>
      </c>
      <c r="C131" s="138" t="s">
        <v>406</v>
      </c>
      <c r="D131" s="169" t="s">
        <v>119</v>
      </c>
      <c r="E131" s="137" t="s">
        <v>332</v>
      </c>
      <c r="F131" s="137" t="s">
        <v>120</v>
      </c>
      <c r="G131" s="200">
        <v>9.5000000000000001E-2</v>
      </c>
      <c r="H131" s="137" t="s">
        <v>121</v>
      </c>
      <c r="I131" s="137" t="s">
        <v>49</v>
      </c>
      <c r="J131" s="139">
        <v>45831</v>
      </c>
      <c r="K131" s="139">
        <v>46262</v>
      </c>
      <c r="L131" s="181">
        <v>1</v>
      </c>
      <c r="M131" s="140">
        <v>200000000</v>
      </c>
      <c r="N131" s="181">
        <v>201441002.74000001</v>
      </c>
      <c r="O131" s="181">
        <v>201760730</v>
      </c>
      <c r="P131" s="218"/>
      <c r="Q131" s="218"/>
    </row>
    <row r="132" spans="2:17">
      <c r="B132" s="137" t="s">
        <v>118</v>
      </c>
      <c r="C132" s="138" t="s">
        <v>407</v>
      </c>
      <c r="D132" s="169" t="s">
        <v>119</v>
      </c>
      <c r="E132" s="137" t="s">
        <v>332</v>
      </c>
      <c r="F132" s="137" t="s">
        <v>120</v>
      </c>
      <c r="G132" s="200">
        <v>9.5000000000000001E-2</v>
      </c>
      <c r="H132" s="137" t="s">
        <v>121</v>
      </c>
      <c r="I132" s="137" t="s">
        <v>49</v>
      </c>
      <c r="J132" s="139">
        <v>45831</v>
      </c>
      <c r="K132" s="139">
        <v>46262</v>
      </c>
      <c r="L132" s="181">
        <v>1</v>
      </c>
      <c r="M132" s="140">
        <v>200000000</v>
      </c>
      <c r="N132" s="181">
        <v>201441002.74000001</v>
      </c>
      <c r="O132" s="181">
        <v>201760730</v>
      </c>
      <c r="P132" s="218"/>
      <c r="Q132" s="218"/>
    </row>
    <row r="133" spans="2:17">
      <c r="B133" s="137" t="s">
        <v>118</v>
      </c>
      <c r="C133" s="138" t="s">
        <v>408</v>
      </c>
      <c r="D133" s="169" t="s">
        <v>119</v>
      </c>
      <c r="E133" s="137" t="s">
        <v>332</v>
      </c>
      <c r="F133" s="137" t="s">
        <v>120</v>
      </c>
      <c r="G133" s="200">
        <v>9.5000000000000001E-2</v>
      </c>
      <c r="H133" s="137" t="s">
        <v>121</v>
      </c>
      <c r="I133" s="137" t="s">
        <v>49</v>
      </c>
      <c r="J133" s="139">
        <v>45831</v>
      </c>
      <c r="K133" s="139">
        <v>46262</v>
      </c>
      <c r="L133" s="181">
        <v>1</v>
      </c>
      <c r="M133" s="140">
        <v>200000000</v>
      </c>
      <c r="N133" s="181">
        <v>201441002.74000001</v>
      </c>
      <c r="O133" s="181">
        <v>201760730</v>
      </c>
      <c r="P133" s="218"/>
      <c r="Q133" s="218"/>
    </row>
    <row r="134" spans="2:17">
      <c r="B134" s="137" t="s">
        <v>118</v>
      </c>
      <c r="C134" s="138" t="s">
        <v>409</v>
      </c>
      <c r="D134" s="169" t="s">
        <v>119</v>
      </c>
      <c r="E134" s="137" t="s">
        <v>332</v>
      </c>
      <c r="F134" s="137" t="s">
        <v>120</v>
      </c>
      <c r="G134" s="200">
        <v>9.5000000000000001E-2</v>
      </c>
      <c r="H134" s="137" t="s">
        <v>121</v>
      </c>
      <c r="I134" s="137" t="s">
        <v>49</v>
      </c>
      <c r="J134" s="139">
        <v>45831</v>
      </c>
      <c r="K134" s="139">
        <v>46262</v>
      </c>
      <c r="L134" s="181">
        <v>1</v>
      </c>
      <c r="M134" s="140">
        <v>200000000</v>
      </c>
      <c r="N134" s="181">
        <v>201441002.74000001</v>
      </c>
      <c r="O134" s="181">
        <v>201760730</v>
      </c>
      <c r="P134" s="218"/>
      <c r="Q134" s="218"/>
    </row>
    <row r="135" spans="2:17">
      <c r="B135" s="137" t="s">
        <v>118</v>
      </c>
      <c r="C135" s="138" t="s">
        <v>410</v>
      </c>
      <c r="D135" s="169" t="s">
        <v>119</v>
      </c>
      <c r="E135" s="137" t="s">
        <v>332</v>
      </c>
      <c r="F135" s="137" t="s">
        <v>120</v>
      </c>
      <c r="G135" s="200">
        <v>9.5000000000000001E-2</v>
      </c>
      <c r="H135" s="137" t="s">
        <v>121</v>
      </c>
      <c r="I135" s="137" t="s">
        <v>49</v>
      </c>
      <c r="J135" s="139">
        <v>45831</v>
      </c>
      <c r="K135" s="139">
        <v>46262</v>
      </c>
      <c r="L135" s="181">
        <v>1</v>
      </c>
      <c r="M135" s="140">
        <v>200000000</v>
      </c>
      <c r="N135" s="181">
        <v>201441002.74000001</v>
      </c>
      <c r="O135" s="181">
        <v>201760730</v>
      </c>
      <c r="P135" s="218"/>
      <c r="Q135" s="218"/>
    </row>
    <row r="136" spans="2:17">
      <c r="B136" s="137" t="s">
        <v>118</v>
      </c>
      <c r="C136" s="138" t="s">
        <v>411</v>
      </c>
      <c r="D136" s="169" t="s">
        <v>119</v>
      </c>
      <c r="E136" s="137" t="s">
        <v>332</v>
      </c>
      <c r="F136" s="137" t="s">
        <v>120</v>
      </c>
      <c r="G136" s="200">
        <v>9.5000000000000001E-2</v>
      </c>
      <c r="H136" s="137" t="s">
        <v>121</v>
      </c>
      <c r="I136" s="137" t="s">
        <v>49</v>
      </c>
      <c r="J136" s="139">
        <v>45831</v>
      </c>
      <c r="K136" s="139">
        <v>46262</v>
      </c>
      <c r="L136" s="181">
        <v>1</v>
      </c>
      <c r="M136" s="140">
        <v>200000000</v>
      </c>
      <c r="N136" s="181">
        <v>201441002.74000001</v>
      </c>
      <c r="O136" s="181">
        <v>201760730</v>
      </c>
      <c r="P136" s="218"/>
      <c r="Q136" s="218"/>
    </row>
    <row r="137" spans="2:17">
      <c r="B137" s="137" t="s">
        <v>118</v>
      </c>
      <c r="C137" s="138" t="s">
        <v>412</v>
      </c>
      <c r="D137" s="169" t="s">
        <v>119</v>
      </c>
      <c r="E137" s="137" t="s">
        <v>332</v>
      </c>
      <c r="F137" s="137" t="s">
        <v>120</v>
      </c>
      <c r="G137" s="200">
        <v>9.5000000000000001E-2</v>
      </c>
      <c r="H137" s="137" t="s">
        <v>121</v>
      </c>
      <c r="I137" s="137" t="s">
        <v>49</v>
      </c>
      <c r="J137" s="139">
        <v>45831</v>
      </c>
      <c r="K137" s="139">
        <v>46262</v>
      </c>
      <c r="L137" s="181">
        <v>1</v>
      </c>
      <c r="M137" s="140">
        <v>200000000</v>
      </c>
      <c r="N137" s="181">
        <v>201441002.74000001</v>
      </c>
      <c r="O137" s="181">
        <v>201760730</v>
      </c>
      <c r="P137" s="218"/>
      <c r="Q137" s="218"/>
    </row>
    <row r="138" spans="2:17">
      <c r="B138" s="137" t="s">
        <v>118</v>
      </c>
      <c r="C138" s="138" t="s">
        <v>413</v>
      </c>
      <c r="D138" s="169" t="s">
        <v>119</v>
      </c>
      <c r="E138" s="137" t="s">
        <v>332</v>
      </c>
      <c r="F138" s="137" t="s">
        <v>120</v>
      </c>
      <c r="G138" s="200">
        <v>9.5000000000000001E-2</v>
      </c>
      <c r="H138" s="137" t="s">
        <v>121</v>
      </c>
      <c r="I138" s="137" t="s">
        <v>49</v>
      </c>
      <c r="J138" s="139">
        <v>45831</v>
      </c>
      <c r="K138" s="139">
        <v>46262</v>
      </c>
      <c r="L138" s="181">
        <v>1</v>
      </c>
      <c r="M138" s="140">
        <v>200000000</v>
      </c>
      <c r="N138" s="181">
        <v>201441002.74000001</v>
      </c>
      <c r="O138" s="181">
        <v>201760730</v>
      </c>
      <c r="P138" s="218"/>
      <c r="Q138" s="218"/>
    </row>
    <row r="139" spans="2:17">
      <c r="B139" s="137" t="s">
        <v>118</v>
      </c>
      <c r="C139" s="138" t="s">
        <v>414</v>
      </c>
      <c r="D139" s="169" t="s">
        <v>119</v>
      </c>
      <c r="E139" s="137" t="s">
        <v>332</v>
      </c>
      <c r="F139" s="137" t="s">
        <v>120</v>
      </c>
      <c r="G139" s="200">
        <v>9.5000000000000001E-2</v>
      </c>
      <c r="H139" s="137" t="s">
        <v>121</v>
      </c>
      <c r="I139" s="137" t="s">
        <v>49</v>
      </c>
      <c r="J139" s="139">
        <v>45831</v>
      </c>
      <c r="K139" s="139">
        <v>46262</v>
      </c>
      <c r="L139" s="181">
        <v>1</v>
      </c>
      <c r="M139" s="140">
        <v>200000000</v>
      </c>
      <c r="N139" s="181">
        <v>201441002.74000001</v>
      </c>
      <c r="O139" s="181">
        <v>201760730</v>
      </c>
      <c r="P139" s="218"/>
      <c r="Q139" s="218"/>
    </row>
    <row r="140" spans="2:17">
      <c r="B140" s="137" t="s">
        <v>118</v>
      </c>
      <c r="C140" s="138" t="s">
        <v>415</v>
      </c>
      <c r="D140" s="169" t="s">
        <v>119</v>
      </c>
      <c r="E140" s="137" t="s">
        <v>332</v>
      </c>
      <c r="F140" s="137" t="s">
        <v>120</v>
      </c>
      <c r="G140" s="200">
        <v>9.5000000000000001E-2</v>
      </c>
      <c r="H140" s="137" t="s">
        <v>121</v>
      </c>
      <c r="I140" s="137" t="s">
        <v>49</v>
      </c>
      <c r="J140" s="139">
        <v>45831</v>
      </c>
      <c r="K140" s="139">
        <v>46262</v>
      </c>
      <c r="L140" s="181">
        <v>1</v>
      </c>
      <c r="M140" s="140">
        <v>200000000</v>
      </c>
      <c r="N140" s="181">
        <v>201441002.74000001</v>
      </c>
      <c r="O140" s="181">
        <v>201760730</v>
      </c>
      <c r="P140" s="218"/>
      <c r="Q140" s="218"/>
    </row>
    <row r="141" spans="2:17">
      <c r="B141" s="137" t="s">
        <v>118</v>
      </c>
      <c r="C141" s="138" t="s">
        <v>416</v>
      </c>
      <c r="D141" s="169" t="s">
        <v>119</v>
      </c>
      <c r="E141" s="137" t="s">
        <v>332</v>
      </c>
      <c r="F141" s="137" t="s">
        <v>120</v>
      </c>
      <c r="G141" s="200">
        <v>9.5000000000000001E-2</v>
      </c>
      <c r="H141" s="137" t="s">
        <v>121</v>
      </c>
      <c r="I141" s="137" t="s">
        <v>49</v>
      </c>
      <c r="J141" s="139">
        <v>45831</v>
      </c>
      <c r="K141" s="139">
        <v>46262</v>
      </c>
      <c r="L141" s="181">
        <v>1</v>
      </c>
      <c r="M141" s="140">
        <v>200000000</v>
      </c>
      <c r="N141" s="181">
        <v>201441002.74000001</v>
      </c>
      <c r="O141" s="181">
        <v>201760730</v>
      </c>
      <c r="P141" s="218"/>
      <c r="Q141" s="218"/>
    </row>
    <row r="142" spans="2:17">
      <c r="B142" s="137" t="s">
        <v>118</v>
      </c>
      <c r="C142" s="138" t="s">
        <v>417</v>
      </c>
      <c r="D142" s="169" t="s">
        <v>119</v>
      </c>
      <c r="E142" s="137" t="s">
        <v>332</v>
      </c>
      <c r="F142" s="137" t="s">
        <v>120</v>
      </c>
      <c r="G142" s="200">
        <v>9.5000000000000001E-2</v>
      </c>
      <c r="H142" s="137" t="s">
        <v>121</v>
      </c>
      <c r="I142" s="137" t="s">
        <v>49</v>
      </c>
      <c r="J142" s="139">
        <v>45831</v>
      </c>
      <c r="K142" s="139">
        <v>46262</v>
      </c>
      <c r="L142" s="181">
        <v>1</v>
      </c>
      <c r="M142" s="140">
        <v>200000000</v>
      </c>
      <c r="N142" s="181">
        <v>201441002.74000001</v>
      </c>
      <c r="O142" s="181">
        <v>201760730</v>
      </c>
      <c r="P142" s="218"/>
      <c r="Q142" s="218"/>
    </row>
    <row r="143" spans="2:17">
      <c r="B143" s="137" t="s">
        <v>118</v>
      </c>
      <c r="C143" s="138" t="s">
        <v>418</v>
      </c>
      <c r="D143" s="169" t="s">
        <v>119</v>
      </c>
      <c r="E143" s="137" t="s">
        <v>332</v>
      </c>
      <c r="F143" s="137" t="s">
        <v>120</v>
      </c>
      <c r="G143" s="200">
        <v>9.5000000000000001E-2</v>
      </c>
      <c r="H143" s="137" t="s">
        <v>121</v>
      </c>
      <c r="I143" s="137" t="s">
        <v>49</v>
      </c>
      <c r="J143" s="139">
        <v>45831</v>
      </c>
      <c r="K143" s="139">
        <v>46262</v>
      </c>
      <c r="L143" s="181">
        <v>1</v>
      </c>
      <c r="M143" s="140">
        <v>200000000</v>
      </c>
      <c r="N143" s="181">
        <v>201441002.74000001</v>
      </c>
      <c r="O143" s="181">
        <v>201760730</v>
      </c>
      <c r="P143" s="218"/>
      <c r="Q143" s="218"/>
    </row>
    <row r="144" spans="2:17">
      <c r="B144" s="137" t="s">
        <v>118</v>
      </c>
      <c r="C144" s="138" t="s">
        <v>419</v>
      </c>
      <c r="D144" s="169" t="s">
        <v>119</v>
      </c>
      <c r="E144" s="137" t="s">
        <v>332</v>
      </c>
      <c r="F144" s="137" t="s">
        <v>120</v>
      </c>
      <c r="G144" s="200">
        <v>9.5000000000000001E-2</v>
      </c>
      <c r="H144" s="137" t="s">
        <v>121</v>
      </c>
      <c r="I144" s="137" t="s">
        <v>49</v>
      </c>
      <c r="J144" s="139">
        <v>45831</v>
      </c>
      <c r="K144" s="139">
        <v>46377</v>
      </c>
      <c r="L144" s="181">
        <v>1</v>
      </c>
      <c r="M144" s="140">
        <v>175000000</v>
      </c>
      <c r="N144" s="181">
        <v>176072814.72999999</v>
      </c>
      <c r="O144" s="181">
        <v>176010718</v>
      </c>
      <c r="P144" s="218"/>
      <c r="Q144" s="218"/>
    </row>
    <row r="145" spans="2:17">
      <c r="B145" s="137" t="s">
        <v>118</v>
      </c>
      <c r="C145" s="138" t="s">
        <v>420</v>
      </c>
      <c r="D145" s="169" t="s">
        <v>119</v>
      </c>
      <c r="E145" s="137" t="s">
        <v>332</v>
      </c>
      <c r="F145" s="137" t="s">
        <v>120</v>
      </c>
      <c r="G145" s="200">
        <v>9.5000000000000001E-2</v>
      </c>
      <c r="H145" s="137" t="s">
        <v>121</v>
      </c>
      <c r="I145" s="137" t="s">
        <v>49</v>
      </c>
      <c r="J145" s="139">
        <v>45831</v>
      </c>
      <c r="K145" s="139">
        <v>46377</v>
      </c>
      <c r="L145" s="181">
        <v>1</v>
      </c>
      <c r="M145" s="140">
        <v>245000000</v>
      </c>
      <c r="N145" s="181">
        <v>246746940.63</v>
      </c>
      <c r="O145" s="181">
        <v>246537932</v>
      </c>
      <c r="P145" s="218"/>
      <c r="Q145" s="218"/>
    </row>
    <row r="146" spans="2:17">
      <c r="B146" s="137" t="s">
        <v>131</v>
      </c>
      <c r="C146" s="138" t="s">
        <v>275</v>
      </c>
      <c r="D146" s="169" t="s">
        <v>268</v>
      </c>
      <c r="E146" s="137" t="s">
        <v>269</v>
      </c>
      <c r="F146" s="137" t="s">
        <v>270</v>
      </c>
      <c r="G146" s="200">
        <v>0.14000000000000001</v>
      </c>
      <c r="H146" s="137" t="s">
        <v>133</v>
      </c>
      <c r="I146" s="137" t="s">
        <v>49</v>
      </c>
      <c r="J146" s="139">
        <v>45831</v>
      </c>
      <c r="K146" s="139">
        <v>46133</v>
      </c>
      <c r="L146" s="181">
        <v>162</v>
      </c>
      <c r="M146" s="140">
        <v>162000000</v>
      </c>
      <c r="N146" s="181">
        <v>170191692</v>
      </c>
      <c r="O146" s="181">
        <v>166987921</v>
      </c>
      <c r="P146" s="218"/>
      <c r="Q146" s="218"/>
    </row>
    <row r="147" spans="2:17">
      <c r="B147" s="137" t="s">
        <v>131</v>
      </c>
      <c r="C147" s="138" t="s">
        <v>276</v>
      </c>
      <c r="D147" s="169" t="s">
        <v>268</v>
      </c>
      <c r="E147" s="137" t="s">
        <v>269</v>
      </c>
      <c r="F147" s="137" t="s">
        <v>270</v>
      </c>
      <c r="G147" s="200">
        <v>0.14000000000000001</v>
      </c>
      <c r="H147" s="137" t="s">
        <v>133</v>
      </c>
      <c r="I147" s="137" t="s">
        <v>49</v>
      </c>
      <c r="J147" s="139">
        <v>45831</v>
      </c>
      <c r="K147" s="139">
        <v>46339</v>
      </c>
      <c r="L147" s="181">
        <v>138</v>
      </c>
      <c r="M147" s="140">
        <v>138000000</v>
      </c>
      <c r="N147" s="181">
        <v>144367586.14285716</v>
      </c>
      <c r="O147" s="181">
        <v>142432391</v>
      </c>
      <c r="P147" s="218"/>
      <c r="Q147" s="218"/>
    </row>
    <row r="148" spans="2:17">
      <c r="B148" s="137" t="s">
        <v>131</v>
      </c>
      <c r="C148" s="138" t="s">
        <v>277</v>
      </c>
      <c r="D148" s="169" t="s">
        <v>268</v>
      </c>
      <c r="E148" s="137" t="s">
        <v>269</v>
      </c>
      <c r="F148" s="137" t="s">
        <v>270</v>
      </c>
      <c r="G148" s="200">
        <v>0.14000000000000001</v>
      </c>
      <c r="H148" s="137" t="s">
        <v>133</v>
      </c>
      <c r="I148" s="137" t="s">
        <v>49</v>
      </c>
      <c r="J148" s="139">
        <v>45831</v>
      </c>
      <c r="K148" s="139">
        <v>46344</v>
      </c>
      <c r="L148" s="181">
        <v>240</v>
      </c>
      <c r="M148" s="140">
        <v>240000000</v>
      </c>
      <c r="N148" s="181">
        <v>250933920</v>
      </c>
      <c r="O148" s="181">
        <v>247484054</v>
      </c>
      <c r="P148" s="218"/>
      <c r="Q148" s="218"/>
    </row>
    <row r="149" spans="2:17">
      <c r="B149" s="137" t="s">
        <v>118</v>
      </c>
      <c r="C149" s="138" t="s">
        <v>421</v>
      </c>
      <c r="D149" s="169" t="s">
        <v>119</v>
      </c>
      <c r="E149" s="137" t="s">
        <v>332</v>
      </c>
      <c r="F149" s="137" t="s">
        <v>120</v>
      </c>
      <c r="G149" s="200">
        <v>0.1</v>
      </c>
      <c r="H149" s="137" t="s">
        <v>121</v>
      </c>
      <c r="I149" s="137" t="s">
        <v>49</v>
      </c>
      <c r="J149" s="139">
        <v>45833</v>
      </c>
      <c r="K149" s="139">
        <v>46223</v>
      </c>
      <c r="L149" s="181">
        <v>1</v>
      </c>
      <c r="M149" s="140">
        <v>250000000</v>
      </c>
      <c r="N149" s="181">
        <v>258946484.25</v>
      </c>
      <c r="O149" s="181">
        <v>256320046</v>
      </c>
      <c r="P149" s="218"/>
      <c r="Q149" s="218"/>
    </row>
    <row r="150" spans="2:17">
      <c r="B150" s="137" t="s">
        <v>118</v>
      </c>
      <c r="C150" s="138" t="s">
        <v>422</v>
      </c>
      <c r="D150" s="169" t="s">
        <v>119</v>
      </c>
      <c r="E150" s="137" t="s">
        <v>332</v>
      </c>
      <c r="F150" s="137" t="s">
        <v>120</v>
      </c>
      <c r="G150" s="200">
        <v>0.1</v>
      </c>
      <c r="H150" s="137" t="s">
        <v>121</v>
      </c>
      <c r="I150" s="137" t="s">
        <v>49</v>
      </c>
      <c r="J150" s="139">
        <v>45833</v>
      </c>
      <c r="K150" s="139">
        <v>46223</v>
      </c>
      <c r="L150" s="181">
        <v>1</v>
      </c>
      <c r="M150" s="140">
        <v>250000000</v>
      </c>
      <c r="N150" s="181">
        <v>258946484.25</v>
      </c>
      <c r="O150" s="181">
        <v>256320046</v>
      </c>
      <c r="P150" s="218"/>
      <c r="Q150" s="218"/>
    </row>
    <row r="151" spans="2:17">
      <c r="B151" s="137" t="s">
        <v>118</v>
      </c>
      <c r="C151" s="138" t="s">
        <v>423</v>
      </c>
      <c r="D151" s="169" t="s">
        <v>119</v>
      </c>
      <c r="E151" s="137" t="s">
        <v>332</v>
      </c>
      <c r="F151" s="137" t="s">
        <v>120</v>
      </c>
      <c r="G151" s="200">
        <v>0.1</v>
      </c>
      <c r="H151" s="137" t="s">
        <v>121</v>
      </c>
      <c r="I151" s="137" t="s">
        <v>49</v>
      </c>
      <c r="J151" s="139">
        <v>45833</v>
      </c>
      <c r="K151" s="139">
        <v>46223</v>
      </c>
      <c r="L151" s="181">
        <v>1</v>
      </c>
      <c r="M151" s="140">
        <v>250000000</v>
      </c>
      <c r="N151" s="181">
        <v>258946484.25</v>
      </c>
      <c r="O151" s="181">
        <v>256320046</v>
      </c>
      <c r="P151" s="218"/>
      <c r="Q151" s="218"/>
    </row>
    <row r="152" spans="2:17">
      <c r="B152" s="137" t="s">
        <v>118</v>
      </c>
      <c r="C152" s="138" t="s">
        <v>424</v>
      </c>
      <c r="D152" s="169" t="s">
        <v>119</v>
      </c>
      <c r="E152" s="137" t="s">
        <v>332</v>
      </c>
      <c r="F152" s="137" t="s">
        <v>120</v>
      </c>
      <c r="G152" s="200">
        <v>0.1</v>
      </c>
      <c r="H152" s="137" t="s">
        <v>121</v>
      </c>
      <c r="I152" s="137" t="s">
        <v>49</v>
      </c>
      <c r="J152" s="139">
        <v>45833</v>
      </c>
      <c r="K152" s="139">
        <v>46223</v>
      </c>
      <c r="L152" s="181">
        <v>1</v>
      </c>
      <c r="M152" s="140">
        <v>300000000</v>
      </c>
      <c r="N152" s="181">
        <v>310735781.10000002</v>
      </c>
      <c r="O152" s="181">
        <v>307584055</v>
      </c>
      <c r="P152" s="218"/>
      <c r="Q152" s="218"/>
    </row>
    <row r="153" spans="2:17">
      <c r="B153" s="137" t="s">
        <v>118</v>
      </c>
      <c r="C153" s="138" t="s">
        <v>425</v>
      </c>
      <c r="D153" s="169" t="s">
        <v>119</v>
      </c>
      <c r="E153" s="137" t="s">
        <v>332</v>
      </c>
      <c r="F153" s="137" t="s">
        <v>120</v>
      </c>
      <c r="G153" s="200">
        <v>0.1</v>
      </c>
      <c r="H153" s="137" t="s">
        <v>121</v>
      </c>
      <c r="I153" s="137" t="s">
        <v>49</v>
      </c>
      <c r="J153" s="139">
        <v>45833</v>
      </c>
      <c r="K153" s="139">
        <v>46227</v>
      </c>
      <c r="L153" s="181">
        <v>1</v>
      </c>
      <c r="M153" s="140">
        <v>200000000</v>
      </c>
      <c r="N153" s="181">
        <v>206978029.31999999</v>
      </c>
      <c r="O153" s="181">
        <v>204873682</v>
      </c>
      <c r="P153" s="218"/>
      <c r="Q153" s="218"/>
    </row>
    <row r="154" spans="2:17">
      <c r="B154" s="137" t="s">
        <v>118</v>
      </c>
      <c r="C154" s="138" t="s">
        <v>426</v>
      </c>
      <c r="D154" s="169" t="s">
        <v>119</v>
      </c>
      <c r="E154" s="137" t="s">
        <v>332</v>
      </c>
      <c r="F154" s="137" t="s">
        <v>120</v>
      </c>
      <c r="G154" s="200">
        <v>0.09</v>
      </c>
      <c r="H154" s="137" t="s">
        <v>121</v>
      </c>
      <c r="I154" s="137" t="s">
        <v>49</v>
      </c>
      <c r="J154" s="139">
        <v>45833</v>
      </c>
      <c r="K154" s="139">
        <v>46328</v>
      </c>
      <c r="L154" s="181">
        <v>1</v>
      </c>
      <c r="M154" s="140">
        <v>250000000</v>
      </c>
      <c r="N154" s="181">
        <v>255338104.80000001</v>
      </c>
      <c r="O154" s="181">
        <v>254662830</v>
      </c>
      <c r="P154" s="218"/>
      <c r="Q154" s="218"/>
    </row>
    <row r="155" spans="2:17">
      <c r="B155" s="137" t="s">
        <v>118</v>
      </c>
      <c r="C155" s="138" t="s">
        <v>427</v>
      </c>
      <c r="D155" s="169" t="s">
        <v>119</v>
      </c>
      <c r="E155" s="137" t="s">
        <v>332</v>
      </c>
      <c r="F155" s="137" t="s">
        <v>120</v>
      </c>
      <c r="G155" s="200">
        <v>0.09</v>
      </c>
      <c r="H155" s="137" t="s">
        <v>121</v>
      </c>
      <c r="I155" s="137" t="s">
        <v>49</v>
      </c>
      <c r="J155" s="139">
        <v>45833</v>
      </c>
      <c r="K155" s="139">
        <v>46328</v>
      </c>
      <c r="L155" s="181">
        <v>1</v>
      </c>
      <c r="M155" s="140">
        <v>250000000</v>
      </c>
      <c r="N155" s="181">
        <v>255338104.80000001</v>
      </c>
      <c r="O155" s="181">
        <v>254662830</v>
      </c>
      <c r="P155" s="218"/>
      <c r="Q155" s="218"/>
    </row>
    <row r="156" spans="2:17">
      <c r="B156" s="137" t="s">
        <v>118</v>
      </c>
      <c r="C156" s="138" t="s">
        <v>428</v>
      </c>
      <c r="D156" s="169" t="s">
        <v>119</v>
      </c>
      <c r="E156" s="137" t="s">
        <v>332</v>
      </c>
      <c r="F156" s="137" t="s">
        <v>120</v>
      </c>
      <c r="G156" s="200">
        <v>0.09</v>
      </c>
      <c r="H156" s="137" t="s">
        <v>121</v>
      </c>
      <c r="I156" s="137" t="s">
        <v>49</v>
      </c>
      <c r="J156" s="139">
        <v>45833</v>
      </c>
      <c r="K156" s="139">
        <v>46328</v>
      </c>
      <c r="L156" s="181">
        <v>1</v>
      </c>
      <c r="M156" s="140">
        <v>250000000</v>
      </c>
      <c r="N156" s="181">
        <v>255338104.80000001</v>
      </c>
      <c r="O156" s="181">
        <v>254662830</v>
      </c>
      <c r="P156" s="218"/>
      <c r="Q156" s="218"/>
    </row>
    <row r="157" spans="2:17">
      <c r="B157" s="137" t="s">
        <v>118</v>
      </c>
      <c r="C157" s="138" t="s">
        <v>429</v>
      </c>
      <c r="D157" s="169" t="s">
        <v>119</v>
      </c>
      <c r="E157" s="137" t="s">
        <v>332</v>
      </c>
      <c r="F157" s="137" t="s">
        <v>120</v>
      </c>
      <c r="G157" s="200">
        <v>0.09</v>
      </c>
      <c r="H157" s="137" t="s">
        <v>121</v>
      </c>
      <c r="I157" s="137" t="s">
        <v>49</v>
      </c>
      <c r="J157" s="139">
        <v>45833</v>
      </c>
      <c r="K157" s="139">
        <v>46328</v>
      </c>
      <c r="L157" s="181">
        <v>1</v>
      </c>
      <c r="M157" s="140">
        <v>250000000</v>
      </c>
      <c r="N157" s="181">
        <v>255338104.80000001</v>
      </c>
      <c r="O157" s="181">
        <v>254662830</v>
      </c>
      <c r="P157" s="218"/>
      <c r="Q157" s="218"/>
    </row>
    <row r="158" spans="2:17">
      <c r="B158" s="137" t="s">
        <v>118</v>
      </c>
      <c r="C158" s="138" t="s">
        <v>430</v>
      </c>
      <c r="D158" s="169" t="s">
        <v>119</v>
      </c>
      <c r="E158" s="137" t="s">
        <v>332</v>
      </c>
      <c r="F158" s="137" t="s">
        <v>120</v>
      </c>
      <c r="G158" s="200">
        <v>0.09</v>
      </c>
      <c r="H158" s="137" t="s">
        <v>121</v>
      </c>
      <c r="I158" s="137" t="s">
        <v>49</v>
      </c>
      <c r="J158" s="139">
        <v>45833</v>
      </c>
      <c r="K158" s="139">
        <v>46328</v>
      </c>
      <c r="L158" s="181">
        <v>1</v>
      </c>
      <c r="M158" s="140">
        <v>200000000</v>
      </c>
      <c r="N158" s="181">
        <v>204270483.84</v>
      </c>
      <c r="O158" s="181">
        <v>203730264</v>
      </c>
      <c r="P158" s="218"/>
      <c r="Q158" s="218"/>
    </row>
    <row r="159" spans="2:17">
      <c r="B159" s="137" t="s">
        <v>118</v>
      </c>
      <c r="C159" s="138" t="s">
        <v>431</v>
      </c>
      <c r="D159" s="169" t="s">
        <v>119</v>
      </c>
      <c r="E159" s="137" t="s">
        <v>332</v>
      </c>
      <c r="F159" s="137" t="s">
        <v>120</v>
      </c>
      <c r="G159" s="200">
        <v>0.09</v>
      </c>
      <c r="H159" s="137" t="s">
        <v>121</v>
      </c>
      <c r="I159" s="137" t="s">
        <v>49</v>
      </c>
      <c r="J159" s="139">
        <v>45833</v>
      </c>
      <c r="K159" s="139">
        <v>46384</v>
      </c>
      <c r="L159" s="181">
        <v>1</v>
      </c>
      <c r="M159" s="140">
        <v>250000000</v>
      </c>
      <c r="N159" s="181">
        <v>257665895.19999999</v>
      </c>
      <c r="O159" s="181">
        <v>251386799</v>
      </c>
      <c r="P159" s="218"/>
      <c r="Q159" s="218"/>
    </row>
    <row r="160" spans="2:17">
      <c r="B160" s="137" t="s">
        <v>118</v>
      </c>
      <c r="C160" s="138" t="s">
        <v>432</v>
      </c>
      <c r="D160" s="169" t="s">
        <v>119</v>
      </c>
      <c r="E160" s="137" t="s">
        <v>332</v>
      </c>
      <c r="F160" s="137" t="s">
        <v>120</v>
      </c>
      <c r="G160" s="200">
        <v>0.09</v>
      </c>
      <c r="H160" s="137" t="s">
        <v>121</v>
      </c>
      <c r="I160" s="137" t="s">
        <v>49</v>
      </c>
      <c r="J160" s="139">
        <v>45833</v>
      </c>
      <c r="K160" s="139">
        <v>46384</v>
      </c>
      <c r="L160" s="181">
        <v>1</v>
      </c>
      <c r="M160" s="140">
        <v>250000000</v>
      </c>
      <c r="N160" s="181">
        <v>257665895.19999999</v>
      </c>
      <c r="O160" s="181">
        <v>251386799</v>
      </c>
      <c r="P160" s="218"/>
      <c r="Q160" s="218"/>
    </row>
    <row r="161" spans="2:17">
      <c r="B161" s="137" t="s">
        <v>118</v>
      </c>
      <c r="C161" s="138" t="s">
        <v>433</v>
      </c>
      <c r="D161" s="169" t="s">
        <v>119</v>
      </c>
      <c r="E161" s="137" t="s">
        <v>332</v>
      </c>
      <c r="F161" s="137" t="s">
        <v>120</v>
      </c>
      <c r="G161" s="200">
        <v>0.09</v>
      </c>
      <c r="H161" s="137" t="s">
        <v>121</v>
      </c>
      <c r="I161" s="137" t="s">
        <v>49</v>
      </c>
      <c r="J161" s="139">
        <v>45833</v>
      </c>
      <c r="K161" s="139">
        <v>46384</v>
      </c>
      <c r="L161" s="181">
        <v>1</v>
      </c>
      <c r="M161" s="140">
        <v>250000000</v>
      </c>
      <c r="N161" s="181">
        <v>257665895.19999999</v>
      </c>
      <c r="O161" s="181">
        <v>251386799</v>
      </c>
      <c r="P161" s="218"/>
      <c r="Q161" s="218"/>
    </row>
    <row r="162" spans="2:17">
      <c r="B162" s="137" t="s">
        <v>118</v>
      </c>
      <c r="C162" s="138" t="s">
        <v>434</v>
      </c>
      <c r="D162" s="169" t="s">
        <v>119</v>
      </c>
      <c r="E162" s="137" t="s">
        <v>332</v>
      </c>
      <c r="F162" s="137" t="s">
        <v>120</v>
      </c>
      <c r="G162" s="200">
        <v>0.09</v>
      </c>
      <c r="H162" s="137" t="s">
        <v>121</v>
      </c>
      <c r="I162" s="137" t="s">
        <v>49</v>
      </c>
      <c r="J162" s="139">
        <v>45833</v>
      </c>
      <c r="K162" s="139">
        <v>46384</v>
      </c>
      <c r="L162" s="181">
        <v>1</v>
      </c>
      <c r="M162" s="140">
        <v>250000000</v>
      </c>
      <c r="N162" s="181">
        <v>257665895.19999999</v>
      </c>
      <c r="O162" s="181">
        <v>251386799</v>
      </c>
      <c r="P162" s="218"/>
      <c r="Q162" s="218"/>
    </row>
    <row r="163" spans="2:17">
      <c r="B163" s="137" t="s">
        <v>131</v>
      </c>
      <c r="C163" s="138" t="s">
        <v>278</v>
      </c>
      <c r="D163" s="169" t="s">
        <v>279</v>
      </c>
      <c r="E163" s="137" t="s">
        <v>280</v>
      </c>
      <c r="F163" s="137" t="s">
        <v>132</v>
      </c>
      <c r="G163" s="200">
        <v>0.105</v>
      </c>
      <c r="H163" s="137" t="s">
        <v>133</v>
      </c>
      <c r="I163" s="137" t="s">
        <v>49</v>
      </c>
      <c r="J163" s="139">
        <v>45841</v>
      </c>
      <c r="K163" s="139">
        <v>46204</v>
      </c>
      <c r="L163" s="181">
        <v>480</v>
      </c>
      <c r="M163" s="140">
        <v>480000000</v>
      </c>
      <c r="N163" s="181">
        <v>482826240</v>
      </c>
      <c r="O163" s="181">
        <v>493135871</v>
      </c>
      <c r="P163" s="218"/>
      <c r="Q163" s="218"/>
    </row>
    <row r="164" spans="2:17">
      <c r="B164" s="137" t="s">
        <v>118</v>
      </c>
      <c r="C164" s="138" t="s">
        <v>435</v>
      </c>
      <c r="D164" s="169" t="s">
        <v>119</v>
      </c>
      <c r="E164" s="137" t="s">
        <v>332</v>
      </c>
      <c r="F164" s="137" t="s">
        <v>120</v>
      </c>
      <c r="G164" s="200">
        <v>0.1</v>
      </c>
      <c r="H164" s="137" t="s">
        <v>121</v>
      </c>
      <c r="I164" s="137" t="s">
        <v>49</v>
      </c>
      <c r="J164" s="139">
        <v>45855</v>
      </c>
      <c r="K164" s="139">
        <v>46587</v>
      </c>
      <c r="L164" s="181">
        <v>1</v>
      </c>
      <c r="M164" s="140">
        <v>850000000</v>
      </c>
      <c r="N164" s="181">
        <v>856753821.71000004</v>
      </c>
      <c r="O164" s="181">
        <v>872032163</v>
      </c>
      <c r="P164" s="218"/>
      <c r="Q164" s="218"/>
    </row>
    <row r="165" spans="2:17">
      <c r="B165" s="137" t="s">
        <v>118</v>
      </c>
      <c r="C165" s="138" t="s">
        <v>436</v>
      </c>
      <c r="D165" s="169" t="s">
        <v>126</v>
      </c>
      <c r="E165" s="137" t="s">
        <v>375</v>
      </c>
      <c r="F165" s="137" t="s">
        <v>127</v>
      </c>
      <c r="G165" s="200">
        <v>9.7500000000000003E-2</v>
      </c>
      <c r="H165" s="137" t="s">
        <v>121</v>
      </c>
      <c r="I165" s="137" t="s">
        <v>49</v>
      </c>
      <c r="J165" s="139">
        <v>45846</v>
      </c>
      <c r="K165" s="139">
        <v>46223</v>
      </c>
      <c r="L165" s="181">
        <v>1</v>
      </c>
      <c r="M165" s="140">
        <v>500000000</v>
      </c>
      <c r="N165" s="181">
        <v>500500000</v>
      </c>
      <c r="O165" s="181">
        <v>511352482</v>
      </c>
      <c r="P165" s="218"/>
      <c r="Q165" s="218"/>
    </row>
    <row r="166" spans="2:17">
      <c r="B166" s="137" t="s">
        <v>118</v>
      </c>
      <c r="C166" s="138" t="s">
        <v>437</v>
      </c>
      <c r="D166" s="169" t="s">
        <v>126</v>
      </c>
      <c r="E166" s="137" t="s">
        <v>375</v>
      </c>
      <c r="F166" s="137" t="s">
        <v>127</v>
      </c>
      <c r="G166" s="200">
        <v>9.7500000000000003E-2</v>
      </c>
      <c r="H166" s="137" t="s">
        <v>121</v>
      </c>
      <c r="I166" s="137" t="s">
        <v>49</v>
      </c>
      <c r="J166" s="139">
        <v>45846</v>
      </c>
      <c r="K166" s="139">
        <v>46223</v>
      </c>
      <c r="L166" s="181">
        <v>1</v>
      </c>
      <c r="M166" s="140">
        <v>500000000</v>
      </c>
      <c r="N166" s="181">
        <v>500500000</v>
      </c>
      <c r="O166" s="181">
        <v>511352482</v>
      </c>
      <c r="P166" s="218"/>
      <c r="Q166" s="218"/>
    </row>
    <row r="167" spans="2:17">
      <c r="B167" s="137" t="s">
        <v>118</v>
      </c>
      <c r="C167" s="138" t="s">
        <v>438</v>
      </c>
      <c r="D167" s="169" t="s">
        <v>126</v>
      </c>
      <c r="E167" s="137" t="s">
        <v>375</v>
      </c>
      <c r="F167" s="137" t="s">
        <v>127</v>
      </c>
      <c r="G167" s="200">
        <v>9.7500000000000003E-2</v>
      </c>
      <c r="H167" s="137" t="s">
        <v>121</v>
      </c>
      <c r="I167" s="137" t="s">
        <v>49</v>
      </c>
      <c r="J167" s="139">
        <v>45846</v>
      </c>
      <c r="K167" s="139">
        <v>46223</v>
      </c>
      <c r="L167" s="181">
        <v>1</v>
      </c>
      <c r="M167" s="140">
        <v>500000000</v>
      </c>
      <c r="N167" s="181">
        <v>500500000</v>
      </c>
      <c r="O167" s="181">
        <v>511352482</v>
      </c>
      <c r="P167" s="218"/>
      <c r="Q167" s="218"/>
    </row>
    <row r="168" spans="2:17">
      <c r="B168" s="137" t="s">
        <v>118</v>
      </c>
      <c r="C168" s="138" t="s">
        <v>439</v>
      </c>
      <c r="D168" s="169" t="s">
        <v>126</v>
      </c>
      <c r="E168" s="137" t="s">
        <v>375</v>
      </c>
      <c r="F168" s="137" t="s">
        <v>127</v>
      </c>
      <c r="G168" s="200">
        <v>9.7500000000000003E-2</v>
      </c>
      <c r="H168" s="137" t="s">
        <v>121</v>
      </c>
      <c r="I168" s="137" t="s">
        <v>49</v>
      </c>
      <c r="J168" s="139">
        <v>45846</v>
      </c>
      <c r="K168" s="139">
        <v>46223</v>
      </c>
      <c r="L168" s="181">
        <v>1</v>
      </c>
      <c r="M168" s="140">
        <v>500000000</v>
      </c>
      <c r="N168" s="181">
        <v>500500000</v>
      </c>
      <c r="O168" s="181">
        <v>511352482</v>
      </c>
      <c r="P168" s="218"/>
      <c r="Q168" s="218"/>
    </row>
    <row r="169" spans="2:17">
      <c r="B169" s="137" t="s">
        <v>118</v>
      </c>
      <c r="C169" s="138" t="s">
        <v>440</v>
      </c>
      <c r="D169" s="169" t="s">
        <v>126</v>
      </c>
      <c r="E169" s="137" t="s">
        <v>375</v>
      </c>
      <c r="F169" s="137" t="s">
        <v>127</v>
      </c>
      <c r="G169" s="200">
        <v>9.7500000000000003E-2</v>
      </c>
      <c r="H169" s="137" t="s">
        <v>121</v>
      </c>
      <c r="I169" s="137" t="s">
        <v>49</v>
      </c>
      <c r="J169" s="139">
        <v>45846</v>
      </c>
      <c r="K169" s="139">
        <v>46223</v>
      </c>
      <c r="L169" s="181">
        <v>1</v>
      </c>
      <c r="M169" s="140">
        <v>500000000</v>
      </c>
      <c r="N169" s="181">
        <v>500500000</v>
      </c>
      <c r="O169" s="181">
        <v>511352482</v>
      </c>
      <c r="P169" s="218"/>
      <c r="Q169" s="218"/>
    </row>
    <row r="170" spans="2:17">
      <c r="B170" s="137" t="s">
        <v>118</v>
      </c>
      <c r="C170" s="138" t="s">
        <v>441</v>
      </c>
      <c r="D170" s="169" t="s">
        <v>126</v>
      </c>
      <c r="E170" s="137" t="s">
        <v>375</v>
      </c>
      <c r="F170" s="137" t="s">
        <v>127</v>
      </c>
      <c r="G170" s="200">
        <v>9.7500000000000003E-2</v>
      </c>
      <c r="H170" s="137" t="s">
        <v>121</v>
      </c>
      <c r="I170" s="137" t="s">
        <v>49</v>
      </c>
      <c r="J170" s="139">
        <v>45846</v>
      </c>
      <c r="K170" s="139">
        <v>46223</v>
      </c>
      <c r="L170" s="181">
        <v>1</v>
      </c>
      <c r="M170" s="140">
        <v>500000000</v>
      </c>
      <c r="N170" s="181">
        <v>500500000</v>
      </c>
      <c r="O170" s="181">
        <v>511352482</v>
      </c>
      <c r="P170" s="218"/>
      <c r="Q170" s="218"/>
    </row>
    <row r="171" spans="2:17">
      <c r="B171" s="137" t="s">
        <v>131</v>
      </c>
      <c r="C171" s="138" t="s">
        <v>281</v>
      </c>
      <c r="D171" s="169" t="s">
        <v>282</v>
      </c>
      <c r="E171" s="137" t="s">
        <v>283</v>
      </c>
      <c r="F171" s="137" t="s">
        <v>179</v>
      </c>
      <c r="G171" s="200">
        <v>0.105</v>
      </c>
      <c r="H171" s="137" t="s">
        <v>284</v>
      </c>
      <c r="I171" s="137" t="s">
        <v>49</v>
      </c>
      <c r="J171" s="139">
        <v>45846</v>
      </c>
      <c r="K171" s="139">
        <v>48397</v>
      </c>
      <c r="L171" s="181">
        <v>1000</v>
      </c>
      <c r="M171" s="140">
        <v>1000000000</v>
      </c>
      <c r="N171" s="181">
        <v>1000000000</v>
      </c>
      <c r="O171" s="181">
        <v>1024139301</v>
      </c>
      <c r="P171" s="218"/>
      <c r="Q171" s="218"/>
    </row>
    <row r="172" spans="2:17">
      <c r="B172" s="137" t="s">
        <v>118</v>
      </c>
      <c r="C172" s="138" t="s">
        <v>442</v>
      </c>
      <c r="D172" s="169" t="s">
        <v>122</v>
      </c>
      <c r="E172" s="137" t="s">
        <v>304</v>
      </c>
      <c r="F172" s="137" t="s">
        <v>127</v>
      </c>
      <c r="G172" s="200">
        <v>9.5000000000000001E-2</v>
      </c>
      <c r="H172" s="137" t="s">
        <v>121</v>
      </c>
      <c r="I172" s="137" t="s">
        <v>49</v>
      </c>
      <c r="J172" s="139">
        <v>45855</v>
      </c>
      <c r="K172" s="139">
        <v>46217</v>
      </c>
      <c r="L172" s="181">
        <v>1</v>
      </c>
      <c r="M172" s="140">
        <v>250000000</v>
      </c>
      <c r="N172" s="181">
        <v>250761072.94999999</v>
      </c>
      <c r="O172" s="181">
        <v>255595243</v>
      </c>
      <c r="P172" s="218"/>
      <c r="Q172" s="218"/>
    </row>
    <row r="173" spans="2:17">
      <c r="B173" s="137" t="s">
        <v>118</v>
      </c>
      <c r="C173" s="138" t="s">
        <v>444</v>
      </c>
      <c r="D173" s="169" t="s">
        <v>122</v>
      </c>
      <c r="E173" s="137" t="s">
        <v>304</v>
      </c>
      <c r="F173" s="137" t="s">
        <v>127</v>
      </c>
      <c r="G173" s="200">
        <v>9.5000000000000001E-2</v>
      </c>
      <c r="H173" s="137" t="s">
        <v>121</v>
      </c>
      <c r="I173" s="137" t="s">
        <v>49</v>
      </c>
      <c r="J173" s="139">
        <v>45855</v>
      </c>
      <c r="K173" s="139">
        <v>46217</v>
      </c>
      <c r="L173" s="181">
        <v>1</v>
      </c>
      <c r="M173" s="140">
        <v>250000000</v>
      </c>
      <c r="N173" s="181">
        <v>250761072.94999999</v>
      </c>
      <c r="O173" s="181">
        <v>255595243</v>
      </c>
      <c r="P173" s="218"/>
      <c r="Q173" s="218"/>
    </row>
    <row r="174" spans="2:17">
      <c r="B174" s="137" t="s">
        <v>118</v>
      </c>
      <c r="C174" s="138" t="s">
        <v>445</v>
      </c>
      <c r="D174" s="169" t="s">
        <v>122</v>
      </c>
      <c r="E174" s="137" t="s">
        <v>304</v>
      </c>
      <c r="F174" s="137" t="s">
        <v>127</v>
      </c>
      <c r="G174" s="200">
        <v>9.5000000000000001E-2</v>
      </c>
      <c r="H174" s="137" t="s">
        <v>121</v>
      </c>
      <c r="I174" s="137" t="s">
        <v>49</v>
      </c>
      <c r="J174" s="139">
        <v>45855</v>
      </c>
      <c r="K174" s="139">
        <v>46217</v>
      </c>
      <c r="L174" s="181">
        <v>1</v>
      </c>
      <c r="M174" s="140">
        <v>250000000</v>
      </c>
      <c r="N174" s="181">
        <v>250761072.94999999</v>
      </c>
      <c r="O174" s="181">
        <v>255595243</v>
      </c>
      <c r="P174" s="218"/>
      <c r="Q174" s="218"/>
    </row>
    <row r="175" spans="2:17">
      <c r="B175" s="137" t="s">
        <v>118</v>
      </c>
      <c r="C175" s="138" t="s">
        <v>446</v>
      </c>
      <c r="D175" s="169" t="s">
        <v>122</v>
      </c>
      <c r="E175" s="137" t="s">
        <v>304</v>
      </c>
      <c r="F175" s="137" t="s">
        <v>127</v>
      </c>
      <c r="G175" s="200">
        <v>9.5000000000000001E-2</v>
      </c>
      <c r="H175" s="137" t="s">
        <v>121</v>
      </c>
      <c r="I175" s="137" t="s">
        <v>49</v>
      </c>
      <c r="J175" s="139">
        <v>45855</v>
      </c>
      <c r="K175" s="139">
        <v>46217</v>
      </c>
      <c r="L175" s="181">
        <v>1</v>
      </c>
      <c r="M175" s="140">
        <v>250000000</v>
      </c>
      <c r="N175" s="181">
        <v>250761072.94999999</v>
      </c>
      <c r="O175" s="181">
        <v>255595243</v>
      </c>
      <c r="P175" s="218"/>
      <c r="Q175" s="218"/>
    </row>
    <row r="176" spans="2:17">
      <c r="B176" s="137" t="s">
        <v>118</v>
      </c>
      <c r="C176" s="138" t="s">
        <v>447</v>
      </c>
      <c r="D176" s="169" t="s">
        <v>122</v>
      </c>
      <c r="E176" s="137" t="s">
        <v>304</v>
      </c>
      <c r="F176" s="137" t="s">
        <v>127</v>
      </c>
      <c r="G176" s="200">
        <v>9.5000000000000001E-2</v>
      </c>
      <c r="H176" s="137" t="s">
        <v>121</v>
      </c>
      <c r="I176" s="137" t="s">
        <v>49</v>
      </c>
      <c r="J176" s="139">
        <v>45855</v>
      </c>
      <c r="K176" s="139">
        <v>46217</v>
      </c>
      <c r="L176" s="181">
        <v>1</v>
      </c>
      <c r="M176" s="140">
        <v>250000000</v>
      </c>
      <c r="N176" s="181">
        <v>250761072.94999999</v>
      </c>
      <c r="O176" s="181">
        <v>255595243</v>
      </c>
      <c r="P176" s="218"/>
      <c r="Q176" s="218"/>
    </row>
    <row r="177" spans="2:17">
      <c r="B177" s="137" t="s">
        <v>118</v>
      </c>
      <c r="C177" s="138" t="s">
        <v>448</v>
      </c>
      <c r="D177" s="169" t="s">
        <v>122</v>
      </c>
      <c r="E177" s="137" t="s">
        <v>304</v>
      </c>
      <c r="F177" s="137" t="s">
        <v>127</v>
      </c>
      <c r="G177" s="200">
        <v>9.5000000000000001E-2</v>
      </c>
      <c r="H177" s="137" t="s">
        <v>121</v>
      </c>
      <c r="I177" s="137" t="s">
        <v>49</v>
      </c>
      <c r="J177" s="139">
        <v>45855</v>
      </c>
      <c r="K177" s="139">
        <v>46217</v>
      </c>
      <c r="L177" s="181">
        <v>1</v>
      </c>
      <c r="M177" s="140">
        <v>250000000</v>
      </c>
      <c r="N177" s="181">
        <v>250761072.94999999</v>
      </c>
      <c r="O177" s="181">
        <v>255595243</v>
      </c>
      <c r="P177" s="218"/>
      <c r="Q177" s="218"/>
    </row>
    <row r="178" spans="2:17">
      <c r="B178" s="137" t="s">
        <v>118</v>
      </c>
      <c r="C178" s="138" t="s">
        <v>449</v>
      </c>
      <c r="D178" s="169" t="s">
        <v>122</v>
      </c>
      <c r="E178" s="137" t="s">
        <v>304</v>
      </c>
      <c r="F178" s="137" t="s">
        <v>127</v>
      </c>
      <c r="G178" s="200">
        <v>9.7500000000000003E-2</v>
      </c>
      <c r="H178" s="137" t="s">
        <v>121</v>
      </c>
      <c r="I178" s="137" t="s">
        <v>49</v>
      </c>
      <c r="J178" s="139">
        <v>45847</v>
      </c>
      <c r="K178" s="139">
        <v>46398</v>
      </c>
      <c r="L178" s="181">
        <v>1</v>
      </c>
      <c r="M178" s="140">
        <v>500000000</v>
      </c>
      <c r="N178" s="181">
        <v>500500000</v>
      </c>
      <c r="O178" s="181">
        <v>511604656</v>
      </c>
      <c r="P178" s="218"/>
      <c r="Q178" s="218"/>
    </row>
    <row r="179" spans="2:17">
      <c r="B179" s="137" t="s">
        <v>118</v>
      </c>
      <c r="C179" s="138" t="s">
        <v>450</v>
      </c>
      <c r="D179" s="169" t="s">
        <v>122</v>
      </c>
      <c r="E179" s="137" t="s">
        <v>304</v>
      </c>
      <c r="F179" s="137" t="s">
        <v>127</v>
      </c>
      <c r="G179" s="200">
        <v>9.7500000000000003E-2</v>
      </c>
      <c r="H179" s="137" t="s">
        <v>121</v>
      </c>
      <c r="I179" s="137" t="s">
        <v>49</v>
      </c>
      <c r="J179" s="139">
        <v>45847</v>
      </c>
      <c r="K179" s="139">
        <v>46398</v>
      </c>
      <c r="L179" s="181">
        <v>1</v>
      </c>
      <c r="M179" s="140">
        <v>500000000</v>
      </c>
      <c r="N179" s="181">
        <v>500500000</v>
      </c>
      <c r="O179" s="181">
        <v>511604656</v>
      </c>
      <c r="P179" s="218"/>
      <c r="Q179" s="218"/>
    </row>
    <row r="180" spans="2:17">
      <c r="B180" s="137" t="s">
        <v>118</v>
      </c>
      <c r="C180" s="138" t="s">
        <v>451</v>
      </c>
      <c r="D180" s="169" t="s">
        <v>122</v>
      </c>
      <c r="E180" s="137" t="s">
        <v>304</v>
      </c>
      <c r="F180" s="137" t="s">
        <v>127</v>
      </c>
      <c r="G180" s="200">
        <v>9.7500000000000003E-2</v>
      </c>
      <c r="H180" s="137" t="s">
        <v>121</v>
      </c>
      <c r="I180" s="137" t="s">
        <v>49</v>
      </c>
      <c r="J180" s="139">
        <v>45847</v>
      </c>
      <c r="K180" s="139">
        <v>46398</v>
      </c>
      <c r="L180" s="181">
        <v>1</v>
      </c>
      <c r="M180" s="140">
        <v>500000000</v>
      </c>
      <c r="N180" s="181">
        <v>500500000</v>
      </c>
      <c r="O180" s="181">
        <v>511604656</v>
      </c>
      <c r="P180" s="218"/>
      <c r="Q180" s="218"/>
    </row>
    <row r="181" spans="2:17">
      <c r="B181" s="137" t="s">
        <v>118</v>
      </c>
      <c r="C181" s="138" t="s">
        <v>452</v>
      </c>
      <c r="D181" s="169" t="s">
        <v>122</v>
      </c>
      <c r="E181" s="137" t="s">
        <v>304</v>
      </c>
      <c r="F181" s="137" t="s">
        <v>127</v>
      </c>
      <c r="G181" s="200">
        <v>9.7500000000000003E-2</v>
      </c>
      <c r="H181" s="137" t="s">
        <v>121</v>
      </c>
      <c r="I181" s="137" t="s">
        <v>49</v>
      </c>
      <c r="J181" s="139">
        <v>45847</v>
      </c>
      <c r="K181" s="139">
        <v>46398</v>
      </c>
      <c r="L181" s="181">
        <v>1</v>
      </c>
      <c r="M181" s="140">
        <v>500000000</v>
      </c>
      <c r="N181" s="181">
        <v>500500000</v>
      </c>
      <c r="O181" s="181">
        <v>511604656</v>
      </c>
      <c r="P181" s="218"/>
      <c r="Q181" s="218"/>
    </row>
    <row r="182" spans="2:17">
      <c r="B182" s="137" t="s">
        <v>118</v>
      </c>
      <c r="C182" s="138" t="s">
        <v>453</v>
      </c>
      <c r="D182" s="169" t="s">
        <v>122</v>
      </c>
      <c r="E182" s="137" t="s">
        <v>304</v>
      </c>
      <c r="F182" s="137" t="s">
        <v>127</v>
      </c>
      <c r="G182" s="200">
        <v>9.7500000000000003E-2</v>
      </c>
      <c r="H182" s="137" t="s">
        <v>121</v>
      </c>
      <c r="I182" s="137" t="s">
        <v>49</v>
      </c>
      <c r="J182" s="139">
        <v>45847</v>
      </c>
      <c r="K182" s="139">
        <v>46398</v>
      </c>
      <c r="L182" s="181">
        <v>1</v>
      </c>
      <c r="M182" s="140">
        <v>500000000</v>
      </c>
      <c r="N182" s="181">
        <v>500500000</v>
      </c>
      <c r="O182" s="181">
        <v>511604656</v>
      </c>
      <c r="P182" s="218"/>
      <c r="Q182" s="218"/>
    </row>
    <row r="183" spans="2:17">
      <c r="B183" s="137" t="s">
        <v>118</v>
      </c>
      <c r="C183" s="138" t="s">
        <v>454</v>
      </c>
      <c r="D183" s="169" t="s">
        <v>122</v>
      </c>
      <c r="E183" s="137" t="s">
        <v>304</v>
      </c>
      <c r="F183" s="137" t="s">
        <v>127</v>
      </c>
      <c r="G183" s="200">
        <v>9.7500000000000003E-2</v>
      </c>
      <c r="H183" s="137" t="s">
        <v>121</v>
      </c>
      <c r="I183" s="137" t="s">
        <v>49</v>
      </c>
      <c r="J183" s="139">
        <v>45847</v>
      </c>
      <c r="K183" s="139">
        <v>46398</v>
      </c>
      <c r="L183" s="181">
        <v>1</v>
      </c>
      <c r="M183" s="140">
        <v>500000000</v>
      </c>
      <c r="N183" s="181">
        <v>500500000</v>
      </c>
      <c r="O183" s="181">
        <v>511604656</v>
      </c>
      <c r="P183" s="218"/>
      <c r="Q183" s="218"/>
    </row>
    <row r="184" spans="2:17">
      <c r="B184" s="137" t="s">
        <v>118</v>
      </c>
      <c r="C184" s="138" t="s">
        <v>455</v>
      </c>
      <c r="D184" s="169" t="s">
        <v>122</v>
      </c>
      <c r="E184" s="137" t="s">
        <v>304</v>
      </c>
      <c r="F184" s="137" t="s">
        <v>127</v>
      </c>
      <c r="G184" s="200">
        <v>9.7500000000000003E-2</v>
      </c>
      <c r="H184" s="137" t="s">
        <v>121</v>
      </c>
      <c r="I184" s="137" t="s">
        <v>49</v>
      </c>
      <c r="J184" s="139">
        <v>45847</v>
      </c>
      <c r="K184" s="139">
        <v>46398</v>
      </c>
      <c r="L184" s="181">
        <v>1</v>
      </c>
      <c r="M184" s="140">
        <v>500000000</v>
      </c>
      <c r="N184" s="181">
        <v>500500000</v>
      </c>
      <c r="O184" s="181">
        <v>511604656</v>
      </c>
      <c r="P184" s="218"/>
      <c r="Q184" s="218"/>
    </row>
    <row r="185" spans="2:17">
      <c r="B185" s="137" t="s">
        <v>118</v>
      </c>
      <c r="C185" s="138" t="s">
        <v>456</v>
      </c>
      <c r="D185" s="169" t="s">
        <v>122</v>
      </c>
      <c r="E185" s="137" t="s">
        <v>304</v>
      </c>
      <c r="F185" s="137" t="s">
        <v>127</v>
      </c>
      <c r="G185" s="200">
        <v>9.5000000000000001E-2</v>
      </c>
      <c r="H185" s="137" t="s">
        <v>121</v>
      </c>
      <c r="I185" s="137" t="s">
        <v>49</v>
      </c>
      <c r="J185" s="139">
        <v>45867</v>
      </c>
      <c r="K185" s="139">
        <v>46419</v>
      </c>
      <c r="L185" s="181">
        <v>1</v>
      </c>
      <c r="M185" s="140">
        <v>500000000</v>
      </c>
      <c r="N185" s="181">
        <v>501244021.89999998</v>
      </c>
      <c r="O185" s="181">
        <v>508567129</v>
      </c>
      <c r="P185" s="218"/>
      <c r="Q185" s="218"/>
    </row>
    <row r="186" spans="2:17">
      <c r="B186" s="137" t="s">
        <v>118</v>
      </c>
      <c r="C186" s="138" t="s">
        <v>457</v>
      </c>
      <c r="D186" s="169" t="s">
        <v>122</v>
      </c>
      <c r="E186" s="137" t="s">
        <v>304</v>
      </c>
      <c r="F186" s="137" t="s">
        <v>127</v>
      </c>
      <c r="G186" s="200">
        <v>9.5000000000000001E-2</v>
      </c>
      <c r="H186" s="137" t="s">
        <v>121</v>
      </c>
      <c r="I186" s="137" t="s">
        <v>49</v>
      </c>
      <c r="J186" s="139">
        <v>45867</v>
      </c>
      <c r="K186" s="139">
        <v>46419</v>
      </c>
      <c r="L186" s="181">
        <v>1</v>
      </c>
      <c r="M186" s="140">
        <v>500000000</v>
      </c>
      <c r="N186" s="181">
        <v>501244021.89999998</v>
      </c>
      <c r="O186" s="181">
        <v>508567129</v>
      </c>
      <c r="P186" s="218"/>
      <c r="Q186" s="218"/>
    </row>
    <row r="187" spans="2:17">
      <c r="B187" s="137" t="s">
        <v>118</v>
      </c>
      <c r="C187" s="138" t="s">
        <v>458</v>
      </c>
      <c r="D187" s="169" t="s">
        <v>122</v>
      </c>
      <c r="E187" s="137" t="s">
        <v>304</v>
      </c>
      <c r="F187" s="137" t="s">
        <v>127</v>
      </c>
      <c r="G187" s="200">
        <v>9.5000000000000001E-2</v>
      </c>
      <c r="H187" s="137" t="s">
        <v>121</v>
      </c>
      <c r="I187" s="137" t="s">
        <v>49</v>
      </c>
      <c r="J187" s="139">
        <v>45867</v>
      </c>
      <c r="K187" s="139">
        <v>46419</v>
      </c>
      <c r="L187" s="181">
        <v>1</v>
      </c>
      <c r="M187" s="140">
        <v>500000000</v>
      </c>
      <c r="N187" s="181">
        <v>501244021.89999998</v>
      </c>
      <c r="O187" s="181">
        <v>508567129</v>
      </c>
      <c r="P187" s="218"/>
      <c r="Q187" s="218"/>
    </row>
    <row r="188" spans="2:17">
      <c r="B188" s="137" t="s">
        <v>118</v>
      </c>
      <c r="C188" s="138" t="s">
        <v>459</v>
      </c>
      <c r="D188" s="169" t="s">
        <v>122</v>
      </c>
      <c r="E188" s="137" t="s">
        <v>304</v>
      </c>
      <c r="F188" s="137" t="s">
        <v>127</v>
      </c>
      <c r="G188" s="200">
        <v>9.5000000000000001E-2</v>
      </c>
      <c r="H188" s="137" t="s">
        <v>121</v>
      </c>
      <c r="I188" s="137" t="s">
        <v>49</v>
      </c>
      <c r="J188" s="139">
        <v>45867</v>
      </c>
      <c r="K188" s="139">
        <v>46419</v>
      </c>
      <c r="L188" s="181">
        <v>1</v>
      </c>
      <c r="M188" s="140">
        <v>500000000</v>
      </c>
      <c r="N188" s="181">
        <v>501244021.89999998</v>
      </c>
      <c r="O188" s="181">
        <v>508567129</v>
      </c>
      <c r="P188" s="218"/>
      <c r="Q188" s="218"/>
    </row>
    <row r="189" spans="2:17">
      <c r="B189" s="137" t="s">
        <v>118</v>
      </c>
      <c r="C189" s="138" t="s">
        <v>460</v>
      </c>
      <c r="D189" s="169" t="s">
        <v>122</v>
      </c>
      <c r="E189" s="137" t="s">
        <v>304</v>
      </c>
      <c r="F189" s="137" t="s">
        <v>127</v>
      </c>
      <c r="G189" s="200">
        <v>9.5000000000000001E-2</v>
      </c>
      <c r="H189" s="137" t="s">
        <v>121</v>
      </c>
      <c r="I189" s="137" t="s">
        <v>49</v>
      </c>
      <c r="J189" s="139">
        <v>45867</v>
      </c>
      <c r="K189" s="139">
        <v>46419</v>
      </c>
      <c r="L189" s="181">
        <v>1</v>
      </c>
      <c r="M189" s="140">
        <v>500000000</v>
      </c>
      <c r="N189" s="181">
        <v>501244021.89999998</v>
      </c>
      <c r="O189" s="181">
        <v>508567129</v>
      </c>
      <c r="P189" s="218"/>
      <c r="Q189" s="218"/>
    </row>
    <row r="190" spans="2:17">
      <c r="B190" s="137" t="s">
        <v>118</v>
      </c>
      <c r="C190" s="138" t="s">
        <v>461</v>
      </c>
      <c r="D190" s="169" t="s">
        <v>122</v>
      </c>
      <c r="E190" s="137" t="s">
        <v>304</v>
      </c>
      <c r="F190" s="137" t="s">
        <v>127</v>
      </c>
      <c r="G190" s="200">
        <v>9.5000000000000001E-2</v>
      </c>
      <c r="H190" s="137" t="s">
        <v>121</v>
      </c>
      <c r="I190" s="137" t="s">
        <v>49</v>
      </c>
      <c r="J190" s="139">
        <v>45867</v>
      </c>
      <c r="K190" s="139">
        <v>46419</v>
      </c>
      <c r="L190" s="181">
        <v>1</v>
      </c>
      <c r="M190" s="140">
        <v>500000000</v>
      </c>
      <c r="N190" s="181">
        <v>501244021.89999998</v>
      </c>
      <c r="O190" s="181">
        <v>508567129</v>
      </c>
      <c r="P190" s="218"/>
      <c r="Q190" s="218"/>
    </row>
    <row r="191" spans="2:17">
      <c r="B191" s="137" t="s">
        <v>118</v>
      </c>
      <c r="C191" s="138" t="s">
        <v>462</v>
      </c>
      <c r="D191" s="169" t="s">
        <v>122</v>
      </c>
      <c r="E191" s="137" t="s">
        <v>304</v>
      </c>
      <c r="F191" s="137" t="s">
        <v>127</v>
      </c>
      <c r="G191" s="200">
        <v>0.1</v>
      </c>
      <c r="H191" s="137" t="s">
        <v>121</v>
      </c>
      <c r="I191" s="137" t="s">
        <v>49</v>
      </c>
      <c r="J191" s="139">
        <v>45867</v>
      </c>
      <c r="K191" s="139">
        <v>46608</v>
      </c>
      <c r="L191" s="181">
        <v>1</v>
      </c>
      <c r="M191" s="140">
        <v>500000000</v>
      </c>
      <c r="N191" s="181">
        <v>500500000</v>
      </c>
      <c r="O191" s="181">
        <v>509091842</v>
      </c>
      <c r="P191" s="218"/>
      <c r="Q191" s="218"/>
    </row>
    <row r="192" spans="2:17">
      <c r="B192" s="137" t="s">
        <v>118</v>
      </c>
      <c r="C192" s="138" t="s">
        <v>463</v>
      </c>
      <c r="D192" s="169" t="s">
        <v>122</v>
      </c>
      <c r="E192" s="137" t="s">
        <v>304</v>
      </c>
      <c r="F192" s="137" t="s">
        <v>127</v>
      </c>
      <c r="G192" s="200">
        <v>0.1</v>
      </c>
      <c r="H192" s="137" t="s">
        <v>121</v>
      </c>
      <c r="I192" s="137" t="s">
        <v>49</v>
      </c>
      <c r="J192" s="139">
        <v>45867</v>
      </c>
      <c r="K192" s="139">
        <v>46608</v>
      </c>
      <c r="L192" s="181">
        <v>1</v>
      </c>
      <c r="M192" s="140">
        <v>500000000</v>
      </c>
      <c r="N192" s="181">
        <v>500500000</v>
      </c>
      <c r="O192" s="181">
        <v>509091842</v>
      </c>
      <c r="P192" s="218"/>
      <c r="Q192" s="218"/>
    </row>
    <row r="193" spans="2:17">
      <c r="B193" s="137" t="s">
        <v>118</v>
      </c>
      <c r="C193" s="138" t="s">
        <v>464</v>
      </c>
      <c r="D193" s="169" t="s">
        <v>122</v>
      </c>
      <c r="E193" s="137" t="s">
        <v>304</v>
      </c>
      <c r="F193" s="137" t="s">
        <v>127</v>
      </c>
      <c r="G193" s="200">
        <v>0.1</v>
      </c>
      <c r="H193" s="137" t="s">
        <v>121</v>
      </c>
      <c r="I193" s="137" t="s">
        <v>49</v>
      </c>
      <c r="J193" s="139">
        <v>45867</v>
      </c>
      <c r="K193" s="139">
        <v>46608</v>
      </c>
      <c r="L193" s="181">
        <v>1</v>
      </c>
      <c r="M193" s="140">
        <v>500000000</v>
      </c>
      <c r="N193" s="181">
        <v>500500000</v>
      </c>
      <c r="O193" s="181">
        <v>509091842</v>
      </c>
      <c r="P193" s="218"/>
      <c r="Q193" s="218"/>
    </row>
    <row r="194" spans="2:17">
      <c r="B194" s="137" t="s">
        <v>118</v>
      </c>
      <c r="C194" s="138" t="s">
        <v>465</v>
      </c>
      <c r="D194" s="169" t="s">
        <v>122</v>
      </c>
      <c r="E194" s="137" t="s">
        <v>304</v>
      </c>
      <c r="F194" s="137" t="s">
        <v>127</v>
      </c>
      <c r="G194" s="200">
        <v>0.1</v>
      </c>
      <c r="H194" s="137" t="s">
        <v>121</v>
      </c>
      <c r="I194" s="137" t="s">
        <v>49</v>
      </c>
      <c r="J194" s="139">
        <v>45867</v>
      </c>
      <c r="K194" s="139">
        <v>46608</v>
      </c>
      <c r="L194" s="181">
        <v>1</v>
      </c>
      <c r="M194" s="140">
        <v>500000000</v>
      </c>
      <c r="N194" s="181">
        <v>500500000</v>
      </c>
      <c r="O194" s="181">
        <v>509091842</v>
      </c>
      <c r="P194" s="218"/>
      <c r="Q194" s="218"/>
    </row>
    <row r="195" spans="2:17">
      <c r="B195" s="137" t="s">
        <v>118</v>
      </c>
      <c r="C195" s="138" t="s">
        <v>466</v>
      </c>
      <c r="D195" s="169" t="s">
        <v>122</v>
      </c>
      <c r="E195" s="137" t="s">
        <v>304</v>
      </c>
      <c r="F195" s="137" t="s">
        <v>127</v>
      </c>
      <c r="G195" s="200">
        <v>0.1</v>
      </c>
      <c r="H195" s="137" t="s">
        <v>121</v>
      </c>
      <c r="I195" s="137" t="s">
        <v>49</v>
      </c>
      <c r="J195" s="139">
        <v>45867</v>
      </c>
      <c r="K195" s="139">
        <v>46608</v>
      </c>
      <c r="L195" s="181">
        <v>1</v>
      </c>
      <c r="M195" s="140">
        <v>500000000</v>
      </c>
      <c r="N195" s="181">
        <v>500500000</v>
      </c>
      <c r="O195" s="181">
        <v>509091842</v>
      </c>
      <c r="P195" s="218"/>
      <c r="Q195" s="218"/>
    </row>
    <row r="196" spans="2:17">
      <c r="B196" s="137" t="s">
        <v>118</v>
      </c>
      <c r="C196" s="138" t="s">
        <v>467</v>
      </c>
      <c r="D196" s="169" t="s">
        <v>122</v>
      </c>
      <c r="E196" s="137" t="s">
        <v>304</v>
      </c>
      <c r="F196" s="137" t="s">
        <v>127</v>
      </c>
      <c r="G196" s="200">
        <v>0.1</v>
      </c>
      <c r="H196" s="137" t="s">
        <v>121</v>
      </c>
      <c r="I196" s="137" t="s">
        <v>49</v>
      </c>
      <c r="J196" s="139">
        <v>45867</v>
      </c>
      <c r="K196" s="139">
        <v>46608</v>
      </c>
      <c r="L196" s="181">
        <v>1</v>
      </c>
      <c r="M196" s="140">
        <v>500000000</v>
      </c>
      <c r="N196" s="181">
        <v>500500000</v>
      </c>
      <c r="O196" s="181">
        <v>509091842</v>
      </c>
      <c r="P196" s="218"/>
      <c r="Q196" s="218"/>
    </row>
    <row r="197" spans="2:17">
      <c r="B197" s="137" t="s">
        <v>118</v>
      </c>
      <c r="C197" s="138" t="s">
        <v>468</v>
      </c>
      <c r="D197" s="169" t="s">
        <v>122</v>
      </c>
      <c r="E197" s="137" t="s">
        <v>304</v>
      </c>
      <c r="F197" s="137" t="s">
        <v>127</v>
      </c>
      <c r="G197" s="200">
        <v>0.1</v>
      </c>
      <c r="H197" s="137" t="s">
        <v>121</v>
      </c>
      <c r="I197" s="137" t="s">
        <v>49</v>
      </c>
      <c r="J197" s="139">
        <v>45867</v>
      </c>
      <c r="K197" s="139">
        <v>46608</v>
      </c>
      <c r="L197" s="181">
        <v>1</v>
      </c>
      <c r="M197" s="140">
        <v>500000000</v>
      </c>
      <c r="N197" s="181">
        <v>500500000</v>
      </c>
      <c r="O197" s="181">
        <v>509091842</v>
      </c>
      <c r="P197" s="218"/>
      <c r="Q197" s="218"/>
    </row>
    <row r="198" spans="2:17">
      <c r="B198" s="137" t="s">
        <v>118</v>
      </c>
      <c r="C198" s="138" t="s">
        <v>469</v>
      </c>
      <c r="D198" s="169" t="s">
        <v>122</v>
      </c>
      <c r="E198" s="137" t="s">
        <v>304</v>
      </c>
      <c r="F198" s="137" t="s">
        <v>127</v>
      </c>
      <c r="G198" s="200">
        <v>9.5000000000000001E-2</v>
      </c>
      <c r="H198" s="137" t="s">
        <v>121</v>
      </c>
      <c r="I198" s="137" t="s">
        <v>49</v>
      </c>
      <c r="J198" s="139">
        <v>45867</v>
      </c>
      <c r="K198" s="139">
        <v>46419</v>
      </c>
      <c r="L198" s="181">
        <v>1</v>
      </c>
      <c r="M198" s="140">
        <v>500000000</v>
      </c>
      <c r="N198" s="181">
        <v>500500000</v>
      </c>
      <c r="O198" s="181">
        <v>508580568</v>
      </c>
      <c r="P198" s="218"/>
      <c r="Q198" s="218"/>
    </row>
    <row r="199" spans="2:17">
      <c r="B199" s="137" t="s">
        <v>118</v>
      </c>
      <c r="C199" s="138" t="s">
        <v>470</v>
      </c>
      <c r="D199" s="169" t="s">
        <v>122</v>
      </c>
      <c r="E199" s="137" t="s">
        <v>304</v>
      </c>
      <c r="F199" s="137" t="s">
        <v>127</v>
      </c>
      <c r="G199" s="200">
        <v>9.5000000000000001E-2</v>
      </c>
      <c r="H199" s="137" t="s">
        <v>121</v>
      </c>
      <c r="I199" s="137" t="s">
        <v>49</v>
      </c>
      <c r="J199" s="139">
        <v>45867</v>
      </c>
      <c r="K199" s="139">
        <v>46419</v>
      </c>
      <c r="L199" s="181">
        <v>1</v>
      </c>
      <c r="M199" s="140">
        <v>500000000</v>
      </c>
      <c r="N199" s="181">
        <v>500500000</v>
      </c>
      <c r="O199" s="181">
        <v>508580568</v>
      </c>
      <c r="P199" s="218"/>
      <c r="Q199" s="218"/>
    </row>
    <row r="200" spans="2:17">
      <c r="B200" s="137" t="s">
        <v>131</v>
      </c>
      <c r="C200" s="138" t="s">
        <v>285</v>
      </c>
      <c r="D200" s="169" t="s">
        <v>146</v>
      </c>
      <c r="E200" s="137" t="s">
        <v>239</v>
      </c>
      <c r="F200" s="137" t="s">
        <v>201</v>
      </c>
      <c r="G200" s="200">
        <v>0.1</v>
      </c>
      <c r="H200" s="137" t="s">
        <v>133</v>
      </c>
      <c r="I200" s="137" t="s">
        <v>49</v>
      </c>
      <c r="J200" s="139">
        <v>46094</v>
      </c>
      <c r="K200" s="139">
        <v>46965</v>
      </c>
      <c r="L200" s="181">
        <v>250</v>
      </c>
      <c r="M200" s="140">
        <v>250000000</v>
      </c>
      <c r="N200" s="181">
        <v>251033230</v>
      </c>
      <c r="O200" s="181">
        <v>250316809</v>
      </c>
      <c r="P200" s="218"/>
      <c r="Q200" s="218"/>
    </row>
    <row r="201" spans="2:17">
      <c r="B201" s="137" t="s">
        <v>131</v>
      </c>
      <c r="C201" s="138" t="s">
        <v>286</v>
      </c>
      <c r="D201" s="169" t="s">
        <v>170</v>
      </c>
      <c r="E201" s="137" t="s">
        <v>230</v>
      </c>
      <c r="F201" s="137" t="s">
        <v>171</v>
      </c>
      <c r="G201" s="200">
        <v>0.13</v>
      </c>
      <c r="H201" s="137" t="s">
        <v>133</v>
      </c>
      <c r="I201" s="137" t="s">
        <v>49</v>
      </c>
      <c r="J201" s="139">
        <v>46086</v>
      </c>
      <c r="K201" s="139">
        <v>46267</v>
      </c>
      <c r="L201" s="181">
        <v>310</v>
      </c>
      <c r="M201" s="140">
        <v>310000000</v>
      </c>
      <c r="N201" s="181">
        <v>314843443.02999997</v>
      </c>
      <c r="O201" s="181">
        <v>313851398</v>
      </c>
      <c r="P201" s="218"/>
      <c r="Q201" s="218"/>
    </row>
    <row r="202" spans="2:17">
      <c r="B202" s="137" t="s">
        <v>118</v>
      </c>
      <c r="C202" s="138" t="s">
        <v>471</v>
      </c>
      <c r="D202" s="169" t="s">
        <v>126</v>
      </c>
      <c r="E202" s="137" t="s">
        <v>375</v>
      </c>
      <c r="F202" s="137" t="s">
        <v>127</v>
      </c>
      <c r="G202" s="200">
        <v>0.09</v>
      </c>
      <c r="H202" s="137" t="s">
        <v>121</v>
      </c>
      <c r="I202" s="137" t="s">
        <v>49</v>
      </c>
      <c r="J202" s="139">
        <v>45891</v>
      </c>
      <c r="K202" s="139">
        <v>46412</v>
      </c>
      <c r="L202" s="181">
        <v>1</v>
      </c>
      <c r="M202" s="140">
        <v>200000000</v>
      </c>
      <c r="N202" s="181">
        <v>196580821.91999999</v>
      </c>
      <c r="O202" s="181">
        <v>200299455</v>
      </c>
      <c r="P202" s="218"/>
      <c r="Q202" s="218"/>
    </row>
    <row r="203" spans="2:17">
      <c r="B203" s="137" t="s">
        <v>131</v>
      </c>
      <c r="C203" s="138" t="s">
        <v>287</v>
      </c>
      <c r="D203" s="169" t="s">
        <v>196</v>
      </c>
      <c r="E203" s="137" t="s">
        <v>197</v>
      </c>
      <c r="F203" s="137" t="s">
        <v>288</v>
      </c>
      <c r="G203" s="200">
        <v>0.13</v>
      </c>
      <c r="H203" s="137" t="s">
        <v>133</v>
      </c>
      <c r="I203" s="137" t="s">
        <v>49</v>
      </c>
      <c r="J203" s="139">
        <v>45896</v>
      </c>
      <c r="K203" s="139">
        <v>46252</v>
      </c>
      <c r="L203" s="181">
        <v>190</v>
      </c>
      <c r="M203" s="140">
        <v>190000000</v>
      </c>
      <c r="N203" s="181">
        <v>192152510</v>
      </c>
      <c r="O203" s="181">
        <v>191738363</v>
      </c>
      <c r="P203" s="218"/>
      <c r="Q203" s="218"/>
    </row>
    <row r="204" spans="2:17">
      <c r="B204" s="137" t="s">
        <v>154</v>
      </c>
      <c r="C204" s="138" t="s">
        <v>311</v>
      </c>
      <c r="D204" s="169" t="s">
        <v>140</v>
      </c>
      <c r="E204" s="137" t="s">
        <v>300</v>
      </c>
      <c r="F204" s="137" t="s">
        <v>179</v>
      </c>
      <c r="G204" s="200">
        <v>0.105</v>
      </c>
      <c r="H204" s="137" t="s">
        <v>121</v>
      </c>
      <c r="I204" s="137" t="s">
        <v>49</v>
      </c>
      <c r="J204" s="139">
        <v>45897</v>
      </c>
      <c r="K204" s="139">
        <v>46448</v>
      </c>
      <c r="L204" s="181">
        <v>2148</v>
      </c>
      <c r="M204" s="140">
        <v>2148000000</v>
      </c>
      <c r="N204" s="181">
        <v>2148618624</v>
      </c>
      <c r="O204" s="181">
        <v>2148614859</v>
      </c>
      <c r="P204" s="218"/>
      <c r="Q204" s="218"/>
    </row>
    <row r="205" spans="2:17">
      <c r="B205" s="137" t="s">
        <v>118</v>
      </c>
      <c r="C205" s="138" t="s">
        <v>472</v>
      </c>
      <c r="D205" s="169" t="s">
        <v>119</v>
      </c>
      <c r="E205" s="137" t="s">
        <v>332</v>
      </c>
      <c r="F205" s="137" t="s">
        <v>120</v>
      </c>
      <c r="G205" s="200">
        <v>0.105</v>
      </c>
      <c r="H205" s="137" t="s">
        <v>121</v>
      </c>
      <c r="I205" s="137" t="s">
        <v>49</v>
      </c>
      <c r="J205" s="139">
        <v>45916</v>
      </c>
      <c r="K205" s="139">
        <v>46496</v>
      </c>
      <c r="L205" s="181">
        <v>1</v>
      </c>
      <c r="M205" s="140">
        <v>100000000</v>
      </c>
      <c r="N205" s="181">
        <v>101426027.40000001</v>
      </c>
      <c r="O205" s="181">
        <v>101924218</v>
      </c>
      <c r="P205" s="218"/>
      <c r="Q205" s="218"/>
    </row>
    <row r="206" spans="2:17">
      <c r="B206" s="137" t="s">
        <v>118</v>
      </c>
      <c r="C206" s="138" t="s">
        <v>473</v>
      </c>
      <c r="D206" s="169" t="s">
        <v>119</v>
      </c>
      <c r="E206" s="137" t="s">
        <v>332</v>
      </c>
      <c r="F206" s="137" t="s">
        <v>120</v>
      </c>
      <c r="G206" s="200">
        <v>0.105</v>
      </c>
      <c r="H206" s="137" t="s">
        <v>121</v>
      </c>
      <c r="I206" s="137" t="s">
        <v>49</v>
      </c>
      <c r="J206" s="139">
        <v>45916</v>
      </c>
      <c r="K206" s="139">
        <v>46496</v>
      </c>
      <c r="L206" s="181">
        <v>1</v>
      </c>
      <c r="M206" s="140">
        <v>100000000</v>
      </c>
      <c r="N206" s="181">
        <v>101426027.40000001</v>
      </c>
      <c r="O206" s="181">
        <v>101924218</v>
      </c>
      <c r="P206" s="218"/>
      <c r="Q206" s="218"/>
    </row>
    <row r="207" spans="2:17">
      <c r="B207" s="137" t="s">
        <v>118</v>
      </c>
      <c r="C207" s="138" t="s">
        <v>474</v>
      </c>
      <c r="D207" s="169" t="s">
        <v>119</v>
      </c>
      <c r="E207" s="137" t="s">
        <v>332</v>
      </c>
      <c r="F207" s="137" t="s">
        <v>120</v>
      </c>
      <c r="G207" s="200">
        <v>0.105</v>
      </c>
      <c r="H207" s="137" t="s">
        <v>121</v>
      </c>
      <c r="I207" s="137" t="s">
        <v>49</v>
      </c>
      <c r="J207" s="139">
        <v>45916</v>
      </c>
      <c r="K207" s="139">
        <v>46496</v>
      </c>
      <c r="L207" s="181">
        <v>1</v>
      </c>
      <c r="M207" s="140">
        <v>100000000</v>
      </c>
      <c r="N207" s="181">
        <v>101426027.40000001</v>
      </c>
      <c r="O207" s="181">
        <v>101924218</v>
      </c>
      <c r="P207" s="218"/>
      <c r="Q207" s="218"/>
    </row>
    <row r="208" spans="2:17">
      <c r="B208" s="137" t="s">
        <v>118</v>
      </c>
      <c r="C208" s="138" t="s">
        <v>475</v>
      </c>
      <c r="D208" s="169" t="s">
        <v>119</v>
      </c>
      <c r="E208" s="137" t="s">
        <v>332</v>
      </c>
      <c r="F208" s="137" t="s">
        <v>120</v>
      </c>
      <c r="G208" s="200">
        <v>0.105</v>
      </c>
      <c r="H208" s="137" t="s">
        <v>121</v>
      </c>
      <c r="I208" s="137" t="s">
        <v>49</v>
      </c>
      <c r="J208" s="139">
        <v>45916</v>
      </c>
      <c r="K208" s="139">
        <v>46496</v>
      </c>
      <c r="L208" s="181">
        <v>1</v>
      </c>
      <c r="M208" s="140">
        <v>100000000</v>
      </c>
      <c r="N208" s="181">
        <v>101426027.40000001</v>
      </c>
      <c r="O208" s="181">
        <v>101924218</v>
      </c>
      <c r="P208" s="218"/>
      <c r="Q208" s="218"/>
    </row>
    <row r="209" spans="2:17">
      <c r="B209" s="137" t="s">
        <v>118</v>
      </c>
      <c r="C209" s="138" t="s">
        <v>476</v>
      </c>
      <c r="D209" s="169" t="s">
        <v>119</v>
      </c>
      <c r="E209" s="137" t="s">
        <v>332</v>
      </c>
      <c r="F209" s="137" t="s">
        <v>120</v>
      </c>
      <c r="G209" s="200">
        <v>0.105</v>
      </c>
      <c r="H209" s="137" t="s">
        <v>121</v>
      </c>
      <c r="I209" s="137" t="s">
        <v>49</v>
      </c>
      <c r="J209" s="139">
        <v>45916</v>
      </c>
      <c r="K209" s="139">
        <v>46496</v>
      </c>
      <c r="L209" s="181">
        <v>1</v>
      </c>
      <c r="M209" s="140">
        <v>44085893</v>
      </c>
      <c r="N209" s="181">
        <v>44714569.909999996</v>
      </c>
      <c r="O209" s="181">
        <v>44934202</v>
      </c>
      <c r="P209" s="218"/>
      <c r="Q209" s="218"/>
    </row>
    <row r="210" spans="2:17">
      <c r="B210" s="137" t="s">
        <v>118</v>
      </c>
      <c r="C210" s="138" t="s">
        <v>477</v>
      </c>
      <c r="D210" s="169" t="s">
        <v>128</v>
      </c>
      <c r="E210" s="137" t="s">
        <v>325</v>
      </c>
      <c r="F210" s="137" t="s">
        <v>123</v>
      </c>
      <c r="G210" s="200">
        <v>8.5000000000000006E-2</v>
      </c>
      <c r="H210" s="137" t="s">
        <v>121</v>
      </c>
      <c r="I210" s="137" t="s">
        <v>49</v>
      </c>
      <c r="J210" s="139">
        <v>45916</v>
      </c>
      <c r="K210" s="139">
        <v>46364</v>
      </c>
      <c r="L210" s="181">
        <v>1</v>
      </c>
      <c r="M210" s="140">
        <v>320000000</v>
      </c>
      <c r="N210" s="181">
        <v>313991654.56</v>
      </c>
      <c r="O210" s="181">
        <v>318088214</v>
      </c>
      <c r="P210" s="218"/>
      <c r="Q210" s="218"/>
    </row>
    <row r="211" spans="2:17">
      <c r="B211" s="137" t="s">
        <v>118</v>
      </c>
      <c r="C211" s="138" t="s">
        <v>478</v>
      </c>
      <c r="D211" s="169" t="s">
        <v>153</v>
      </c>
      <c r="E211" s="137" t="s">
        <v>334</v>
      </c>
      <c r="F211" s="137" t="s">
        <v>145</v>
      </c>
      <c r="G211" s="200">
        <v>8.5999999999999993E-2</v>
      </c>
      <c r="H211" s="137" t="s">
        <v>121</v>
      </c>
      <c r="I211" s="137" t="s">
        <v>49</v>
      </c>
      <c r="J211" s="139">
        <v>45916</v>
      </c>
      <c r="K211" s="139">
        <v>46169</v>
      </c>
      <c r="L211" s="181">
        <v>1</v>
      </c>
      <c r="M211" s="140">
        <v>100000000</v>
      </c>
      <c r="N211" s="181">
        <v>99267547.159999996</v>
      </c>
      <c r="O211" s="181">
        <v>100529433</v>
      </c>
      <c r="P211" s="218"/>
      <c r="Q211" s="218"/>
    </row>
    <row r="212" spans="2:17">
      <c r="B212" s="137" t="s">
        <v>118</v>
      </c>
      <c r="C212" s="138" t="s">
        <v>479</v>
      </c>
      <c r="D212" s="169" t="s">
        <v>153</v>
      </c>
      <c r="E212" s="137" t="s">
        <v>334</v>
      </c>
      <c r="F212" s="137" t="s">
        <v>145</v>
      </c>
      <c r="G212" s="200">
        <v>9.2999999999999999E-2</v>
      </c>
      <c r="H212" s="137" t="s">
        <v>121</v>
      </c>
      <c r="I212" s="137" t="s">
        <v>49</v>
      </c>
      <c r="J212" s="139">
        <v>45916</v>
      </c>
      <c r="K212" s="139">
        <v>46559</v>
      </c>
      <c r="L212" s="181">
        <v>1</v>
      </c>
      <c r="M212" s="140">
        <v>200000000</v>
      </c>
      <c r="N212" s="181">
        <v>199133382.46000001</v>
      </c>
      <c r="O212" s="181">
        <v>196737063</v>
      </c>
      <c r="P212" s="218"/>
      <c r="Q212" s="218"/>
    </row>
    <row r="213" spans="2:17">
      <c r="B213" s="137" t="s">
        <v>118</v>
      </c>
      <c r="C213" s="138" t="s">
        <v>480</v>
      </c>
      <c r="D213" s="169" t="s">
        <v>153</v>
      </c>
      <c r="E213" s="137" t="s">
        <v>334</v>
      </c>
      <c r="F213" s="137" t="s">
        <v>145</v>
      </c>
      <c r="G213" s="200">
        <v>9.7000000000000003E-2</v>
      </c>
      <c r="H213" s="137" t="s">
        <v>121</v>
      </c>
      <c r="I213" s="137" t="s">
        <v>49</v>
      </c>
      <c r="J213" s="139">
        <v>45916</v>
      </c>
      <c r="K213" s="139">
        <v>47164</v>
      </c>
      <c r="L213" s="181">
        <v>1</v>
      </c>
      <c r="M213" s="140">
        <v>300000000</v>
      </c>
      <c r="N213" s="181">
        <v>289957940.97000003</v>
      </c>
      <c r="O213" s="181">
        <v>292619217</v>
      </c>
      <c r="P213" s="218"/>
      <c r="Q213" s="218"/>
    </row>
    <row r="214" spans="2:17">
      <c r="B214" s="137" t="s">
        <v>118</v>
      </c>
      <c r="C214" s="138" t="s">
        <v>481</v>
      </c>
      <c r="D214" s="169" t="s">
        <v>153</v>
      </c>
      <c r="E214" s="137" t="s">
        <v>334</v>
      </c>
      <c r="F214" s="137" t="s">
        <v>145</v>
      </c>
      <c r="G214" s="200">
        <v>9.7000000000000003E-2</v>
      </c>
      <c r="H214" s="137" t="s">
        <v>121</v>
      </c>
      <c r="I214" s="137" t="s">
        <v>49</v>
      </c>
      <c r="J214" s="139">
        <v>45916</v>
      </c>
      <c r="K214" s="139">
        <v>47164</v>
      </c>
      <c r="L214" s="181">
        <v>1</v>
      </c>
      <c r="M214" s="140">
        <v>300000000</v>
      </c>
      <c r="N214" s="181">
        <v>289957940.97000003</v>
      </c>
      <c r="O214" s="181">
        <v>292691185</v>
      </c>
      <c r="P214" s="218"/>
      <c r="Q214" s="218"/>
    </row>
    <row r="215" spans="2:17">
      <c r="B215" s="137" t="s">
        <v>118</v>
      </c>
      <c r="C215" s="138" t="s">
        <v>482</v>
      </c>
      <c r="D215" s="169" t="s">
        <v>204</v>
      </c>
      <c r="E215" s="137" t="s">
        <v>327</v>
      </c>
      <c r="F215" s="137" t="s">
        <v>136</v>
      </c>
      <c r="G215" s="200">
        <v>7.0000000000000007E-2</v>
      </c>
      <c r="H215" s="137" t="s">
        <v>121</v>
      </c>
      <c r="I215" s="137" t="s">
        <v>49</v>
      </c>
      <c r="J215" s="139">
        <v>45917</v>
      </c>
      <c r="K215" s="139">
        <v>46350</v>
      </c>
      <c r="L215" s="181">
        <v>1</v>
      </c>
      <c r="M215" s="140">
        <v>140000000</v>
      </c>
      <c r="N215" s="181">
        <v>135125549.05000001</v>
      </c>
      <c r="O215" s="181">
        <v>137031364</v>
      </c>
      <c r="P215" s="218"/>
      <c r="Q215" s="218"/>
    </row>
    <row r="216" spans="2:17">
      <c r="B216" s="137" t="s">
        <v>154</v>
      </c>
      <c r="C216" s="138" t="s">
        <v>312</v>
      </c>
      <c r="D216" s="169" t="s">
        <v>156</v>
      </c>
      <c r="E216" s="137" t="s">
        <v>299</v>
      </c>
      <c r="F216" s="137" t="s">
        <v>120</v>
      </c>
      <c r="G216" s="200">
        <v>0.105</v>
      </c>
      <c r="H216" s="137" t="s">
        <v>121</v>
      </c>
      <c r="I216" s="137" t="s">
        <v>49</v>
      </c>
      <c r="J216" s="139">
        <v>45951</v>
      </c>
      <c r="K216" s="139">
        <v>46463</v>
      </c>
      <c r="L216" s="181">
        <v>2528</v>
      </c>
      <c r="M216" s="140">
        <v>2528000000</v>
      </c>
      <c r="N216" s="181">
        <v>2532099205</v>
      </c>
      <c r="O216" s="181">
        <v>2539730994</v>
      </c>
      <c r="P216" s="218"/>
      <c r="Q216" s="218"/>
    </row>
    <row r="217" spans="2:17">
      <c r="B217" s="137" t="s">
        <v>154</v>
      </c>
      <c r="C217" s="138" t="s">
        <v>313</v>
      </c>
      <c r="D217" s="169" t="s">
        <v>157</v>
      </c>
      <c r="E217" s="137" t="s">
        <v>314</v>
      </c>
      <c r="F217" s="137" t="s">
        <v>127</v>
      </c>
      <c r="G217" s="200">
        <v>0.1075</v>
      </c>
      <c r="H217" s="137" t="s">
        <v>121</v>
      </c>
      <c r="I217" s="137" t="s">
        <v>49</v>
      </c>
      <c r="J217" s="139">
        <v>46094</v>
      </c>
      <c r="K217" s="139">
        <v>46469</v>
      </c>
      <c r="L217" s="181">
        <v>2500</v>
      </c>
      <c r="M217" s="140">
        <v>2500000000</v>
      </c>
      <c r="N217" s="181">
        <v>2502682199</v>
      </c>
      <c r="O217" s="181">
        <v>2509847192</v>
      </c>
      <c r="P217" s="218"/>
      <c r="Q217" s="218"/>
    </row>
    <row r="218" spans="2:17">
      <c r="B218" s="137" t="s">
        <v>131</v>
      </c>
      <c r="C218" s="138" t="s">
        <v>289</v>
      </c>
      <c r="D218" s="169" t="s">
        <v>178</v>
      </c>
      <c r="E218" s="137" t="s">
        <v>231</v>
      </c>
      <c r="F218" s="137" t="s">
        <v>179</v>
      </c>
      <c r="G218" s="200">
        <v>0.10249999999999999</v>
      </c>
      <c r="H218" s="137" t="s">
        <v>133</v>
      </c>
      <c r="I218" s="137" t="s">
        <v>49</v>
      </c>
      <c r="J218" s="139">
        <v>46024</v>
      </c>
      <c r="K218" s="139">
        <v>47850</v>
      </c>
      <c r="L218" s="181">
        <v>110</v>
      </c>
      <c r="M218" s="140">
        <v>110000000</v>
      </c>
      <c r="N218" s="181">
        <v>108222278</v>
      </c>
      <c r="O218" s="181">
        <v>109331025</v>
      </c>
      <c r="P218" s="218"/>
      <c r="Q218" s="218"/>
    </row>
    <row r="219" spans="2:17">
      <c r="B219" s="137" t="s">
        <v>131</v>
      </c>
      <c r="C219" s="138" t="s">
        <v>290</v>
      </c>
      <c r="D219" s="169" t="s">
        <v>174</v>
      </c>
      <c r="E219" s="137" t="s">
        <v>175</v>
      </c>
      <c r="F219" s="137" t="s">
        <v>234</v>
      </c>
      <c r="G219" s="200">
        <v>0.11749999999999999</v>
      </c>
      <c r="H219" s="137" t="s">
        <v>133</v>
      </c>
      <c r="I219" s="137" t="s">
        <v>49</v>
      </c>
      <c r="J219" s="139">
        <v>45919</v>
      </c>
      <c r="K219" s="139">
        <v>46689</v>
      </c>
      <c r="L219" s="181">
        <v>220</v>
      </c>
      <c r="M219" s="140">
        <v>220000000</v>
      </c>
      <c r="N219" s="181">
        <v>226821540</v>
      </c>
      <c r="O219" s="181">
        <v>221006574</v>
      </c>
      <c r="P219" s="218"/>
      <c r="Q219" s="218"/>
    </row>
    <row r="220" spans="2:17">
      <c r="B220" s="137" t="s">
        <v>118</v>
      </c>
      <c r="C220" s="138" t="s">
        <v>483</v>
      </c>
      <c r="D220" s="169" t="s">
        <v>153</v>
      </c>
      <c r="E220" s="137" t="s">
        <v>334</v>
      </c>
      <c r="F220" s="137" t="s">
        <v>145</v>
      </c>
      <c r="G220" s="200">
        <v>9.2999999999999999E-2</v>
      </c>
      <c r="H220" s="137" t="s">
        <v>121</v>
      </c>
      <c r="I220" s="137" t="s">
        <v>49</v>
      </c>
      <c r="J220" s="139">
        <v>45925</v>
      </c>
      <c r="K220" s="139">
        <v>46542</v>
      </c>
      <c r="L220" s="181">
        <v>1</v>
      </c>
      <c r="M220" s="140">
        <v>180000000</v>
      </c>
      <c r="N220" s="181">
        <v>175068155.99000001</v>
      </c>
      <c r="O220" s="181">
        <v>177182907</v>
      </c>
      <c r="P220" s="218"/>
      <c r="Q220" s="218"/>
    </row>
    <row r="221" spans="2:17">
      <c r="B221" s="137" t="s">
        <v>118</v>
      </c>
      <c r="C221" s="138" t="s">
        <v>484</v>
      </c>
      <c r="D221" s="169" t="s">
        <v>119</v>
      </c>
      <c r="E221" s="137" t="s">
        <v>332</v>
      </c>
      <c r="F221" s="137" t="s">
        <v>120</v>
      </c>
      <c r="G221" s="200">
        <v>7.4999999999999997E-2</v>
      </c>
      <c r="H221" s="137" t="s">
        <v>121</v>
      </c>
      <c r="I221" s="137" t="s">
        <v>49</v>
      </c>
      <c r="J221" s="139">
        <v>45926</v>
      </c>
      <c r="K221" s="139">
        <v>47011</v>
      </c>
      <c r="L221" s="181">
        <v>1</v>
      </c>
      <c r="M221" s="140">
        <v>2931000000</v>
      </c>
      <c r="N221" s="181">
        <v>2683002790.1700001</v>
      </c>
      <c r="O221" s="181">
        <v>2722486580</v>
      </c>
      <c r="P221" s="218"/>
      <c r="Q221" s="218"/>
    </row>
    <row r="222" spans="2:17">
      <c r="B222" s="137" t="s">
        <v>118</v>
      </c>
      <c r="C222" s="138" t="s">
        <v>485</v>
      </c>
      <c r="D222" s="169" t="s">
        <v>128</v>
      </c>
      <c r="E222" s="137" t="s">
        <v>325</v>
      </c>
      <c r="F222" s="137" t="s">
        <v>123</v>
      </c>
      <c r="G222" s="200">
        <v>8.7499999999999994E-2</v>
      </c>
      <c r="H222" s="137" t="s">
        <v>121</v>
      </c>
      <c r="I222" s="137" t="s">
        <v>49</v>
      </c>
      <c r="J222" s="139">
        <v>45932</v>
      </c>
      <c r="K222" s="139">
        <v>46230</v>
      </c>
      <c r="L222" s="181">
        <v>1</v>
      </c>
      <c r="M222" s="140">
        <v>500000000</v>
      </c>
      <c r="N222" s="181">
        <v>496678600</v>
      </c>
      <c r="O222" s="181">
        <v>503833032</v>
      </c>
      <c r="P222" s="218"/>
      <c r="Q222" s="218"/>
    </row>
    <row r="223" spans="2:17">
      <c r="B223" s="137" t="s">
        <v>118</v>
      </c>
      <c r="C223" s="138" t="s">
        <v>486</v>
      </c>
      <c r="D223" s="169" t="s">
        <v>128</v>
      </c>
      <c r="E223" s="137" t="s">
        <v>325</v>
      </c>
      <c r="F223" s="137" t="s">
        <v>123</v>
      </c>
      <c r="G223" s="200">
        <v>8.7499999999999994E-2</v>
      </c>
      <c r="H223" s="137" t="s">
        <v>121</v>
      </c>
      <c r="I223" s="137" t="s">
        <v>49</v>
      </c>
      <c r="J223" s="139">
        <v>45932</v>
      </c>
      <c r="K223" s="139">
        <v>46230</v>
      </c>
      <c r="L223" s="181">
        <v>1</v>
      </c>
      <c r="M223" s="140">
        <v>500000000</v>
      </c>
      <c r="N223" s="181">
        <v>496678600</v>
      </c>
      <c r="O223" s="181">
        <v>503833032</v>
      </c>
      <c r="P223" s="218"/>
      <c r="Q223" s="218"/>
    </row>
    <row r="224" spans="2:17">
      <c r="B224" s="137" t="s">
        <v>131</v>
      </c>
      <c r="C224" s="138" t="s">
        <v>291</v>
      </c>
      <c r="D224" s="169" t="s">
        <v>178</v>
      </c>
      <c r="E224" s="137" t="s">
        <v>231</v>
      </c>
      <c r="F224" s="137" t="s">
        <v>179</v>
      </c>
      <c r="G224" s="200">
        <v>0.1</v>
      </c>
      <c r="H224" s="137" t="s">
        <v>133</v>
      </c>
      <c r="I224" s="137" t="s">
        <v>49</v>
      </c>
      <c r="J224" s="139">
        <v>46094</v>
      </c>
      <c r="K224" s="139">
        <v>47395</v>
      </c>
      <c r="L224" s="181">
        <v>210</v>
      </c>
      <c r="M224" s="140">
        <v>210000000</v>
      </c>
      <c r="N224" s="181">
        <v>209816896</v>
      </c>
      <c r="O224" s="181">
        <v>210327054</v>
      </c>
      <c r="P224" s="218"/>
      <c r="Q224" s="218"/>
    </row>
    <row r="225" spans="2:17">
      <c r="B225" s="137" t="s">
        <v>154</v>
      </c>
      <c r="C225" s="138" t="s">
        <v>315</v>
      </c>
      <c r="D225" s="169" t="s">
        <v>122</v>
      </c>
      <c r="E225" s="137" t="s">
        <v>304</v>
      </c>
      <c r="F225" s="137" t="s">
        <v>305</v>
      </c>
      <c r="G225" s="200">
        <v>0.105</v>
      </c>
      <c r="H225" s="137" t="s">
        <v>121</v>
      </c>
      <c r="I225" s="137" t="s">
        <v>49</v>
      </c>
      <c r="J225" s="139">
        <v>45937</v>
      </c>
      <c r="K225" s="139">
        <v>46889</v>
      </c>
      <c r="L225" s="181">
        <v>120</v>
      </c>
      <c r="M225" s="140">
        <v>120000000</v>
      </c>
      <c r="N225" s="181">
        <v>120376080</v>
      </c>
      <c r="O225" s="181">
        <v>120352924</v>
      </c>
      <c r="P225" s="218"/>
      <c r="Q225" s="218"/>
    </row>
    <row r="226" spans="2:17">
      <c r="B226" s="137" t="s">
        <v>131</v>
      </c>
      <c r="C226" s="138" t="s">
        <v>292</v>
      </c>
      <c r="D226" s="169" t="s">
        <v>146</v>
      </c>
      <c r="E226" s="137" t="s">
        <v>239</v>
      </c>
      <c r="F226" s="137" t="s">
        <v>120</v>
      </c>
      <c r="G226" s="200">
        <v>0.1085</v>
      </c>
      <c r="H226" s="137" t="s">
        <v>133</v>
      </c>
      <c r="I226" s="137" t="s">
        <v>49</v>
      </c>
      <c r="J226" s="139">
        <v>45947</v>
      </c>
      <c r="K226" s="139">
        <v>47756</v>
      </c>
      <c r="L226" s="181">
        <v>10215</v>
      </c>
      <c r="M226" s="140">
        <v>10215000000</v>
      </c>
      <c r="N226" s="181">
        <v>10225859486.179451</v>
      </c>
      <c r="O226" s="181">
        <v>10224429306</v>
      </c>
      <c r="P226" s="218"/>
      <c r="Q226" s="218"/>
    </row>
    <row r="227" spans="2:17">
      <c r="B227" s="137" t="s">
        <v>118</v>
      </c>
      <c r="C227" s="138" t="s">
        <v>487</v>
      </c>
      <c r="D227" s="169" t="s">
        <v>124</v>
      </c>
      <c r="E227" s="137" t="s">
        <v>371</v>
      </c>
      <c r="F227" s="137" t="s">
        <v>125</v>
      </c>
      <c r="G227" s="200">
        <v>0.1</v>
      </c>
      <c r="H227" s="137" t="s">
        <v>121</v>
      </c>
      <c r="I227" s="137" t="s">
        <v>49</v>
      </c>
      <c r="J227" s="139">
        <v>45943</v>
      </c>
      <c r="K227" s="139">
        <v>46219</v>
      </c>
      <c r="L227" s="181">
        <v>1</v>
      </c>
      <c r="M227" s="140">
        <v>1000000000</v>
      </c>
      <c r="N227" s="181">
        <v>999653890.39999998</v>
      </c>
      <c r="O227" s="181">
        <v>1022168899</v>
      </c>
      <c r="P227" s="218"/>
      <c r="Q227" s="218"/>
    </row>
    <row r="228" spans="2:17">
      <c r="B228" s="137" t="s">
        <v>118</v>
      </c>
      <c r="C228" s="138" t="s">
        <v>488</v>
      </c>
      <c r="D228" s="169" t="s">
        <v>124</v>
      </c>
      <c r="E228" s="137" t="s">
        <v>371</v>
      </c>
      <c r="F228" s="137" t="s">
        <v>125</v>
      </c>
      <c r="G228" s="200">
        <v>0.1</v>
      </c>
      <c r="H228" s="137" t="s">
        <v>121</v>
      </c>
      <c r="I228" s="137" t="s">
        <v>49</v>
      </c>
      <c r="J228" s="139">
        <v>45943</v>
      </c>
      <c r="K228" s="139">
        <v>46219</v>
      </c>
      <c r="L228" s="181">
        <v>1</v>
      </c>
      <c r="M228" s="140">
        <v>1000000000</v>
      </c>
      <c r="N228" s="181">
        <v>999653890.39999998</v>
      </c>
      <c r="O228" s="181">
        <v>1022168899</v>
      </c>
      <c r="P228" s="218"/>
      <c r="Q228" s="218"/>
    </row>
    <row r="229" spans="2:17">
      <c r="B229" s="137" t="s">
        <v>118</v>
      </c>
      <c r="C229" s="138" t="s">
        <v>489</v>
      </c>
      <c r="D229" s="169" t="s">
        <v>124</v>
      </c>
      <c r="E229" s="137" t="s">
        <v>371</v>
      </c>
      <c r="F229" s="137" t="s">
        <v>125</v>
      </c>
      <c r="G229" s="200">
        <v>0.1</v>
      </c>
      <c r="H229" s="137" t="s">
        <v>121</v>
      </c>
      <c r="I229" s="137" t="s">
        <v>49</v>
      </c>
      <c r="J229" s="139">
        <v>45943</v>
      </c>
      <c r="K229" s="139">
        <v>46219</v>
      </c>
      <c r="L229" s="181">
        <v>1</v>
      </c>
      <c r="M229" s="140">
        <v>1000000000</v>
      </c>
      <c r="N229" s="181">
        <v>999653890.39999998</v>
      </c>
      <c r="O229" s="181">
        <v>1022168899</v>
      </c>
      <c r="P229" s="218"/>
      <c r="Q229" s="218"/>
    </row>
    <row r="230" spans="2:17">
      <c r="B230" s="137" t="s">
        <v>154</v>
      </c>
      <c r="C230" s="138" t="s">
        <v>316</v>
      </c>
      <c r="D230" s="169" t="s">
        <v>156</v>
      </c>
      <c r="E230" s="137" t="s">
        <v>299</v>
      </c>
      <c r="F230" s="137" t="s">
        <v>310</v>
      </c>
      <c r="G230" s="200">
        <v>0.105</v>
      </c>
      <c r="H230" s="137" t="s">
        <v>121</v>
      </c>
      <c r="I230" s="137" t="s">
        <v>49</v>
      </c>
      <c r="J230" s="139">
        <v>46094</v>
      </c>
      <c r="K230" s="139">
        <v>46491</v>
      </c>
      <c r="L230" s="181">
        <v>5035</v>
      </c>
      <c r="M230" s="140">
        <v>5035000000</v>
      </c>
      <c r="N230" s="181">
        <v>5035855429.3741302</v>
      </c>
      <c r="O230" s="181">
        <v>5144858200</v>
      </c>
      <c r="P230" s="218"/>
      <c r="Q230" s="218"/>
    </row>
    <row r="231" spans="2:17">
      <c r="B231" s="137" t="s">
        <v>118</v>
      </c>
      <c r="C231" s="138" t="s">
        <v>490</v>
      </c>
      <c r="D231" s="169" t="s">
        <v>134</v>
      </c>
      <c r="E231" s="137" t="s">
        <v>135</v>
      </c>
      <c r="F231" s="137" t="s">
        <v>136</v>
      </c>
      <c r="G231" s="200">
        <v>0.106</v>
      </c>
      <c r="H231" s="137" t="s">
        <v>121</v>
      </c>
      <c r="I231" s="137" t="s">
        <v>49</v>
      </c>
      <c r="J231" s="139">
        <v>45945</v>
      </c>
      <c r="K231" s="139">
        <v>47042</v>
      </c>
      <c r="L231" s="181">
        <v>1</v>
      </c>
      <c r="M231" s="140">
        <v>1000000000</v>
      </c>
      <c r="N231" s="181">
        <v>1003000000</v>
      </c>
      <c r="O231" s="181">
        <v>1050991154</v>
      </c>
      <c r="P231" s="218"/>
      <c r="Q231" s="218"/>
    </row>
    <row r="232" spans="2:17">
      <c r="B232" s="137" t="s">
        <v>118</v>
      </c>
      <c r="C232" s="138" t="s">
        <v>491</v>
      </c>
      <c r="D232" s="169" t="s">
        <v>134</v>
      </c>
      <c r="E232" s="137" t="s">
        <v>135</v>
      </c>
      <c r="F232" s="137" t="s">
        <v>136</v>
      </c>
      <c r="G232" s="200">
        <v>0.106</v>
      </c>
      <c r="H232" s="137" t="s">
        <v>121</v>
      </c>
      <c r="I232" s="137" t="s">
        <v>49</v>
      </c>
      <c r="J232" s="139">
        <v>45945</v>
      </c>
      <c r="K232" s="139">
        <v>47042</v>
      </c>
      <c r="L232" s="181">
        <v>1</v>
      </c>
      <c r="M232" s="140">
        <v>1000000000</v>
      </c>
      <c r="N232" s="181">
        <v>1003000000</v>
      </c>
      <c r="O232" s="181">
        <v>1050991154</v>
      </c>
      <c r="P232" s="218"/>
      <c r="Q232" s="218"/>
    </row>
    <row r="233" spans="2:17">
      <c r="B233" s="137" t="s">
        <v>118</v>
      </c>
      <c r="C233" s="138" t="s">
        <v>492</v>
      </c>
      <c r="D233" s="169" t="s">
        <v>134</v>
      </c>
      <c r="E233" s="137" t="s">
        <v>135</v>
      </c>
      <c r="F233" s="137" t="s">
        <v>136</v>
      </c>
      <c r="G233" s="200">
        <v>0.106</v>
      </c>
      <c r="H233" s="137" t="s">
        <v>121</v>
      </c>
      <c r="I233" s="137" t="s">
        <v>49</v>
      </c>
      <c r="J233" s="139">
        <v>45945</v>
      </c>
      <c r="K233" s="139">
        <v>47042</v>
      </c>
      <c r="L233" s="181">
        <v>1</v>
      </c>
      <c r="M233" s="140">
        <v>1000000000</v>
      </c>
      <c r="N233" s="181">
        <v>1003000000</v>
      </c>
      <c r="O233" s="181">
        <v>1050991154</v>
      </c>
      <c r="P233" s="218"/>
      <c r="Q233" s="218"/>
    </row>
    <row r="234" spans="2:17">
      <c r="B234" s="137" t="s">
        <v>118</v>
      </c>
      <c r="C234" s="138" t="s">
        <v>493</v>
      </c>
      <c r="D234" s="169" t="s">
        <v>134</v>
      </c>
      <c r="E234" s="137" t="s">
        <v>135</v>
      </c>
      <c r="F234" s="137" t="s">
        <v>136</v>
      </c>
      <c r="G234" s="200">
        <v>0.106</v>
      </c>
      <c r="H234" s="137" t="s">
        <v>121</v>
      </c>
      <c r="I234" s="137" t="s">
        <v>49</v>
      </c>
      <c r="J234" s="139">
        <v>45945</v>
      </c>
      <c r="K234" s="139">
        <v>47042</v>
      </c>
      <c r="L234" s="181">
        <v>1</v>
      </c>
      <c r="M234" s="140">
        <v>1000000000</v>
      </c>
      <c r="N234" s="181">
        <v>1003000000</v>
      </c>
      <c r="O234" s="181">
        <v>1050991154</v>
      </c>
      <c r="P234" s="218"/>
      <c r="Q234" s="218"/>
    </row>
    <row r="235" spans="2:17">
      <c r="B235" s="137" t="s">
        <v>118</v>
      </c>
      <c r="C235" s="138" t="s">
        <v>494</v>
      </c>
      <c r="D235" s="169" t="s">
        <v>134</v>
      </c>
      <c r="E235" s="137" t="s">
        <v>135</v>
      </c>
      <c r="F235" s="137" t="s">
        <v>136</v>
      </c>
      <c r="G235" s="200">
        <v>0.106</v>
      </c>
      <c r="H235" s="137" t="s">
        <v>121</v>
      </c>
      <c r="I235" s="137" t="s">
        <v>49</v>
      </c>
      <c r="J235" s="139">
        <v>45945</v>
      </c>
      <c r="K235" s="139">
        <v>47042</v>
      </c>
      <c r="L235" s="181">
        <v>1</v>
      </c>
      <c r="M235" s="140">
        <v>1000000000</v>
      </c>
      <c r="N235" s="181">
        <v>1003000000</v>
      </c>
      <c r="O235" s="181">
        <v>1050991154</v>
      </c>
      <c r="P235" s="218"/>
      <c r="Q235" s="218"/>
    </row>
    <row r="236" spans="2:17">
      <c r="B236" s="137" t="s">
        <v>118</v>
      </c>
      <c r="C236" s="138" t="s">
        <v>495</v>
      </c>
      <c r="D236" s="169" t="s">
        <v>134</v>
      </c>
      <c r="E236" s="137" t="s">
        <v>135</v>
      </c>
      <c r="F236" s="137" t="s">
        <v>136</v>
      </c>
      <c r="G236" s="200">
        <v>0.106</v>
      </c>
      <c r="H236" s="137" t="s">
        <v>121</v>
      </c>
      <c r="I236" s="137" t="s">
        <v>49</v>
      </c>
      <c r="J236" s="139">
        <v>45945</v>
      </c>
      <c r="K236" s="139">
        <v>47042</v>
      </c>
      <c r="L236" s="181">
        <v>1</v>
      </c>
      <c r="M236" s="140">
        <v>1000000000</v>
      </c>
      <c r="N236" s="181">
        <v>1003000000</v>
      </c>
      <c r="O236" s="181">
        <v>1050991154</v>
      </c>
      <c r="P236" s="218"/>
      <c r="Q236" s="218"/>
    </row>
    <row r="237" spans="2:17">
      <c r="B237" s="137" t="s">
        <v>118</v>
      </c>
      <c r="C237" s="138" t="s">
        <v>496</v>
      </c>
      <c r="D237" s="169" t="s">
        <v>134</v>
      </c>
      <c r="E237" s="137" t="s">
        <v>135</v>
      </c>
      <c r="F237" s="137" t="s">
        <v>136</v>
      </c>
      <c r="G237" s="200">
        <v>0.106</v>
      </c>
      <c r="H237" s="137" t="s">
        <v>121</v>
      </c>
      <c r="I237" s="137" t="s">
        <v>49</v>
      </c>
      <c r="J237" s="139">
        <v>45945</v>
      </c>
      <c r="K237" s="139">
        <v>47042</v>
      </c>
      <c r="L237" s="181">
        <v>1</v>
      </c>
      <c r="M237" s="140">
        <v>1000000000</v>
      </c>
      <c r="N237" s="181">
        <v>1003000000</v>
      </c>
      <c r="O237" s="181">
        <v>1050991154</v>
      </c>
      <c r="P237" s="218"/>
      <c r="Q237" s="218"/>
    </row>
    <row r="238" spans="2:17">
      <c r="B238" s="137" t="s">
        <v>118</v>
      </c>
      <c r="C238" s="138" t="s">
        <v>497</v>
      </c>
      <c r="D238" s="169" t="s">
        <v>134</v>
      </c>
      <c r="E238" s="137" t="s">
        <v>135</v>
      </c>
      <c r="F238" s="137" t="s">
        <v>136</v>
      </c>
      <c r="G238" s="200">
        <v>0.106</v>
      </c>
      <c r="H238" s="137" t="s">
        <v>121</v>
      </c>
      <c r="I238" s="137" t="s">
        <v>49</v>
      </c>
      <c r="J238" s="139">
        <v>45945</v>
      </c>
      <c r="K238" s="139">
        <v>47042</v>
      </c>
      <c r="L238" s="181">
        <v>1</v>
      </c>
      <c r="M238" s="140">
        <v>1000000000</v>
      </c>
      <c r="N238" s="181">
        <v>1003000000</v>
      </c>
      <c r="O238" s="181">
        <v>1050991154</v>
      </c>
      <c r="P238" s="218"/>
      <c r="Q238" s="218"/>
    </row>
    <row r="239" spans="2:17">
      <c r="B239" s="137" t="s">
        <v>118</v>
      </c>
      <c r="C239" s="138" t="s">
        <v>498</v>
      </c>
      <c r="D239" s="169" t="s">
        <v>134</v>
      </c>
      <c r="E239" s="137" t="s">
        <v>135</v>
      </c>
      <c r="F239" s="137" t="s">
        <v>136</v>
      </c>
      <c r="G239" s="200">
        <v>0.106</v>
      </c>
      <c r="H239" s="137" t="s">
        <v>121</v>
      </c>
      <c r="I239" s="137" t="s">
        <v>49</v>
      </c>
      <c r="J239" s="139">
        <v>45945</v>
      </c>
      <c r="K239" s="139">
        <v>47042</v>
      </c>
      <c r="L239" s="181">
        <v>1</v>
      </c>
      <c r="M239" s="140">
        <v>1000000000</v>
      </c>
      <c r="N239" s="181">
        <v>1003000000</v>
      </c>
      <c r="O239" s="181">
        <v>1050991154</v>
      </c>
      <c r="P239" s="218"/>
      <c r="Q239" s="218"/>
    </row>
    <row r="240" spans="2:17">
      <c r="B240" s="137" t="s">
        <v>118</v>
      </c>
      <c r="C240" s="138" t="s">
        <v>499</v>
      </c>
      <c r="D240" s="169" t="s">
        <v>134</v>
      </c>
      <c r="E240" s="137" t="s">
        <v>135</v>
      </c>
      <c r="F240" s="137" t="s">
        <v>136</v>
      </c>
      <c r="G240" s="200">
        <v>0.106</v>
      </c>
      <c r="H240" s="137" t="s">
        <v>121</v>
      </c>
      <c r="I240" s="137" t="s">
        <v>49</v>
      </c>
      <c r="J240" s="139">
        <v>45945</v>
      </c>
      <c r="K240" s="139">
        <v>47042</v>
      </c>
      <c r="L240" s="181">
        <v>1</v>
      </c>
      <c r="M240" s="140">
        <v>1000000000</v>
      </c>
      <c r="N240" s="181">
        <v>1003000000</v>
      </c>
      <c r="O240" s="181">
        <v>1050991154</v>
      </c>
      <c r="P240" s="218"/>
      <c r="Q240" s="218"/>
    </row>
    <row r="241" spans="2:17">
      <c r="B241" s="137" t="s">
        <v>118</v>
      </c>
      <c r="C241" s="138" t="s">
        <v>500</v>
      </c>
      <c r="D241" s="169" t="s">
        <v>153</v>
      </c>
      <c r="E241" s="137" t="s">
        <v>334</v>
      </c>
      <c r="F241" s="137" t="s">
        <v>145</v>
      </c>
      <c r="G241" s="200">
        <v>8.5000000000000006E-2</v>
      </c>
      <c r="H241" s="137" t="s">
        <v>121</v>
      </c>
      <c r="I241" s="137" t="s">
        <v>49</v>
      </c>
      <c r="J241" s="139">
        <v>45958</v>
      </c>
      <c r="K241" s="139">
        <v>46181</v>
      </c>
      <c r="L241" s="181">
        <v>1</v>
      </c>
      <c r="M241" s="140">
        <v>500000000</v>
      </c>
      <c r="N241" s="181">
        <v>499385471.25</v>
      </c>
      <c r="O241" s="181">
        <v>500807501</v>
      </c>
      <c r="P241" s="218"/>
      <c r="Q241" s="218"/>
    </row>
    <row r="242" spans="2:17">
      <c r="B242" s="137" t="s">
        <v>118</v>
      </c>
      <c r="C242" s="138" t="s">
        <v>501</v>
      </c>
      <c r="D242" s="169" t="s">
        <v>153</v>
      </c>
      <c r="E242" s="137" t="s">
        <v>334</v>
      </c>
      <c r="F242" s="137" t="s">
        <v>145</v>
      </c>
      <c r="G242" s="200">
        <v>8.5000000000000006E-2</v>
      </c>
      <c r="H242" s="137" t="s">
        <v>121</v>
      </c>
      <c r="I242" s="137" t="s">
        <v>49</v>
      </c>
      <c r="J242" s="139">
        <v>45958</v>
      </c>
      <c r="K242" s="139">
        <v>46181</v>
      </c>
      <c r="L242" s="181">
        <v>1</v>
      </c>
      <c r="M242" s="140">
        <v>500000000</v>
      </c>
      <c r="N242" s="181">
        <v>499385471</v>
      </c>
      <c r="O242" s="181">
        <v>501163499</v>
      </c>
      <c r="P242" s="218"/>
      <c r="Q242" s="218"/>
    </row>
    <row r="243" spans="2:17">
      <c r="B243" s="137" t="s">
        <v>131</v>
      </c>
      <c r="C243" s="138" t="s">
        <v>293</v>
      </c>
      <c r="D243" s="169" t="s">
        <v>255</v>
      </c>
      <c r="E243" s="137" t="s">
        <v>256</v>
      </c>
      <c r="F243" s="137" t="s">
        <v>257</v>
      </c>
      <c r="G243" s="200">
        <v>0.11</v>
      </c>
      <c r="H243" s="137" t="s">
        <v>133</v>
      </c>
      <c r="I243" s="137" t="s">
        <v>49</v>
      </c>
      <c r="J243" s="139">
        <v>45958</v>
      </c>
      <c r="K243" s="139">
        <v>46482</v>
      </c>
      <c r="L243" s="181">
        <v>100</v>
      </c>
      <c r="M243" s="140">
        <v>100000000</v>
      </c>
      <c r="N243" s="181">
        <v>100903400</v>
      </c>
      <c r="O243" s="181">
        <v>102742744</v>
      </c>
      <c r="P243" s="218"/>
      <c r="Q243" s="218"/>
    </row>
    <row r="244" spans="2:17">
      <c r="B244" s="137" t="s">
        <v>118</v>
      </c>
      <c r="C244" s="138" t="s">
        <v>502</v>
      </c>
      <c r="D244" s="169" t="s">
        <v>142</v>
      </c>
      <c r="E244" s="137" t="s">
        <v>143</v>
      </c>
      <c r="F244" s="137" t="s">
        <v>551</v>
      </c>
      <c r="G244" s="200">
        <v>7.7499999999999999E-2</v>
      </c>
      <c r="H244" s="137" t="s">
        <v>121</v>
      </c>
      <c r="I244" s="137" t="s">
        <v>49</v>
      </c>
      <c r="J244" s="139">
        <v>45966</v>
      </c>
      <c r="K244" s="139">
        <v>46427</v>
      </c>
      <c r="L244" s="181">
        <v>1</v>
      </c>
      <c r="M244" s="140">
        <v>1300000000</v>
      </c>
      <c r="N244" s="181">
        <v>1281246164.3800001</v>
      </c>
      <c r="O244" s="181">
        <v>1283541328</v>
      </c>
      <c r="P244" s="218"/>
      <c r="Q244" s="218"/>
    </row>
    <row r="245" spans="2:17">
      <c r="B245" s="137" t="s">
        <v>118</v>
      </c>
      <c r="C245" s="138" t="s">
        <v>503</v>
      </c>
      <c r="D245" s="169" t="s">
        <v>156</v>
      </c>
      <c r="E245" s="137" t="s">
        <v>299</v>
      </c>
      <c r="F245" s="137" t="s">
        <v>120</v>
      </c>
      <c r="G245" s="200">
        <v>0.10100000000000001</v>
      </c>
      <c r="H245" s="137" t="s">
        <v>121</v>
      </c>
      <c r="I245" s="137" t="s">
        <v>49</v>
      </c>
      <c r="J245" s="139">
        <v>45966</v>
      </c>
      <c r="K245" s="139">
        <v>46237</v>
      </c>
      <c r="L245" s="181">
        <v>1</v>
      </c>
      <c r="M245" s="140">
        <v>750000000</v>
      </c>
      <c r="N245" s="181">
        <v>769074922.20000005</v>
      </c>
      <c r="O245" s="181">
        <v>798674348</v>
      </c>
      <c r="P245" s="218"/>
      <c r="Q245" s="218"/>
    </row>
    <row r="246" spans="2:17">
      <c r="B246" s="137" t="s">
        <v>118</v>
      </c>
      <c r="C246" s="138" t="s">
        <v>504</v>
      </c>
      <c r="D246" s="169" t="s">
        <v>156</v>
      </c>
      <c r="E246" s="137" t="s">
        <v>299</v>
      </c>
      <c r="F246" s="137" t="s">
        <v>120</v>
      </c>
      <c r="G246" s="200">
        <v>0.10100000000000001</v>
      </c>
      <c r="H246" s="137" t="s">
        <v>121</v>
      </c>
      <c r="I246" s="137" t="s">
        <v>49</v>
      </c>
      <c r="J246" s="139">
        <v>45966</v>
      </c>
      <c r="K246" s="139">
        <v>46237</v>
      </c>
      <c r="L246" s="181">
        <v>1</v>
      </c>
      <c r="M246" s="140">
        <v>500000000</v>
      </c>
      <c r="N246" s="181">
        <v>512716604.80000001</v>
      </c>
      <c r="O246" s="181">
        <v>532449560</v>
      </c>
      <c r="P246" s="218"/>
      <c r="Q246" s="218"/>
    </row>
    <row r="247" spans="2:17">
      <c r="B247" s="137" t="s">
        <v>118</v>
      </c>
      <c r="C247" s="138" t="s">
        <v>505</v>
      </c>
      <c r="D247" s="169" t="s">
        <v>156</v>
      </c>
      <c r="E247" s="137" t="s">
        <v>299</v>
      </c>
      <c r="F247" s="137" t="s">
        <v>120</v>
      </c>
      <c r="G247" s="200">
        <v>0.10100000000000001</v>
      </c>
      <c r="H247" s="137" t="s">
        <v>121</v>
      </c>
      <c r="I247" s="137" t="s">
        <v>49</v>
      </c>
      <c r="J247" s="139">
        <v>45966</v>
      </c>
      <c r="K247" s="139">
        <v>46237</v>
      </c>
      <c r="L247" s="181">
        <v>1</v>
      </c>
      <c r="M247" s="140">
        <v>250000000</v>
      </c>
      <c r="N247" s="181">
        <v>256358302.40000001</v>
      </c>
      <c r="O247" s="181">
        <v>266224780</v>
      </c>
      <c r="P247" s="218"/>
      <c r="Q247" s="218"/>
    </row>
    <row r="248" spans="2:17">
      <c r="B248" s="137" t="s">
        <v>154</v>
      </c>
      <c r="C248" s="138" t="s">
        <v>317</v>
      </c>
      <c r="D248" s="169" t="s">
        <v>156</v>
      </c>
      <c r="E248" s="137" t="s">
        <v>299</v>
      </c>
      <c r="F248" s="137" t="s">
        <v>310</v>
      </c>
      <c r="G248" s="200">
        <v>0.09</v>
      </c>
      <c r="H248" s="137" t="s">
        <v>121</v>
      </c>
      <c r="I248" s="137" t="s">
        <v>49</v>
      </c>
      <c r="J248" s="139">
        <v>46027</v>
      </c>
      <c r="K248" s="139">
        <v>46405</v>
      </c>
      <c r="L248" s="181">
        <v>296</v>
      </c>
      <c r="M248" s="140">
        <v>246666665.68000001</v>
      </c>
      <c r="N248" s="181">
        <v>244261954.34</v>
      </c>
      <c r="O248" s="181">
        <v>200360575</v>
      </c>
      <c r="P248" s="218"/>
      <c r="Q248" s="218"/>
    </row>
    <row r="249" spans="2:17">
      <c r="B249" s="137" t="s">
        <v>118</v>
      </c>
      <c r="C249" s="138" t="s">
        <v>506</v>
      </c>
      <c r="D249" s="169" t="s">
        <v>156</v>
      </c>
      <c r="E249" s="137" t="s">
        <v>299</v>
      </c>
      <c r="F249" s="137" t="s">
        <v>120</v>
      </c>
      <c r="G249" s="200">
        <v>7.1499999999999994E-2</v>
      </c>
      <c r="H249" s="137" t="s">
        <v>121</v>
      </c>
      <c r="I249" s="137" t="s">
        <v>49</v>
      </c>
      <c r="J249" s="139">
        <v>45967</v>
      </c>
      <c r="K249" s="139">
        <v>47840</v>
      </c>
      <c r="L249" s="181">
        <v>1</v>
      </c>
      <c r="M249" s="140">
        <v>210000000</v>
      </c>
      <c r="N249" s="181">
        <v>183980409.69</v>
      </c>
      <c r="O249" s="181">
        <v>186503989</v>
      </c>
      <c r="P249" s="218"/>
      <c r="Q249" s="218"/>
    </row>
    <row r="250" spans="2:17">
      <c r="B250" s="137" t="s">
        <v>118</v>
      </c>
      <c r="C250" s="138" t="s">
        <v>507</v>
      </c>
      <c r="D250" s="169" t="s">
        <v>142</v>
      </c>
      <c r="E250" s="137" t="s">
        <v>143</v>
      </c>
      <c r="F250" s="137" t="s">
        <v>551</v>
      </c>
      <c r="G250" s="200">
        <v>7.7499999999999999E-2</v>
      </c>
      <c r="H250" s="137" t="s">
        <v>121</v>
      </c>
      <c r="I250" s="137" t="s">
        <v>49</v>
      </c>
      <c r="J250" s="139">
        <v>45968</v>
      </c>
      <c r="K250" s="139">
        <v>46427</v>
      </c>
      <c r="L250" s="181">
        <v>1</v>
      </c>
      <c r="M250" s="140">
        <v>1300000000</v>
      </c>
      <c r="N250" s="181">
        <v>1282058219.1300001</v>
      </c>
      <c r="O250" s="181">
        <v>1283604580</v>
      </c>
      <c r="P250" s="218"/>
      <c r="Q250" s="218"/>
    </row>
    <row r="251" spans="2:17">
      <c r="B251" s="137" t="s">
        <v>329</v>
      </c>
      <c r="C251" s="138" t="s">
        <v>330</v>
      </c>
      <c r="D251" s="169" t="s">
        <v>204</v>
      </c>
      <c r="E251" s="137" t="s">
        <v>327</v>
      </c>
      <c r="F251" s="137" t="s">
        <v>328</v>
      </c>
      <c r="G251" s="200">
        <v>9.2499999999999999E-2</v>
      </c>
      <c r="H251" s="137" t="s">
        <v>121</v>
      </c>
      <c r="I251" s="137" t="s">
        <v>49</v>
      </c>
      <c r="J251" s="139">
        <v>46094</v>
      </c>
      <c r="K251" s="139">
        <v>47973</v>
      </c>
      <c r="L251" s="181">
        <v>57</v>
      </c>
      <c r="M251" s="140">
        <v>57000000</v>
      </c>
      <c r="N251" s="181">
        <v>58065942</v>
      </c>
      <c r="O251" s="181">
        <v>58299209</v>
      </c>
      <c r="P251" s="218"/>
      <c r="Q251" s="218"/>
    </row>
    <row r="252" spans="2:17">
      <c r="B252" s="137" t="s">
        <v>154</v>
      </c>
      <c r="C252" s="138" t="s">
        <v>318</v>
      </c>
      <c r="D252" s="169" t="s">
        <v>156</v>
      </c>
      <c r="E252" s="137" t="s">
        <v>299</v>
      </c>
      <c r="F252" s="137" t="s">
        <v>310</v>
      </c>
      <c r="G252" s="200">
        <v>0.01</v>
      </c>
      <c r="H252" s="137" t="s">
        <v>121</v>
      </c>
      <c r="I252" s="137" t="s">
        <v>49</v>
      </c>
      <c r="J252" s="139">
        <v>45982</v>
      </c>
      <c r="K252" s="139">
        <v>46527</v>
      </c>
      <c r="L252" s="181">
        <v>485</v>
      </c>
      <c r="M252" s="140">
        <v>485000000</v>
      </c>
      <c r="N252" s="181">
        <v>485127401.03174502</v>
      </c>
      <c r="O252" s="181">
        <v>490147250</v>
      </c>
      <c r="P252" s="218"/>
      <c r="Q252" s="218"/>
    </row>
    <row r="253" spans="2:17">
      <c r="B253" s="137" t="s">
        <v>154</v>
      </c>
      <c r="C253" s="138" t="s">
        <v>319</v>
      </c>
      <c r="D253" s="169" t="s">
        <v>140</v>
      </c>
      <c r="E253" s="137" t="s">
        <v>300</v>
      </c>
      <c r="F253" s="137" t="s">
        <v>179</v>
      </c>
      <c r="G253" s="200">
        <v>0.105</v>
      </c>
      <c r="H253" s="137" t="s">
        <v>121</v>
      </c>
      <c r="I253" s="137" t="s">
        <v>49</v>
      </c>
      <c r="J253" s="139">
        <v>46003</v>
      </c>
      <c r="K253" s="139">
        <v>46419</v>
      </c>
      <c r="L253" s="181">
        <v>707</v>
      </c>
      <c r="M253" s="140">
        <v>707000000</v>
      </c>
      <c r="N253" s="181">
        <v>709482790</v>
      </c>
      <c r="O253" s="181">
        <v>705272188</v>
      </c>
      <c r="P253" s="218"/>
      <c r="Q253" s="218"/>
    </row>
    <row r="254" spans="2:17">
      <c r="B254" s="137" t="s">
        <v>154</v>
      </c>
      <c r="C254" s="138" t="s">
        <v>320</v>
      </c>
      <c r="D254" s="169" t="s">
        <v>321</v>
      </c>
      <c r="E254" s="137" t="s">
        <v>322</v>
      </c>
      <c r="F254" s="137" t="s">
        <v>130</v>
      </c>
      <c r="G254" s="200">
        <v>0.11</v>
      </c>
      <c r="H254" s="137" t="s">
        <v>121</v>
      </c>
      <c r="I254" s="137" t="s">
        <v>49</v>
      </c>
      <c r="J254" s="139">
        <v>45993</v>
      </c>
      <c r="K254" s="139">
        <v>47115</v>
      </c>
      <c r="L254" s="181">
        <v>1090</v>
      </c>
      <c r="M254" s="140">
        <v>1090000000</v>
      </c>
      <c r="N254" s="181">
        <v>1103566610</v>
      </c>
      <c r="O254" s="181">
        <v>1113414293</v>
      </c>
      <c r="P254" s="218"/>
      <c r="Q254" s="218"/>
    </row>
    <row r="255" spans="2:17">
      <c r="B255" s="137" t="s">
        <v>118</v>
      </c>
      <c r="C255" s="138" t="s">
        <v>508</v>
      </c>
      <c r="D255" s="169" t="s">
        <v>142</v>
      </c>
      <c r="E255" s="137" t="s">
        <v>143</v>
      </c>
      <c r="F255" s="137" t="s">
        <v>551</v>
      </c>
      <c r="G255" s="200">
        <v>9.2999999999999999E-2</v>
      </c>
      <c r="H255" s="137" t="s">
        <v>121</v>
      </c>
      <c r="I255" s="137" t="s">
        <v>49</v>
      </c>
      <c r="J255" s="139">
        <v>45989</v>
      </c>
      <c r="K255" s="139">
        <v>46951</v>
      </c>
      <c r="L255" s="181">
        <v>1</v>
      </c>
      <c r="M255" s="140">
        <v>1000000000</v>
      </c>
      <c r="N255" s="181">
        <v>972482123.29999995</v>
      </c>
      <c r="O255" s="181">
        <v>976241997</v>
      </c>
      <c r="P255" s="218"/>
      <c r="Q255" s="218"/>
    </row>
    <row r="256" spans="2:17">
      <c r="B256" s="137" t="s">
        <v>118</v>
      </c>
      <c r="C256" s="138" t="s">
        <v>509</v>
      </c>
      <c r="D256" s="169" t="s">
        <v>134</v>
      </c>
      <c r="E256" s="137" t="s">
        <v>135</v>
      </c>
      <c r="F256" s="137" t="s">
        <v>136</v>
      </c>
      <c r="G256" s="200">
        <v>0.106</v>
      </c>
      <c r="H256" s="137" t="s">
        <v>121</v>
      </c>
      <c r="I256" s="137" t="s">
        <v>49</v>
      </c>
      <c r="J256" s="139">
        <v>45989</v>
      </c>
      <c r="K256" s="139">
        <v>47077</v>
      </c>
      <c r="L256" s="181">
        <v>1</v>
      </c>
      <c r="M256" s="140">
        <v>250000000</v>
      </c>
      <c r="N256" s="181">
        <v>254743599.65000001</v>
      </c>
      <c r="O256" s="181">
        <v>263216984</v>
      </c>
      <c r="P256" s="218"/>
      <c r="Q256" s="218"/>
    </row>
    <row r="257" spans="2:17">
      <c r="B257" s="137" t="s">
        <v>118</v>
      </c>
      <c r="C257" s="138" t="s">
        <v>510</v>
      </c>
      <c r="D257" s="169" t="s">
        <v>134</v>
      </c>
      <c r="E257" s="137" t="s">
        <v>135</v>
      </c>
      <c r="F257" s="137" t="s">
        <v>136</v>
      </c>
      <c r="G257" s="200">
        <v>0.106</v>
      </c>
      <c r="H257" s="137" t="s">
        <v>121</v>
      </c>
      <c r="I257" s="137" t="s">
        <v>49</v>
      </c>
      <c r="J257" s="139">
        <v>45989</v>
      </c>
      <c r="K257" s="139">
        <v>47077</v>
      </c>
      <c r="L257" s="181">
        <v>1</v>
      </c>
      <c r="M257" s="140">
        <v>250000000</v>
      </c>
      <c r="N257" s="181">
        <v>254743599.65000001</v>
      </c>
      <c r="O257" s="181">
        <v>263216984</v>
      </c>
      <c r="P257" s="218"/>
      <c r="Q257" s="218"/>
    </row>
    <row r="258" spans="2:17">
      <c r="B258" s="137" t="s">
        <v>118</v>
      </c>
      <c r="C258" s="138" t="s">
        <v>511</v>
      </c>
      <c r="D258" s="169" t="s">
        <v>134</v>
      </c>
      <c r="E258" s="137" t="s">
        <v>135</v>
      </c>
      <c r="F258" s="137" t="s">
        <v>136</v>
      </c>
      <c r="G258" s="200">
        <v>0.106</v>
      </c>
      <c r="H258" s="137" t="s">
        <v>121</v>
      </c>
      <c r="I258" s="137" t="s">
        <v>49</v>
      </c>
      <c r="J258" s="139">
        <v>45989</v>
      </c>
      <c r="K258" s="139">
        <v>47077</v>
      </c>
      <c r="L258" s="181">
        <v>1</v>
      </c>
      <c r="M258" s="140">
        <v>250000000</v>
      </c>
      <c r="N258" s="181">
        <v>254743599.65000001</v>
      </c>
      <c r="O258" s="181">
        <v>263216984</v>
      </c>
      <c r="P258" s="218"/>
      <c r="Q258" s="218"/>
    </row>
    <row r="259" spans="2:17">
      <c r="B259" s="137" t="s">
        <v>118</v>
      </c>
      <c r="C259" s="138" t="s">
        <v>512</v>
      </c>
      <c r="D259" s="169" t="s">
        <v>134</v>
      </c>
      <c r="E259" s="137" t="s">
        <v>135</v>
      </c>
      <c r="F259" s="137" t="s">
        <v>136</v>
      </c>
      <c r="G259" s="200">
        <v>0.106</v>
      </c>
      <c r="H259" s="137" t="s">
        <v>121</v>
      </c>
      <c r="I259" s="137" t="s">
        <v>49</v>
      </c>
      <c r="J259" s="139">
        <v>45989</v>
      </c>
      <c r="K259" s="139">
        <v>47077</v>
      </c>
      <c r="L259" s="181">
        <v>1</v>
      </c>
      <c r="M259" s="140">
        <v>250000000</v>
      </c>
      <c r="N259" s="181">
        <v>254743599.65000001</v>
      </c>
      <c r="O259" s="181">
        <v>263216984</v>
      </c>
      <c r="P259" s="218"/>
      <c r="Q259" s="218"/>
    </row>
    <row r="260" spans="2:17">
      <c r="B260" s="137" t="s">
        <v>118</v>
      </c>
      <c r="C260" s="138" t="s">
        <v>513</v>
      </c>
      <c r="D260" s="169" t="s">
        <v>134</v>
      </c>
      <c r="E260" s="137" t="s">
        <v>135</v>
      </c>
      <c r="F260" s="137" t="s">
        <v>136</v>
      </c>
      <c r="G260" s="200">
        <v>0.106</v>
      </c>
      <c r="H260" s="137" t="s">
        <v>121</v>
      </c>
      <c r="I260" s="137" t="s">
        <v>49</v>
      </c>
      <c r="J260" s="139">
        <v>45989</v>
      </c>
      <c r="K260" s="139">
        <v>47077</v>
      </c>
      <c r="L260" s="181">
        <v>1</v>
      </c>
      <c r="M260" s="140">
        <v>250000000</v>
      </c>
      <c r="N260" s="181">
        <v>254743599.65000001</v>
      </c>
      <c r="O260" s="181">
        <v>263216984</v>
      </c>
      <c r="P260" s="218"/>
      <c r="Q260" s="218"/>
    </row>
    <row r="261" spans="2:17">
      <c r="B261" s="137" t="s">
        <v>118</v>
      </c>
      <c r="C261" s="138" t="s">
        <v>514</v>
      </c>
      <c r="D261" s="169" t="s">
        <v>134</v>
      </c>
      <c r="E261" s="137" t="s">
        <v>135</v>
      </c>
      <c r="F261" s="137" t="s">
        <v>136</v>
      </c>
      <c r="G261" s="200">
        <v>0.106</v>
      </c>
      <c r="H261" s="137" t="s">
        <v>121</v>
      </c>
      <c r="I261" s="137" t="s">
        <v>49</v>
      </c>
      <c r="J261" s="139">
        <v>45989</v>
      </c>
      <c r="K261" s="139">
        <v>47077</v>
      </c>
      <c r="L261" s="181">
        <v>1</v>
      </c>
      <c r="M261" s="140">
        <v>250000000</v>
      </c>
      <c r="N261" s="181">
        <v>254743599.65000001</v>
      </c>
      <c r="O261" s="181">
        <v>263216984</v>
      </c>
      <c r="P261" s="218"/>
      <c r="Q261" s="218"/>
    </row>
    <row r="262" spans="2:17">
      <c r="B262" s="137" t="s">
        <v>118</v>
      </c>
      <c r="C262" s="138" t="s">
        <v>515</v>
      </c>
      <c r="D262" s="169" t="s">
        <v>134</v>
      </c>
      <c r="E262" s="137" t="s">
        <v>135</v>
      </c>
      <c r="F262" s="137" t="s">
        <v>136</v>
      </c>
      <c r="G262" s="200">
        <v>0.106</v>
      </c>
      <c r="H262" s="137" t="s">
        <v>121</v>
      </c>
      <c r="I262" s="137" t="s">
        <v>49</v>
      </c>
      <c r="J262" s="139">
        <v>45989</v>
      </c>
      <c r="K262" s="139">
        <v>47077</v>
      </c>
      <c r="L262" s="181">
        <v>1</v>
      </c>
      <c r="M262" s="140">
        <v>250000000</v>
      </c>
      <c r="N262" s="181">
        <v>254743599.65000001</v>
      </c>
      <c r="O262" s="181">
        <v>263216984</v>
      </c>
      <c r="P262" s="218"/>
      <c r="Q262" s="218"/>
    </row>
    <row r="263" spans="2:17">
      <c r="B263" s="137" t="s">
        <v>118</v>
      </c>
      <c r="C263" s="138" t="s">
        <v>516</v>
      </c>
      <c r="D263" s="169" t="s">
        <v>134</v>
      </c>
      <c r="E263" s="137" t="s">
        <v>135</v>
      </c>
      <c r="F263" s="137" t="s">
        <v>136</v>
      </c>
      <c r="G263" s="200">
        <v>0.106</v>
      </c>
      <c r="H263" s="137" t="s">
        <v>121</v>
      </c>
      <c r="I263" s="137" t="s">
        <v>49</v>
      </c>
      <c r="J263" s="139">
        <v>45989</v>
      </c>
      <c r="K263" s="139">
        <v>47077</v>
      </c>
      <c r="L263" s="181">
        <v>1</v>
      </c>
      <c r="M263" s="140">
        <v>250000000</v>
      </c>
      <c r="N263" s="181">
        <v>254743599.65000001</v>
      </c>
      <c r="O263" s="181">
        <v>263216984</v>
      </c>
      <c r="P263" s="218"/>
      <c r="Q263" s="218"/>
    </row>
    <row r="264" spans="2:17">
      <c r="B264" s="137" t="s">
        <v>118</v>
      </c>
      <c r="C264" s="138" t="s">
        <v>517</v>
      </c>
      <c r="D264" s="169" t="s">
        <v>134</v>
      </c>
      <c r="E264" s="137" t="s">
        <v>135</v>
      </c>
      <c r="F264" s="137" t="s">
        <v>136</v>
      </c>
      <c r="G264" s="200">
        <v>0.106</v>
      </c>
      <c r="H264" s="137" t="s">
        <v>121</v>
      </c>
      <c r="I264" s="137" t="s">
        <v>49</v>
      </c>
      <c r="J264" s="139">
        <v>45989</v>
      </c>
      <c r="K264" s="139">
        <v>47077</v>
      </c>
      <c r="L264" s="181">
        <v>1</v>
      </c>
      <c r="M264" s="140">
        <v>250000000</v>
      </c>
      <c r="N264" s="181">
        <v>254743599.65000001</v>
      </c>
      <c r="O264" s="181">
        <v>263216984</v>
      </c>
      <c r="P264" s="218"/>
      <c r="Q264" s="218"/>
    </row>
    <row r="265" spans="2:17">
      <c r="B265" s="137" t="s">
        <v>118</v>
      </c>
      <c r="C265" s="138" t="s">
        <v>518</v>
      </c>
      <c r="D265" s="169" t="s">
        <v>134</v>
      </c>
      <c r="E265" s="137" t="s">
        <v>135</v>
      </c>
      <c r="F265" s="137" t="s">
        <v>136</v>
      </c>
      <c r="G265" s="200">
        <v>0.106</v>
      </c>
      <c r="H265" s="137" t="s">
        <v>121</v>
      </c>
      <c r="I265" s="137" t="s">
        <v>49</v>
      </c>
      <c r="J265" s="139">
        <v>45989</v>
      </c>
      <c r="K265" s="139">
        <v>47077</v>
      </c>
      <c r="L265" s="181">
        <v>1</v>
      </c>
      <c r="M265" s="140">
        <v>250000000</v>
      </c>
      <c r="N265" s="181">
        <v>254743599.65000001</v>
      </c>
      <c r="O265" s="181">
        <v>263216984</v>
      </c>
      <c r="P265" s="218"/>
      <c r="Q265" s="218"/>
    </row>
    <row r="266" spans="2:17">
      <c r="B266" s="137" t="s">
        <v>131</v>
      </c>
      <c r="C266" s="138" t="s">
        <v>294</v>
      </c>
      <c r="D266" s="169" t="s">
        <v>166</v>
      </c>
      <c r="E266" s="137" t="s">
        <v>228</v>
      </c>
      <c r="F266" s="137" t="s">
        <v>141</v>
      </c>
      <c r="G266" s="200">
        <v>0.125</v>
      </c>
      <c r="H266" s="137" t="s">
        <v>133</v>
      </c>
      <c r="I266" s="137" t="s">
        <v>49</v>
      </c>
      <c r="J266" s="139">
        <v>45996</v>
      </c>
      <c r="K266" s="139">
        <v>47455</v>
      </c>
      <c r="L266" s="181">
        <v>2837</v>
      </c>
      <c r="M266" s="140">
        <v>2837000000</v>
      </c>
      <c r="N266" s="181">
        <v>2837000000</v>
      </c>
      <c r="O266" s="181">
        <v>2861334646</v>
      </c>
      <c r="P266" s="218"/>
      <c r="Q266" s="218"/>
    </row>
    <row r="267" spans="2:17">
      <c r="B267" s="137" t="s">
        <v>131</v>
      </c>
      <c r="C267" s="138" t="s">
        <v>295</v>
      </c>
      <c r="D267" s="169" t="s">
        <v>146</v>
      </c>
      <c r="E267" s="137" t="s">
        <v>239</v>
      </c>
      <c r="F267" s="137" t="s">
        <v>120</v>
      </c>
      <c r="G267" s="200">
        <v>0.1085</v>
      </c>
      <c r="H267" s="137" t="s">
        <v>133</v>
      </c>
      <c r="I267" s="137" t="s">
        <v>49</v>
      </c>
      <c r="J267" s="139">
        <v>45996</v>
      </c>
      <c r="K267" s="139">
        <v>47756</v>
      </c>
      <c r="L267" s="181">
        <v>6544</v>
      </c>
      <c r="M267" s="140">
        <v>6544000000</v>
      </c>
      <c r="N267" s="181">
        <v>6544000000</v>
      </c>
      <c r="O267" s="181">
        <v>6543988083</v>
      </c>
      <c r="P267" s="218"/>
      <c r="Q267" s="218"/>
    </row>
    <row r="268" spans="2:17">
      <c r="B268" s="137" t="s">
        <v>118</v>
      </c>
      <c r="C268" s="138">
        <v>512251</v>
      </c>
      <c r="D268" s="169" t="s">
        <v>140</v>
      </c>
      <c r="E268" s="137" t="s">
        <v>300</v>
      </c>
      <c r="F268" s="137" t="s">
        <v>145</v>
      </c>
      <c r="G268" s="200">
        <v>0.105</v>
      </c>
      <c r="H268" s="137" t="s">
        <v>121</v>
      </c>
      <c r="I268" s="137" t="s">
        <v>49</v>
      </c>
      <c r="J268" s="139">
        <v>46000</v>
      </c>
      <c r="K268" s="139">
        <v>46366</v>
      </c>
      <c r="L268" s="181">
        <v>1</v>
      </c>
      <c r="M268" s="140">
        <v>100000000</v>
      </c>
      <c r="N268" s="181">
        <v>99500000.489999995</v>
      </c>
      <c r="O268" s="181">
        <v>100306509</v>
      </c>
      <c r="P268" s="218"/>
      <c r="Q268" s="218"/>
    </row>
    <row r="269" spans="2:17">
      <c r="B269" s="137" t="s">
        <v>154</v>
      </c>
      <c r="C269" s="138" t="s">
        <v>323</v>
      </c>
      <c r="D269" s="169" t="s">
        <v>140</v>
      </c>
      <c r="E269" s="137" t="s">
        <v>300</v>
      </c>
      <c r="F269" s="137" t="s">
        <v>179</v>
      </c>
      <c r="G269" s="200">
        <v>0.105</v>
      </c>
      <c r="H269" s="137" t="s">
        <v>121</v>
      </c>
      <c r="I269" s="137" t="s">
        <v>49</v>
      </c>
      <c r="J269" s="139">
        <v>46094</v>
      </c>
      <c r="K269" s="139">
        <v>46419</v>
      </c>
      <c r="L269" s="181">
        <v>147</v>
      </c>
      <c r="M269" s="140">
        <v>147000000</v>
      </c>
      <c r="N269" s="181">
        <v>147678818.99000001</v>
      </c>
      <c r="O269" s="181">
        <v>147099291</v>
      </c>
      <c r="P269" s="218"/>
      <c r="Q269" s="218"/>
    </row>
    <row r="270" spans="2:17">
      <c r="B270" s="137" t="s">
        <v>154</v>
      </c>
      <c r="C270" s="138" t="s">
        <v>324</v>
      </c>
      <c r="D270" s="169" t="s">
        <v>128</v>
      </c>
      <c r="E270" s="137" t="s">
        <v>325</v>
      </c>
      <c r="F270" s="137" t="s">
        <v>308</v>
      </c>
      <c r="G270" s="200">
        <v>0.11</v>
      </c>
      <c r="H270" s="137" t="s">
        <v>121</v>
      </c>
      <c r="I270" s="137" t="s">
        <v>49</v>
      </c>
      <c r="J270" s="139">
        <v>46003</v>
      </c>
      <c r="K270" s="139">
        <v>46503</v>
      </c>
      <c r="L270" s="181">
        <v>350</v>
      </c>
      <c r="M270" s="140">
        <v>350000000</v>
      </c>
      <c r="N270" s="181">
        <v>350022750</v>
      </c>
      <c r="O270" s="181">
        <v>351732429</v>
      </c>
      <c r="P270" s="218"/>
      <c r="Q270" s="218"/>
    </row>
    <row r="271" spans="2:17">
      <c r="B271" s="137" t="s">
        <v>154</v>
      </c>
      <c r="C271" s="138" t="s">
        <v>326</v>
      </c>
      <c r="D271" s="169" t="s">
        <v>204</v>
      </c>
      <c r="E271" s="137" t="s">
        <v>327</v>
      </c>
      <c r="F271" s="137" t="s">
        <v>328</v>
      </c>
      <c r="G271" s="200">
        <v>0.105</v>
      </c>
      <c r="H271" s="137" t="s">
        <v>121</v>
      </c>
      <c r="I271" s="137" t="s">
        <v>49</v>
      </c>
      <c r="J271" s="139">
        <v>46094</v>
      </c>
      <c r="K271" s="139">
        <v>47098</v>
      </c>
      <c r="L271" s="181">
        <v>5002</v>
      </c>
      <c r="M271" s="140">
        <v>5002000000</v>
      </c>
      <c r="N271" s="181">
        <v>5006976400</v>
      </c>
      <c r="O271" s="181">
        <v>5026429806</v>
      </c>
      <c r="P271" s="218"/>
      <c r="Q271" s="218"/>
    </row>
    <row r="272" spans="2:17">
      <c r="B272" s="137" t="s">
        <v>131</v>
      </c>
      <c r="C272" s="138" t="s">
        <v>296</v>
      </c>
      <c r="D272" s="169" t="s">
        <v>146</v>
      </c>
      <c r="E272" s="137" t="s">
        <v>239</v>
      </c>
      <c r="F272" s="137" t="s">
        <v>120</v>
      </c>
      <c r="G272" s="200">
        <v>0.12</v>
      </c>
      <c r="H272" s="137" t="s">
        <v>133</v>
      </c>
      <c r="I272" s="137" t="s">
        <v>49</v>
      </c>
      <c r="J272" s="139">
        <v>46010</v>
      </c>
      <c r="K272" s="139">
        <v>48578</v>
      </c>
      <c r="L272" s="181">
        <v>6281</v>
      </c>
      <c r="M272" s="140">
        <v>6281000000</v>
      </c>
      <c r="N272" s="181">
        <v>6344719674.7943592</v>
      </c>
      <c r="O272" s="181">
        <v>6529816585</v>
      </c>
      <c r="P272" s="218"/>
      <c r="Q272" s="218"/>
    </row>
    <row r="273" spans="2:17">
      <c r="B273" s="137" t="s">
        <v>131</v>
      </c>
      <c r="C273" s="138" t="s">
        <v>297</v>
      </c>
      <c r="D273" s="169" t="s">
        <v>192</v>
      </c>
      <c r="E273" s="137" t="s">
        <v>236</v>
      </c>
      <c r="F273" s="137" t="s">
        <v>145</v>
      </c>
      <c r="G273" s="200">
        <v>0.10199999999999999</v>
      </c>
      <c r="H273" s="137" t="s">
        <v>237</v>
      </c>
      <c r="I273" s="137" t="s">
        <v>49</v>
      </c>
      <c r="J273" s="139">
        <v>46015</v>
      </c>
      <c r="K273" s="139">
        <v>48198</v>
      </c>
      <c r="L273" s="181">
        <v>32</v>
      </c>
      <c r="M273" s="140">
        <v>32000000</v>
      </c>
      <c r="N273" s="181">
        <v>30857532.800000001</v>
      </c>
      <c r="O273" s="181">
        <v>30947361</v>
      </c>
      <c r="P273" s="218"/>
      <c r="Q273" s="218"/>
    </row>
    <row r="274" spans="2:17">
      <c r="B274" s="137" t="s">
        <v>131</v>
      </c>
      <c r="C274" s="138" t="s">
        <v>298</v>
      </c>
      <c r="D274" s="169" t="s">
        <v>146</v>
      </c>
      <c r="E274" s="137" t="s">
        <v>239</v>
      </c>
      <c r="F274" s="137" t="s">
        <v>120</v>
      </c>
      <c r="G274" s="200">
        <v>0.1</v>
      </c>
      <c r="H274" s="137" t="s">
        <v>133</v>
      </c>
      <c r="I274" s="137" t="s">
        <v>49</v>
      </c>
      <c r="J274" s="139">
        <v>46015</v>
      </c>
      <c r="K274" s="139">
        <v>47269</v>
      </c>
      <c r="L274" s="181">
        <v>48</v>
      </c>
      <c r="M274" s="140">
        <v>48000000</v>
      </c>
      <c r="N274" s="181">
        <v>47645904</v>
      </c>
      <c r="O274" s="181">
        <v>47349636</v>
      </c>
      <c r="P274" s="218"/>
      <c r="Q274" s="218"/>
    </row>
    <row r="275" spans="2:17">
      <c r="B275" s="137" t="s">
        <v>118</v>
      </c>
      <c r="C275" s="138">
        <v>291225</v>
      </c>
      <c r="D275" s="169" t="s">
        <v>128</v>
      </c>
      <c r="E275" s="137" t="s">
        <v>325</v>
      </c>
      <c r="F275" s="137" t="s">
        <v>123</v>
      </c>
      <c r="G275" s="200">
        <v>0.11</v>
      </c>
      <c r="H275" s="137" t="s">
        <v>121</v>
      </c>
      <c r="I275" s="137" t="s">
        <v>49</v>
      </c>
      <c r="J275" s="139">
        <v>46020</v>
      </c>
      <c r="K275" s="139">
        <v>46570</v>
      </c>
      <c r="L275" s="181">
        <v>1</v>
      </c>
      <c r="M275" s="140">
        <v>360000000</v>
      </c>
      <c r="N275" s="181">
        <v>360360000</v>
      </c>
      <c r="O275" s="181">
        <v>370161082</v>
      </c>
      <c r="P275" s="218"/>
      <c r="Q275" s="218"/>
    </row>
    <row r="276" spans="2:17">
      <c r="B276" s="137" t="s">
        <v>118</v>
      </c>
      <c r="C276" s="138" t="s">
        <v>552</v>
      </c>
      <c r="D276" s="169" t="s">
        <v>142</v>
      </c>
      <c r="E276" s="137" t="s">
        <v>143</v>
      </c>
      <c r="F276" s="137" t="s">
        <v>551</v>
      </c>
      <c r="G276" s="200">
        <v>7.2499999999999995E-2</v>
      </c>
      <c r="H276" s="137" t="s">
        <v>121</v>
      </c>
      <c r="I276" s="137" t="s">
        <v>49</v>
      </c>
      <c r="J276" s="139">
        <v>46024</v>
      </c>
      <c r="K276" s="139">
        <v>46755</v>
      </c>
      <c r="L276" s="181">
        <v>1</v>
      </c>
      <c r="M276" s="140">
        <v>1000000000</v>
      </c>
      <c r="N276" s="181">
        <v>1001000000</v>
      </c>
      <c r="O276" s="181">
        <v>1026674786</v>
      </c>
      <c r="P276" s="218"/>
      <c r="Q276" s="218"/>
    </row>
    <row r="277" spans="2:17">
      <c r="B277" s="137" t="s">
        <v>118</v>
      </c>
      <c r="C277" s="138" t="s">
        <v>553</v>
      </c>
      <c r="D277" s="169" t="s">
        <v>142</v>
      </c>
      <c r="E277" s="137" t="s">
        <v>143</v>
      </c>
      <c r="F277" s="137" t="s">
        <v>551</v>
      </c>
      <c r="G277" s="200">
        <v>7.2499999999999995E-2</v>
      </c>
      <c r="H277" s="137" t="s">
        <v>121</v>
      </c>
      <c r="I277" s="137" t="s">
        <v>49</v>
      </c>
      <c r="J277" s="139">
        <v>46024</v>
      </c>
      <c r="K277" s="139">
        <v>46755</v>
      </c>
      <c r="L277" s="181">
        <v>1</v>
      </c>
      <c r="M277" s="140">
        <v>1000000000</v>
      </c>
      <c r="N277" s="181">
        <v>1001000000</v>
      </c>
      <c r="O277" s="181">
        <v>1026674786</v>
      </c>
      <c r="P277" s="218"/>
      <c r="Q277" s="218"/>
    </row>
    <row r="278" spans="2:17">
      <c r="B278" s="137" t="s">
        <v>118</v>
      </c>
      <c r="C278" s="138" t="s">
        <v>554</v>
      </c>
      <c r="D278" s="169" t="s">
        <v>142</v>
      </c>
      <c r="E278" s="137" t="s">
        <v>143</v>
      </c>
      <c r="F278" s="137" t="s">
        <v>551</v>
      </c>
      <c r="G278" s="200">
        <v>7.2499999999999995E-2</v>
      </c>
      <c r="H278" s="137" t="s">
        <v>121</v>
      </c>
      <c r="I278" s="137" t="s">
        <v>49</v>
      </c>
      <c r="J278" s="139">
        <v>46024</v>
      </c>
      <c r="K278" s="139">
        <v>46755</v>
      </c>
      <c r="L278" s="181">
        <v>1</v>
      </c>
      <c r="M278" s="140">
        <v>1000000000</v>
      </c>
      <c r="N278" s="181">
        <v>1001000000</v>
      </c>
      <c r="O278" s="181">
        <v>1026674786</v>
      </c>
      <c r="P278" s="218"/>
      <c r="Q278" s="218"/>
    </row>
    <row r="279" spans="2:17">
      <c r="B279" s="137" t="s">
        <v>118</v>
      </c>
      <c r="C279" s="138" t="s">
        <v>555</v>
      </c>
      <c r="D279" s="169" t="s">
        <v>142</v>
      </c>
      <c r="E279" s="137" t="s">
        <v>143</v>
      </c>
      <c r="F279" s="137" t="s">
        <v>551</v>
      </c>
      <c r="G279" s="200">
        <v>7.2499999999999995E-2</v>
      </c>
      <c r="H279" s="137" t="s">
        <v>121</v>
      </c>
      <c r="I279" s="137" t="s">
        <v>49</v>
      </c>
      <c r="J279" s="139">
        <v>46024</v>
      </c>
      <c r="K279" s="139">
        <v>46755</v>
      </c>
      <c r="L279" s="181">
        <v>1</v>
      </c>
      <c r="M279" s="140">
        <v>1000000000</v>
      </c>
      <c r="N279" s="181">
        <v>1001000000</v>
      </c>
      <c r="O279" s="181">
        <v>1026674786</v>
      </c>
      <c r="P279" s="218"/>
      <c r="Q279" s="218"/>
    </row>
    <row r="280" spans="2:17">
      <c r="B280" s="137" t="s">
        <v>118</v>
      </c>
      <c r="C280" s="138" t="s">
        <v>556</v>
      </c>
      <c r="D280" s="169" t="s">
        <v>142</v>
      </c>
      <c r="E280" s="137" t="s">
        <v>143</v>
      </c>
      <c r="F280" s="137" t="s">
        <v>551</v>
      </c>
      <c r="G280" s="200">
        <v>7.2499999999999995E-2</v>
      </c>
      <c r="H280" s="137" t="s">
        <v>121</v>
      </c>
      <c r="I280" s="137" t="s">
        <v>49</v>
      </c>
      <c r="J280" s="139">
        <v>46024</v>
      </c>
      <c r="K280" s="139">
        <v>46755</v>
      </c>
      <c r="L280" s="181">
        <v>1</v>
      </c>
      <c r="M280" s="140">
        <v>1000000000</v>
      </c>
      <c r="N280" s="181">
        <v>1001000000</v>
      </c>
      <c r="O280" s="181">
        <v>1026674786</v>
      </c>
      <c r="P280" s="218"/>
      <c r="Q280" s="218"/>
    </row>
    <row r="281" spans="2:17">
      <c r="B281" s="137" t="s">
        <v>118</v>
      </c>
      <c r="C281" s="138" t="s">
        <v>557</v>
      </c>
      <c r="D281" s="169" t="s">
        <v>142</v>
      </c>
      <c r="E281" s="137" t="s">
        <v>143</v>
      </c>
      <c r="F281" s="137" t="s">
        <v>551</v>
      </c>
      <c r="G281" s="200">
        <v>7.2499999999999995E-2</v>
      </c>
      <c r="H281" s="137" t="s">
        <v>121</v>
      </c>
      <c r="I281" s="137" t="s">
        <v>49</v>
      </c>
      <c r="J281" s="139">
        <v>46024</v>
      </c>
      <c r="K281" s="139">
        <v>46755</v>
      </c>
      <c r="L281" s="181">
        <v>1</v>
      </c>
      <c r="M281" s="140">
        <v>1000000000</v>
      </c>
      <c r="N281" s="181">
        <v>1001000000</v>
      </c>
      <c r="O281" s="181">
        <v>1026674786</v>
      </c>
      <c r="P281" s="218"/>
      <c r="Q281" s="218"/>
    </row>
    <row r="282" spans="2:17">
      <c r="B282" s="137" t="s">
        <v>118</v>
      </c>
      <c r="C282" s="138" t="s">
        <v>558</v>
      </c>
      <c r="D282" s="169" t="s">
        <v>142</v>
      </c>
      <c r="E282" s="137" t="s">
        <v>143</v>
      </c>
      <c r="F282" s="137" t="s">
        <v>551</v>
      </c>
      <c r="G282" s="200">
        <v>7.2499999999999995E-2</v>
      </c>
      <c r="H282" s="137" t="s">
        <v>121</v>
      </c>
      <c r="I282" s="137" t="s">
        <v>49</v>
      </c>
      <c r="J282" s="139">
        <v>46024</v>
      </c>
      <c r="K282" s="139">
        <v>46755</v>
      </c>
      <c r="L282" s="181">
        <v>1</v>
      </c>
      <c r="M282" s="140">
        <v>1000000000</v>
      </c>
      <c r="N282" s="181">
        <v>1001000000</v>
      </c>
      <c r="O282" s="181">
        <v>1026674786</v>
      </c>
      <c r="P282" s="218"/>
      <c r="Q282" s="218"/>
    </row>
    <row r="283" spans="2:17">
      <c r="B283" s="137" t="s">
        <v>118</v>
      </c>
      <c r="C283" s="138" t="s">
        <v>559</v>
      </c>
      <c r="D283" s="169" t="s">
        <v>142</v>
      </c>
      <c r="E283" s="137" t="s">
        <v>143</v>
      </c>
      <c r="F283" s="137" t="s">
        <v>551</v>
      </c>
      <c r="G283" s="200">
        <v>7.2499999999999995E-2</v>
      </c>
      <c r="H283" s="137" t="s">
        <v>121</v>
      </c>
      <c r="I283" s="137" t="s">
        <v>49</v>
      </c>
      <c r="J283" s="139">
        <v>46024</v>
      </c>
      <c r="K283" s="139">
        <v>46755</v>
      </c>
      <c r="L283" s="181">
        <v>1</v>
      </c>
      <c r="M283" s="140">
        <v>1000000000</v>
      </c>
      <c r="N283" s="181">
        <v>1001000000</v>
      </c>
      <c r="O283" s="181">
        <v>1026674786</v>
      </c>
      <c r="P283" s="218"/>
      <c r="Q283" s="218"/>
    </row>
    <row r="284" spans="2:17">
      <c r="B284" s="137" t="s">
        <v>118</v>
      </c>
      <c r="C284" s="138" t="s">
        <v>560</v>
      </c>
      <c r="D284" s="169" t="s">
        <v>142</v>
      </c>
      <c r="E284" s="137" t="s">
        <v>143</v>
      </c>
      <c r="F284" s="137" t="s">
        <v>551</v>
      </c>
      <c r="G284" s="200">
        <v>7.2499999999999995E-2</v>
      </c>
      <c r="H284" s="137" t="s">
        <v>121</v>
      </c>
      <c r="I284" s="137" t="s">
        <v>49</v>
      </c>
      <c r="J284" s="139">
        <v>46024</v>
      </c>
      <c r="K284" s="139">
        <v>46755</v>
      </c>
      <c r="L284" s="181">
        <v>1</v>
      </c>
      <c r="M284" s="140">
        <v>1000000000</v>
      </c>
      <c r="N284" s="181">
        <v>1001000000</v>
      </c>
      <c r="O284" s="181">
        <v>1026674786</v>
      </c>
      <c r="P284" s="218"/>
      <c r="Q284" s="218"/>
    </row>
    <row r="285" spans="2:17">
      <c r="B285" s="137" t="s">
        <v>118</v>
      </c>
      <c r="C285" s="138" t="s">
        <v>561</v>
      </c>
      <c r="D285" s="169" t="s">
        <v>142</v>
      </c>
      <c r="E285" s="137" t="s">
        <v>143</v>
      </c>
      <c r="F285" s="137" t="s">
        <v>551</v>
      </c>
      <c r="G285" s="200">
        <v>7.2499999999999995E-2</v>
      </c>
      <c r="H285" s="137" t="s">
        <v>121</v>
      </c>
      <c r="I285" s="137" t="s">
        <v>49</v>
      </c>
      <c r="J285" s="139">
        <v>46024</v>
      </c>
      <c r="K285" s="139">
        <v>46755</v>
      </c>
      <c r="L285" s="181">
        <v>1</v>
      </c>
      <c r="M285" s="140">
        <v>1000000000</v>
      </c>
      <c r="N285" s="181">
        <v>1001000000</v>
      </c>
      <c r="O285" s="181">
        <v>1026674786</v>
      </c>
      <c r="P285" s="218"/>
      <c r="Q285" s="218"/>
    </row>
    <row r="286" spans="2:17">
      <c r="B286" s="137" t="s">
        <v>118</v>
      </c>
      <c r="C286" s="138">
        <v>212615</v>
      </c>
      <c r="D286" s="169" t="s">
        <v>157</v>
      </c>
      <c r="E286" s="137" t="s">
        <v>314</v>
      </c>
      <c r="F286" s="137" t="s">
        <v>551</v>
      </c>
      <c r="G286" s="200">
        <v>0.107</v>
      </c>
      <c r="H286" s="137" t="s">
        <v>121</v>
      </c>
      <c r="I286" s="137" t="s">
        <v>49</v>
      </c>
      <c r="J286" s="139">
        <v>46024</v>
      </c>
      <c r="K286" s="139">
        <v>46755</v>
      </c>
      <c r="L286" s="181">
        <v>1</v>
      </c>
      <c r="M286" s="140">
        <v>1000000000</v>
      </c>
      <c r="N286" s="181">
        <v>1001000000</v>
      </c>
      <c r="O286" s="181">
        <v>1026674961</v>
      </c>
      <c r="P286" s="218"/>
      <c r="Q286" s="218"/>
    </row>
    <row r="287" spans="2:17">
      <c r="B287" s="137" t="s">
        <v>118</v>
      </c>
      <c r="C287" s="138">
        <v>212616</v>
      </c>
      <c r="D287" s="169" t="s">
        <v>157</v>
      </c>
      <c r="E287" s="137" t="s">
        <v>314</v>
      </c>
      <c r="F287" s="137" t="s">
        <v>551</v>
      </c>
      <c r="G287" s="200">
        <v>0.107</v>
      </c>
      <c r="H287" s="137" t="s">
        <v>121</v>
      </c>
      <c r="I287" s="137" t="s">
        <v>49</v>
      </c>
      <c r="J287" s="139">
        <v>46024</v>
      </c>
      <c r="K287" s="139">
        <v>46755</v>
      </c>
      <c r="L287" s="181">
        <v>1</v>
      </c>
      <c r="M287" s="140">
        <v>1000000000</v>
      </c>
      <c r="N287" s="181">
        <v>1001000000</v>
      </c>
      <c r="O287" s="181">
        <v>1026674961</v>
      </c>
      <c r="P287" s="218"/>
      <c r="Q287" s="218"/>
    </row>
    <row r="288" spans="2:17">
      <c r="B288" s="137" t="s">
        <v>118</v>
      </c>
      <c r="C288" s="138">
        <v>212617</v>
      </c>
      <c r="D288" s="169" t="s">
        <v>157</v>
      </c>
      <c r="E288" s="137" t="s">
        <v>314</v>
      </c>
      <c r="F288" s="137" t="s">
        <v>551</v>
      </c>
      <c r="G288" s="200">
        <v>0.107</v>
      </c>
      <c r="H288" s="137" t="s">
        <v>121</v>
      </c>
      <c r="I288" s="137" t="s">
        <v>49</v>
      </c>
      <c r="J288" s="139">
        <v>46024</v>
      </c>
      <c r="K288" s="139">
        <v>46755</v>
      </c>
      <c r="L288" s="181">
        <v>1</v>
      </c>
      <c r="M288" s="140">
        <v>1000000000</v>
      </c>
      <c r="N288" s="181">
        <v>1001000000</v>
      </c>
      <c r="O288" s="181">
        <v>1026674961</v>
      </c>
      <c r="P288" s="218"/>
      <c r="Q288" s="218"/>
    </row>
    <row r="289" spans="2:17">
      <c r="B289" s="137" t="s">
        <v>118</v>
      </c>
      <c r="C289" s="138">
        <v>212618</v>
      </c>
      <c r="D289" s="169" t="s">
        <v>157</v>
      </c>
      <c r="E289" s="137" t="s">
        <v>314</v>
      </c>
      <c r="F289" s="137" t="s">
        <v>551</v>
      </c>
      <c r="G289" s="200">
        <v>0.107</v>
      </c>
      <c r="H289" s="137" t="s">
        <v>121</v>
      </c>
      <c r="I289" s="137" t="s">
        <v>49</v>
      </c>
      <c r="J289" s="139">
        <v>46024</v>
      </c>
      <c r="K289" s="139">
        <v>46755</v>
      </c>
      <c r="L289" s="181">
        <v>1</v>
      </c>
      <c r="M289" s="140">
        <v>1000000000</v>
      </c>
      <c r="N289" s="181">
        <v>1001000000</v>
      </c>
      <c r="O289" s="181">
        <v>1026674961</v>
      </c>
      <c r="P289" s="218"/>
      <c r="Q289" s="218"/>
    </row>
    <row r="290" spans="2:17">
      <c r="B290" s="137" t="s">
        <v>118</v>
      </c>
      <c r="C290" s="138">
        <v>212619</v>
      </c>
      <c r="D290" s="169" t="s">
        <v>157</v>
      </c>
      <c r="E290" s="137" t="s">
        <v>314</v>
      </c>
      <c r="F290" s="137" t="s">
        <v>551</v>
      </c>
      <c r="G290" s="200">
        <v>0.107</v>
      </c>
      <c r="H290" s="137" t="s">
        <v>121</v>
      </c>
      <c r="I290" s="137" t="s">
        <v>49</v>
      </c>
      <c r="J290" s="139">
        <v>46024</v>
      </c>
      <c r="K290" s="139">
        <v>46755</v>
      </c>
      <c r="L290" s="181">
        <v>1</v>
      </c>
      <c r="M290" s="140">
        <v>1000000000</v>
      </c>
      <c r="N290" s="181">
        <v>1001000000</v>
      </c>
      <c r="O290" s="181">
        <v>1026674961</v>
      </c>
      <c r="P290" s="218"/>
      <c r="Q290" s="218"/>
    </row>
    <row r="291" spans="2:17">
      <c r="B291" s="137" t="s">
        <v>118</v>
      </c>
      <c r="C291" s="138">
        <v>212620</v>
      </c>
      <c r="D291" s="169" t="s">
        <v>157</v>
      </c>
      <c r="E291" s="137" t="s">
        <v>314</v>
      </c>
      <c r="F291" s="137" t="s">
        <v>551</v>
      </c>
      <c r="G291" s="200">
        <v>0.107</v>
      </c>
      <c r="H291" s="137" t="s">
        <v>121</v>
      </c>
      <c r="I291" s="137" t="s">
        <v>49</v>
      </c>
      <c r="J291" s="139">
        <v>46024</v>
      </c>
      <c r="K291" s="139">
        <v>46755</v>
      </c>
      <c r="L291" s="181">
        <v>1</v>
      </c>
      <c r="M291" s="140">
        <v>1000000000</v>
      </c>
      <c r="N291" s="181">
        <v>1001000000</v>
      </c>
      <c r="O291" s="181">
        <v>1026674961</v>
      </c>
      <c r="P291" s="218"/>
      <c r="Q291" s="218"/>
    </row>
    <row r="292" spans="2:17">
      <c r="B292" s="137" t="s">
        <v>118</v>
      </c>
      <c r="C292" s="138">
        <v>212621</v>
      </c>
      <c r="D292" s="169" t="s">
        <v>157</v>
      </c>
      <c r="E292" s="137" t="s">
        <v>314</v>
      </c>
      <c r="F292" s="137" t="s">
        <v>551</v>
      </c>
      <c r="G292" s="200">
        <v>0.107</v>
      </c>
      <c r="H292" s="137" t="s">
        <v>121</v>
      </c>
      <c r="I292" s="137" t="s">
        <v>49</v>
      </c>
      <c r="J292" s="139">
        <v>46024</v>
      </c>
      <c r="K292" s="139">
        <v>46755</v>
      </c>
      <c r="L292" s="181">
        <v>1</v>
      </c>
      <c r="M292" s="140">
        <v>1000000000</v>
      </c>
      <c r="N292" s="181">
        <v>1001000000</v>
      </c>
      <c r="O292" s="181">
        <v>1026674961</v>
      </c>
      <c r="P292" s="218"/>
      <c r="Q292" s="218"/>
    </row>
    <row r="293" spans="2:17">
      <c r="B293" s="137" t="s">
        <v>118</v>
      </c>
      <c r="C293" s="138">
        <v>212622</v>
      </c>
      <c r="D293" s="169" t="s">
        <v>157</v>
      </c>
      <c r="E293" s="137" t="s">
        <v>314</v>
      </c>
      <c r="F293" s="137" t="s">
        <v>551</v>
      </c>
      <c r="G293" s="200">
        <v>0.107</v>
      </c>
      <c r="H293" s="137" t="s">
        <v>121</v>
      </c>
      <c r="I293" s="137" t="s">
        <v>49</v>
      </c>
      <c r="J293" s="139">
        <v>46024</v>
      </c>
      <c r="K293" s="139">
        <v>46755</v>
      </c>
      <c r="L293" s="181">
        <v>1</v>
      </c>
      <c r="M293" s="140">
        <v>1000000000</v>
      </c>
      <c r="N293" s="181">
        <v>1001000000</v>
      </c>
      <c r="O293" s="181">
        <v>1026674961</v>
      </c>
      <c r="P293" s="218"/>
      <c r="Q293" s="218"/>
    </row>
    <row r="294" spans="2:17">
      <c r="B294" s="137" t="s">
        <v>118</v>
      </c>
      <c r="C294" s="138">
        <v>212623</v>
      </c>
      <c r="D294" s="169" t="s">
        <v>157</v>
      </c>
      <c r="E294" s="137" t="s">
        <v>314</v>
      </c>
      <c r="F294" s="137" t="s">
        <v>551</v>
      </c>
      <c r="G294" s="200">
        <v>0.107</v>
      </c>
      <c r="H294" s="137" t="s">
        <v>121</v>
      </c>
      <c r="I294" s="137" t="s">
        <v>49</v>
      </c>
      <c r="J294" s="139">
        <v>46024</v>
      </c>
      <c r="K294" s="139">
        <v>46755</v>
      </c>
      <c r="L294" s="181">
        <v>1</v>
      </c>
      <c r="M294" s="140">
        <v>1000000000</v>
      </c>
      <c r="N294" s="181">
        <v>1001000000</v>
      </c>
      <c r="O294" s="181">
        <v>1026674961</v>
      </c>
      <c r="P294" s="218"/>
      <c r="Q294" s="218"/>
    </row>
    <row r="295" spans="2:17">
      <c r="B295" s="137" t="s">
        <v>118</v>
      </c>
      <c r="C295" s="138">
        <v>212624</v>
      </c>
      <c r="D295" s="169" t="s">
        <v>157</v>
      </c>
      <c r="E295" s="137" t="s">
        <v>314</v>
      </c>
      <c r="F295" s="137" t="s">
        <v>551</v>
      </c>
      <c r="G295" s="200">
        <v>0.107</v>
      </c>
      <c r="H295" s="137" t="s">
        <v>121</v>
      </c>
      <c r="I295" s="137" t="s">
        <v>49</v>
      </c>
      <c r="J295" s="139">
        <v>46024</v>
      </c>
      <c r="K295" s="139">
        <v>46755</v>
      </c>
      <c r="L295" s="181">
        <v>1</v>
      </c>
      <c r="M295" s="140">
        <v>1000000000</v>
      </c>
      <c r="N295" s="181">
        <v>1001000000</v>
      </c>
      <c r="O295" s="181">
        <v>1026674961</v>
      </c>
      <c r="P295" s="218"/>
      <c r="Q295" s="218"/>
    </row>
    <row r="296" spans="2:17">
      <c r="B296" s="137" t="s">
        <v>118</v>
      </c>
      <c r="C296" s="138" t="s">
        <v>562</v>
      </c>
      <c r="D296" s="169" t="s">
        <v>122</v>
      </c>
      <c r="E296" s="137" t="s">
        <v>304</v>
      </c>
      <c r="F296" s="137" t="s">
        <v>127</v>
      </c>
      <c r="G296" s="200">
        <v>0.1085</v>
      </c>
      <c r="H296" s="137" t="s">
        <v>121</v>
      </c>
      <c r="I296" s="137" t="s">
        <v>49</v>
      </c>
      <c r="J296" s="139">
        <v>46029</v>
      </c>
      <c r="K296" s="139">
        <v>46580</v>
      </c>
      <c r="L296" s="181">
        <v>1</v>
      </c>
      <c r="M296" s="140">
        <v>1000000000</v>
      </c>
      <c r="N296" s="181">
        <v>1001000000</v>
      </c>
      <c r="O296" s="181">
        <v>1025499909</v>
      </c>
      <c r="P296" s="218"/>
      <c r="Q296" s="218"/>
    </row>
    <row r="297" spans="2:17">
      <c r="B297" s="137" t="s">
        <v>118</v>
      </c>
      <c r="C297" s="138" t="s">
        <v>563</v>
      </c>
      <c r="D297" s="169" t="s">
        <v>122</v>
      </c>
      <c r="E297" s="137" t="s">
        <v>304</v>
      </c>
      <c r="F297" s="137" t="s">
        <v>127</v>
      </c>
      <c r="G297" s="200">
        <v>0.1085</v>
      </c>
      <c r="H297" s="137" t="s">
        <v>121</v>
      </c>
      <c r="I297" s="137" t="s">
        <v>49</v>
      </c>
      <c r="J297" s="139">
        <v>46029</v>
      </c>
      <c r="K297" s="139">
        <v>46580</v>
      </c>
      <c r="L297" s="181">
        <v>1</v>
      </c>
      <c r="M297" s="140">
        <v>1000000000</v>
      </c>
      <c r="N297" s="181">
        <v>1001000000</v>
      </c>
      <c r="O297" s="181">
        <v>1025499909</v>
      </c>
      <c r="P297" s="218"/>
      <c r="Q297" s="218"/>
    </row>
    <row r="298" spans="2:17">
      <c r="B298" s="137" t="s">
        <v>118</v>
      </c>
      <c r="C298" s="138" t="s">
        <v>564</v>
      </c>
      <c r="D298" s="169" t="s">
        <v>122</v>
      </c>
      <c r="E298" s="137" t="s">
        <v>304</v>
      </c>
      <c r="F298" s="137" t="s">
        <v>127</v>
      </c>
      <c r="G298" s="200">
        <v>0.1085</v>
      </c>
      <c r="H298" s="137" t="s">
        <v>121</v>
      </c>
      <c r="I298" s="137" t="s">
        <v>49</v>
      </c>
      <c r="J298" s="139">
        <v>46029</v>
      </c>
      <c r="K298" s="139">
        <v>46580</v>
      </c>
      <c r="L298" s="181">
        <v>1</v>
      </c>
      <c r="M298" s="140">
        <v>1000000000</v>
      </c>
      <c r="N298" s="181">
        <v>1001000000</v>
      </c>
      <c r="O298" s="181">
        <v>1025499909</v>
      </c>
      <c r="P298" s="218"/>
      <c r="Q298" s="218"/>
    </row>
    <row r="299" spans="2:17">
      <c r="B299" s="137" t="s">
        <v>118</v>
      </c>
      <c r="C299" s="138" t="s">
        <v>565</v>
      </c>
      <c r="D299" s="169" t="s">
        <v>122</v>
      </c>
      <c r="E299" s="137" t="s">
        <v>304</v>
      </c>
      <c r="F299" s="137" t="s">
        <v>127</v>
      </c>
      <c r="G299" s="200">
        <v>0.1085</v>
      </c>
      <c r="H299" s="137" t="s">
        <v>121</v>
      </c>
      <c r="I299" s="137" t="s">
        <v>49</v>
      </c>
      <c r="J299" s="139">
        <v>46029</v>
      </c>
      <c r="K299" s="139">
        <v>46580</v>
      </c>
      <c r="L299" s="181">
        <v>1</v>
      </c>
      <c r="M299" s="140">
        <v>1000000000</v>
      </c>
      <c r="N299" s="181">
        <v>1001000000</v>
      </c>
      <c r="O299" s="181">
        <v>1025499909</v>
      </c>
      <c r="P299" s="218"/>
      <c r="Q299" s="218"/>
    </row>
    <row r="300" spans="2:17">
      <c r="B300" s="137" t="s">
        <v>118</v>
      </c>
      <c r="C300" s="138" t="s">
        <v>566</v>
      </c>
      <c r="D300" s="169" t="s">
        <v>122</v>
      </c>
      <c r="E300" s="137" t="s">
        <v>304</v>
      </c>
      <c r="F300" s="137" t="s">
        <v>127</v>
      </c>
      <c r="G300" s="200">
        <v>0.1085</v>
      </c>
      <c r="H300" s="137" t="s">
        <v>121</v>
      </c>
      <c r="I300" s="137" t="s">
        <v>49</v>
      </c>
      <c r="J300" s="139">
        <v>46029</v>
      </c>
      <c r="K300" s="139">
        <v>46580</v>
      </c>
      <c r="L300" s="181">
        <v>1</v>
      </c>
      <c r="M300" s="140">
        <v>1000000000</v>
      </c>
      <c r="N300" s="181">
        <v>1001000000</v>
      </c>
      <c r="O300" s="181">
        <v>1025499909</v>
      </c>
      <c r="P300" s="218"/>
      <c r="Q300" s="218"/>
    </row>
    <row r="301" spans="2:17">
      <c r="B301" s="137" t="s">
        <v>118</v>
      </c>
      <c r="C301" s="138" t="s">
        <v>567</v>
      </c>
      <c r="D301" s="169" t="s">
        <v>122</v>
      </c>
      <c r="E301" s="137" t="s">
        <v>304</v>
      </c>
      <c r="F301" s="137" t="s">
        <v>127</v>
      </c>
      <c r="G301" s="200">
        <v>0.1085</v>
      </c>
      <c r="H301" s="137" t="s">
        <v>121</v>
      </c>
      <c r="I301" s="137" t="s">
        <v>49</v>
      </c>
      <c r="J301" s="139">
        <v>46029</v>
      </c>
      <c r="K301" s="139">
        <v>46580</v>
      </c>
      <c r="L301" s="181">
        <v>1</v>
      </c>
      <c r="M301" s="140">
        <v>1000000000</v>
      </c>
      <c r="N301" s="181">
        <v>1001000000</v>
      </c>
      <c r="O301" s="181">
        <v>1025499909</v>
      </c>
      <c r="P301" s="218"/>
      <c r="Q301" s="218"/>
    </row>
    <row r="302" spans="2:17">
      <c r="B302" s="137" t="s">
        <v>118</v>
      </c>
      <c r="C302" s="138" t="s">
        <v>568</v>
      </c>
      <c r="D302" s="169" t="s">
        <v>157</v>
      </c>
      <c r="E302" s="137" t="s">
        <v>314</v>
      </c>
      <c r="F302" s="137" t="s">
        <v>551</v>
      </c>
      <c r="G302" s="200">
        <v>0.107</v>
      </c>
      <c r="H302" s="137" t="s">
        <v>121</v>
      </c>
      <c r="I302" s="137" t="s">
        <v>49</v>
      </c>
      <c r="J302" s="139">
        <v>46030</v>
      </c>
      <c r="K302" s="139">
        <v>46790</v>
      </c>
      <c r="L302" s="181">
        <v>1</v>
      </c>
      <c r="M302" s="140">
        <v>1000000000</v>
      </c>
      <c r="N302" s="181">
        <v>1001000000</v>
      </c>
      <c r="O302" s="181">
        <v>1024918823</v>
      </c>
      <c r="P302" s="218"/>
      <c r="Q302" s="218"/>
    </row>
    <row r="303" spans="2:17">
      <c r="B303" s="137" t="s">
        <v>118</v>
      </c>
      <c r="C303" s="138">
        <v>812612</v>
      </c>
      <c r="D303" s="169" t="s">
        <v>157</v>
      </c>
      <c r="E303" s="137" t="s">
        <v>314</v>
      </c>
      <c r="F303" s="137" t="s">
        <v>551</v>
      </c>
      <c r="G303" s="200">
        <v>0.107</v>
      </c>
      <c r="H303" s="137" t="s">
        <v>121</v>
      </c>
      <c r="I303" s="137" t="s">
        <v>49</v>
      </c>
      <c r="J303" s="139">
        <v>46030</v>
      </c>
      <c r="K303" s="139">
        <v>46790</v>
      </c>
      <c r="L303" s="181">
        <v>1</v>
      </c>
      <c r="M303" s="140">
        <v>1000000000</v>
      </c>
      <c r="N303" s="181">
        <v>1001000000</v>
      </c>
      <c r="O303" s="181">
        <v>1024918823</v>
      </c>
      <c r="P303" s="218"/>
      <c r="Q303" s="218"/>
    </row>
    <row r="304" spans="2:17">
      <c r="B304" s="137" t="s">
        <v>118</v>
      </c>
      <c r="C304" s="138">
        <v>812613</v>
      </c>
      <c r="D304" s="169" t="s">
        <v>157</v>
      </c>
      <c r="E304" s="137" t="s">
        <v>314</v>
      </c>
      <c r="F304" s="137" t="s">
        <v>551</v>
      </c>
      <c r="G304" s="200">
        <v>0.107</v>
      </c>
      <c r="H304" s="137" t="s">
        <v>121</v>
      </c>
      <c r="I304" s="137" t="s">
        <v>49</v>
      </c>
      <c r="J304" s="139">
        <v>46030</v>
      </c>
      <c r="K304" s="139">
        <v>46790</v>
      </c>
      <c r="L304" s="181">
        <v>1</v>
      </c>
      <c r="M304" s="140">
        <v>1000000000</v>
      </c>
      <c r="N304" s="181">
        <v>1001000000</v>
      </c>
      <c r="O304" s="181">
        <v>1024918823</v>
      </c>
      <c r="P304" s="218"/>
      <c r="Q304" s="218"/>
    </row>
    <row r="305" spans="2:17">
      <c r="B305" s="137" t="s">
        <v>118</v>
      </c>
      <c r="C305" s="138">
        <v>812614</v>
      </c>
      <c r="D305" s="169" t="s">
        <v>157</v>
      </c>
      <c r="E305" s="137" t="s">
        <v>314</v>
      </c>
      <c r="F305" s="137" t="s">
        <v>551</v>
      </c>
      <c r="G305" s="200">
        <v>0.107</v>
      </c>
      <c r="H305" s="137" t="s">
        <v>121</v>
      </c>
      <c r="I305" s="137" t="s">
        <v>49</v>
      </c>
      <c r="J305" s="139">
        <v>46030</v>
      </c>
      <c r="K305" s="139">
        <v>46790</v>
      </c>
      <c r="L305" s="181">
        <v>1</v>
      </c>
      <c r="M305" s="140">
        <v>1000000000</v>
      </c>
      <c r="N305" s="181">
        <v>1001000000</v>
      </c>
      <c r="O305" s="181">
        <v>1024918823</v>
      </c>
      <c r="P305" s="218"/>
      <c r="Q305" s="218"/>
    </row>
    <row r="306" spans="2:17">
      <c r="B306" s="137" t="s">
        <v>118</v>
      </c>
      <c r="C306" s="138">
        <v>812615</v>
      </c>
      <c r="D306" s="169" t="s">
        <v>157</v>
      </c>
      <c r="E306" s="137" t="s">
        <v>314</v>
      </c>
      <c r="F306" s="137" t="s">
        <v>551</v>
      </c>
      <c r="G306" s="200">
        <v>0.107</v>
      </c>
      <c r="H306" s="137" t="s">
        <v>121</v>
      </c>
      <c r="I306" s="137" t="s">
        <v>49</v>
      </c>
      <c r="J306" s="139">
        <v>46030</v>
      </c>
      <c r="K306" s="139">
        <v>46790</v>
      </c>
      <c r="L306" s="181">
        <v>1</v>
      </c>
      <c r="M306" s="140">
        <v>1000000000</v>
      </c>
      <c r="N306" s="181">
        <v>1001000000</v>
      </c>
      <c r="O306" s="181">
        <v>1024918823</v>
      </c>
      <c r="P306" s="218"/>
      <c r="Q306" s="218"/>
    </row>
    <row r="307" spans="2:17">
      <c r="B307" s="137" t="s">
        <v>118</v>
      </c>
      <c r="C307" s="138">
        <v>812616</v>
      </c>
      <c r="D307" s="169" t="s">
        <v>157</v>
      </c>
      <c r="E307" s="137" t="s">
        <v>314</v>
      </c>
      <c r="F307" s="137" t="s">
        <v>551</v>
      </c>
      <c r="G307" s="200">
        <v>0.107</v>
      </c>
      <c r="H307" s="137" t="s">
        <v>121</v>
      </c>
      <c r="I307" s="137" t="s">
        <v>49</v>
      </c>
      <c r="J307" s="139">
        <v>46030</v>
      </c>
      <c r="K307" s="139">
        <v>46790</v>
      </c>
      <c r="L307" s="181">
        <v>1</v>
      </c>
      <c r="M307" s="140">
        <v>1000000000</v>
      </c>
      <c r="N307" s="181">
        <v>1001000000</v>
      </c>
      <c r="O307" s="181">
        <v>1024918823</v>
      </c>
      <c r="P307" s="218"/>
      <c r="Q307" s="218"/>
    </row>
    <row r="308" spans="2:17">
      <c r="B308" s="137" t="s">
        <v>118</v>
      </c>
      <c r="C308" s="138">
        <v>812617</v>
      </c>
      <c r="D308" s="169" t="s">
        <v>157</v>
      </c>
      <c r="E308" s="137" t="s">
        <v>314</v>
      </c>
      <c r="F308" s="137" t="s">
        <v>551</v>
      </c>
      <c r="G308" s="200">
        <v>0.107</v>
      </c>
      <c r="H308" s="137" t="s">
        <v>121</v>
      </c>
      <c r="I308" s="137" t="s">
        <v>49</v>
      </c>
      <c r="J308" s="139">
        <v>46030</v>
      </c>
      <c r="K308" s="139">
        <v>46790</v>
      </c>
      <c r="L308" s="181">
        <v>1</v>
      </c>
      <c r="M308" s="140">
        <v>1000000000</v>
      </c>
      <c r="N308" s="181">
        <v>1001000000</v>
      </c>
      <c r="O308" s="181">
        <v>1024918823</v>
      </c>
      <c r="P308" s="218"/>
      <c r="Q308" s="218"/>
    </row>
    <row r="309" spans="2:17">
      <c r="B309" s="137" t="s">
        <v>118</v>
      </c>
      <c r="C309" s="138">
        <v>812618</v>
      </c>
      <c r="D309" s="169" t="s">
        <v>157</v>
      </c>
      <c r="E309" s="137" t="s">
        <v>314</v>
      </c>
      <c r="F309" s="137" t="s">
        <v>551</v>
      </c>
      <c r="G309" s="200">
        <v>0.107</v>
      </c>
      <c r="H309" s="137" t="s">
        <v>121</v>
      </c>
      <c r="I309" s="137" t="s">
        <v>49</v>
      </c>
      <c r="J309" s="139">
        <v>46030</v>
      </c>
      <c r="K309" s="139">
        <v>46790</v>
      </c>
      <c r="L309" s="181">
        <v>1</v>
      </c>
      <c r="M309" s="140">
        <v>1000000000</v>
      </c>
      <c r="N309" s="181">
        <v>1001000000</v>
      </c>
      <c r="O309" s="181">
        <v>1024918823</v>
      </c>
      <c r="P309" s="218"/>
      <c r="Q309" s="218"/>
    </row>
    <row r="310" spans="2:17">
      <c r="B310" s="137" t="s">
        <v>118</v>
      </c>
      <c r="C310" s="138">
        <v>812619</v>
      </c>
      <c r="D310" s="169" t="s">
        <v>157</v>
      </c>
      <c r="E310" s="137" t="s">
        <v>314</v>
      </c>
      <c r="F310" s="137" t="s">
        <v>551</v>
      </c>
      <c r="G310" s="200">
        <v>0.107</v>
      </c>
      <c r="H310" s="137" t="s">
        <v>121</v>
      </c>
      <c r="I310" s="137" t="s">
        <v>49</v>
      </c>
      <c r="J310" s="139">
        <v>46030</v>
      </c>
      <c r="K310" s="139">
        <v>46790</v>
      </c>
      <c r="L310" s="181">
        <v>1</v>
      </c>
      <c r="M310" s="140">
        <v>1000000000</v>
      </c>
      <c r="N310" s="181">
        <v>1001000000</v>
      </c>
      <c r="O310" s="181">
        <v>1024918823</v>
      </c>
      <c r="P310" s="218"/>
      <c r="Q310" s="218"/>
    </row>
    <row r="311" spans="2:17">
      <c r="B311" s="137" t="s">
        <v>118</v>
      </c>
      <c r="C311" s="138">
        <v>812620</v>
      </c>
      <c r="D311" s="169" t="s">
        <v>157</v>
      </c>
      <c r="E311" s="137" t="s">
        <v>314</v>
      </c>
      <c r="F311" s="137" t="s">
        <v>551</v>
      </c>
      <c r="G311" s="200">
        <v>0.107</v>
      </c>
      <c r="H311" s="137" t="s">
        <v>121</v>
      </c>
      <c r="I311" s="137" t="s">
        <v>49</v>
      </c>
      <c r="J311" s="139">
        <v>46030</v>
      </c>
      <c r="K311" s="139">
        <v>46790</v>
      </c>
      <c r="L311" s="181">
        <v>1</v>
      </c>
      <c r="M311" s="140">
        <v>1000000000</v>
      </c>
      <c r="N311" s="181">
        <v>1001000000</v>
      </c>
      <c r="O311" s="181">
        <v>1024918823</v>
      </c>
      <c r="P311" s="218"/>
      <c r="Q311" s="218"/>
    </row>
    <row r="312" spans="2:17">
      <c r="B312" s="137" t="s">
        <v>131</v>
      </c>
      <c r="C312" s="138" t="s">
        <v>569</v>
      </c>
      <c r="D312" s="169" t="s">
        <v>279</v>
      </c>
      <c r="E312" s="137" t="s">
        <v>280</v>
      </c>
      <c r="F312" s="137" t="s">
        <v>288</v>
      </c>
      <c r="G312" s="200">
        <v>0.13</v>
      </c>
      <c r="H312" s="137" t="s">
        <v>133</v>
      </c>
      <c r="I312" s="137" t="s">
        <v>49</v>
      </c>
      <c r="J312" s="139">
        <v>46070</v>
      </c>
      <c r="K312" s="139">
        <v>46366</v>
      </c>
      <c r="L312" s="181">
        <v>30</v>
      </c>
      <c r="M312" s="140">
        <v>30000000</v>
      </c>
      <c r="N312" s="181">
        <v>30225908.399999999</v>
      </c>
      <c r="O312" s="181">
        <v>30085576</v>
      </c>
      <c r="P312" s="218"/>
      <c r="Q312" s="218"/>
    </row>
    <row r="313" spans="2:17">
      <c r="B313" s="137" t="s">
        <v>118</v>
      </c>
      <c r="C313" s="138" t="s">
        <v>570</v>
      </c>
      <c r="D313" s="169" t="s">
        <v>142</v>
      </c>
      <c r="E313" s="137" t="s">
        <v>143</v>
      </c>
      <c r="F313" s="137" t="s">
        <v>551</v>
      </c>
      <c r="G313" s="200">
        <v>0.107</v>
      </c>
      <c r="H313" s="137" t="s">
        <v>121</v>
      </c>
      <c r="I313" s="137" t="s">
        <v>49</v>
      </c>
      <c r="J313" s="139">
        <v>46037</v>
      </c>
      <c r="K313" s="139">
        <v>46580</v>
      </c>
      <c r="L313" s="181">
        <v>1</v>
      </c>
      <c r="M313" s="140">
        <v>500000000</v>
      </c>
      <c r="N313" s="181">
        <v>502165377.39999998</v>
      </c>
      <c r="O313" s="181">
        <v>513005595</v>
      </c>
      <c r="P313" s="218"/>
      <c r="Q313" s="218"/>
    </row>
    <row r="314" spans="2:17">
      <c r="B314" s="137" t="s">
        <v>118</v>
      </c>
      <c r="C314" s="138" t="s">
        <v>571</v>
      </c>
      <c r="D314" s="169" t="s">
        <v>142</v>
      </c>
      <c r="E314" s="137" t="s">
        <v>143</v>
      </c>
      <c r="F314" s="137" t="s">
        <v>551</v>
      </c>
      <c r="G314" s="200">
        <v>0.107</v>
      </c>
      <c r="H314" s="137" t="s">
        <v>121</v>
      </c>
      <c r="I314" s="137" t="s">
        <v>49</v>
      </c>
      <c r="J314" s="139">
        <v>46037</v>
      </c>
      <c r="K314" s="139">
        <v>46580</v>
      </c>
      <c r="L314" s="181">
        <v>1</v>
      </c>
      <c r="M314" s="140">
        <v>500000000</v>
      </c>
      <c r="N314" s="181">
        <v>502165377.39999998</v>
      </c>
      <c r="O314" s="181">
        <v>513005595</v>
      </c>
      <c r="P314" s="218"/>
      <c r="Q314" s="218"/>
    </row>
    <row r="315" spans="2:17">
      <c r="B315" s="137" t="s">
        <v>118</v>
      </c>
      <c r="C315" s="138" t="s">
        <v>572</v>
      </c>
      <c r="D315" s="169" t="s">
        <v>142</v>
      </c>
      <c r="E315" s="137" t="s">
        <v>143</v>
      </c>
      <c r="F315" s="137" t="s">
        <v>551</v>
      </c>
      <c r="G315" s="200">
        <v>0.107</v>
      </c>
      <c r="H315" s="137" t="s">
        <v>121</v>
      </c>
      <c r="I315" s="137" t="s">
        <v>49</v>
      </c>
      <c r="J315" s="139">
        <v>46037</v>
      </c>
      <c r="K315" s="139">
        <v>46580</v>
      </c>
      <c r="L315" s="181">
        <v>1</v>
      </c>
      <c r="M315" s="140">
        <v>500000000</v>
      </c>
      <c r="N315" s="181">
        <v>502165377.39999998</v>
      </c>
      <c r="O315" s="181">
        <v>513005595</v>
      </c>
      <c r="P315" s="218"/>
      <c r="Q315" s="218"/>
    </row>
    <row r="316" spans="2:17">
      <c r="B316" s="137" t="s">
        <v>118</v>
      </c>
      <c r="C316" s="138" t="s">
        <v>573</v>
      </c>
      <c r="D316" s="169" t="s">
        <v>204</v>
      </c>
      <c r="E316" s="137" t="s">
        <v>327</v>
      </c>
      <c r="F316" s="137" t="s">
        <v>136</v>
      </c>
      <c r="G316" s="200">
        <v>0.1065</v>
      </c>
      <c r="H316" s="137" t="s">
        <v>121</v>
      </c>
      <c r="I316" s="137" t="s">
        <v>49</v>
      </c>
      <c r="J316" s="139">
        <v>46037</v>
      </c>
      <c r="K316" s="139">
        <v>46762</v>
      </c>
      <c r="L316" s="181">
        <v>1</v>
      </c>
      <c r="M316" s="140">
        <v>500000000</v>
      </c>
      <c r="N316" s="181">
        <v>502275392.44999999</v>
      </c>
      <c r="O316" s="181">
        <v>513077400</v>
      </c>
      <c r="P316" s="218"/>
      <c r="Q316" s="218"/>
    </row>
    <row r="317" spans="2:17">
      <c r="B317" s="137" t="s">
        <v>118</v>
      </c>
      <c r="C317" s="138" t="s">
        <v>574</v>
      </c>
      <c r="D317" s="169" t="s">
        <v>204</v>
      </c>
      <c r="E317" s="137" t="s">
        <v>327</v>
      </c>
      <c r="F317" s="137" t="s">
        <v>136</v>
      </c>
      <c r="G317" s="200">
        <v>0.1065</v>
      </c>
      <c r="H317" s="137" t="s">
        <v>121</v>
      </c>
      <c r="I317" s="137" t="s">
        <v>49</v>
      </c>
      <c r="J317" s="139">
        <v>46037</v>
      </c>
      <c r="K317" s="139">
        <v>46762</v>
      </c>
      <c r="L317" s="181">
        <v>1</v>
      </c>
      <c r="M317" s="140">
        <v>500000000</v>
      </c>
      <c r="N317" s="181">
        <v>502275392.44999999</v>
      </c>
      <c r="O317" s="181">
        <v>513077400</v>
      </c>
      <c r="P317" s="218"/>
      <c r="Q317" s="218"/>
    </row>
    <row r="318" spans="2:17">
      <c r="B318" s="137" t="s">
        <v>118</v>
      </c>
      <c r="C318" s="138" t="s">
        <v>575</v>
      </c>
      <c r="D318" s="169" t="s">
        <v>204</v>
      </c>
      <c r="E318" s="137" t="s">
        <v>327</v>
      </c>
      <c r="F318" s="137" t="s">
        <v>136</v>
      </c>
      <c r="G318" s="200">
        <v>0.1065</v>
      </c>
      <c r="H318" s="137" t="s">
        <v>121</v>
      </c>
      <c r="I318" s="137" t="s">
        <v>49</v>
      </c>
      <c r="J318" s="139">
        <v>46037</v>
      </c>
      <c r="K318" s="139">
        <v>46762</v>
      </c>
      <c r="L318" s="181">
        <v>1</v>
      </c>
      <c r="M318" s="140">
        <v>500000000</v>
      </c>
      <c r="N318" s="181">
        <v>502275392.44999999</v>
      </c>
      <c r="O318" s="181">
        <v>513077400</v>
      </c>
      <c r="P318" s="218"/>
      <c r="Q318" s="218"/>
    </row>
    <row r="319" spans="2:17">
      <c r="B319" s="137" t="s">
        <v>118</v>
      </c>
      <c r="C319" s="138" t="s">
        <v>576</v>
      </c>
      <c r="D319" s="169" t="s">
        <v>204</v>
      </c>
      <c r="E319" s="137" t="s">
        <v>327</v>
      </c>
      <c r="F319" s="137" t="s">
        <v>136</v>
      </c>
      <c r="G319" s="200">
        <v>0.1065</v>
      </c>
      <c r="H319" s="137" t="s">
        <v>121</v>
      </c>
      <c r="I319" s="137" t="s">
        <v>49</v>
      </c>
      <c r="J319" s="139">
        <v>46037</v>
      </c>
      <c r="K319" s="139">
        <v>46762</v>
      </c>
      <c r="L319" s="181">
        <v>1</v>
      </c>
      <c r="M319" s="140">
        <v>500000000</v>
      </c>
      <c r="N319" s="181">
        <v>502275392.44999999</v>
      </c>
      <c r="O319" s="181">
        <v>513077400</v>
      </c>
      <c r="P319" s="218"/>
      <c r="Q319" s="218"/>
    </row>
    <row r="320" spans="2:17">
      <c r="B320" s="137" t="s">
        <v>118</v>
      </c>
      <c r="C320" s="138" t="s">
        <v>577</v>
      </c>
      <c r="D320" s="169" t="s">
        <v>204</v>
      </c>
      <c r="E320" s="137" t="s">
        <v>327</v>
      </c>
      <c r="F320" s="137" t="s">
        <v>136</v>
      </c>
      <c r="G320" s="200">
        <v>0.1065</v>
      </c>
      <c r="H320" s="137" t="s">
        <v>121</v>
      </c>
      <c r="I320" s="137" t="s">
        <v>49</v>
      </c>
      <c r="J320" s="139">
        <v>46037</v>
      </c>
      <c r="K320" s="139">
        <v>46762</v>
      </c>
      <c r="L320" s="181">
        <v>1</v>
      </c>
      <c r="M320" s="140">
        <v>500000000</v>
      </c>
      <c r="N320" s="181">
        <v>502275392.44999999</v>
      </c>
      <c r="O320" s="181">
        <v>513077400</v>
      </c>
      <c r="P320" s="218"/>
      <c r="Q320" s="218"/>
    </row>
    <row r="321" spans="2:17">
      <c r="B321" s="137" t="s">
        <v>118</v>
      </c>
      <c r="C321" s="138" t="s">
        <v>578</v>
      </c>
      <c r="D321" s="169" t="s">
        <v>204</v>
      </c>
      <c r="E321" s="137" t="s">
        <v>327</v>
      </c>
      <c r="F321" s="137" t="s">
        <v>136</v>
      </c>
      <c r="G321" s="200">
        <v>0.1065</v>
      </c>
      <c r="H321" s="137" t="s">
        <v>121</v>
      </c>
      <c r="I321" s="137" t="s">
        <v>49</v>
      </c>
      <c r="J321" s="139">
        <v>46037</v>
      </c>
      <c r="K321" s="139">
        <v>46762</v>
      </c>
      <c r="L321" s="181">
        <v>1</v>
      </c>
      <c r="M321" s="140">
        <v>500000000</v>
      </c>
      <c r="N321" s="181">
        <v>502275392.44999999</v>
      </c>
      <c r="O321" s="181">
        <v>513077400</v>
      </c>
      <c r="P321" s="218"/>
      <c r="Q321" s="218"/>
    </row>
    <row r="322" spans="2:17">
      <c r="B322" s="137" t="s">
        <v>118</v>
      </c>
      <c r="C322" s="138" t="s">
        <v>579</v>
      </c>
      <c r="D322" s="169" t="s">
        <v>204</v>
      </c>
      <c r="E322" s="137" t="s">
        <v>327</v>
      </c>
      <c r="F322" s="137" t="s">
        <v>136</v>
      </c>
      <c r="G322" s="200">
        <v>0.1065</v>
      </c>
      <c r="H322" s="137" t="s">
        <v>121</v>
      </c>
      <c r="I322" s="137" t="s">
        <v>49</v>
      </c>
      <c r="J322" s="139">
        <v>46037</v>
      </c>
      <c r="K322" s="139">
        <v>46762</v>
      </c>
      <c r="L322" s="181">
        <v>1</v>
      </c>
      <c r="M322" s="140">
        <v>500000000</v>
      </c>
      <c r="N322" s="181">
        <v>502275392.44999999</v>
      </c>
      <c r="O322" s="181">
        <v>513077400</v>
      </c>
      <c r="P322" s="218"/>
      <c r="Q322" s="218"/>
    </row>
    <row r="323" spans="2:17">
      <c r="B323" s="137" t="s">
        <v>118</v>
      </c>
      <c r="C323" s="138" t="s">
        <v>580</v>
      </c>
      <c r="D323" s="169" t="s">
        <v>204</v>
      </c>
      <c r="E323" s="137" t="s">
        <v>327</v>
      </c>
      <c r="F323" s="137" t="s">
        <v>136</v>
      </c>
      <c r="G323" s="200">
        <v>0.1065</v>
      </c>
      <c r="H323" s="137" t="s">
        <v>121</v>
      </c>
      <c r="I323" s="137" t="s">
        <v>49</v>
      </c>
      <c r="J323" s="139">
        <v>46037</v>
      </c>
      <c r="K323" s="139">
        <v>46762</v>
      </c>
      <c r="L323" s="181">
        <v>1</v>
      </c>
      <c r="M323" s="140">
        <v>250000000</v>
      </c>
      <c r="N323" s="181">
        <v>251137696.22999999</v>
      </c>
      <c r="O323" s="181">
        <v>256538700</v>
      </c>
      <c r="P323" s="218"/>
      <c r="Q323" s="218"/>
    </row>
    <row r="324" spans="2:17">
      <c r="B324" s="137" t="s">
        <v>118</v>
      </c>
      <c r="C324" s="138" t="s">
        <v>581</v>
      </c>
      <c r="D324" s="169" t="s">
        <v>204</v>
      </c>
      <c r="E324" s="137" t="s">
        <v>327</v>
      </c>
      <c r="F324" s="137" t="s">
        <v>136</v>
      </c>
      <c r="G324" s="200">
        <v>0.1065</v>
      </c>
      <c r="H324" s="137" t="s">
        <v>121</v>
      </c>
      <c r="I324" s="137" t="s">
        <v>49</v>
      </c>
      <c r="J324" s="139">
        <v>46037</v>
      </c>
      <c r="K324" s="139">
        <v>46762</v>
      </c>
      <c r="L324" s="181">
        <v>1</v>
      </c>
      <c r="M324" s="140">
        <v>250000000</v>
      </c>
      <c r="N324" s="181">
        <v>251137696.22999999</v>
      </c>
      <c r="O324" s="181">
        <v>256538700</v>
      </c>
      <c r="P324" s="218"/>
      <c r="Q324" s="218"/>
    </row>
    <row r="325" spans="2:17">
      <c r="B325" s="137" t="s">
        <v>118</v>
      </c>
      <c r="C325" s="138" t="s">
        <v>582</v>
      </c>
      <c r="D325" s="169" t="s">
        <v>204</v>
      </c>
      <c r="E325" s="137" t="s">
        <v>327</v>
      </c>
      <c r="F325" s="137" t="s">
        <v>136</v>
      </c>
      <c r="G325" s="200">
        <v>0.1065</v>
      </c>
      <c r="H325" s="137" t="s">
        <v>121</v>
      </c>
      <c r="I325" s="137" t="s">
        <v>49</v>
      </c>
      <c r="J325" s="139">
        <v>46037</v>
      </c>
      <c r="K325" s="139">
        <v>46762</v>
      </c>
      <c r="L325" s="181">
        <v>1</v>
      </c>
      <c r="M325" s="140">
        <v>250000000</v>
      </c>
      <c r="N325" s="181">
        <v>251137696.22999999</v>
      </c>
      <c r="O325" s="181">
        <v>256538700</v>
      </c>
      <c r="P325" s="218"/>
      <c r="Q325" s="218"/>
    </row>
    <row r="326" spans="2:17">
      <c r="B326" s="137" t="s">
        <v>118</v>
      </c>
      <c r="C326" s="138" t="s">
        <v>583</v>
      </c>
      <c r="D326" s="169" t="s">
        <v>204</v>
      </c>
      <c r="E326" s="137" t="s">
        <v>327</v>
      </c>
      <c r="F326" s="137" t="s">
        <v>136</v>
      </c>
      <c r="G326" s="200">
        <v>0.1065</v>
      </c>
      <c r="H326" s="137" t="s">
        <v>121</v>
      </c>
      <c r="I326" s="137" t="s">
        <v>49</v>
      </c>
      <c r="J326" s="139">
        <v>46037</v>
      </c>
      <c r="K326" s="139">
        <v>46762</v>
      </c>
      <c r="L326" s="181">
        <v>1</v>
      </c>
      <c r="M326" s="140">
        <v>250000000</v>
      </c>
      <c r="N326" s="181">
        <v>251137696.22999999</v>
      </c>
      <c r="O326" s="181">
        <v>256538700</v>
      </c>
      <c r="P326" s="218"/>
      <c r="Q326" s="218"/>
    </row>
    <row r="327" spans="2:17">
      <c r="B327" s="137" t="s">
        <v>118</v>
      </c>
      <c r="C327" s="138" t="s">
        <v>584</v>
      </c>
      <c r="D327" s="169" t="s">
        <v>204</v>
      </c>
      <c r="E327" s="137" t="s">
        <v>327</v>
      </c>
      <c r="F327" s="137" t="s">
        <v>136</v>
      </c>
      <c r="G327" s="200">
        <v>0.1065</v>
      </c>
      <c r="H327" s="137" t="s">
        <v>121</v>
      </c>
      <c r="I327" s="137" t="s">
        <v>49</v>
      </c>
      <c r="J327" s="139">
        <v>46037</v>
      </c>
      <c r="K327" s="139">
        <v>46762</v>
      </c>
      <c r="L327" s="181">
        <v>1</v>
      </c>
      <c r="M327" s="140">
        <v>250000000</v>
      </c>
      <c r="N327" s="181">
        <v>251137696.22999999</v>
      </c>
      <c r="O327" s="181">
        <v>256538700</v>
      </c>
      <c r="P327" s="218"/>
      <c r="Q327" s="218"/>
    </row>
    <row r="328" spans="2:17">
      <c r="B328" s="137" t="s">
        <v>118</v>
      </c>
      <c r="C328" s="138" t="s">
        <v>585</v>
      </c>
      <c r="D328" s="169" t="s">
        <v>204</v>
      </c>
      <c r="E328" s="137" t="s">
        <v>327</v>
      </c>
      <c r="F328" s="137" t="s">
        <v>136</v>
      </c>
      <c r="G328" s="200">
        <v>0.1065</v>
      </c>
      <c r="H328" s="137" t="s">
        <v>121</v>
      </c>
      <c r="I328" s="137" t="s">
        <v>49</v>
      </c>
      <c r="J328" s="139">
        <v>46037</v>
      </c>
      <c r="K328" s="139">
        <v>46762</v>
      </c>
      <c r="L328" s="181">
        <v>1</v>
      </c>
      <c r="M328" s="140">
        <v>250000000</v>
      </c>
      <c r="N328" s="181">
        <v>251137696.22999999</v>
      </c>
      <c r="O328" s="181">
        <v>256538700</v>
      </c>
      <c r="P328" s="218"/>
      <c r="Q328" s="218"/>
    </row>
    <row r="329" spans="2:17">
      <c r="B329" s="137" t="s">
        <v>118</v>
      </c>
      <c r="C329" s="138" t="s">
        <v>586</v>
      </c>
      <c r="D329" s="169" t="s">
        <v>204</v>
      </c>
      <c r="E329" s="137" t="s">
        <v>327</v>
      </c>
      <c r="F329" s="137" t="s">
        <v>136</v>
      </c>
      <c r="G329" s="200">
        <v>0.1065</v>
      </c>
      <c r="H329" s="137" t="s">
        <v>121</v>
      </c>
      <c r="I329" s="137" t="s">
        <v>49</v>
      </c>
      <c r="J329" s="139">
        <v>46037</v>
      </c>
      <c r="K329" s="139">
        <v>46762</v>
      </c>
      <c r="L329" s="181">
        <v>1</v>
      </c>
      <c r="M329" s="140">
        <v>250000000</v>
      </c>
      <c r="N329" s="181">
        <v>251137696.22999999</v>
      </c>
      <c r="O329" s="181">
        <v>256538700</v>
      </c>
      <c r="P329" s="218"/>
      <c r="Q329" s="218"/>
    </row>
    <row r="330" spans="2:17">
      <c r="B330" s="137" t="s">
        <v>118</v>
      </c>
      <c r="C330" s="138" t="s">
        <v>587</v>
      </c>
      <c r="D330" s="169" t="s">
        <v>204</v>
      </c>
      <c r="E330" s="137" t="s">
        <v>327</v>
      </c>
      <c r="F330" s="137" t="s">
        <v>136</v>
      </c>
      <c r="G330" s="200">
        <v>0.1065</v>
      </c>
      <c r="H330" s="137" t="s">
        <v>121</v>
      </c>
      <c r="I330" s="137" t="s">
        <v>49</v>
      </c>
      <c r="J330" s="139">
        <v>46037</v>
      </c>
      <c r="K330" s="139">
        <v>46762</v>
      </c>
      <c r="L330" s="181">
        <v>1</v>
      </c>
      <c r="M330" s="140">
        <v>250000000</v>
      </c>
      <c r="N330" s="181">
        <v>251137696.22999999</v>
      </c>
      <c r="O330" s="181">
        <v>256538700</v>
      </c>
      <c r="P330" s="218"/>
      <c r="Q330" s="218"/>
    </row>
    <row r="331" spans="2:17">
      <c r="B331" s="137" t="s">
        <v>118</v>
      </c>
      <c r="C331" s="138" t="s">
        <v>588</v>
      </c>
      <c r="D331" s="169" t="s">
        <v>204</v>
      </c>
      <c r="E331" s="137" t="s">
        <v>327</v>
      </c>
      <c r="F331" s="137" t="s">
        <v>136</v>
      </c>
      <c r="G331" s="200">
        <v>0.1065</v>
      </c>
      <c r="H331" s="137" t="s">
        <v>121</v>
      </c>
      <c r="I331" s="137" t="s">
        <v>49</v>
      </c>
      <c r="J331" s="139">
        <v>46037</v>
      </c>
      <c r="K331" s="139">
        <v>46762</v>
      </c>
      <c r="L331" s="181">
        <v>1</v>
      </c>
      <c r="M331" s="140">
        <v>250000000</v>
      </c>
      <c r="N331" s="181">
        <v>251137696.22999999</v>
      </c>
      <c r="O331" s="181">
        <v>256538700</v>
      </c>
      <c r="P331" s="218"/>
      <c r="Q331" s="218"/>
    </row>
    <row r="332" spans="2:17">
      <c r="B332" s="137" t="s">
        <v>118</v>
      </c>
      <c r="C332" s="138" t="s">
        <v>589</v>
      </c>
      <c r="D332" s="169" t="s">
        <v>204</v>
      </c>
      <c r="E332" s="137" t="s">
        <v>327</v>
      </c>
      <c r="F332" s="137" t="s">
        <v>136</v>
      </c>
      <c r="G332" s="200">
        <v>0.1065</v>
      </c>
      <c r="H332" s="137" t="s">
        <v>121</v>
      </c>
      <c r="I332" s="137" t="s">
        <v>49</v>
      </c>
      <c r="J332" s="139">
        <v>46037</v>
      </c>
      <c r="K332" s="139">
        <v>46762</v>
      </c>
      <c r="L332" s="181">
        <v>1</v>
      </c>
      <c r="M332" s="140">
        <v>250000000</v>
      </c>
      <c r="N332" s="181">
        <v>251137696.22999999</v>
      </c>
      <c r="O332" s="181">
        <v>256538700</v>
      </c>
      <c r="P332" s="218"/>
      <c r="Q332" s="218"/>
    </row>
    <row r="333" spans="2:17">
      <c r="B333" s="137" t="s">
        <v>118</v>
      </c>
      <c r="C333" s="138" t="s">
        <v>590</v>
      </c>
      <c r="D333" s="169" t="s">
        <v>204</v>
      </c>
      <c r="E333" s="137" t="s">
        <v>327</v>
      </c>
      <c r="F333" s="137" t="s">
        <v>136</v>
      </c>
      <c r="G333" s="200">
        <v>0.1065</v>
      </c>
      <c r="H333" s="137" t="s">
        <v>121</v>
      </c>
      <c r="I333" s="137" t="s">
        <v>49</v>
      </c>
      <c r="J333" s="139">
        <v>46037</v>
      </c>
      <c r="K333" s="139">
        <v>46762</v>
      </c>
      <c r="L333" s="181">
        <v>1</v>
      </c>
      <c r="M333" s="140">
        <v>250000000</v>
      </c>
      <c r="N333" s="181">
        <v>251137696.22999999</v>
      </c>
      <c r="O333" s="181">
        <v>256538700</v>
      </c>
      <c r="P333" s="218"/>
      <c r="Q333" s="218"/>
    </row>
    <row r="334" spans="2:17">
      <c r="B334" s="137" t="s">
        <v>118</v>
      </c>
      <c r="C334" s="138" t="s">
        <v>591</v>
      </c>
      <c r="D334" s="169" t="s">
        <v>204</v>
      </c>
      <c r="E334" s="137" t="s">
        <v>327</v>
      </c>
      <c r="F334" s="137" t="s">
        <v>136</v>
      </c>
      <c r="G334" s="200">
        <v>0.1065</v>
      </c>
      <c r="H334" s="137" t="s">
        <v>121</v>
      </c>
      <c r="I334" s="137" t="s">
        <v>49</v>
      </c>
      <c r="J334" s="139">
        <v>46037</v>
      </c>
      <c r="K334" s="139">
        <v>46762</v>
      </c>
      <c r="L334" s="181">
        <v>1</v>
      </c>
      <c r="M334" s="140">
        <v>250000000</v>
      </c>
      <c r="N334" s="181">
        <v>251137696.22999999</v>
      </c>
      <c r="O334" s="181">
        <v>256538700</v>
      </c>
      <c r="P334" s="218"/>
      <c r="Q334" s="218"/>
    </row>
    <row r="335" spans="2:17">
      <c r="B335" s="137" t="s">
        <v>118</v>
      </c>
      <c r="C335" s="138" t="s">
        <v>592</v>
      </c>
      <c r="D335" s="169" t="s">
        <v>204</v>
      </c>
      <c r="E335" s="137" t="s">
        <v>327</v>
      </c>
      <c r="F335" s="137" t="s">
        <v>136</v>
      </c>
      <c r="G335" s="200">
        <v>0.1065</v>
      </c>
      <c r="H335" s="137" t="s">
        <v>121</v>
      </c>
      <c r="I335" s="137" t="s">
        <v>49</v>
      </c>
      <c r="J335" s="139">
        <v>46037</v>
      </c>
      <c r="K335" s="139">
        <v>46762</v>
      </c>
      <c r="L335" s="181">
        <v>1</v>
      </c>
      <c r="M335" s="140">
        <v>250000000</v>
      </c>
      <c r="N335" s="181">
        <v>251137696.22999999</v>
      </c>
      <c r="O335" s="181">
        <v>256538700</v>
      </c>
      <c r="P335" s="218"/>
      <c r="Q335" s="218"/>
    </row>
    <row r="336" spans="2:17">
      <c r="B336" s="137" t="s">
        <v>118</v>
      </c>
      <c r="C336" s="138" t="s">
        <v>593</v>
      </c>
      <c r="D336" s="169" t="s">
        <v>204</v>
      </c>
      <c r="E336" s="137" t="s">
        <v>327</v>
      </c>
      <c r="F336" s="137" t="s">
        <v>136</v>
      </c>
      <c r="G336" s="200">
        <v>0.1065</v>
      </c>
      <c r="H336" s="137" t="s">
        <v>121</v>
      </c>
      <c r="I336" s="137" t="s">
        <v>49</v>
      </c>
      <c r="J336" s="139">
        <v>46037</v>
      </c>
      <c r="K336" s="139">
        <v>46762</v>
      </c>
      <c r="L336" s="181">
        <v>1</v>
      </c>
      <c r="M336" s="140">
        <v>250000000</v>
      </c>
      <c r="N336" s="181">
        <v>251137696.22999999</v>
      </c>
      <c r="O336" s="181">
        <v>256538700</v>
      </c>
      <c r="P336" s="218"/>
      <c r="Q336" s="218"/>
    </row>
    <row r="337" spans="2:17">
      <c r="B337" s="137" t="s">
        <v>118</v>
      </c>
      <c r="C337" s="138" t="s">
        <v>594</v>
      </c>
      <c r="D337" s="169" t="s">
        <v>204</v>
      </c>
      <c r="E337" s="137" t="s">
        <v>327</v>
      </c>
      <c r="F337" s="137" t="s">
        <v>136</v>
      </c>
      <c r="G337" s="200">
        <v>0.1065</v>
      </c>
      <c r="H337" s="137" t="s">
        <v>121</v>
      </c>
      <c r="I337" s="137" t="s">
        <v>49</v>
      </c>
      <c r="J337" s="139">
        <v>46037</v>
      </c>
      <c r="K337" s="139">
        <v>46762</v>
      </c>
      <c r="L337" s="181">
        <v>1</v>
      </c>
      <c r="M337" s="140">
        <v>250000000</v>
      </c>
      <c r="N337" s="181">
        <v>251137696.22999999</v>
      </c>
      <c r="O337" s="181">
        <v>256538700</v>
      </c>
      <c r="P337" s="218"/>
      <c r="Q337" s="218"/>
    </row>
    <row r="338" spans="2:17">
      <c r="B338" s="137" t="s">
        <v>118</v>
      </c>
      <c r="C338" s="138" t="s">
        <v>595</v>
      </c>
      <c r="D338" s="169" t="s">
        <v>204</v>
      </c>
      <c r="E338" s="137" t="s">
        <v>327</v>
      </c>
      <c r="F338" s="137" t="s">
        <v>136</v>
      </c>
      <c r="G338" s="200">
        <v>0.1065</v>
      </c>
      <c r="H338" s="137" t="s">
        <v>121</v>
      </c>
      <c r="I338" s="137" t="s">
        <v>49</v>
      </c>
      <c r="J338" s="139">
        <v>46037</v>
      </c>
      <c r="K338" s="139">
        <v>46762</v>
      </c>
      <c r="L338" s="181">
        <v>1</v>
      </c>
      <c r="M338" s="140">
        <v>250000000</v>
      </c>
      <c r="N338" s="181">
        <v>251137696.22999999</v>
      </c>
      <c r="O338" s="181">
        <v>256538700</v>
      </c>
      <c r="P338" s="218"/>
      <c r="Q338" s="218"/>
    </row>
    <row r="339" spans="2:17">
      <c r="B339" s="137" t="s">
        <v>118</v>
      </c>
      <c r="C339" s="138" t="s">
        <v>596</v>
      </c>
      <c r="D339" s="169" t="s">
        <v>204</v>
      </c>
      <c r="E339" s="137" t="s">
        <v>327</v>
      </c>
      <c r="F339" s="137" t="s">
        <v>136</v>
      </c>
      <c r="G339" s="200">
        <v>0.1065</v>
      </c>
      <c r="H339" s="137" t="s">
        <v>121</v>
      </c>
      <c r="I339" s="137" t="s">
        <v>49</v>
      </c>
      <c r="J339" s="139">
        <v>46037</v>
      </c>
      <c r="K339" s="139">
        <v>46762</v>
      </c>
      <c r="L339" s="181">
        <v>1</v>
      </c>
      <c r="M339" s="140">
        <v>250000000</v>
      </c>
      <c r="N339" s="181">
        <v>251137696.22999999</v>
      </c>
      <c r="O339" s="181">
        <v>256538700</v>
      </c>
      <c r="P339" s="218"/>
      <c r="Q339" s="218"/>
    </row>
    <row r="340" spans="2:17">
      <c r="B340" s="137" t="s">
        <v>118</v>
      </c>
      <c r="C340" s="138" t="s">
        <v>597</v>
      </c>
      <c r="D340" s="169" t="s">
        <v>204</v>
      </c>
      <c r="E340" s="137" t="s">
        <v>327</v>
      </c>
      <c r="F340" s="137" t="s">
        <v>136</v>
      </c>
      <c r="G340" s="200">
        <v>0.1065</v>
      </c>
      <c r="H340" s="137" t="s">
        <v>121</v>
      </c>
      <c r="I340" s="137" t="s">
        <v>49</v>
      </c>
      <c r="J340" s="139">
        <v>46037</v>
      </c>
      <c r="K340" s="139">
        <v>46762</v>
      </c>
      <c r="L340" s="181">
        <v>1</v>
      </c>
      <c r="M340" s="140">
        <v>250000000</v>
      </c>
      <c r="N340" s="181">
        <v>251137696.22999999</v>
      </c>
      <c r="O340" s="181">
        <v>256538700</v>
      </c>
      <c r="P340" s="218"/>
      <c r="Q340" s="218"/>
    </row>
    <row r="341" spans="2:17">
      <c r="B341" s="137" t="s">
        <v>118</v>
      </c>
      <c r="C341" s="138" t="s">
        <v>598</v>
      </c>
      <c r="D341" s="169" t="s">
        <v>204</v>
      </c>
      <c r="E341" s="137" t="s">
        <v>327</v>
      </c>
      <c r="F341" s="137" t="s">
        <v>136</v>
      </c>
      <c r="G341" s="200">
        <v>0.1065</v>
      </c>
      <c r="H341" s="137" t="s">
        <v>121</v>
      </c>
      <c r="I341" s="137" t="s">
        <v>49</v>
      </c>
      <c r="J341" s="139">
        <v>46037</v>
      </c>
      <c r="K341" s="139">
        <v>46762</v>
      </c>
      <c r="L341" s="181">
        <v>1</v>
      </c>
      <c r="M341" s="140">
        <v>250000000</v>
      </c>
      <c r="N341" s="181">
        <v>251137696.22999999</v>
      </c>
      <c r="O341" s="181">
        <v>256538700</v>
      </c>
      <c r="P341" s="218"/>
      <c r="Q341" s="218"/>
    </row>
    <row r="342" spans="2:17">
      <c r="B342" s="137" t="s">
        <v>118</v>
      </c>
      <c r="C342" s="138" t="s">
        <v>599</v>
      </c>
      <c r="D342" s="169" t="s">
        <v>204</v>
      </c>
      <c r="E342" s="137" t="s">
        <v>327</v>
      </c>
      <c r="F342" s="137" t="s">
        <v>136</v>
      </c>
      <c r="G342" s="200">
        <v>0.1065</v>
      </c>
      <c r="H342" s="137" t="s">
        <v>121</v>
      </c>
      <c r="I342" s="137" t="s">
        <v>49</v>
      </c>
      <c r="J342" s="139">
        <v>46037</v>
      </c>
      <c r="K342" s="139">
        <v>46762</v>
      </c>
      <c r="L342" s="181">
        <v>1</v>
      </c>
      <c r="M342" s="140">
        <v>250000000</v>
      </c>
      <c r="N342" s="181">
        <v>251137696.22999999</v>
      </c>
      <c r="O342" s="181">
        <v>256538700</v>
      </c>
      <c r="P342" s="218"/>
      <c r="Q342" s="218"/>
    </row>
    <row r="343" spans="2:17">
      <c r="B343" s="137" t="s">
        <v>118</v>
      </c>
      <c r="C343" s="138" t="s">
        <v>600</v>
      </c>
      <c r="D343" s="169" t="s">
        <v>204</v>
      </c>
      <c r="E343" s="137" t="s">
        <v>327</v>
      </c>
      <c r="F343" s="137" t="s">
        <v>136</v>
      </c>
      <c r="G343" s="200">
        <v>0.1065</v>
      </c>
      <c r="H343" s="137" t="s">
        <v>121</v>
      </c>
      <c r="I343" s="137" t="s">
        <v>49</v>
      </c>
      <c r="J343" s="139">
        <v>46041</v>
      </c>
      <c r="K343" s="139">
        <v>46766</v>
      </c>
      <c r="L343" s="181">
        <v>1</v>
      </c>
      <c r="M343" s="140">
        <v>500000000</v>
      </c>
      <c r="N343" s="181">
        <v>502551752.05000001</v>
      </c>
      <c r="O343" s="181">
        <v>512731625</v>
      </c>
      <c r="P343" s="218"/>
      <c r="Q343" s="218"/>
    </row>
    <row r="344" spans="2:17">
      <c r="B344" s="137" t="s">
        <v>118</v>
      </c>
      <c r="C344" s="138" t="s">
        <v>601</v>
      </c>
      <c r="D344" s="169" t="s">
        <v>204</v>
      </c>
      <c r="E344" s="137" t="s">
        <v>327</v>
      </c>
      <c r="F344" s="137" t="s">
        <v>136</v>
      </c>
      <c r="G344" s="200">
        <v>0.1065</v>
      </c>
      <c r="H344" s="137" t="s">
        <v>121</v>
      </c>
      <c r="I344" s="137" t="s">
        <v>49</v>
      </c>
      <c r="J344" s="139">
        <v>46041</v>
      </c>
      <c r="K344" s="139">
        <v>46766</v>
      </c>
      <c r="L344" s="181">
        <v>1</v>
      </c>
      <c r="M344" s="140">
        <v>500000000</v>
      </c>
      <c r="N344" s="181">
        <v>502551752.05000001</v>
      </c>
      <c r="O344" s="181">
        <v>512731625</v>
      </c>
      <c r="P344" s="218"/>
      <c r="Q344" s="218"/>
    </row>
    <row r="345" spans="2:17">
      <c r="B345" s="137" t="s">
        <v>118</v>
      </c>
      <c r="C345" s="138" t="s">
        <v>602</v>
      </c>
      <c r="D345" s="169" t="s">
        <v>204</v>
      </c>
      <c r="E345" s="137" t="s">
        <v>327</v>
      </c>
      <c r="F345" s="137" t="s">
        <v>136</v>
      </c>
      <c r="G345" s="200">
        <v>0.1065</v>
      </c>
      <c r="H345" s="137" t="s">
        <v>121</v>
      </c>
      <c r="I345" s="137" t="s">
        <v>49</v>
      </c>
      <c r="J345" s="139">
        <v>46041</v>
      </c>
      <c r="K345" s="139">
        <v>46766</v>
      </c>
      <c r="L345" s="181">
        <v>1</v>
      </c>
      <c r="M345" s="140">
        <v>500000000</v>
      </c>
      <c r="N345" s="181">
        <v>502551752.05000001</v>
      </c>
      <c r="O345" s="181">
        <v>512731625</v>
      </c>
      <c r="P345" s="218"/>
      <c r="Q345" s="218"/>
    </row>
    <row r="346" spans="2:17">
      <c r="B346" s="137" t="s">
        <v>118</v>
      </c>
      <c r="C346" s="138" t="s">
        <v>603</v>
      </c>
      <c r="D346" s="169" t="s">
        <v>204</v>
      </c>
      <c r="E346" s="137" t="s">
        <v>327</v>
      </c>
      <c r="F346" s="137" t="s">
        <v>136</v>
      </c>
      <c r="G346" s="200">
        <v>0.1065</v>
      </c>
      <c r="H346" s="137" t="s">
        <v>121</v>
      </c>
      <c r="I346" s="137" t="s">
        <v>49</v>
      </c>
      <c r="J346" s="139">
        <v>46041</v>
      </c>
      <c r="K346" s="139">
        <v>46766</v>
      </c>
      <c r="L346" s="181">
        <v>1</v>
      </c>
      <c r="M346" s="140">
        <v>500000000</v>
      </c>
      <c r="N346" s="181">
        <v>502551752.05000001</v>
      </c>
      <c r="O346" s="181">
        <v>512731625</v>
      </c>
      <c r="P346" s="218"/>
      <c r="Q346" s="218"/>
    </row>
    <row r="347" spans="2:17">
      <c r="B347" s="137" t="s">
        <v>118</v>
      </c>
      <c r="C347" s="138" t="s">
        <v>604</v>
      </c>
      <c r="D347" s="169" t="s">
        <v>204</v>
      </c>
      <c r="E347" s="137" t="s">
        <v>327</v>
      </c>
      <c r="F347" s="137" t="s">
        <v>136</v>
      </c>
      <c r="G347" s="200">
        <v>0.1065</v>
      </c>
      <c r="H347" s="137" t="s">
        <v>121</v>
      </c>
      <c r="I347" s="137" t="s">
        <v>49</v>
      </c>
      <c r="J347" s="139">
        <v>46041</v>
      </c>
      <c r="K347" s="139">
        <v>46766</v>
      </c>
      <c r="L347" s="181">
        <v>1</v>
      </c>
      <c r="M347" s="140">
        <v>500000000</v>
      </c>
      <c r="N347" s="181">
        <v>502551752.05000001</v>
      </c>
      <c r="O347" s="181">
        <v>512731625</v>
      </c>
      <c r="P347" s="218"/>
      <c r="Q347" s="218"/>
    </row>
    <row r="348" spans="2:17">
      <c r="B348" s="137" t="s">
        <v>118</v>
      </c>
      <c r="C348" s="138" t="s">
        <v>605</v>
      </c>
      <c r="D348" s="169" t="s">
        <v>204</v>
      </c>
      <c r="E348" s="137" t="s">
        <v>327</v>
      </c>
      <c r="F348" s="137" t="s">
        <v>136</v>
      </c>
      <c r="G348" s="200">
        <v>0.1065</v>
      </c>
      <c r="H348" s="137" t="s">
        <v>121</v>
      </c>
      <c r="I348" s="137" t="s">
        <v>49</v>
      </c>
      <c r="J348" s="139">
        <v>46041</v>
      </c>
      <c r="K348" s="139">
        <v>46766</v>
      </c>
      <c r="L348" s="181">
        <v>1</v>
      </c>
      <c r="M348" s="140">
        <v>500000000</v>
      </c>
      <c r="N348" s="181">
        <v>502551752.05000001</v>
      </c>
      <c r="O348" s="181">
        <v>512731625</v>
      </c>
      <c r="P348" s="218"/>
      <c r="Q348" s="218"/>
    </row>
    <row r="349" spans="2:17">
      <c r="B349" s="137" t="s">
        <v>118</v>
      </c>
      <c r="C349" s="138" t="s">
        <v>606</v>
      </c>
      <c r="D349" s="169" t="s">
        <v>204</v>
      </c>
      <c r="E349" s="137" t="s">
        <v>327</v>
      </c>
      <c r="F349" s="137" t="s">
        <v>136</v>
      </c>
      <c r="G349" s="200">
        <v>0.1065</v>
      </c>
      <c r="H349" s="137" t="s">
        <v>121</v>
      </c>
      <c r="I349" s="137" t="s">
        <v>49</v>
      </c>
      <c r="J349" s="139">
        <v>46041</v>
      </c>
      <c r="K349" s="139">
        <v>46766</v>
      </c>
      <c r="L349" s="181">
        <v>1</v>
      </c>
      <c r="M349" s="140">
        <v>500000000</v>
      </c>
      <c r="N349" s="181">
        <v>502551752.05000001</v>
      </c>
      <c r="O349" s="181">
        <v>512731625</v>
      </c>
      <c r="P349" s="218"/>
      <c r="Q349" s="218"/>
    </row>
    <row r="350" spans="2:17">
      <c r="B350" s="137" t="s">
        <v>118</v>
      </c>
      <c r="C350" s="138" t="s">
        <v>607</v>
      </c>
      <c r="D350" s="169" t="s">
        <v>157</v>
      </c>
      <c r="E350" s="137" t="s">
        <v>314</v>
      </c>
      <c r="F350" s="137" t="s">
        <v>551</v>
      </c>
      <c r="G350" s="200">
        <v>0.107</v>
      </c>
      <c r="H350" s="137" t="s">
        <v>121</v>
      </c>
      <c r="I350" s="137" t="s">
        <v>49</v>
      </c>
      <c r="J350" s="139">
        <v>46052</v>
      </c>
      <c r="K350" s="139">
        <v>46782</v>
      </c>
      <c r="L350" s="181">
        <v>1</v>
      </c>
      <c r="M350" s="140">
        <v>1000000000</v>
      </c>
      <c r="N350" s="181">
        <v>1001000000</v>
      </c>
      <c r="O350" s="181">
        <v>1018439218</v>
      </c>
      <c r="P350" s="218"/>
      <c r="Q350" s="218"/>
    </row>
    <row r="351" spans="2:17">
      <c r="B351" s="137" t="s">
        <v>118</v>
      </c>
      <c r="C351" s="138" t="s">
        <v>608</v>
      </c>
      <c r="D351" s="169" t="s">
        <v>157</v>
      </c>
      <c r="E351" s="137" t="s">
        <v>314</v>
      </c>
      <c r="F351" s="137" t="s">
        <v>551</v>
      </c>
      <c r="G351" s="200">
        <v>0.107</v>
      </c>
      <c r="H351" s="137" t="s">
        <v>121</v>
      </c>
      <c r="I351" s="137" t="s">
        <v>49</v>
      </c>
      <c r="J351" s="139">
        <v>46052</v>
      </c>
      <c r="K351" s="139">
        <v>46782</v>
      </c>
      <c r="L351" s="181">
        <v>1</v>
      </c>
      <c r="M351" s="140">
        <v>1000000000</v>
      </c>
      <c r="N351" s="181">
        <v>1001000000</v>
      </c>
      <c r="O351" s="181">
        <v>1018439218</v>
      </c>
      <c r="P351" s="218"/>
      <c r="Q351" s="218"/>
    </row>
    <row r="352" spans="2:17">
      <c r="B352" s="137" t="s">
        <v>118</v>
      </c>
      <c r="C352" s="138" t="s">
        <v>609</v>
      </c>
      <c r="D352" s="169" t="s">
        <v>157</v>
      </c>
      <c r="E352" s="137" t="s">
        <v>314</v>
      </c>
      <c r="F352" s="137" t="s">
        <v>551</v>
      </c>
      <c r="G352" s="200">
        <v>0.107</v>
      </c>
      <c r="H352" s="137" t="s">
        <v>121</v>
      </c>
      <c r="I352" s="137" t="s">
        <v>49</v>
      </c>
      <c r="J352" s="139">
        <v>46052</v>
      </c>
      <c r="K352" s="139">
        <v>46782</v>
      </c>
      <c r="L352" s="181">
        <v>1</v>
      </c>
      <c r="M352" s="140">
        <v>1000000000</v>
      </c>
      <c r="N352" s="181">
        <v>1001000000</v>
      </c>
      <c r="O352" s="181">
        <v>1018439218</v>
      </c>
      <c r="P352" s="218"/>
      <c r="Q352" s="218"/>
    </row>
    <row r="353" spans="2:17">
      <c r="B353" s="137" t="s">
        <v>118</v>
      </c>
      <c r="C353" s="138" t="s">
        <v>610</v>
      </c>
      <c r="D353" s="169" t="s">
        <v>157</v>
      </c>
      <c r="E353" s="137" t="s">
        <v>314</v>
      </c>
      <c r="F353" s="137" t="s">
        <v>551</v>
      </c>
      <c r="G353" s="200">
        <v>0.107</v>
      </c>
      <c r="H353" s="137" t="s">
        <v>121</v>
      </c>
      <c r="I353" s="137" t="s">
        <v>49</v>
      </c>
      <c r="J353" s="139">
        <v>46052</v>
      </c>
      <c r="K353" s="139">
        <v>46782</v>
      </c>
      <c r="L353" s="181">
        <v>1</v>
      </c>
      <c r="M353" s="140">
        <v>1000000000</v>
      </c>
      <c r="N353" s="181">
        <v>1001000000</v>
      </c>
      <c r="O353" s="181">
        <v>1018439218</v>
      </c>
      <c r="P353" s="218"/>
      <c r="Q353" s="218"/>
    </row>
    <row r="354" spans="2:17">
      <c r="B354" s="137" t="s">
        <v>118</v>
      </c>
      <c r="C354" s="138" t="s">
        <v>611</v>
      </c>
      <c r="D354" s="169" t="s">
        <v>157</v>
      </c>
      <c r="E354" s="137" t="s">
        <v>314</v>
      </c>
      <c r="F354" s="137" t="s">
        <v>551</v>
      </c>
      <c r="G354" s="200">
        <v>0.107</v>
      </c>
      <c r="H354" s="137" t="s">
        <v>121</v>
      </c>
      <c r="I354" s="137" t="s">
        <v>49</v>
      </c>
      <c r="J354" s="139">
        <v>46052</v>
      </c>
      <c r="K354" s="139">
        <v>46782</v>
      </c>
      <c r="L354" s="181">
        <v>1</v>
      </c>
      <c r="M354" s="140">
        <v>1000000000</v>
      </c>
      <c r="N354" s="181">
        <v>1001000000</v>
      </c>
      <c r="O354" s="181">
        <v>1018439218</v>
      </c>
      <c r="P354" s="218"/>
      <c r="Q354" s="218"/>
    </row>
    <row r="355" spans="2:17">
      <c r="B355" s="137" t="s">
        <v>118</v>
      </c>
      <c r="C355" s="138">
        <v>30126</v>
      </c>
      <c r="D355" s="169" t="s">
        <v>153</v>
      </c>
      <c r="E355" s="137" t="s">
        <v>334</v>
      </c>
      <c r="F355" s="137" t="s">
        <v>145</v>
      </c>
      <c r="G355" s="200">
        <v>0.11</v>
      </c>
      <c r="H355" s="137" t="s">
        <v>121</v>
      </c>
      <c r="I355" s="137" t="s">
        <v>49</v>
      </c>
      <c r="J355" s="139">
        <v>46052</v>
      </c>
      <c r="K355" s="139">
        <v>47148</v>
      </c>
      <c r="L355" s="181">
        <v>1</v>
      </c>
      <c r="M355" s="140">
        <v>1000000000</v>
      </c>
      <c r="N355" s="181">
        <v>1001000000</v>
      </c>
      <c r="O355" s="181">
        <v>1018954638</v>
      </c>
      <c r="P355" s="218"/>
      <c r="Q355" s="218"/>
    </row>
    <row r="356" spans="2:17">
      <c r="B356" s="137" t="s">
        <v>118</v>
      </c>
      <c r="C356" s="138">
        <v>301261</v>
      </c>
      <c r="D356" s="169" t="s">
        <v>153</v>
      </c>
      <c r="E356" s="137" t="s">
        <v>334</v>
      </c>
      <c r="F356" s="137" t="s">
        <v>145</v>
      </c>
      <c r="G356" s="200">
        <v>0.11</v>
      </c>
      <c r="H356" s="137" t="s">
        <v>121</v>
      </c>
      <c r="I356" s="137" t="s">
        <v>49</v>
      </c>
      <c r="J356" s="139">
        <v>46052</v>
      </c>
      <c r="K356" s="139">
        <v>47148</v>
      </c>
      <c r="L356" s="181">
        <v>1</v>
      </c>
      <c r="M356" s="140">
        <v>1000000000</v>
      </c>
      <c r="N356" s="181">
        <v>1001000000</v>
      </c>
      <c r="O356" s="181">
        <v>1018954638</v>
      </c>
      <c r="P356" s="218"/>
      <c r="Q356" s="218"/>
    </row>
    <row r="357" spans="2:17">
      <c r="B357" s="137" t="s">
        <v>118</v>
      </c>
      <c r="C357" s="138">
        <v>301262</v>
      </c>
      <c r="D357" s="169" t="s">
        <v>153</v>
      </c>
      <c r="E357" s="137" t="s">
        <v>334</v>
      </c>
      <c r="F357" s="137" t="s">
        <v>145</v>
      </c>
      <c r="G357" s="200">
        <v>0.11</v>
      </c>
      <c r="H357" s="137" t="s">
        <v>121</v>
      </c>
      <c r="I357" s="137" t="s">
        <v>49</v>
      </c>
      <c r="J357" s="139">
        <v>46052</v>
      </c>
      <c r="K357" s="139">
        <v>47148</v>
      </c>
      <c r="L357" s="181">
        <v>1</v>
      </c>
      <c r="M357" s="140">
        <v>1000000000</v>
      </c>
      <c r="N357" s="181">
        <v>1001000000</v>
      </c>
      <c r="O357" s="181">
        <v>1018954638</v>
      </c>
      <c r="P357" s="218"/>
      <c r="Q357" s="218"/>
    </row>
    <row r="358" spans="2:17">
      <c r="B358" s="137" t="s">
        <v>118</v>
      </c>
      <c r="C358" s="138">
        <v>301263</v>
      </c>
      <c r="D358" s="169" t="s">
        <v>153</v>
      </c>
      <c r="E358" s="137" t="s">
        <v>334</v>
      </c>
      <c r="F358" s="137" t="s">
        <v>145</v>
      </c>
      <c r="G358" s="200">
        <v>0.11</v>
      </c>
      <c r="H358" s="137" t="s">
        <v>121</v>
      </c>
      <c r="I358" s="137" t="s">
        <v>49</v>
      </c>
      <c r="J358" s="139">
        <v>46052</v>
      </c>
      <c r="K358" s="139">
        <v>47148</v>
      </c>
      <c r="L358" s="181">
        <v>1</v>
      </c>
      <c r="M358" s="140">
        <v>1000000000</v>
      </c>
      <c r="N358" s="181">
        <v>1001000000</v>
      </c>
      <c r="O358" s="181">
        <v>1018954638</v>
      </c>
      <c r="P358" s="218"/>
      <c r="Q358" s="218"/>
    </row>
    <row r="359" spans="2:17">
      <c r="B359" s="137" t="s">
        <v>118</v>
      </c>
      <c r="C359" s="138">
        <v>301264</v>
      </c>
      <c r="D359" s="169" t="s">
        <v>153</v>
      </c>
      <c r="E359" s="137" t="s">
        <v>334</v>
      </c>
      <c r="F359" s="137" t="s">
        <v>145</v>
      </c>
      <c r="G359" s="200">
        <v>0.11</v>
      </c>
      <c r="H359" s="137" t="s">
        <v>121</v>
      </c>
      <c r="I359" s="137" t="s">
        <v>49</v>
      </c>
      <c r="J359" s="139">
        <v>46052</v>
      </c>
      <c r="K359" s="139">
        <v>47148</v>
      </c>
      <c r="L359" s="181">
        <v>1</v>
      </c>
      <c r="M359" s="140">
        <v>1000000000</v>
      </c>
      <c r="N359" s="181">
        <v>1001000000</v>
      </c>
      <c r="O359" s="181">
        <v>1018954638</v>
      </c>
      <c r="P359" s="218"/>
      <c r="Q359" s="218"/>
    </row>
    <row r="360" spans="2:17">
      <c r="B360" s="137" t="s">
        <v>118</v>
      </c>
      <c r="C360" s="138" t="s">
        <v>612</v>
      </c>
      <c r="D360" s="169" t="s">
        <v>157</v>
      </c>
      <c r="E360" s="137" t="s">
        <v>314</v>
      </c>
      <c r="F360" s="137" t="s">
        <v>551</v>
      </c>
      <c r="G360" s="200">
        <v>0.107</v>
      </c>
      <c r="H360" s="137" t="s">
        <v>121</v>
      </c>
      <c r="I360" s="137" t="s">
        <v>49</v>
      </c>
      <c r="J360" s="139">
        <v>46056</v>
      </c>
      <c r="K360" s="139">
        <v>46787</v>
      </c>
      <c r="L360" s="181">
        <v>1</v>
      </c>
      <c r="M360" s="140">
        <v>1000000000</v>
      </c>
      <c r="N360" s="181">
        <v>1001000000</v>
      </c>
      <c r="O360" s="181">
        <v>1017265610</v>
      </c>
      <c r="P360" s="218"/>
      <c r="Q360" s="218"/>
    </row>
    <row r="361" spans="2:17">
      <c r="B361" s="137" t="s">
        <v>118</v>
      </c>
      <c r="C361" s="138" t="s">
        <v>613</v>
      </c>
      <c r="D361" s="169" t="s">
        <v>157</v>
      </c>
      <c r="E361" s="137" t="s">
        <v>314</v>
      </c>
      <c r="F361" s="137" t="s">
        <v>551</v>
      </c>
      <c r="G361" s="200">
        <v>0.107</v>
      </c>
      <c r="H361" s="137" t="s">
        <v>121</v>
      </c>
      <c r="I361" s="137" t="s">
        <v>49</v>
      </c>
      <c r="J361" s="139">
        <v>46056</v>
      </c>
      <c r="K361" s="139">
        <v>46787</v>
      </c>
      <c r="L361" s="181">
        <v>1</v>
      </c>
      <c r="M361" s="140">
        <v>1000000000</v>
      </c>
      <c r="N361" s="181">
        <v>1001000000</v>
      </c>
      <c r="O361" s="181">
        <v>1017265610</v>
      </c>
      <c r="P361" s="218"/>
      <c r="Q361" s="218"/>
    </row>
    <row r="362" spans="2:17">
      <c r="B362" s="137" t="s">
        <v>118</v>
      </c>
      <c r="C362" s="138" t="s">
        <v>614</v>
      </c>
      <c r="D362" s="169" t="s">
        <v>157</v>
      </c>
      <c r="E362" s="137" t="s">
        <v>314</v>
      </c>
      <c r="F362" s="137" t="s">
        <v>551</v>
      </c>
      <c r="G362" s="200">
        <v>0.107</v>
      </c>
      <c r="H362" s="137" t="s">
        <v>121</v>
      </c>
      <c r="I362" s="137" t="s">
        <v>49</v>
      </c>
      <c r="J362" s="139">
        <v>46056</v>
      </c>
      <c r="K362" s="139">
        <v>46787</v>
      </c>
      <c r="L362" s="181">
        <v>1</v>
      </c>
      <c r="M362" s="140">
        <v>1000000000</v>
      </c>
      <c r="N362" s="181">
        <v>1001000000</v>
      </c>
      <c r="O362" s="181">
        <v>1017265610</v>
      </c>
      <c r="P362" s="218"/>
      <c r="Q362" s="218"/>
    </row>
    <row r="363" spans="2:17">
      <c r="B363" s="137" t="s">
        <v>118</v>
      </c>
      <c r="C363" s="138" t="s">
        <v>615</v>
      </c>
      <c r="D363" s="169" t="s">
        <v>157</v>
      </c>
      <c r="E363" s="137" t="s">
        <v>314</v>
      </c>
      <c r="F363" s="137" t="s">
        <v>551</v>
      </c>
      <c r="G363" s="200">
        <v>0.107</v>
      </c>
      <c r="H363" s="137" t="s">
        <v>121</v>
      </c>
      <c r="I363" s="137" t="s">
        <v>49</v>
      </c>
      <c r="J363" s="139">
        <v>46056</v>
      </c>
      <c r="K363" s="139">
        <v>46787</v>
      </c>
      <c r="L363" s="181">
        <v>1</v>
      </c>
      <c r="M363" s="140">
        <v>1000000000</v>
      </c>
      <c r="N363" s="181">
        <v>1001000000</v>
      </c>
      <c r="O363" s="181">
        <v>1017265610</v>
      </c>
      <c r="P363" s="218"/>
      <c r="Q363" s="218"/>
    </row>
    <row r="364" spans="2:17">
      <c r="B364" s="137" t="s">
        <v>118</v>
      </c>
      <c r="C364" s="138" t="s">
        <v>616</v>
      </c>
      <c r="D364" s="169" t="s">
        <v>157</v>
      </c>
      <c r="E364" s="137" t="s">
        <v>314</v>
      </c>
      <c r="F364" s="137" t="s">
        <v>551</v>
      </c>
      <c r="G364" s="200">
        <v>0.107</v>
      </c>
      <c r="H364" s="137" t="s">
        <v>121</v>
      </c>
      <c r="I364" s="137" t="s">
        <v>49</v>
      </c>
      <c r="J364" s="139">
        <v>46056</v>
      </c>
      <c r="K364" s="139">
        <v>46787</v>
      </c>
      <c r="L364" s="181">
        <v>1</v>
      </c>
      <c r="M364" s="140">
        <v>1000000000</v>
      </c>
      <c r="N364" s="181">
        <v>1001000000</v>
      </c>
      <c r="O364" s="181">
        <v>1017265610</v>
      </c>
      <c r="P364" s="218"/>
      <c r="Q364" s="218"/>
    </row>
    <row r="365" spans="2:17">
      <c r="B365" s="137" t="s">
        <v>118</v>
      </c>
      <c r="C365" s="138" t="s">
        <v>617</v>
      </c>
      <c r="D365" s="169" t="s">
        <v>157</v>
      </c>
      <c r="E365" s="137" t="s">
        <v>314</v>
      </c>
      <c r="F365" s="137" t="s">
        <v>551</v>
      </c>
      <c r="G365" s="200">
        <v>0.107</v>
      </c>
      <c r="H365" s="137" t="s">
        <v>121</v>
      </c>
      <c r="I365" s="137" t="s">
        <v>49</v>
      </c>
      <c r="J365" s="139">
        <v>46059</v>
      </c>
      <c r="K365" s="139">
        <v>46789</v>
      </c>
      <c r="L365" s="181">
        <v>1</v>
      </c>
      <c r="M365" s="140">
        <v>1000000000</v>
      </c>
      <c r="N365" s="181">
        <v>1001100000</v>
      </c>
      <c r="O365" s="181">
        <v>1016483484</v>
      </c>
      <c r="P365" s="218"/>
      <c r="Q365" s="218"/>
    </row>
    <row r="366" spans="2:17">
      <c r="B366" s="137" t="s">
        <v>118</v>
      </c>
      <c r="C366" s="138" t="s">
        <v>618</v>
      </c>
      <c r="D366" s="169" t="s">
        <v>157</v>
      </c>
      <c r="E366" s="137" t="s">
        <v>314</v>
      </c>
      <c r="F366" s="137" t="s">
        <v>551</v>
      </c>
      <c r="G366" s="200">
        <v>0.107</v>
      </c>
      <c r="H366" s="137" t="s">
        <v>121</v>
      </c>
      <c r="I366" s="137" t="s">
        <v>49</v>
      </c>
      <c r="J366" s="139">
        <v>46059</v>
      </c>
      <c r="K366" s="139">
        <v>46789</v>
      </c>
      <c r="L366" s="181">
        <v>1</v>
      </c>
      <c r="M366" s="140">
        <v>1000000000</v>
      </c>
      <c r="N366" s="181">
        <v>1001000000</v>
      </c>
      <c r="O366" s="181">
        <v>1016389980</v>
      </c>
      <c r="P366" s="218"/>
      <c r="Q366" s="218"/>
    </row>
    <row r="367" spans="2:17">
      <c r="B367" s="137" t="s">
        <v>118</v>
      </c>
      <c r="C367" s="138" t="s">
        <v>619</v>
      </c>
      <c r="D367" s="169" t="s">
        <v>157</v>
      </c>
      <c r="E367" s="137" t="s">
        <v>314</v>
      </c>
      <c r="F367" s="137" t="s">
        <v>551</v>
      </c>
      <c r="G367" s="200">
        <v>0.107</v>
      </c>
      <c r="H367" s="137" t="s">
        <v>121</v>
      </c>
      <c r="I367" s="137" t="s">
        <v>49</v>
      </c>
      <c r="J367" s="139">
        <v>46059</v>
      </c>
      <c r="K367" s="139">
        <v>46789</v>
      </c>
      <c r="L367" s="181">
        <v>1</v>
      </c>
      <c r="M367" s="140">
        <v>1000000000</v>
      </c>
      <c r="N367" s="181">
        <v>1001000000</v>
      </c>
      <c r="O367" s="181">
        <v>1016389980</v>
      </c>
      <c r="P367" s="218"/>
      <c r="Q367" s="218"/>
    </row>
    <row r="368" spans="2:17">
      <c r="B368" s="137" t="s">
        <v>118</v>
      </c>
      <c r="C368" s="138" t="s">
        <v>620</v>
      </c>
      <c r="D368" s="169" t="s">
        <v>157</v>
      </c>
      <c r="E368" s="137" t="s">
        <v>314</v>
      </c>
      <c r="F368" s="137" t="s">
        <v>551</v>
      </c>
      <c r="G368" s="200">
        <v>0.107</v>
      </c>
      <c r="H368" s="137" t="s">
        <v>121</v>
      </c>
      <c r="I368" s="137" t="s">
        <v>49</v>
      </c>
      <c r="J368" s="139">
        <v>46059</v>
      </c>
      <c r="K368" s="139">
        <v>46789</v>
      </c>
      <c r="L368" s="181">
        <v>1</v>
      </c>
      <c r="M368" s="140">
        <v>1000000000</v>
      </c>
      <c r="N368" s="181">
        <v>1001000000</v>
      </c>
      <c r="O368" s="181">
        <v>1016389980</v>
      </c>
      <c r="P368" s="218"/>
      <c r="Q368" s="218"/>
    </row>
    <row r="369" spans="2:17">
      <c r="B369" s="137" t="s">
        <v>118</v>
      </c>
      <c r="C369" s="138" t="s">
        <v>621</v>
      </c>
      <c r="D369" s="169" t="s">
        <v>157</v>
      </c>
      <c r="E369" s="137" t="s">
        <v>314</v>
      </c>
      <c r="F369" s="137" t="s">
        <v>551</v>
      </c>
      <c r="G369" s="200">
        <v>0.107</v>
      </c>
      <c r="H369" s="137" t="s">
        <v>121</v>
      </c>
      <c r="I369" s="137" t="s">
        <v>49</v>
      </c>
      <c r="J369" s="139">
        <v>46059</v>
      </c>
      <c r="K369" s="139">
        <v>46789</v>
      </c>
      <c r="L369" s="181">
        <v>1</v>
      </c>
      <c r="M369" s="140">
        <v>1000000000</v>
      </c>
      <c r="N369" s="181">
        <v>1001000000</v>
      </c>
      <c r="O369" s="181">
        <v>1016389980</v>
      </c>
      <c r="P369" s="218"/>
      <c r="Q369" s="218"/>
    </row>
    <row r="370" spans="2:17">
      <c r="B370" s="137" t="s">
        <v>118</v>
      </c>
      <c r="C370" s="138" t="s">
        <v>622</v>
      </c>
      <c r="D370" s="169" t="s">
        <v>204</v>
      </c>
      <c r="E370" s="137" t="s">
        <v>327</v>
      </c>
      <c r="F370" s="137" t="s">
        <v>136</v>
      </c>
      <c r="G370" s="200">
        <v>0.105</v>
      </c>
      <c r="H370" s="137" t="s">
        <v>121</v>
      </c>
      <c r="I370" s="137" t="s">
        <v>49</v>
      </c>
      <c r="J370" s="139">
        <v>46059</v>
      </c>
      <c r="K370" s="139">
        <v>46601</v>
      </c>
      <c r="L370" s="181">
        <v>1</v>
      </c>
      <c r="M370" s="140">
        <v>250000000</v>
      </c>
      <c r="N370" s="181">
        <v>251975178.08000001</v>
      </c>
      <c r="O370" s="181">
        <v>255661298</v>
      </c>
      <c r="P370" s="218"/>
      <c r="Q370" s="218"/>
    </row>
    <row r="371" spans="2:17">
      <c r="B371" s="137" t="s">
        <v>118</v>
      </c>
      <c r="C371" s="138" t="s">
        <v>623</v>
      </c>
      <c r="D371" s="169" t="s">
        <v>204</v>
      </c>
      <c r="E371" s="137" t="s">
        <v>327</v>
      </c>
      <c r="F371" s="137" t="s">
        <v>136</v>
      </c>
      <c r="G371" s="200">
        <v>0.105</v>
      </c>
      <c r="H371" s="137" t="s">
        <v>121</v>
      </c>
      <c r="I371" s="137" t="s">
        <v>49</v>
      </c>
      <c r="J371" s="139">
        <v>46059</v>
      </c>
      <c r="K371" s="139">
        <v>46601</v>
      </c>
      <c r="L371" s="181">
        <v>1</v>
      </c>
      <c r="M371" s="140">
        <v>250000000</v>
      </c>
      <c r="N371" s="181">
        <v>251975178.08000001</v>
      </c>
      <c r="O371" s="181">
        <v>255661298</v>
      </c>
      <c r="P371" s="218"/>
      <c r="Q371" s="218"/>
    </row>
    <row r="372" spans="2:17">
      <c r="B372" s="137" t="s">
        <v>118</v>
      </c>
      <c r="C372" s="138" t="s">
        <v>624</v>
      </c>
      <c r="D372" s="169" t="s">
        <v>204</v>
      </c>
      <c r="E372" s="137" t="s">
        <v>327</v>
      </c>
      <c r="F372" s="137" t="s">
        <v>136</v>
      </c>
      <c r="G372" s="200">
        <v>0.105</v>
      </c>
      <c r="H372" s="137" t="s">
        <v>121</v>
      </c>
      <c r="I372" s="137" t="s">
        <v>49</v>
      </c>
      <c r="J372" s="139">
        <v>46059</v>
      </c>
      <c r="K372" s="139">
        <v>46601</v>
      </c>
      <c r="L372" s="181">
        <v>1</v>
      </c>
      <c r="M372" s="140">
        <v>250000000</v>
      </c>
      <c r="N372" s="181">
        <v>251975178.08000001</v>
      </c>
      <c r="O372" s="181">
        <v>255661298</v>
      </c>
      <c r="P372" s="218"/>
      <c r="Q372" s="218"/>
    </row>
    <row r="373" spans="2:17">
      <c r="B373" s="137" t="s">
        <v>118</v>
      </c>
      <c r="C373" s="138" t="s">
        <v>625</v>
      </c>
      <c r="D373" s="169" t="s">
        <v>204</v>
      </c>
      <c r="E373" s="137" t="s">
        <v>327</v>
      </c>
      <c r="F373" s="137" t="s">
        <v>136</v>
      </c>
      <c r="G373" s="200">
        <v>0.105</v>
      </c>
      <c r="H373" s="137" t="s">
        <v>121</v>
      </c>
      <c r="I373" s="137" t="s">
        <v>49</v>
      </c>
      <c r="J373" s="139">
        <v>46059</v>
      </c>
      <c r="K373" s="139">
        <v>46601</v>
      </c>
      <c r="L373" s="181">
        <v>1</v>
      </c>
      <c r="M373" s="140">
        <v>250000000</v>
      </c>
      <c r="N373" s="181">
        <v>251975178.08000001</v>
      </c>
      <c r="O373" s="181">
        <v>255661298</v>
      </c>
      <c r="P373" s="218"/>
      <c r="Q373" s="218"/>
    </row>
    <row r="374" spans="2:17">
      <c r="B374" s="137" t="s">
        <v>118</v>
      </c>
      <c r="C374" s="138" t="s">
        <v>626</v>
      </c>
      <c r="D374" s="169" t="s">
        <v>204</v>
      </c>
      <c r="E374" s="137" t="s">
        <v>327</v>
      </c>
      <c r="F374" s="137" t="s">
        <v>136</v>
      </c>
      <c r="G374" s="200">
        <v>0.105</v>
      </c>
      <c r="H374" s="137" t="s">
        <v>121</v>
      </c>
      <c r="I374" s="137" t="s">
        <v>49</v>
      </c>
      <c r="J374" s="139">
        <v>46059</v>
      </c>
      <c r="K374" s="139">
        <v>46601</v>
      </c>
      <c r="L374" s="181">
        <v>1</v>
      </c>
      <c r="M374" s="140">
        <v>250000000</v>
      </c>
      <c r="N374" s="181">
        <v>251975178.08000001</v>
      </c>
      <c r="O374" s="181">
        <v>255661298</v>
      </c>
      <c r="P374" s="218"/>
      <c r="Q374" s="218"/>
    </row>
    <row r="375" spans="2:17">
      <c r="B375" s="137" t="s">
        <v>118</v>
      </c>
      <c r="C375" s="138" t="s">
        <v>627</v>
      </c>
      <c r="D375" s="169" t="s">
        <v>204</v>
      </c>
      <c r="E375" s="137" t="s">
        <v>327</v>
      </c>
      <c r="F375" s="137" t="s">
        <v>136</v>
      </c>
      <c r="G375" s="200">
        <v>0.105</v>
      </c>
      <c r="H375" s="137" t="s">
        <v>121</v>
      </c>
      <c r="I375" s="137" t="s">
        <v>49</v>
      </c>
      <c r="J375" s="139">
        <v>46059</v>
      </c>
      <c r="K375" s="139">
        <v>46601</v>
      </c>
      <c r="L375" s="181">
        <v>1</v>
      </c>
      <c r="M375" s="140">
        <v>250000000</v>
      </c>
      <c r="N375" s="181">
        <v>251975178.08000001</v>
      </c>
      <c r="O375" s="181">
        <v>255661298</v>
      </c>
      <c r="P375" s="218"/>
      <c r="Q375" s="218"/>
    </row>
    <row r="376" spans="2:17">
      <c r="B376" s="137" t="s">
        <v>118</v>
      </c>
      <c r="C376" s="138" t="s">
        <v>628</v>
      </c>
      <c r="D376" s="169" t="s">
        <v>204</v>
      </c>
      <c r="E376" s="137" t="s">
        <v>327</v>
      </c>
      <c r="F376" s="137" t="s">
        <v>136</v>
      </c>
      <c r="G376" s="200">
        <v>0.105</v>
      </c>
      <c r="H376" s="137" t="s">
        <v>121</v>
      </c>
      <c r="I376" s="137" t="s">
        <v>49</v>
      </c>
      <c r="J376" s="139">
        <v>46059</v>
      </c>
      <c r="K376" s="139">
        <v>46601</v>
      </c>
      <c r="L376" s="181">
        <v>1</v>
      </c>
      <c r="M376" s="140">
        <v>250000000</v>
      </c>
      <c r="N376" s="181">
        <v>251975178.08000001</v>
      </c>
      <c r="O376" s="181">
        <v>255661298</v>
      </c>
      <c r="P376" s="218"/>
      <c r="Q376" s="218"/>
    </row>
    <row r="377" spans="2:17">
      <c r="B377" s="137" t="s">
        <v>118</v>
      </c>
      <c r="C377" s="138" t="s">
        <v>629</v>
      </c>
      <c r="D377" s="169" t="s">
        <v>204</v>
      </c>
      <c r="E377" s="137" t="s">
        <v>327</v>
      </c>
      <c r="F377" s="137" t="s">
        <v>136</v>
      </c>
      <c r="G377" s="200">
        <v>0.105</v>
      </c>
      <c r="H377" s="137" t="s">
        <v>121</v>
      </c>
      <c r="I377" s="137" t="s">
        <v>49</v>
      </c>
      <c r="J377" s="139">
        <v>46059</v>
      </c>
      <c r="K377" s="139">
        <v>46601</v>
      </c>
      <c r="L377" s="181">
        <v>1</v>
      </c>
      <c r="M377" s="140">
        <v>250000000</v>
      </c>
      <c r="N377" s="181">
        <v>251975178.08000001</v>
      </c>
      <c r="O377" s="181">
        <v>255661298</v>
      </c>
      <c r="P377" s="218"/>
      <c r="Q377" s="218"/>
    </row>
    <row r="378" spans="2:17">
      <c r="B378" s="137" t="s">
        <v>118</v>
      </c>
      <c r="C378" s="138" t="s">
        <v>630</v>
      </c>
      <c r="D378" s="169" t="s">
        <v>204</v>
      </c>
      <c r="E378" s="137" t="s">
        <v>327</v>
      </c>
      <c r="F378" s="137" t="s">
        <v>136</v>
      </c>
      <c r="G378" s="200">
        <v>0.105</v>
      </c>
      <c r="H378" s="137" t="s">
        <v>121</v>
      </c>
      <c r="I378" s="137" t="s">
        <v>49</v>
      </c>
      <c r="J378" s="139">
        <v>46059</v>
      </c>
      <c r="K378" s="139">
        <v>46601</v>
      </c>
      <c r="L378" s="181">
        <v>1</v>
      </c>
      <c r="M378" s="140">
        <v>250000000</v>
      </c>
      <c r="N378" s="181">
        <v>251975178.08000001</v>
      </c>
      <c r="O378" s="181">
        <v>255661298</v>
      </c>
      <c r="P378" s="218"/>
      <c r="Q378" s="218"/>
    </row>
    <row r="379" spans="2:17">
      <c r="B379" s="137" t="s">
        <v>118</v>
      </c>
      <c r="C379" s="138" t="s">
        <v>631</v>
      </c>
      <c r="D379" s="169" t="s">
        <v>204</v>
      </c>
      <c r="E379" s="137" t="s">
        <v>327</v>
      </c>
      <c r="F379" s="137" t="s">
        <v>136</v>
      </c>
      <c r="G379" s="200">
        <v>0.105</v>
      </c>
      <c r="H379" s="137" t="s">
        <v>121</v>
      </c>
      <c r="I379" s="137" t="s">
        <v>49</v>
      </c>
      <c r="J379" s="139">
        <v>46059</v>
      </c>
      <c r="K379" s="139">
        <v>46601</v>
      </c>
      <c r="L379" s="181">
        <v>1</v>
      </c>
      <c r="M379" s="140">
        <v>250000000</v>
      </c>
      <c r="N379" s="181">
        <v>251975178.08000001</v>
      </c>
      <c r="O379" s="181">
        <v>255661298</v>
      </c>
      <c r="P379" s="218"/>
      <c r="Q379" s="218"/>
    </row>
    <row r="380" spans="2:17">
      <c r="B380" s="137" t="s">
        <v>118</v>
      </c>
      <c r="C380" s="138" t="s">
        <v>632</v>
      </c>
      <c r="D380" s="169" t="s">
        <v>204</v>
      </c>
      <c r="E380" s="137" t="s">
        <v>327</v>
      </c>
      <c r="F380" s="137" t="s">
        <v>136</v>
      </c>
      <c r="G380" s="200">
        <v>0.105</v>
      </c>
      <c r="H380" s="137" t="s">
        <v>121</v>
      </c>
      <c r="I380" s="137" t="s">
        <v>49</v>
      </c>
      <c r="J380" s="139">
        <v>46059</v>
      </c>
      <c r="K380" s="139">
        <v>46601</v>
      </c>
      <c r="L380" s="181">
        <v>1</v>
      </c>
      <c r="M380" s="140">
        <v>250000000</v>
      </c>
      <c r="N380" s="181">
        <v>251975178.08000001</v>
      </c>
      <c r="O380" s="181">
        <v>255661298</v>
      </c>
      <c r="P380" s="218"/>
      <c r="Q380" s="218"/>
    </row>
    <row r="381" spans="2:17">
      <c r="B381" s="137" t="s">
        <v>118</v>
      </c>
      <c r="C381" s="138" t="s">
        <v>633</v>
      </c>
      <c r="D381" s="169" t="s">
        <v>204</v>
      </c>
      <c r="E381" s="137" t="s">
        <v>327</v>
      </c>
      <c r="F381" s="137" t="s">
        <v>136</v>
      </c>
      <c r="G381" s="200">
        <v>0.105</v>
      </c>
      <c r="H381" s="137" t="s">
        <v>121</v>
      </c>
      <c r="I381" s="137" t="s">
        <v>49</v>
      </c>
      <c r="J381" s="139">
        <v>46059</v>
      </c>
      <c r="K381" s="139">
        <v>46601</v>
      </c>
      <c r="L381" s="181">
        <v>1</v>
      </c>
      <c r="M381" s="140">
        <v>250000000</v>
      </c>
      <c r="N381" s="181">
        <v>251975178.08000001</v>
      </c>
      <c r="O381" s="181">
        <v>255661298</v>
      </c>
      <c r="P381" s="218"/>
      <c r="Q381" s="218"/>
    </row>
    <row r="382" spans="2:17">
      <c r="B382" s="137" t="s">
        <v>118</v>
      </c>
      <c r="C382" s="138" t="s">
        <v>634</v>
      </c>
      <c r="D382" s="169" t="s">
        <v>153</v>
      </c>
      <c r="E382" s="137" t="s">
        <v>334</v>
      </c>
      <c r="F382" s="137" t="s">
        <v>145</v>
      </c>
      <c r="G382" s="200">
        <v>1.0500000000000001E-2</v>
      </c>
      <c r="H382" s="137" t="s">
        <v>121</v>
      </c>
      <c r="I382" s="137" t="s">
        <v>49</v>
      </c>
      <c r="J382" s="139">
        <v>46064</v>
      </c>
      <c r="K382" s="139">
        <v>46619</v>
      </c>
      <c r="L382" s="181">
        <v>1</v>
      </c>
      <c r="M382" s="140">
        <v>380000000</v>
      </c>
      <c r="N382" s="181">
        <v>393458766.66000003</v>
      </c>
      <c r="O382" s="181">
        <v>398969264</v>
      </c>
      <c r="P382" s="218"/>
      <c r="Q382" s="218"/>
    </row>
    <row r="383" spans="2:17">
      <c r="B383" s="137" t="s">
        <v>131</v>
      </c>
      <c r="C383" s="138" t="s">
        <v>635</v>
      </c>
      <c r="D383" s="169" t="s">
        <v>166</v>
      </c>
      <c r="E383" s="137" t="s">
        <v>228</v>
      </c>
      <c r="F383" s="137" t="s">
        <v>229</v>
      </c>
      <c r="G383" s="200">
        <v>0.1075</v>
      </c>
      <c r="H383" s="137" t="s">
        <v>133</v>
      </c>
      <c r="I383" s="137" t="s">
        <v>49</v>
      </c>
      <c r="J383" s="139">
        <v>46064</v>
      </c>
      <c r="K383" s="139">
        <v>46822</v>
      </c>
      <c r="L383" s="181">
        <v>500</v>
      </c>
      <c r="M383" s="140">
        <v>500000000</v>
      </c>
      <c r="N383" s="181">
        <v>493072000</v>
      </c>
      <c r="O383" s="181">
        <v>487665164</v>
      </c>
      <c r="P383" s="218"/>
      <c r="Q383" s="218"/>
    </row>
    <row r="384" spans="2:17">
      <c r="B384" s="137" t="s">
        <v>118</v>
      </c>
      <c r="C384" s="138" t="s">
        <v>636</v>
      </c>
      <c r="D384" s="169" t="s">
        <v>153</v>
      </c>
      <c r="E384" s="137" t="s">
        <v>334</v>
      </c>
      <c r="F384" s="137" t="s">
        <v>145</v>
      </c>
      <c r="G384" s="200">
        <v>0.11749999999999999</v>
      </c>
      <c r="H384" s="137" t="s">
        <v>121</v>
      </c>
      <c r="I384" s="137" t="s">
        <v>49</v>
      </c>
      <c r="J384" s="139">
        <v>46069</v>
      </c>
      <c r="K384" s="139">
        <v>46797</v>
      </c>
      <c r="L384" s="181">
        <v>1</v>
      </c>
      <c r="M384" s="140">
        <v>300000000</v>
      </c>
      <c r="N384" s="181">
        <v>303955603.31999999</v>
      </c>
      <c r="O384" s="181">
        <v>308012001</v>
      </c>
      <c r="P384" s="218"/>
      <c r="Q384" s="218"/>
    </row>
    <row r="385" spans="2:17">
      <c r="B385" s="137" t="s">
        <v>118</v>
      </c>
      <c r="C385" s="138" t="s">
        <v>637</v>
      </c>
      <c r="D385" s="169" t="s">
        <v>153</v>
      </c>
      <c r="E385" s="137" t="s">
        <v>334</v>
      </c>
      <c r="F385" s="137" t="s">
        <v>145</v>
      </c>
      <c r="G385" s="200">
        <v>0.11749999999999999</v>
      </c>
      <c r="H385" s="137" t="s">
        <v>121</v>
      </c>
      <c r="I385" s="137" t="s">
        <v>49</v>
      </c>
      <c r="J385" s="139">
        <v>46069</v>
      </c>
      <c r="K385" s="139">
        <v>46797</v>
      </c>
      <c r="L385" s="181">
        <v>1</v>
      </c>
      <c r="M385" s="140">
        <v>300000000</v>
      </c>
      <c r="N385" s="181">
        <v>303955603.31999999</v>
      </c>
      <c r="O385" s="181">
        <v>308012001</v>
      </c>
      <c r="P385" s="218"/>
      <c r="Q385" s="218"/>
    </row>
    <row r="386" spans="2:17">
      <c r="B386" s="137" t="s">
        <v>118</v>
      </c>
      <c r="C386" s="138" t="s">
        <v>638</v>
      </c>
      <c r="D386" s="169" t="s">
        <v>153</v>
      </c>
      <c r="E386" s="137" t="s">
        <v>334</v>
      </c>
      <c r="F386" s="137" t="s">
        <v>145</v>
      </c>
      <c r="G386" s="200">
        <v>0.11749999999999999</v>
      </c>
      <c r="H386" s="137" t="s">
        <v>121</v>
      </c>
      <c r="I386" s="137" t="s">
        <v>49</v>
      </c>
      <c r="J386" s="139">
        <v>46069</v>
      </c>
      <c r="K386" s="139">
        <v>46797</v>
      </c>
      <c r="L386" s="181">
        <v>1</v>
      </c>
      <c r="M386" s="140">
        <v>300000000</v>
      </c>
      <c r="N386" s="181">
        <v>303955603.31999999</v>
      </c>
      <c r="O386" s="181">
        <v>308012001</v>
      </c>
      <c r="P386" s="218"/>
      <c r="Q386" s="218"/>
    </row>
    <row r="387" spans="2:17">
      <c r="B387" s="137" t="s">
        <v>118</v>
      </c>
      <c r="C387" s="138" t="s">
        <v>639</v>
      </c>
      <c r="D387" s="169" t="s">
        <v>153</v>
      </c>
      <c r="E387" s="137" t="s">
        <v>334</v>
      </c>
      <c r="F387" s="137" t="s">
        <v>145</v>
      </c>
      <c r="G387" s="200">
        <v>0.11749999999999999</v>
      </c>
      <c r="H387" s="137" t="s">
        <v>121</v>
      </c>
      <c r="I387" s="137" t="s">
        <v>49</v>
      </c>
      <c r="J387" s="139">
        <v>46069</v>
      </c>
      <c r="K387" s="139">
        <v>46797</v>
      </c>
      <c r="L387" s="181">
        <v>1</v>
      </c>
      <c r="M387" s="140">
        <v>300000000</v>
      </c>
      <c r="N387" s="181">
        <v>303955603.31999999</v>
      </c>
      <c r="O387" s="181">
        <v>308012001</v>
      </c>
      <c r="P387" s="218"/>
      <c r="Q387" s="218"/>
    </row>
    <row r="388" spans="2:17">
      <c r="B388" s="137" t="s">
        <v>118</v>
      </c>
      <c r="C388" s="138" t="s">
        <v>640</v>
      </c>
      <c r="D388" s="169" t="s">
        <v>153</v>
      </c>
      <c r="E388" s="137" t="s">
        <v>334</v>
      </c>
      <c r="F388" s="137" t="s">
        <v>145</v>
      </c>
      <c r="G388" s="200">
        <v>0.11749999999999999</v>
      </c>
      <c r="H388" s="137" t="s">
        <v>121</v>
      </c>
      <c r="I388" s="137" t="s">
        <v>49</v>
      </c>
      <c r="J388" s="139">
        <v>46069</v>
      </c>
      <c r="K388" s="139">
        <v>46797</v>
      </c>
      <c r="L388" s="181">
        <v>1</v>
      </c>
      <c r="M388" s="140">
        <v>300000000</v>
      </c>
      <c r="N388" s="181">
        <v>303955603.31999999</v>
      </c>
      <c r="O388" s="181">
        <v>308012001</v>
      </c>
      <c r="P388" s="218"/>
      <c r="Q388" s="218"/>
    </row>
    <row r="389" spans="2:17">
      <c r="B389" s="137" t="s">
        <v>118</v>
      </c>
      <c r="C389" s="138" t="s">
        <v>641</v>
      </c>
      <c r="D389" s="169" t="s">
        <v>153</v>
      </c>
      <c r="E389" s="137" t="s">
        <v>334</v>
      </c>
      <c r="F389" s="137" t="s">
        <v>145</v>
      </c>
      <c r="G389" s="200">
        <v>0.11749999999999999</v>
      </c>
      <c r="H389" s="137" t="s">
        <v>121</v>
      </c>
      <c r="I389" s="137" t="s">
        <v>49</v>
      </c>
      <c r="J389" s="139">
        <v>46069</v>
      </c>
      <c r="K389" s="139">
        <v>46797</v>
      </c>
      <c r="L389" s="181">
        <v>1</v>
      </c>
      <c r="M389" s="140">
        <v>300000000</v>
      </c>
      <c r="N389" s="181">
        <v>303955603.31999999</v>
      </c>
      <c r="O389" s="181">
        <v>308012001</v>
      </c>
      <c r="P389" s="218"/>
      <c r="Q389" s="218"/>
    </row>
    <row r="390" spans="2:17">
      <c r="B390" s="137" t="s">
        <v>118</v>
      </c>
      <c r="C390" s="138" t="s">
        <v>642</v>
      </c>
      <c r="D390" s="169" t="s">
        <v>153</v>
      </c>
      <c r="E390" s="137" t="s">
        <v>334</v>
      </c>
      <c r="F390" s="137" t="s">
        <v>145</v>
      </c>
      <c r="G390" s="200">
        <v>0.11749999999999999</v>
      </c>
      <c r="H390" s="137" t="s">
        <v>121</v>
      </c>
      <c r="I390" s="137" t="s">
        <v>49</v>
      </c>
      <c r="J390" s="139">
        <v>46069</v>
      </c>
      <c r="K390" s="139">
        <v>46797</v>
      </c>
      <c r="L390" s="181">
        <v>1</v>
      </c>
      <c r="M390" s="140">
        <v>300000000</v>
      </c>
      <c r="N390" s="181">
        <v>303955603.31999999</v>
      </c>
      <c r="O390" s="181">
        <v>308012001</v>
      </c>
      <c r="P390" s="218"/>
      <c r="Q390" s="218"/>
    </row>
    <row r="391" spans="2:17">
      <c r="B391" s="137" t="s">
        <v>118</v>
      </c>
      <c r="C391" s="138" t="s">
        <v>643</v>
      </c>
      <c r="D391" s="169" t="s">
        <v>153</v>
      </c>
      <c r="E391" s="137" t="s">
        <v>334</v>
      </c>
      <c r="F391" s="137" t="s">
        <v>145</v>
      </c>
      <c r="G391" s="200">
        <v>0.11749999999999999</v>
      </c>
      <c r="H391" s="137" t="s">
        <v>121</v>
      </c>
      <c r="I391" s="137" t="s">
        <v>49</v>
      </c>
      <c r="J391" s="139">
        <v>46069</v>
      </c>
      <c r="K391" s="139">
        <v>46797</v>
      </c>
      <c r="L391" s="181">
        <v>1</v>
      </c>
      <c r="M391" s="140">
        <v>300000000</v>
      </c>
      <c r="N391" s="181">
        <v>303955603.31999999</v>
      </c>
      <c r="O391" s="181">
        <v>308012001</v>
      </c>
      <c r="P391" s="218"/>
      <c r="Q391" s="218"/>
    </row>
    <row r="392" spans="2:17">
      <c r="B392" s="137" t="s">
        <v>118</v>
      </c>
      <c r="C392" s="138" t="s">
        <v>644</v>
      </c>
      <c r="D392" s="169" t="s">
        <v>153</v>
      </c>
      <c r="E392" s="137" t="s">
        <v>334</v>
      </c>
      <c r="F392" s="137" t="s">
        <v>145</v>
      </c>
      <c r="G392" s="200">
        <v>0.11749999999999999</v>
      </c>
      <c r="H392" s="137" t="s">
        <v>121</v>
      </c>
      <c r="I392" s="137" t="s">
        <v>49</v>
      </c>
      <c r="J392" s="139">
        <v>46069</v>
      </c>
      <c r="K392" s="139">
        <v>46797</v>
      </c>
      <c r="L392" s="181">
        <v>1</v>
      </c>
      <c r="M392" s="140">
        <v>300000000</v>
      </c>
      <c r="N392" s="181">
        <v>303955603.31999999</v>
      </c>
      <c r="O392" s="181">
        <v>308012001</v>
      </c>
      <c r="P392" s="218"/>
      <c r="Q392" s="218"/>
    </row>
    <row r="393" spans="2:17">
      <c r="B393" s="137" t="s">
        <v>118</v>
      </c>
      <c r="C393" s="138" t="s">
        <v>645</v>
      </c>
      <c r="D393" s="169" t="s">
        <v>153</v>
      </c>
      <c r="E393" s="137" t="s">
        <v>334</v>
      </c>
      <c r="F393" s="137" t="s">
        <v>145</v>
      </c>
      <c r="G393" s="200">
        <v>0.11749999999999999</v>
      </c>
      <c r="H393" s="137" t="s">
        <v>121</v>
      </c>
      <c r="I393" s="137" t="s">
        <v>49</v>
      </c>
      <c r="J393" s="139">
        <v>46069</v>
      </c>
      <c r="K393" s="139">
        <v>46797</v>
      </c>
      <c r="L393" s="181">
        <v>1</v>
      </c>
      <c r="M393" s="140">
        <v>300000000</v>
      </c>
      <c r="N393" s="181">
        <v>303955603.31999999</v>
      </c>
      <c r="O393" s="181">
        <v>308012001</v>
      </c>
      <c r="P393" s="218"/>
      <c r="Q393" s="218"/>
    </row>
    <row r="394" spans="2:17">
      <c r="B394" s="137" t="s">
        <v>118</v>
      </c>
      <c r="C394" s="138" t="s">
        <v>646</v>
      </c>
      <c r="D394" s="169" t="s">
        <v>153</v>
      </c>
      <c r="E394" s="137" t="s">
        <v>334</v>
      </c>
      <c r="F394" s="137" t="s">
        <v>145</v>
      </c>
      <c r="G394" s="200">
        <v>0.11749999999999999</v>
      </c>
      <c r="H394" s="137" t="s">
        <v>121</v>
      </c>
      <c r="I394" s="137" t="s">
        <v>49</v>
      </c>
      <c r="J394" s="139">
        <v>46069</v>
      </c>
      <c r="K394" s="139">
        <v>46797</v>
      </c>
      <c r="L394" s="181">
        <v>1</v>
      </c>
      <c r="M394" s="140">
        <v>300000000</v>
      </c>
      <c r="N394" s="181">
        <v>303955603.31999999</v>
      </c>
      <c r="O394" s="181">
        <v>308012001</v>
      </c>
      <c r="P394" s="218"/>
      <c r="Q394" s="218"/>
    </row>
    <row r="395" spans="2:17">
      <c r="B395" s="137" t="s">
        <v>118</v>
      </c>
      <c r="C395" s="138" t="s">
        <v>647</v>
      </c>
      <c r="D395" s="169" t="s">
        <v>153</v>
      </c>
      <c r="E395" s="137" t="s">
        <v>334</v>
      </c>
      <c r="F395" s="137" t="s">
        <v>145</v>
      </c>
      <c r="G395" s="200">
        <v>0.11749999999999999</v>
      </c>
      <c r="H395" s="137" t="s">
        <v>121</v>
      </c>
      <c r="I395" s="137" t="s">
        <v>49</v>
      </c>
      <c r="J395" s="139">
        <v>46069</v>
      </c>
      <c r="K395" s="139">
        <v>46797</v>
      </c>
      <c r="L395" s="181">
        <v>1</v>
      </c>
      <c r="M395" s="140">
        <v>300000000</v>
      </c>
      <c r="N395" s="181">
        <v>303955603.31999999</v>
      </c>
      <c r="O395" s="181">
        <v>308012001</v>
      </c>
      <c r="P395" s="218"/>
      <c r="Q395" s="218"/>
    </row>
    <row r="396" spans="2:17">
      <c r="B396" s="137" t="s">
        <v>118</v>
      </c>
      <c r="C396" s="138" t="s">
        <v>648</v>
      </c>
      <c r="D396" s="169" t="s">
        <v>153</v>
      </c>
      <c r="E396" s="137" t="s">
        <v>334</v>
      </c>
      <c r="F396" s="137" t="s">
        <v>145</v>
      </c>
      <c r="G396" s="200">
        <v>0.11749999999999999</v>
      </c>
      <c r="H396" s="137" t="s">
        <v>121</v>
      </c>
      <c r="I396" s="137" t="s">
        <v>49</v>
      </c>
      <c r="J396" s="139">
        <v>46069</v>
      </c>
      <c r="K396" s="139">
        <v>46797</v>
      </c>
      <c r="L396" s="181">
        <v>1</v>
      </c>
      <c r="M396" s="140">
        <v>300000000</v>
      </c>
      <c r="N396" s="181">
        <v>303955603.31999999</v>
      </c>
      <c r="O396" s="181">
        <v>308012001</v>
      </c>
      <c r="P396" s="218"/>
      <c r="Q396" s="218"/>
    </row>
    <row r="397" spans="2:17">
      <c r="B397" s="137" t="s">
        <v>118</v>
      </c>
      <c r="C397" s="138" t="s">
        <v>649</v>
      </c>
      <c r="D397" s="169" t="s">
        <v>153</v>
      </c>
      <c r="E397" s="137" t="s">
        <v>334</v>
      </c>
      <c r="F397" s="137" t="s">
        <v>145</v>
      </c>
      <c r="G397" s="200">
        <v>0.11749999999999999</v>
      </c>
      <c r="H397" s="137" t="s">
        <v>121</v>
      </c>
      <c r="I397" s="137" t="s">
        <v>49</v>
      </c>
      <c r="J397" s="139">
        <v>46069</v>
      </c>
      <c r="K397" s="139">
        <v>46797</v>
      </c>
      <c r="L397" s="181">
        <v>1</v>
      </c>
      <c r="M397" s="140">
        <v>300000000</v>
      </c>
      <c r="N397" s="181">
        <v>303955603.31999999</v>
      </c>
      <c r="O397" s="181">
        <v>308012001</v>
      </c>
      <c r="P397" s="218"/>
      <c r="Q397" s="218"/>
    </row>
    <row r="398" spans="2:17">
      <c r="B398" s="137" t="s">
        <v>118</v>
      </c>
      <c r="C398" s="138" t="s">
        <v>650</v>
      </c>
      <c r="D398" s="169" t="s">
        <v>153</v>
      </c>
      <c r="E398" s="137" t="s">
        <v>334</v>
      </c>
      <c r="F398" s="137" t="s">
        <v>145</v>
      </c>
      <c r="G398" s="200">
        <v>0.11749999999999999</v>
      </c>
      <c r="H398" s="137" t="s">
        <v>121</v>
      </c>
      <c r="I398" s="137" t="s">
        <v>49</v>
      </c>
      <c r="J398" s="139">
        <v>46069</v>
      </c>
      <c r="K398" s="139">
        <v>46797</v>
      </c>
      <c r="L398" s="181">
        <v>1</v>
      </c>
      <c r="M398" s="140">
        <v>300000000</v>
      </c>
      <c r="N398" s="181">
        <v>303955603.31999999</v>
      </c>
      <c r="O398" s="181">
        <v>308012001</v>
      </c>
      <c r="P398" s="218"/>
      <c r="Q398" s="218"/>
    </row>
    <row r="399" spans="2:17">
      <c r="B399" s="137" t="s">
        <v>118</v>
      </c>
      <c r="C399" s="138" t="s">
        <v>651</v>
      </c>
      <c r="D399" s="169" t="s">
        <v>153</v>
      </c>
      <c r="E399" s="137" t="s">
        <v>334</v>
      </c>
      <c r="F399" s="137" t="s">
        <v>145</v>
      </c>
      <c r="G399" s="200">
        <v>0.11749999999999999</v>
      </c>
      <c r="H399" s="137" t="s">
        <v>121</v>
      </c>
      <c r="I399" s="137" t="s">
        <v>49</v>
      </c>
      <c r="J399" s="139">
        <v>46069</v>
      </c>
      <c r="K399" s="139">
        <v>46797</v>
      </c>
      <c r="L399" s="181">
        <v>1</v>
      </c>
      <c r="M399" s="140">
        <v>300000000</v>
      </c>
      <c r="N399" s="181">
        <v>303955603.31999999</v>
      </c>
      <c r="O399" s="181">
        <v>308012001</v>
      </c>
      <c r="P399" s="218"/>
      <c r="Q399" s="218"/>
    </row>
    <row r="400" spans="2:17">
      <c r="B400" s="137" t="s">
        <v>118</v>
      </c>
      <c r="C400" s="138" t="s">
        <v>652</v>
      </c>
      <c r="D400" s="169" t="s">
        <v>153</v>
      </c>
      <c r="E400" s="137" t="s">
        <v>334</v>
      </c>
      <c r="F400" s="137" t="s">
        <v>145</v>
      </c>
      <c r="G400" s="200">
        <v>0.11749999999999999</v>
      </c>
      <c r="H400" s="137" t="s">
        <v>121</v>
      </c>
      <c r="I400" s="137" t="s">
        <v>49</v>
      </c>
      <c r="J400" s="139">
        <v>46069</v>
      </c>
      <c r="K400" s="139">
        <v>46797</v>
      </c>
      <c r="L400" s="181">
        <v>1</v>
      </c>
      <c r="M400" s="140">
        <v>300000000</v>
      </c>
      <c r="N400" s="181">
        <v>303955603.31999999</v>
      </c>
      <c r="O400" s="181">
        <v>308012001</v>
      </c>
      <c r="P400" s="218"/>
      <c r="Q400" s="218"/>
    </row>
    <row r="401" spans="2:17">
      <c r="B401" s="137" t="s">
        <v>118</v>
      </c>
      <c r="C401" s="138" t="s">
        <v>653</v>
      </c>
      <c r="D401" s="169" t="s">
        <v>122</v>
      </c>
      <c r="E401" s="137" t="s">
        <v>304</v>
      </c>
      <c r="F401" s="137" t="s">
        <v>127</v>
      </c>
      <c r="G401" s="200">
        <v>0.11</v>
      </c>
      <c r="H401" s="137" t="s">
        <v>121</v>
      </c>
      <c r="I401" s="137" t="s">
        <v>49</v>
      </c>
      <c r="J401" s="139">
        <v>46069</v>
      </c>
      <c r="K401" s="139">
        <v>46652</v>
      </c>
      <c r="L401" s="181">
        <v>1</v>
      </c>
      <c r="M401" s="140">
        <v>500000000</v>
      </c>
      <c r="N401" s="181">
        <v>504135719.19999999</v>
      </c>
      <c r="O401" s="181">
        <v>505937913</v>
      </c>
      <c r="P401" s="218"/>
      <c r="Q401" s="218"/>
    </row>
    <row r="402" spans="2:17">
      <c r="B402" s="137" t="s">
        <v>118</v>
      </c>
      <c r="C402" s="138" t="s">
        <v>654</v>
      </c>
      <c r="D402" s="169" t="s">
        <v>122</v>
      </c>
      <c r="E402" s="137" t="s">
        <v>304</v>
      </c>
      <c r="F402" s="137" t="s">
        <v>127</v>
      </c>
      <c r="G402" s="200">
        <v>0.11</v>
      </c>
      <c r="H402" s="137" t="s">
        <v>121</v>
      </c>
      <c r="I402" s="137" t="s">
        <v>49</v>
      </c>
      <c r="J402" s="139">
        <v>46069</v>
      </c>
      <c r="K402" s="139">
        <v>46652</v>
      </c>
      <c r="L402" s="181">
        <v>1</v>
      </c>
      <c r="M402" s="140">
        <v>500000000</v>
      </c>
      <c r="N402" s="181">
        <v>504135719.19999999</v>
      </c>
      <c r="O402" s="181">
        <v>505937913</v>
      </c>
      <c r="P402" s="218"/>
      <c r="Q402" s="218"/>
    </row>
    <row r="403" spans="2:17">
      <c r="B403" s="137" t="s">
        <v>118</v>
      </c>
      <c r="C403" s="138" t="s">
        <v>655</v>
      </c>
      <c r="D403" s="169" t="s">
        <v>122</v>
      </c>
      <c r="E403" s="137" t="s">
        <v>304</v>
      </c>
      <c r="F403" s="137" t="s">
        <v>127</v>
      </c>
      <c r="G403" s="200">
        <v>9.7500000000000003E-2</v>
      </c>
      <c r="H403" s="137" t="s">
        <v>121</v>
      </c>
      <c r="I403" s="137" t="s">
        <v>49</v>
      </c>
      <c r="J403" s="139">
        <v>46069</v>
      </c>
      <c r="K403" s="139">
        <v>46566</v>
      </c>
      <c r="L403" s="181">
        <v>1</v>
      </c>
      <c r="M403" s="140">
        <v>400000000</v>
      </c>
      <c r="N403" s="181">
        <v>395463960</v>
      </c>
      <c r="O403" s="181">
        <v>397216915</v>
      </c>
      <c r="P403" s="218"/>
      <c r="Q403" s="218"/>
    </row>
    <row r="404" spans="2:17">
      <c r="B404" s="137" t="s">
        <v>118</v>
      </c>
      <c r="C404" s="138" t="s">
        <v>656</v>
      </c>
      <c r="D404" s="169" t="s">
        <v>122</v>
      </c>
      <c r="E404" s="137" t="s">
        <v>304</v>
      </c>
      <c r="F404" s="137" t="s">
        <v>127</v>
      </c>
      <c r="G404" s="200">
        <v>9.7500000000000003E-2</v>
      </c>
      <c r="H404" s="137" t="s">
        <v>121</v>
      </c>
      <c r="I404" s="137" t="s">
        <v>49</v>
      </c>
      <c r="J404" s="139">
        <v>46069</v>
      </c>
      <c r="K404" s="139">
        <v>46566</v>
      </c>
      <c r="L404" s="181">
        <v>1</v>
      </c>
      <c r="M404" s="140">
        <v>400000000</v>
      </c>
      <c r="N404" s="181">
        <v>395463960</v>
      </c>
      <c r="O404" s="181">
        <v>397216915</v>
      </c>
      <c r="P404" s="218"/>
      <c r="Q404" s="218"/>
    </row>
    <row r="405" spans="2:17">
      <c r="B405" s="137" t="s">
        <v>131</v>
      </c>
      <c r="C405" s="138" t="s">
        <v>657</v>
      </c>
      <c r="D405" s="169" t="s">
        <v>181</v>
      </c>
      <c r="E405" s="137" t="s">
        <v>235</v>
      </c>
      <c r="F405" s="137" t="s">
        <v>132</v>
      </c>
      <c r="G405" s="200">
        <v>0.11</v>
      </c>
      <c r="H405" s="137" t="s">
        <v>133</v>
      </c>
      <c r="I405" s="137" t="s">
        <v>49</v>
      </c>
      <c r="J405" s="139">
        <v>46087</v>
      </c>
      <c r="K405" s="139">
        <v>46139</v>
      </c>
      <c r="L405" s="181">
        <v>1100</v>
      </c>
      <c r="M405" s="140">
        <v>1100000000</v>
      </c>
      <c r="N405" s="181">
        <v>1108375520</v>
      </c>
      <c r="O405" s="181">
        <v>1103440129</v>
      </c>
      <c r="P405" s="218"/>
      <c r="Q405" s="218"/>
    </row>
    <row r="406" spans="2:17">
      <c r="B406" s="137" t="s">
        <v>154</v>
      </c>
      <c r="C406" s="138" t="s">
        <v>658</v>
      </c>
      <c r="D406" s="169" t="s">
        <v>204</v>
      </c>
      <c r="E406" s="137" t="s">
        <v>327</v>
      </c>
      <c r="F406" s="137" t="s">
        <v>136</v>
      </c>
      <c r="G406" s="200">
        <v>0.10349999999999999</v>
      </c>
      <c r="H406" s="137" t="s">
        <v>121</v>
      </c>
      <c r="I406" s="137" t="s">
        <v>49</v>
      </c>
      <c r="J406" s="139">
        <v>46101</v>
      </c>
      <c r="K406" s="139">
        <v>47167</v>
      </c>
      <c r="L406" s="181">
        <v>15356</v>
      </c>
      <c r="M406" s="140">
        <v>15356000000</v>
      </c>
      <c r="N406" s="181">
        <v>15461677763.9228</v>
      </c>
      <c r="O406" s="181">
        <v>15589710900</v>
      </c>
      <c r="P406" s="218"/>
      <c r="Q406" s="218"/>
    </row>
    <row r="407" spans="2:17">
      <c r="B407" s="137" t="s">
        <v>118</v>
      </c>
      <c r="C407" s="138">
        <v>23226</v>
      </c>
      <c r="D407" s="169" t="s">
        <v>157</v>
      </c>
      <c r="E407" s="137" t="s">
        <v>314</v>
      </c>
      <c r="F407" s="137" t="s">
        <v>551</v>
      </c>
      <c r="G407" s="200">
        <v>0.104</v>
      </c>
      <c r="H407" s="137" t="s">
        <v>121</v>
      </c>
      <c r="I407" s="137" t="s">
        <v>49</v>
      </c>
      <c r="J407" s="139">
        <v>46076</v>
      </c>
      <c r="K407" s="139">
        <v>46806</v>
      </c>
      <c r="L407" s="181">
        <v>1</v>
      </c>
      <c r="M407" s="140">
        <v>1000000000</v>
      </c>
      <c r="N407" s="181">
        <v>1001000000</v>
      </c>
      <c r="O407" s="181">
        <v>1011134316</v>
      </c>
      <c r="P407" s="218"/>
      <c r="Q407" s="218"/>
    </row>
    <row r="408" spans="2:17">
      <c r="B408" s="137" t="s">
        <v>118</v>
      </c>
      <c r="C408" s="138">
        <v>232261</v>
      </c>
      <c r="D408" s="169" t="s">
        <v>157</v>
      </c>
      <c r="E408" s="137" t="s">
        <v>314</v>
      </c>
      <c r="F408" s="137" t="s">
        <v>551</v>
      </c>
      <c r="G408" s="200">
        <v>0.104</v>
      </c>
      <c r="H408" s="137" t="s">
        <v>121</v>
      </c>
      <c r="I408" s="137" t="s">
        <v>49</v>
      </c>
      <c r="J408" s="139">
        <v>46076</v>
      </c>
      <c r="K408" s="139">
        <v>46806</v>
      </c>
      <c r="L408" s="181">
        <v>1</v>
      </c>
      <c r="M408" s="140">
        <v>1000000000</v>
      </c>
      <c r="N408" s="181">
        <v>1001000000</v>
      </c>
      <c r="O408" s="181">
        <v>1011134316</v>
      </c>
      <c r="P408" s="218"/>
      <c r="Q408" s="218"/>
    </row>
    <row r="409" spans="2:17">
      <c r="B409" s="137" t="s">
        <v>118</v>
      </c>
      <c r="C409" s="138">
        <v>2322610</v>
      </c>
      <c r="D409" s="169" t="s">
        <v>157</v>
      </c>
      <c r="E409" s="137" t="s">
        <v>314</v>
      </c>
      <c r="F409" s="137" t="s">
        <v>551</v>
      </c>
      <c r="G409" s="200">
        <v>0.104</v>
      </c>
      <c r="H409" s="137" t="s">
        <v>121</v>
      </c>
      <c r="I409" s="137" t="s">
        <v>49</v>
      </c>
      <c r="J409" s="139">
        <v>46076</v>
      </c>
      <c r="K409" s="139">
        <v>46806</v>
      </c>
      <c r="L409" s="181">
        <v>1</v>
      </c>
      <c r="M409" s="140">
        <v>500000000</v>
      </c>
      <c r="N409" s="181">
        <v>500500000</v>
      </c>
      <c r="O409" s="181">
        <v>505567158</v>
      </c>
      <c r="P409" s="218"/>
      <c r="Q409" s="218"/>
    </row>
    <row r="410" spans="2:17">
      <c r="B410" s="137" t="s">
        <v>118</v>
      </c>
      <c r="C410" s="138">
        <v>2322611</v>
      </c>
      <c r="D410" s="169" t="s">
        <v>157</v>
      </c>
      <c r="E410" s="137" t="s">
        <v>314</v>
      </c>
      <c r="F410" s="137" t="s">
        <v>551</v>
      </c>
      <c r="G410" s="200">
        <v>0.104</v>
      </c>
      <c r="H410" s="137" t="s">
        <v>121</v>
      </c>
      <c r="I410" s="137" t="s">
        <v>49</v>
      </c>
      <c r="J410" s="139">
        <v>46076</v>
      </c>
      <c r="K410" s="139">
        <v>46806</v>
      </c>
      <c r="L410" s="181">
        <v>1</v>
      </c>
      <c r="M410" s="140">
        <v>500000000</v>
      </c>
      <c r="N410" s="181">
        <v>500500000</v>
      </c>
      <c r="O410" s="181">
        <v>505567158</v>
      </c>
      <c r="P410" s="218"/>
      <c r="Q410" s="218"/>
    </row>
    <row r="411" spans="2:17">
      <c r="B411" s="137" t="s">
        <v>118</v>
      </c>
      <c r="C411" s="138">
        <v>2322612</v>
      </c>
      <c r="D411" s="169" t="s">
        <v>157</v>
      </c>
      <c r="E411" s="137" t="s">
        <v>314</v>
      </c>
      <c r="F411" s="137" t="s">
        <v>551</v>
      </c>
      <c r="G411" s="200">
        <v>0.104</v>
      </c>
      <c r="H411" s="137" t="s">
        <v>121</v>
      </c>
      <c r="I411" s="137" t="s">
        <v>49</v>
      </c>
      <c r="J411" s="139">
        <v>46076</v>
      </c>
      <c r="K411" s="139">
        <v>46806</v>
      </c>
      <c r="L411" s="181">
        <v>1</v>
      </c>
      <c r="M411" s="140">
        <v>500000000</v>
      </c>
      <c r="N411" s="181">
        <v>500500000</v>
      </c>
      <c r="O411" s="181">
        <v>505567158</v>
      </c>
      <c r="P411" s="218"/>
      <c r="Q411" s="218"/>
    </row>
    <row r="412" spans="2:17">
      <c r="B412" s="137" t="s">
        <v>118</v>
      </c>
      <c r="C412" s="138">
        <v>2322613</v>
      </c>
      <c r="D412" s="169" t="s">
        <v>157</v>
      </c>
      <c r="E412" s="137" t="s">
        <v>314</v>
      </c>
      <c r="F412" s="137" t="s">
        <v>551</v>
      </c>
      <c r="G412" s="200">
        <v>0.104</v>
      </c>
      <c r="H412" s="137" t="s">
        <v>121</v>
      </c>
      <c r="I412" s="137" t="s">
        <v>49</v>
      </c>
      <c r="J412" s="139">
        <v>46076</v>
      </c>
      <c r="K412" s="139">
        <v>46806</v>
      </c>
      <c r="L412" s="181">
        <v>1</v>
      </c>
      <c r="M412" s="140">
        <v>500000000</v>
      </c>
      <c r="N412" s="181">
        <v>500500000</v>
      </c>
      <c r="O412" s="181">
        <v>505567158</v>
      </c>
      <c r="P412" s="218"/>
      <c r="Q412" s="218"/>
    </row>
    <row r="413" spans="2:17">
      <c r="B413" s="137" t="s">
        <v>118</v>
      </c>
      <c r="C413" s="138">
        <v>2322614</v>
      </c>
      <c r="D413" s="169" t="s">
        <v>157</v>
      </c>
      <c r="E413" s="137" t="s">
        <v>314</v>
      </c>
      <c r="F413" s="137" t="s">
        <v>551</v>
      </c>
      <c r="G413" s="200">
        <v>0.104</v>
      </c>
      <c r="H413" s="137" t="s">
        <v>121</v>
      </c>
      <c r="I413" s="137" t="s">
        <v>49</v>
      </c>
      <c r="J413" s="139">
        <v>46076</v>
      </c>
      <c r="K413" s="139">
        <v>46806</v>
      </c>
      <c r="L413" s="181">
        <v>1</v>
      </c>
      <c r="M413" s="140">
        <v>500000000</v>
      </c>
      <c r="N413" s="181">
        <v>500500000</v>
      </c>
      <c r="O413" s="181">
        <v>505567158</v>
      </c>
      <c r="P413" s="218"/>
      <c r="Q413" s="218"/>
    </row>
    <row r="414" spans="2:17">
      <c r="B414" s="137" t="s">
        <v>118</v>
      </c>
      <c r="C414" s="138">
        <v>232262</v>
      </c>
      <c r="D414" s="169" t="s">
        <v>157</v>
      </c>
      <c r="E414" s="137" t="s">
        <v>314</v>
      </c>
      <c r="F414" s="137" t="s">
        <v>551</v>
      </c>
      <c r="G414" s="200">
        <v>0.104</v>
      </c>
      <c r="H414" s="137" t="s">
        <v>121</v>
      </c>
      <c r="I414" s="137" t="s">
        <v>49</v>
      </c>
      <c r="J414" s="139">
        <v>46076</v>
      </c>
      <c r="K414" s="139">
        <v>46806</v>
      </c>
      <c r="L414" s="181">
        <v>1</v>
      </c>
      <c r="M414" s="140">
        <v>1000000000</v>
      </c>
      <c r="N414" s="181">
        <v>1001000000</v>
      </c>
      <c r="O414" s="181">
        <v>1011134316</v>
      </c>
      <c r="P414" s="218"/>
      <c r="Q414" s="218"/>
    </row>
    <row r="415" spans="2:17">
      <c r="B415" s="137" t="s">
        <v>118</v>
      </c>
      <c r="C415" s="138">
        <v>232263</v>
      </c>
      <c r="D415" s="169" t="s">
        <v>157</v>
      </c>
      <c r="E415" s="137" t="s">
        <v>314</v>
      </c>
      <c r="F415" s="137" t="s">
        <v>551</v>
      </c>
      <c r="G415" s="200">
        <v>0.104</v>
      </c>
      <c r="H415" s="137" t="s">
        <v>121</v>
      </c>
      <c r="I415" s="137" t="s">
        <v>49</v>
      </c>
      <c r="J415" s="139">
        <v>46076</v>
      </c>
      <c r="K415" s="139">
        <v>46806</v>
      </c>
      <c r="L415" s="181">
        <v>1</v>
      </c>
      <c r="M415" s="140">
        <v>1000000000</v>
      </c>
      <c r="N415" s="181">
        <v>1001000000</v>
      </c>
      <c r="O415" s="181">
        <v>1011134316</v>
      </c>
      <c r="P415" s="218"/>
      <c r="Q415" s="218"/>
    </row>
    <row r="416" spans="2:17">
      <c r="B416" s="137" t="s">
        <v>118</v>
      </c>
      <c r="C416" s="138">
        <v>232264</v>
      </c>
      <c r="D416" s="169" t="s">
        <v>157</v>
      </c>
      <c r="E416" s="137" t="s">
        <v>314</v>
      </c>
      <c r="F416" s="137" t="s">
        <v>551</v>
      </c>
      <c r="G416" s="200">
        <v>0.104</v>
      </c>
      <c r="H416" s="137" t="s">
        <v>121</v>
      </c>
      <c r="I416" s="137" t="s">
        <v>49</v>
      </c>
      <c r="J416" s="139">
        <v>46076</v>
      </c>
      <c r="K416" s="139">
        <v>46806</v>
      </c>
      <c r="L416" s="181">
        <v>1</v>
      </c>
      <c r="M416" s="140">
        <v>1000000000</v>
      </c>
      <c r="N416" s="181">
        <v>1001000000</v>
      </c>
      <c r="O416" s="181">
        <v>1011134316</v>
      </c>
      <c r="P416" s="218"/>
      <c r="Q416" s="218"/>
    </row>
    <row r="417" spans="2:17">
      <c r="B417" s="137" t="s">
        <v>118</v>
      </c>
      <c r="C417" s="138">
        <v>232265</v>
      </c>
      <c r="D417" s="169" t="s">
        <v>157</v>
      </c>
      <c r="E417" s="137" t="s">
        <v>314</v>
      </c>
      <c r="F417" s="137" t="s">
        <v>551</v>
      </c>
      <c r="G417" s="200">
        <v>0.104</v>
      </c>
      <c r="H417" s="137" t="s">
        <v>121</v>
      </c>
      <c r="I417" s="137" t="s">
        <v>49</v>
      </c>
      <c r="J417" s="139">
        <v>46076</v>
      </c>
      <c r="K417" s="139">
        <v>46806</v>
      </c>
      <c r="L417" s="181">
        <v>1</v>
      </c>
      <c r="M417" s="140">
        <v>500000000</v>
      </c>
      <c r="N417" s="181">
        <v>500500000</v>
      </c>
      <c r="O417" s="181">
        <v>505567158</v>
      </c>
      <c r="P417" s="218"/>
      <c r="Q417" s="218"/>
    </row>
    <row r="418" spans="2:17">
      <c r="B418" s="137" t="s">
        <v>118</v>
      </c>
      <c r="C418" s="138">
        <v>232266</v>
      </c>
      <c r="D418" s="169" t="s">
        <v>157</v>
      </c>
      <c r="E418" s="137" t="s">
        <v>314</v>
      </c>
      <c r="F418" s="137" t="s">
        <v>551</v>
      </c>
      <c r="G418" s="200">
        <v>0.104</v>
      </c>
      <c r="H418" s="137" t="s">
        <v>121</v>
      </c>
      <c r="I418" s="137" t="s">
        <v>49</v>
      </c>
      <c r="J418" s="139">
        <v>46076</v>
      </c>
      <c r="K418" s="139">
        <v>46806</v>
      </c>
      <c r="L418" s="181">
        <v>1</v>
      </c>
      <c r="M418" s="140">
        <v>500000000</v>
      </c>
      <c r="N418" s="181">
        <v>500500000</v>
      </c>
      <c r="O418" s="181">
        <v>505567158</v>
      </c>
      <c r="P418" s="218"/>
      <c r="Q418" s="218"/>
    </row>
    <row r="419" spans="2:17">
      <c r="B419" s="137" t="s">
        <v>118</v>
      </c>
      <c r="C419" s="138">
        <v>232267</v>
      </c>
      <c r="D419" s="169" t="s">
        <v>157</v>
      </c>
      <c r="E419" s="137" t="s">
        <v>314</v>
      </c>
      <c r="F419" s="137" t="s">
        <v>551</v>
      </c>
      <c r="G419" s="200">
        <v>0.104</v>
      </c>
      <c r="H419" s="137" t="s">
        <v>121</v>
      </c>
      <c r="I419" s="137" t="s">
        <v>49</v>
      </c>
      <c r="J419" s="139">
        <v>46076</v>
      </c>
      <c r="K419" s="139">
        <v>46806</v>
      </c>
      <c r="L419" s="181">
        <v>1</v>
      </c>
      <c r="M419" s="140">
        <v>500000000</v>
      </c>
      <c r="N419" s="181">
        <v>500500000</v>
      </c>
      <c r="O419" s="181">
        <v>505567158</v>
      </c>
      <c r="P419" s="218"/>
      <c r="Q419" s="218"/>
    </row>
    <row r="420" spans="2:17">
      <c r="B420" s="137" t="s">
        <v>118</v>
      </c>
      <c r="C420" s="138">
        <v>232268</v>
      </c>
      <c r="D420" s="169" t="s">
        <v>157</v>
      </c>
      <c r="E420" s="137" t="s">
        <v>314</v>
      </c>
      <c r="F420" s="137" t="s">
        <v>551</v>
      </c>
      <c r="G420" s="200">
        <v>0.104</v>
      </c>
      <c r="H420" s="137" t="s">
        <v>121</v>
      </c>
      <c r="I420" s="137" t="s">
        <v>49</v>
      </c>
      <c r="J420" s="139">
        <v>46076</v>
      </c>
      <c r="K420" s="139">
        <v>46806</v>
      </c>
      <c r="L420" s="181">
        <v>1</v>
      </c>
      <c r="M420" s="140">
        <v>500000000</v>
      </c>
      <c r="N420" s="181">
        <v>500500000</v>
      </c>
      <c r="O420" s="181">
        <v>505567158</v>
      </c>
      <c r="P420" s="218"/>
      <c r="Q420" s="218"/>
    </row>
    <row r="421" spans="2:17">
      <c r="B421" s="137" t="s">
        <v>118</v>
      </c>
      <c r="C421" s="138">
        <v>232269</v>
      </c>
      <c r="D421" s="169" t="s">
        <v>157</v>
      </c>
      <c r="E421" s="137" t="s">
        <v>314</v>
      </c>
      <c r="F421" s="137" t="s">
        <v>551</v>
      </c>
      <c r="G421" s="200">
        <v>0.104</v>
      </c>
      <c r="H421" s="137" t="s">
        <v>121</v>
      </c>
      <c r="I421" s="137" t="s">
        <v>49</v>
      </c>
      <c r="J421" s="139">
        <v>46076</v>
      </c>
      <c r="K421" s="139">
        <v>46806</v>
      </c>
      <c r="L421" s="181">
        <v>1</v>
      </c>
      <c r="M421" s="140">
        <v>500000000</v>
      </c>
      <c r="N421" s="181">
        <v>500500000</v>
      </c>
      <c r="O421" s="181">
        <v>505567158</v>
      </c>
      <c r="P421" s="218"/>
      <c r="Q421" s="218"/>
    </row>
    <row r="422" spans="2:17">
      <c r="B422" s="137" t="s">
        <v>118</v>
      </c>
      <c r="C422" s="138" t="s">
        <v>659</v>
      </c>
      <c r="D422" s="169" t="s">
        <v>153</v>
      </c>
      <c r="E422" s="137" t="s">
        <v>334</v>
      </c>
      <c r="F422" s="137" t="s">
        <v>145</v>
      </c>
      <c r="G422" s="200">
        <v>0.115</v>
      </c>
      <c r="H422" s="137" t="s">
        <v>121</v>
      </c>
      <c r="I422" s="137" t="s">
        <v>49</v>
      </c>
      <c r="J422" s="139">
        <v>46077</v>
      </c>
      <c r="K422" s="139">
        <v>46671</v>
      </c>
      <c r="L422" s="181">
        <v>1</v>
      </c>
      <c r="M422" s="140">
        <v>150000000</v>
      </c>
      <c r="N422" s="181">
        <v>153964212.99000001</v>
      </c>
      <c r="O422" s="181">
        <v>155535413</v>
      </c>
      <c r="P422" s="218"/>
      <c r="Q422" s="218"/>
    </row>
    <row r="423" spans="2:17">
      <c r="B423" s="137" t="s">
        <v>118</v>
      </c>
      <c r="C423" s="138" t="s">
        <v>660</v>
      </c>
      <c r="D423" s="169" t="s">
        <v>153</v>
      </c>
      <c r="E423" s="137" t="s">
        <v>334</v>
      </c>
      <c r="F423" s="137" t="s">
        <v>145</v>
      </c>
      <c r="G423" s="200">
        <v>0.11749999999999999</v>
      </c>
      <c r="H423" s="137" t="s">
        <v>121</v>
      </c>
      <c r="I423" s="137" t="s">
        <v>49</v>
      </c>
      <c r="J423" s="139">
        <v>46077</v>
      </c>
      <c r="K423" s="139">
        <v>46797</v>
      </c>
      <c r="L423" s="181">
        <v>1</v>
      </c>
      <c r="M423" s="140">
        <v>300000000</v>
      </c>
      <c r="N423" s="181">
        <v>304649506.98000002</v>
      </c>
      <c r="O423" s="181">
        <v>307865658</v>
      </c>
      <c r="P423" s="218"/>
      <c r="Q423" s="218"/>
    </row>
    <row r="424" spans="2:17">
      <c r="B424" s="137" t="s">
        <v>118</v>
      </c>
      <c r="C424" s="138" t="s">
        <v>661</v>
      </c>
      <c r="D424" s="169" t="s">
        <v>153</v>
      </c>
      <c r="E424" s="137" t="s">
        <v>334</v>
      </c>
      <c r="F424" s="137" t="s">
        <v>145</v>
      </c>
      <c r="G424" s="200">
        <v>0.11749999999999999</v>
      </c>
      <c r="H424" s="137" t="s">
        <v>121</v>
      </c>
      <c r="I424" s="137" t="s">
        <v>49</v>
      </c>
      <c r="J424" s="139">
        <v>46077</v>
      </c>
      <c r="K424" s="139">
        <v>46797</v>
      </c>
      <c r="L424" s="181">
        <v>1</v>
      </c>
      <c r="M424" s="140">
        <v>300000000</v>
      </c>
      <c r="N424" s="181">
        <v>304649506.98000002</v>
      </c>
      <c r="O424" s="181">
        <v>307865658</v>
      </c>
      <c r="P424" s="218"/>
      <c r="Q424" s="218"/>
    </row>
    <row r="425" spans="2:17">
      <c r="B425" s="137" t="s">
        <v>118</v>
      </c>
      <c r="C425" s="138" t="s">
        <v>662</v>
      </c>
      <c r="D425" s="169" t="s">
        <v>122</v>
      </c>
      <c r="E425" s="137" t="s">
        <v>304</v>
      </c>
      <c r="F425" s="137" t="s">
        <v>127</v>
      </c>
      <c r="G425" s="200">
        <v>0.08</v>
      </c>
      <c r="H425" s="137" t="s">
        <v>121</v>
      </c>
      <c r="I425" s="137" t="s">
        <v>49</v>
      </c>
      <c r="J425" s="139">
        <v>46077</v>
      </c>
      <c r="K425" s="139">
        <v>46554</v>
      </c>
      <c r="L425" s="181">
        <v>1</v>
      </c>
      <c r="M425" s="140">
        <v>100000000</v>
      </c>
      <c r="N425" s="181">
        <v>97505635.209999993</v>
      </c>
      <c r="O425" s="181">
        <v>97167650</v>
      </c>
      <c r="P425" s="218"/>
      <c r="Q425" s="218"/>
    </row>
    <row r="426" spans="2:17">
      <c r="B426" s="137" t="s">
        <v>118</v>
      </c>
      <c r="C426" s="138" t="s">
        <v>663</v>
      </c>
      <c r="D426" s="169" t="s">
        <v>122</v>
      </c>
      <c r="E426" s="137" t="s">
        <v>304</v>
      </c>
      <c r="F426" s="137" t="s">
        <v>127</v>
      </c>
      <c r="G426" s="200">
        <v>8.7499999999999994E-2</v>
      </c>
      <c r="H426" s="137" t="s">
        <v>121</v>
      </c>
      <c r="I426" s="137" t="s">
        <v>49</v>
      </c>
      <c r="J426" s="139">
        <v>46077</v>
      </c>
      <c r="K426" s="139">
        <v>46706</v>
      </c>
      <c r="L426" s="181">
        <v>1</v>
      </c>
      <c r="M426" s="140">
        <v>500000000</v>
      </c>
      <c r="N426" s="181">
        <v>490830179.44999999</v>
      </c>
      <c r="O426" s="181">
        <v>495702515</v>
      </c>
      <c r="P426" s="218"/>
      <c r="Q426" s="218"/>
    </row>
    <row r="427" spans="2:17">
      <c r="B427" s="137" t="s">
        <v>131</v>
      </c>
      <c r="C427" s="138" t="s">
        <v>664</v>
      </c>
      <c r="D427" s="169" t="s">
        <v>665</v>
      </c>
      <c r="E427" s="137" t="s">
        <v>666</v>
      </c>
      <c r="F427" s="137" t="s">
        <v>171</v>
      </c>
      <c r="G427" s="200">
        <v>0.13</v>
      </c>
      <c r="H427" s="137" t="s">
        <v>133</v>
      </c>
      <c r="I427" s="137" t="s">
        <v>49</v>
      </c>
      <c r="J427" s="139">
        <v>46077</v>
      </c>
      <c r="K427" s="139">
        <v>47590</v>
      </c>
      <c r="L427" s="181">
        <v>281</v>
      </c>
      <c r="M427" s="140">
        <v>281000000</v>
      </c>
      <c r="N427" s="181">
        <v>284589485.99000001</v>
      </c>
      <c r="O427" s="181">
        <v>288027409</v>
      </c>
      <c r="P427" s="218"/>
      <c r="Q427" s="218"/>
    </row>
    <row r="428" spans="2:17">
      <c r="B428" s="137" t="s">
        <v>154</v>
      </c>
      <c r="C428" s="138" t="s">
        <v>667</v>
      </c>
      <c r="D428" s="169" t="s">
        <v>128</v>
      </c>
      <c r="E428" s="137" t="s">
        <v>325</v>
      </c>
      <c r="F428" s="137" t="s">
        <v>123</v>
      </c>
      <c r="G428" s="200">
        <v>0.11</v>
      </c>
      <c r="H428" s="137" t="s">
        <v>121</v>
      </c>
      <c r="I428" s="137" t="s">
        <v>49</v>
      </c>
      <c r="J428" s="139">
        <v>46094</v>
      </c>
      <c r="K428" s="139">
        <v>46626</v>
      </c>
      <c r="L428" s="181">
        <v>1391</v>
      </c>
      <c r="M428" s="140">
        <v>1391000000</v>
      </c>
      <c r="N428" s="181">
        <v>1392890465.2149999</v>
      </c>
      <c r="O428" s="181">
        <v>1405586610</v>
      </c>
      <c r="P428" s="218"/>
      <c r="Q428" s="218"/>
    </row>
    <row r="429" spans="2:17">
      <c r="B429" s="137" t="s">
        <v>154</v>
      </c>
      <c r="C429" s="138" t="s">
        <v>668</v>
      </c>
      <c r="D429" s="169" t="s">
        <v>157</v>
      </c>
      <c r="E429" s="137" t="s">
        <v>314</v>
      </c>
      <c r="F429" s="137" t="s">
        <v>127</v>
      </c>
      <c r="G429" s="200">
        <v>7.4999999999999997E-2</v>
      </c>
      <c r="H429" s="137" t="s">
        <v>121</v>
      </c>
      <c r="I429" s="137" t="s">
        <v>49</v>
      </c>
      <c r="J429" s="139">
        <v>46079</v>
      </c>
      <c r="K429" s="139">
        <v>46372</v>
      </c>
      <c r="L429" s="181">
        <v>600</v>
      </c>
      <c r="M429" s="140">
        <v>600000000</v>
      </c>
      <c r="N429" s="181">
        <v>600297000</v>
      </c>
      <c r="O429" s="181">
        <v>594071736</v>
      </c>
      <c r="P429" s="218"/>
      <c r="Q429" s="218"/>
    </row>
    <row r="430" spans="2:17">
      <c r="B430" s="137" t="s">
        <v>118</v>
      </c>
      <c r="C430" s="138" t="s">
        <v>669</v>
      </c>
      <c r="D430" s="169" t="s">
        <v>670</v>
      </c>
      <c r="E430" s="137" t="s">
        <v>671</v>
      </c>
      <c r="F430" s="137" t="s">
        <v>127</v>
      </c>
      <c r="G430" s="200">
        <v>0.1105</v>
      </c>
      <c r="H430" s="137" t="s">
        <v>121</v>
      </c>
      <c r="I430" s="137" t="s">
        <v>49</v>
      </c>
      <c r="J430" s="139">
        <v>46086</v>
      </c>
      <c r="K430" s="139">
        <v>47101</v>
      </c>
      <c r="L430" s="181">
        <v>1</v>
      </c>
      <c r="M430" s="140">
        <v>1000000000</v>
      </c>
      <c r="N430" s="181">
        <v>1061709978.1</v>
      </c>
      <c r="O430" s="181">
        <v>1040392894</v>
      </c>
      <c r="P430" s="218"/>
      <c r="Q430" s="218"/>
    </row>
    <row r="431" spans="2:17">
      <c r="B431" s="137" t="s">
        <v>118</v>
      </c>
      <c r="C431" s="138" t="s">
        <v>672</v>
      </c>
      <c r="D431" s="169" t="s">
        <v>670</v>
      </c>
      <c r="E431" s="137" t="s">
        <v>671</v>
      </c>
      <c r="F431" s="137" t="s">
        <v>127</v>
      </c>
      <c r="G431" s="200">
        <v>0.1105</v>
      </c>
      <c r="H431" s="137" t="s">
        <v>121</v>
      </c>
      <c r="I431" s="137" t="s">
        <v>49</v>
      </c>
      <c r="J431" s="139">
        <v>46086</v>
      </c>
      <c r="K431" s="139">
        <v>47101</v>
      </c>
      <c r="L431" s="181">
        <v>1</v>
      </c>
      <c r="M431" s="140">
        <v>1000000000</v>
      </c>
      <c r="N431" s="181">
        <v>1061710078.1</v>
      </c>
      <c r="O431" s="181">
        <v>1040392990</v>
      </c>
      <c r="P431" s="218"/>
      <c r="Q431" s="218"/>
    </row>
    <row r="432" spans="2:17">
      <c r="B432" s="137" t="s">
        <v>118</v>
      </c>
      <c r="C432" s="138" t="s">
        <v>673</v>
      </c>
      <c r="D432" s="169" t="s">
        <v>134</v>
      </c>
      <c r="E432" s="137" t="s">
        <v>135</v>
      </c>
      <c r="F432" s="137" t="s">
        <v>136</v>
      </c>
      <c r="G432" s="200">
        <v>9.9500000000000005E-2</v>
      </c>
      <c r="H432" s="137" t="s">
        <v>121</v>
      </c>
      <c r="I432" s="137" t="s">
        <v>49</v>
      </c>
      <c r="J432" s="139">
        <v>46086</v>
      </c>
      <c r="K432" s="139">
        <v>47182</v>
      </c>
      <c r="L432" s="181">
        <v>1</v>
      </c>
      <c r="M432" s="140">
        <v>500000000</v>
      </c>
      <c r="N432" s="181">
        <v>501000000</v>
      </c>
      <c r="O432" s="181">
        <v>504370271</v>
      </c>
      <c r="P432" s="218"/>
      <c r="Q432" s="218"/>
    </row>
    <row r="433" spans="2:17">
      <c r="B433" s="137" t="s">
        <v>118</v>
      </c>
      <c r="C433" s="138" t="s">
        <v>674</v>
      </c>
      <c r="D433" s="169" t="s">
        <v>134</v>
      </c>
      <c r="E433" s="137" t="s">
        <v>135</v>
      </c>
      <c r="F433" s="137" t="s">
        <v>136</v>
      </c>
      <c r="G433" s="200">
        <v>9.9500000000000005E-2</v>
      </c>
      <c r="H433" s="137" t="s">
        <v>121</v>
      </c>
      <c r="I433" s="137" t="s">
        <v>49</v>
      </c>
      <c r="J433" s="139">
        <v>46086</v>
      </c>
      <c r="K433" s="139">
        <v>47182</v>
      </c>
      <c r="L433" s="181">
        <v>1</v>
      </c>
      <c r="M433" s="140">
        <v>500000000</v>
      </c>
      <c r="N433" s="181">
        <v>501000000</v>
      </c>
      <c r="O433" s="181">
        <v>504370271</v>
      </c>
      <c r="P433" s="218"/>
      <c r="Q433" s="218"/>
    </row>
    <row r="434" spans="2:17">
      <c r="B434" s="137" t="s">
        <v>118</v>
      </c>
      <c r="C434" s="138" t="s">
        <v>675</v>
      </c>
      <c r="D434" s="169" t="s">
        <v>134</v>
      </c>
      <c r="E434" s="137" t="s">
        <v>135</v>
      </c>
      <c r="F434" s="137" t="s">
        <v>136</v>
      </c>
      <c r="G434" s="200">
        <v>9.9500000000000005E-2</v>
      </c>
      <c r="H434" s="137" t="s">
        <v>121</v>
      </c>
      <c r="I434" s="137" t="s">
        <v>49</v>
      </c>
      <c r="J434" s="139">
        <v>46086</v>
      </c>
      <c r="K434" s="139">
        <v>47182</v>
      </c>
      <c r="L434" s="181">
        <v>1</v>
      </c>
      <c r="M434" s="140">
        <v>500000000</v>
      </c>
      <c r="N434" s="181">
        <v>501000000</v>
      </c>
      <c r="O434" s="181">
        <v>504370271</v>
      </c>
      <c r="P434" s="218"/>
      <c r="Q434" s="218"/>
    </row>
    <row r="435" spans="2:17">
      <c r="B435" s="137" t="s">
        <v>118</v>
      </c>
      <c r="C435" s="138" t="s">
        <v>676</v>
      </c>
      <c r="D435" s="169" t="s">
        <v>134</v>
      </c>
      <c r="E435" s="137" t="s">
        <v>135</v>
      </c>
      <c r="F435" s="137" t="s">
        <v>136</v>
      </c>
      <c r="G435" s="200">
        <v>9.9500000000000005E-2</v>
      </c>
      <c r="H435" s="137" t="s">
        <v>121</v>
      </c>
      <c r="I435" s="137" t="s">
        <v>49</v>
      </c>
      <c r="J435" s="139">
        <v>46086</v>
      </c>
      <c r="K435" s="139">
        <v>47182</v>
      </c>
      <c r="L435" s="181">
        <v>1</v>
      </c>
      <c r="M435" s="140">
        <v>500000000</v>
      </c>
      <c r="N435" s="181">
        <v>501000000</v>
      </c>
      <c r="O435" s="181">
        <v>504370271</v>
      </c>
      <c r="P435" s="218"/>
      <c r="Q435" s="218"/>
    </row>
    <row r="436" spans="2:17">
      <c r="B436" s="137" t="s">
        <v>118</v>
      </c>
      <c r="C436" s="138" t="s">
        <v>677</v>
      </c>
      <c r="D436" s="169" t="s">
        <v>134</v>
      </c>
      <c r="E436" s="137" t="s">
        <v>135</v>
      </c>
      <c r="F436" s="137" t="s">
        <v>136</v>
      </c>
      <c r="G436" s="200">
        <v>9.9500000000000005E-2</v>
      </c>
      <c r="H436" s="137" t="s">
        <v>121</v>
      </c>
      <c r="I436" s="137" t="s">
        <v>49</v>
      </c>
      <c r="J436" s="139">
        <v>46086</v>
      </c>
      <c r="K436" s="139">
        <v>47182</v>
      </c>
      <c r="L436" s="181">
        <v>1</v>
      </c>
      <c r="M436" s="140">
        <v>500000000</v>
      </c>
      <c r="N436" s="181">
        <v>501000000</v>
      </c>
      <c r="O436" s="181">
        <v>504370271</v>
      </c>
      <c r="P436" s="218"/>
      <c r="Q436" s="218"/>
    </row>
    <row r="437" spans="2:17">
      <c r="B437" s="137" t="s">
        <v>118</v>
      </c>
      <c r="C437" s="138" t="s">
        <v>678</v>
      </c>
      <c r="D437" s="169" t="s">
        <v>134</v>
      </c>
      <c r="E437" s="137" t="s">
        <v>135</v>
      </c>
      <c r="F437" s="137" t="s">
        <v>136</v>
      </c>
      <c r="G437" s="200">
        <v>9.9500000000000005E-2</v>
      </c>
      <c r="H437" s="137" t="s">
        <v>121</v>
      </c>
      <c r="I437" s="137" t="s">
        <v>49</v>
      </c>
      <c r="J437" s="139">
        <v>46086</v>
      </c>
      <c r="K437" s="139">
        <v>47182</v>
      </c>
      <c r="L437" s="181">
        <v>1</v>
      </c>
      <c r="M437" s="140">
        <v>500000000</v>
      </c>
      <c r="N437" s="181">
        <v>501000000</v>
      </c>
      <c r="O437" s="181">
        <v>504370271</v>
      </c>
      <c r="P437" s="218"/>
      <c r="Q437" s="218"/>
    </row>
    <row r="438" spans="2:17">
      <c r="B438" s="137" t="s">
        <v>118</v>
      </c>
      <c r="C438" s="138" t="s">
        <v>679</v>
      </c>
      <c r="D438" s="169" t="s">
        <v>134</v>
      </c>
      <c r="E438" s="137" t="s">
        <v>135</v>
      </c>
      <c r="F438" s="137" t="s">
        <v>136</v>
      </c>
      <c r="G438" s="200">
        <v>9.9500000000000005E-2</v>
      </c>
      <c r="H438" s="137" t="s">
        <v>121</v>
      </c>
      <c r="I438" s="137" t="s">
        <v>49</v>
      </c>
      <c r="J438" s="139">
        <v>46086</v>
      </c>
      <c r="K438" s="139">
        <v>47182</v>
      </c>
      <c r="L438" s="181">
        <v>1</v>
      </c>
      <c r="M438" s="140">
        <v>500000000</v>
      </c>
      <c r="N438" s="181">
        <v>501000000</v>
      </c>
      <c r="O438" s="181">
        <v>504370271</v>
      </c>
      <c r="P438" s="218"/>
      <c r="Q438" s="218"/>
    </row>
    <row r="439" spans="2:17">
      <c r="B439" s="137" t="s">
        <v>118</v>
      </c>
      <c r="C439" s="138" t="s">
        <v>680</v>
      </c>
      <c r="D439" s="169" t="s">
        <v>134</v>
      </c>
      <c r="E439" s="137" t="s">
        <v>135</v>
      </c>
      <c r="F439" s="137" t="s">
        <v>136</v>
      </c>
      <c r="G439" s="200">
        <v>9.9500000000000005E-2</v>
      </c>
      <c r="H439" s="137" t="s">
        <v>121</v>
      </c>
      <c r="I439" s="137" t="s">
        <v>49</v>
      </c>
      <c r="J439" s="139">
        <v>46086</v>
      </c>
      <c r="K439" s="139">
        <v>47182</v>
      </c>
      <c r="L439" s="181">
        <v>1</v>
      </c>
      <c r="M439" s="140">
        <v>500000000</v>
      </c>
      <c r="N439" s="181">
        <v>501000000</v>
      </c>
      <c r="O439" s="181">
        <v>504370271</v>
      </c>
      <c r="P439" s="218"/>
      <c r="Q439" s="218"/>
    </row>
    <row r="440" spans="2:17">
      <c r="B440" s="137" t="s">
        <v>118</v>
      </c>
      <c r="C440" s="138" t="s">
        <v>681</v>
      </c>
      <c r="D440" s="169" t="s">
        <v>134</v>
      </c>
      <c r="E440" s="137" t="s">
        <v>135</v>
      </c>
      <c r="F440" s="137" t="s">
        <v>136</v>
      </c>
      <c r="G440" s="200">
        <v>9.9500000000000005E-2</v>
      </c>
      <c r="H440" s="137" t="s">
        <v>121</v>
      </c>
      <c r="I440" s="137" t="s">
        <v>49</v>
      </c>
      <c r="J440" s="139">
        <v>46086</v>
      </c>
      <c r="K440" s="139">
        <v>47182</v>
      </c>
      <c r="L440" s="181">
        <v>1</v>
      </c>
      <c r="M440" s="140">
        <v>500000000</v>
      </c>
      <c r="N440" s="181">
        <v>501000000</v>
      </c>
      <c r="O440" s="181">
        <v>504370271</v>
      </c>
      <c r="P440" s="218"/>
      <c r="Q440" s="218"/>
    </row>
    <row r="441" spans="2:17">
      <c r="B441" s="137" t="s">
        <v>118</v>
      </c>
      <c r="C441" s="138" t="s">
        <v>682</v>
      </c>
      <c r="D441" s="169" t="s">
        <v>134</v>
      </c>
      <c r="E441" s="137" t="s">
        <v>135</v>
      </c>
      <c r="F441" s="137" t="s">
        <v>136</v>
      </c>
      <c r="G441" s="200">
        <v>9.9500000000000005E-2</v>
      </c>
      <c r="H441" s="137" t="s">
        <v>121</v>
      </c>
      <c r="I441" s="137" t="s">
        <v>49</v>
      </c>
      <c r="J441" s="139">
        <v>46086</v>
      </c>
      <c r="K441" s="139">
        <v>47182</v>
      </c>
      <c r="L441" s="181">
        <v>1</v>
      </c>
      <c r="M441" s="140">
        <v>500000000</v>
      </c>
      <c r="N441" s="181">
        <v>501000000</v>
      </c>
      <c r="O441" s="181">
        <v>504370271</v>
      </c>
      <c r="P441" s="218"/>
      <c r="Q441" s="218"/>
    </row>
    <row r="442" spans="2:17">
      <c r="B442" s="137" t="s">
        <v>131</v>
      </c>
      <c r="C442" s="138" t="s">
        <v>683</v>
      </c>
      <c r="D442" s="169" t="s">
        <v>665</v>
      </c>
      <c r="E442" s="137" t="s">
        <v>666</v>
      </c>
      <c r="F442" s="137" t="s">
        <v>171</v>
      </c>
      <c r="G442" s="200">
        <v>0.13</v>
      </c>
      <c r="H442" s="137" t="s">
        <v>133</v>
      </c>
      <c r="I442" s="137" t="s">
        <v>49</v>
      </c>
      <c r="J442" s="139">
        <v>46086</v>
      </c>
      <c r="K442" s="139">
        <v>46267</v>
      </c>
      <c r="L442" s="181">
        <v>250</v>
      </c>
      <c r="M442" s="140">
        <v>250000000</v>
      </c>
      <c r="N442" s="181">
        <v>257486051.38</v>
      </c>
      <c r="O442" s="181">
        <v>253911889</v>
      </c>
      <c r="P442" s="218"/>
      <c r="Q442" s="218"/>
    </row>
    <row r="443" spans="2:17">
      <c r="B443" s="137" t="s">
        <v>131</v>
      </c>
      <c r="C443" s="138" t="s">
        <v>684</v>
      </c>
      <c r="D443" s="169" t="s">
        <v>174</v>
      </c>
      <c r="E443" s="137" t="s">
        <v>175</v>
      </c>
      <c r="F443" s="137" t="s">
        <v>132</v>
      </c>
      <c r="G443" s="200">
        <v>0.11</v>
      </c>
      <c r="H443" s="137" t="s">
        <v>133</v>
      </c>
      <c r="I443" s="137" t="s">
        <v>49</v>
      </c>
      <c r="J443" s="139">
        <v>46086</v>
      </c>
      <c r="K443" s="139">
        <v>48201</v>
      </c>
      <c r="L443" s="181">
        <v>200</v>
      </c>
      <c r="M443" s="140">
        <v>200000000</v>
      </c>
      <c r="N443" s="181">
        <v>196601096</v>
      </c>
      <c r="O443" s="181">
        <v>192754374</v>
      </c>
      <c r="P443" s="218"/>
      <c r="Q443" s="218"/>
    </row>
    <row r="444" spans="2:17">
      <c r="B444" s="137" t="s">
        <v>118</v>
      </c>
      <c r="C444" s="138" t="s">
        <v>685</v>
      </c>
      <c r="D444" s="169" t="s">
        <v>142</v>
      </c>
      <c r="E444" s="137" t="s">
        <v>143</v>
      </c>
      <c r="F444" s="137" t="s">
        <v>551</v>
      </c>
      <c r="G444" s="200">
        <v>0.10199999999999999</v>
      </c>
      <c r="H444" s="137" t="s">
        <v>121</v>
      </c>
      <c r="I444" s="137" t="s">
        <v>49</v>
      </c>
      <c r="J444" s="139">
        <v>46092</v>
      </c>
      <c r="K444" s="139">
        <v>46629</v>
      </c>
      <c r="L444" s="181">
        <v>1</v>
      </c>
      <c r="M444" s="140">
        <v>250000000</v>
      </c>
      <c r="N444" s="181">
        <v>251825567.97999999</v>
      </c>
      <c r="O444" s="181">
        <v>253182074</v>
      </c>
      <c r="P444" s="218"/>
      <c r="Q444" s="218"/>
    </row>
    <row r="445" spans="2:17">
      <c r="B445" s="137" t="s">
        <v>118</v>
      </c>
      <c r="C445" s="138" t="s">
        <v>686</v>
      </c>
      <c r="D445" s="169" t="s">
        <v>142</v>
      </c>
      <c r="E445" s="137" t="s">
        <v>143</v>
      </c>
      <c r="F445" s="137" t="s">
        <v>551</v>
      </c>
      <c r="G445" s="200">
        <v>0.10199999999999999</v>
      </c>
      <c r="H445" s="137" t="s">
        <v>121</v>
      </c>
      <c r="I445" s="137" t="s">
        <v>49</v>
      </c>
      <c r="J445" s="139">
        <v>46092</v>
      </c>
      <c r="K445" s="139">
        <v>46629</v>
      </c>
      <c r="L445" s="181">
        <v>1</v>
      </c>
      <c r="M445" s="140">
        <v>250000000</v>
      </c>
      <c r="N445" s="181">
        <v>251825567.97999999</v>
      </c>
      <c r="O445" s="181">
        <v>253182074</v>
      </c>
      <c r="P445" s="218"/>
      <c r="Q445" s="218"/>
    </row>
    <row r="446" spans="2:17">
      <c r="B446" s="137" t="s">
        <v>118</v>
      </c>
      <c r="C446" s="138" t="s">
        <v>687</v>
      </c>
      <c r="D446" s="169" t="s">
        <v>142</v>
      </c>
      <c r="E446" s="137" t="s">
        <v>143</v>
      </c>
      <c r="F446" s="137" t="s">
        <v>551</v>
      </c>
      <c r="G446" s="200">
        <v>0.10199999999999999</v>
      </c>
      <c r="H446" s="137" t="s">
        <v>121</v>
      </c>
      <c r="I446" s="137" t="s">
        <v>49</v>
      </c>
      <c r="J446" s="139">
        <v>46092</v>
      </c>
      <c r="K446" s="139">
        <v>46629</v>
      </c>
      <c r="L446" s="181">
        <v>1</v>
      </c>
      <c r="M446" s="140">
        <v>250000000</v>
      </c>
      <c r="N446" s="181">
        <v>251825567.97999999</v>
      </c>
      <c r="O446" s="181">
        <v>253182074</v>
      </c>
      <c r="P446" s="218"/>
      <c r="Q446" s="218"/>
    </row>
    <row r="447" spans="2:17">
      <c r="B447" s="137" t="s">
        <v>118</v>
      </c>
      <c r="C447" s="138" t="s">
        <v>688</v>
      </c>
      <c r="D447" s="169" t="s">
        <v>142</v>
      </c>
      <c r="E447" s="137" t="s">
        <v>143</v>
      </c>
      <c r="F447" s="137" t="s">
        <v>551</v>
      </c>
      <c r="G447" s="200">
        <v>0.10199999999999999</v>
      </c>
      <c r="H447" s="137" t="s">
        <v>121</v>
      </c>
      <c r="I447" s="137" t="s">
        <v>49</v>
      </c>
      <c r="J447" s="139">
        <v>46092</v>
      </c>
      <c r="K447" s="139">
        <v>46629</v>
      </c>
      <c r="L447" s="181">
        <v>1</v>
      </c>
      <c r="M447" s="140">
        <v>250000000</v>
      </c>
      <c r="N447" s="181">
        <v>251825567.97999999</v>
      </c>
      <c r="O447" s="181">
        <v>253182074</v>
      </c>
      <c r="P447" s="218"/>
      <c r="Q447" s="218"/>
    </row>
    <row r="448" spans="2:17">
      <c r="B448" s="137" t="s">
        <v>118</v>
      </c>
      <c r="C448" s="138" t="s">
        <v>689</v>
      </c>
      <c r="D448" s="169" t="s">
        <v>142</v>
      </c>
      <c r="E448" s="137" t="s">
        <v>143</v>
      </c>
      <c r="F448" s="137" t="s">
        <v>551</v>
      </c>
      <c r="G448" s="200">
        <v>0.10199999999999999</v>
      </c>
      <c r="H448" s="137" t="s">
        <v>121</v>
      </c>
      <c r="I448" s="137" t="s">
        <v>49</v>
      </c>
      <c r="J448" s="139">
        <v>46092</v>
      </c>
      <c r="K448" s="139">
        <v>46629</v>
      </c>
      <c r="L448" s="181">
        <v>1</v>
      </c>
      <c r="M448" s="140">
        <v>250000000</v>
      </c>
      <c r="N448" s="181">
        <v>251825567.97999999</v>
      </c>
      <c r="O448" s="181">
        <v>253182074</v>
      </c>
      <c r="P448" s="218"/>
      <c r="Q448" s="218"/>
    </row>
    <row r="449" spans="2:17">
      <c r="B449" s="137" t="s">
        <v>118</v>
      </c>
      <c r="C449" s="138" t="s">
        <v>690</v>
      </c>
      <c r="D449" s="169" t="s">
        <v>142</v>
      </c>
      <c r="E449" s="137" t="s">
        <v>143</v>
      </c>
      <c r="F449" s="137" t="s">
        <v>551</v>
      </c>
      <c r="G449" s="200">
        <v>0.10199999999999999</v>
      </c>
      <c r="H449" s="137" t="s">
        <v>121</v>
      </c>
      <c r="I449" s="137" t="s">
        <v>49</v>
      </c>
      <c r="J449" s="139">
        <v>46092</v>
      </c>
      <c r="K449" s="139">
        <v>46629</v>
      </c>
      <c r="L449" s="181">
        <v>1</v>
      </c>
      <c r="M449" s="140">
        <v>250000000</v>
      </c>
      <c r="N449" s="181">
        <v>251825567.97999999</v>
      </c>
      <c r="O449" s="181">
        <v>253182074</v>
      </c>
      <c r="P449" s="218"/>
      <c r="Q449" s="218"/>
    </row>
    <row r="450" spans="2:17">
      <c r="B450" s="137" t="s">
        <v>118</v>
      </c>
      <c r="C450" s="138" t="s">
        <v>691</v>
      </c>
      <c r="D450" s="169" t="s">
        <v>137</v>
      </c>
      <c r="E450" s="137" t="s">
        <v>307</v>
      </c>
      <c r="F450" s="137" t="s">
        <v>123</v>
      </c>
      <c r="G450" s="200">
        <v>8.5000000000000006E-2</v>
      </c>
      <c r="H450" s="137" t="s">
        <v>121</v>
      </c>
      <c r="I450" s="137" t="s">
        <v>49</v>
      </c>
      <c r="J450" s="139">
        <v>46092</v>
      </c>
      <c r="K450" s="139">
        <v>46343</v>
      </c>
      <c r="L450" s="181">
        <v>1</v>
      </c>
      <c r="M450" s="140">
        <v>200000000</v>
      </c>
      <c r="N450" s="181">
        <v>198836024.94</v>
      </c>
      <c r="O450" s="181">
        <v>198562728</v>
      </c>
      <c r="P450" s="218"/>
      <c r="Q450" s="218"/>
    </row>
    <row r="451" spans="2:17">
      <c r="B451" s="137" t="s">
        <v>118</v>
      </c>
      <c r="C451" s="138" t="s">
        <v>692</v>
      </c>
      <c r="D451" s="169" t="s">
        <v>137</v>
      </c>
      <c r="E451" s="137" t="s">
        <v>307</v>
      </c>
      <c r="F451" s="137" t="s">
        <v>123</v>
      </c>
      <c r="G451" s="200">
        <v>8.5000000000000006E-2</v>
      </c>
      <c r="H451" s="137" t="s">
        <v>121</v>
      </c>
      <c r="I451" s="137" t="s">
        <v>49</v>
      </c>
      <c r="J451" s="139">
        <v>46092</v>
      </c>
      <c r="K451" s="139">
        <v>46343</v>
      </c>
      <c r="L451" s="181">
        <v>1</v>
      </c>
      <c r="M451" s="140">
        <v>200000000</v>
      </c>
      <c r="N451" s="181">
        <v>198836024.94</v>
      </c>
      <c r="O451" s="181">
        <v>198562728</v>
      </c>
      <c r="P451" s="218"/>
      <c r="Q451" s="218"/>
    </row>
    <row r="452" spans="2:17">
      <c r="B452" s="137" t="s">
        <v>118</v>
      </c>
      <c r="C452" s="138" t="s">
        <v>693</v>
      </c>
      <c r="D452" s="169" t="s">
        <v>137</v>
      </c>
      <c r="E452" s="137" t="s">
        <v>307</v>
      </c>
      <c r="F452" s="137" t="s">
        <v>123</v>
      </c>
      <c r="G452" s="200">
        <v>8.5000000000000006E-2</v>
      </c>
      <c r="H452" s="137" t="s">
        <v>121</v>
      </c>
      <c r="I452" s="137" t="s">
        <v>49</v>
      </c>
      <c r="J452" s="139">
        <v>46092</v>
      </c>
      <c r="K452" s="139">
        <v>46343</v>
      </c>
      <c r="L452" s="181">
        <v>1</v>
      </c>
      <c r="M452" s="140">
        <v>200000000</v>
      </c>
      <c r="N452" s="181">
        <v>198836024.94</v>
      </c>
      <c r="O452" s="181">
        <v>198562728</v>
      </c>
      <c r="P452" s="218"/>
      <c r="Q452" s="218"/>
    </row>
    <row r="453" spans="2:17">
      <c r="B453" s="137" t="s">
        <v>118</v>
      </c>
      <c r="C453" s="138" t="s">
        <v>694</v>
      </c>
      <c r="D453" s="169" t="s">
        <v>137</v>
      </c>
      <c r="E453" s="137" t="s">
        <v>307</v>
      </c>
      <c r="F453" s="137" t="s">
        <v>123</v>
      </c>
      <c r="G453" s="200">
        <v>8.5000000000000006E-2</v>
      </c>
      <c r="H453" s="137" t="s">
        <v>121</v>
      </c>
      <c r="I453" s="137" t="s">
        <v>49</v>
      </c>
      <c r="J453" s="139">
        <v>46092</v>
      </c>
      <c r="K453" s="139">
        <v>46343</v>
      </c>
      <c r="L453" s="181">
        <v>1</v>
      </c>
      <c r="M453" s="140">
        <v>200000000</v>
      </c>
      <c r="N453" s="181">
        <v>198836024.94</v>
      </c>
      <c r="O453" s="181">
        <v>198562728</v>
      </c>
      <c r="P453" s="218"/>
      <c r="Q453" s="218"/>
    </row>
    <row r="454" spans="2:17">
      <c r="B454" s="137" t="s">
        <v>118</v>
      </c>
      <c r="C454" s="138" t="s">
        <v>695</v>
      </c>
      <c r="D454" s="169" t="s">
        <v>137</v>
      </c>
      <c r="E454" s="137" t="s">
        <v>307</v>
      </c>
      <c r="F454" s="137" t="s">
        <v>123</v>
      </c>
      <c r="G454" s="200">
        <v>8.5000000000000006E-2</v>
      </c>
      <c r="H454" s="137" t="s">
        <v>121</v>
      </c>
      <c r="I454" s="137" t="s">
        <v>49</v>
      </c>
      <c r="J454" s="139">
        <v>46092</v>
      </c>
      <c r="K454" s="139">
        <v>46343</v>
      </c>
      <c r="L454" s="181">
        <v>1</v>
      </c>
      <c r="M454" s="140">
        <v>200000000</v>
      </c>
      <c r="N454" s="181">
        <v>198836024.94</v>
      </c>
      <c r="O454" s="181">
        <v>198562728</v>
      </c>
      <c r="P454" s="218"/>
      <c r="Q454" s="218"/>
    </row>
    <row r="455" spans="2:17">
      <c r="B455" s="137" t="s">
        <v>118</v>
      </c>
      <c r="C455" s="138" t="s">
        <v>696</v>
      </c>
      <c r="D455" s="169" t="s">
        <v>142</v>
      </c>
      <c r="E455" s="137" t="s">
        <v>143</v>
      </c>
      <c r="F455" s="137" t="s">
        <v>551</v>
      </c>
      <c r="G455" s="200">
        <v>0.105</v>
      </c>
      <c r="H455" s="137" t="s">
        <v>121</v>
      </c>
      <c r="I455" s="137" t="s">
        <v>49</v>
      </c>
      <c r="J455" s="139">
        <v>46093</v>
      </c>
      <c r="K455" s="139">
        <v>46507</v>
      </c>
      <c r="L455" s="181">
        <v>1</v>
      </c>
      <c r="M455" s="140">
        <v>250000000</v>
      </c>
      <c r="N455" s="181">
        <v>256386301.38</v>
      </c>
      <c r="O455" s="181">
        <v>257617344</v>
      </c>
      <c r="P455" s="218"/>
      <c r="Q455" s="218"/>
    </row>
    <row r="456" spans="2:17">
      <c r="B456" s="137" t="s">
        <v>118</v>
      </c>
      <c r="C456" s="138" t="s">
        <v>697</v>
      </c>
      <c r="D456" s="169" t="s">
        <v>157</v>
      </c>
      <c r="E456" s="137" t="s">
        <v>314</v>
      </c>
      <c r="F456" s="137" t="s">
        <v>551</v>
      </c>
      <c r="G456" s="200">
        <v>0.106</v>
      </c>
      <c r="H456" s="137" t="s">
        <v>121</v>
      </c>
      <c r="I456" s="137" t="s">
        <v>49</v>
      </c>
      <c r="J456" s="139">
        <v>46093</v>
      </c>
      <c r="K456" s="139">
        <v>46581</v>
      </c>
      <c r="L456" s="181">
        <v>1</v>
      </c>
      <c r="M456" s="140">
        <v>1000000000</v>
      </c>
      <c r="N456" s="181">
        <v>1029176890.4</v>
      </c>
      <c r="O456" s="181">
        <v>1034332698</v>
      </c>
      <c r="P456" s="218"/>
      <c r="Q456" s="218"/>
    </row>
    <row r="457" spans="2:17">
      <c r="B457" s="137" t="s">
        <v>118</v>
      </c>
      <c r="C457" s="138" t="s">
        <v>698</v>
      </c>
      <c r="D457" s="169" t="s">
        <v>157</v>
      </c>
      <c r="E457" s="137" t="s">
        <v>314</v>
      </c>
      <c r="F457" s="137" t="s">
        <v>551</v>
      </c>
      <c r="G457" s="200">
        <v>0.106</v>
      </c>
      <c r="H457" s="137" t="s">
        <v>121</v>
      </c>
      <c r="I457" s="137" t="s">
        <v>49</v>
      </c>
      <c r="J457" s="139">
        <v>46093</v>
      </c>
      <c r="K457" s="139">
        <v>46581</v>
      </c>
      <c r="L457" s="181">
        <v>1</v>
      </c>
      <c r="M457" s="140">
        <v>1000000000</v>
      </c>
      <c r="N457" s="181">
        <v>1029176890.4</v>
      </c>
      <c r="O457" s="181">
        <v>1034332698</v>
      </c>
      <c r="P457" s="218"/>
      <c r="Q457" s="218"/>
    </row>
    <row r="458" spans="2:17">
      <c r="B458" s="137" t="s">
        <v>118</v>
      </c>
      <c r="C458" s="138" t="s">
        <v>699</v>
      </c>
      <c r="D458" s="169" t="s">
        <v>157</v>
      </c>
      <c r="E458" s="137" t="s">
        <v>314</v>
      </c>
      <c r="F458" s="137" t="s">
        <v>551</v>
      </c>
      <c r="G458" s="200">
        <v>0.106</v>
      </c>
      <c r="H458" s="137" t="s">
        <v>121</v>
      </c>
      <c r="I458" s="137" t="s">
        <v>49</v>
      </c>
      <c r="J458" s="139">
        <v>46093</v>
      </c>
      <c r="K458" s="139">
        <v>46581</v>
      </c>
      <c r="L458" s="181">
        <v>1</v>
      </c>
      <c r="M458" s="140">
        <v>1000000000</v>
      </c>
      <c r="N458" s="181">
        <v>1029176890.4</v>
      </c>
      <c r="O458" s="181">
        <v>1034332698</v>
      </c>
      <c r="P458" s="218"/>
      <c r="Q458" s="218"/>
    </row>
    <row r="459" spans="2:17">
      <c r="B459" s="137" t="s">
        <v>118</v>
      </c>
      <c r="C459" s="138" t="s">
        <v>700</v>
      </c>
      <c r="D459" s="169" t="s">
        <v>157</v>
      </c>
      <c r="E459" s="137" t="s">
        <v>314</v>
      </c>
      <c r="F459" s="137" t="s">
        <v>551</v>
      </c>
      <c r="G459" s="200">
        <v>0.106</v>
      </c>
      <c r="H459" s="137" t="s">
        <v>121</v>
      </c>
      <c r="I459" s="137" t="s">
        <v>49</v>
      </c>
      <c r="J459" s="139">
        <v>46093</v>
      </c>
      <c r="K459" s="139">
        <v>46581</v>
      </c>
      <c r="L459" s="181">
        <v>1</v>
      </c>
      <c r="M459" s="140">
        <v>1000000000</v>
      </c>
      <c r="N459" s="181">
        <v>1029176890.4</v>
      </c>
      <c r="O459" s="181">
        <v>1034332698</v>
      </c>
      <c r="P459" s="218"/>
      <c r="Q459" s="218"/>
    </row>
    <row r="460" spans="2:17">
      <c r="B460" s="137" t="s">
        <v>118</v>
      </c>
      <c r="C460" s="138" t="s">
        <v>701</v>
      </c>
      <c r="D460" s="169" t="s">
        <v>157</v>
      </c>
      <c r="E460" s="137" t="s">
        <v>314</v>
      </c>
      <c r="F460" s="137" t="s">
        <v>551</v>
      </c>
      <c r="G460" s="200">
        <v>0.106</v>
      </c>
      <c r="H460" s="137" t="s">
        <v>121</v>
      </c>
      <c r="I460" s="137" t="s">
        <v>49</v>
      </c>
      <c r="J460" s="139">
        <v>46093</v>
      </c>
      <c r="K460" s="139">
        <v>46581</v>
      </c>
      <c r="L460" s="181">
        <v>1</v>
      </c>
      <c r="M460" s="140">
        <v>1000000000</v>
      </c>
      <c r="N460" s="181">
        <v>1029176890.4</v>
      </c>
      <c r="O460" s="181">
        <v>1034332698</v>
      </c>
      <c r="P460" s="218"/>
      <c r="Q460" s="218"/>
    </row>
    <row r="461" spans="2:17">
      <c r="B461" s="137" t="s">
        <v>118</v>
      </c>
      <c r="C461" s="138" t="s">
        <v>702</v>
      </c>
      <c r="D461" s="169" t="s">
        <v>140</v>
      </c>
      <c r="E461" s="137" t="s">
        <v>300</v>
      </c>
      <c r="F461" s="137" t="s">
        <v>145</v>
      </c>
      <c r="G461" s="200">
        <v>0.11</v>
      </c>
      <c r="H461" s="137" t="s">
        <v>121</v>
      </c>
      <c r="I461" s="137" t="s">
        <v>49</v>
      </c>
      <c r="J461" s="139">
        <v>46093</v>
      </c>
      <c r="K461" s="139">
        <v>46419</v>
      </c>
      <c r="L461" s="181">
        <v>1</v>
      </c>
      <c r="M461" s="140">
        <v>100000000</v>
      </c>
      <c r="N461" s="181">
        <v>101903827.40000001</v>
      </c>
      <c r="O461" s="181">
        <v>102444816</v>
      </c>
      <c r="P461" s="218"/>
      <c r="Q461" s="218"/>
    </row>
    <row r="462" spans="2:17">
      <c r="B462" s="137" t="s">
        <v>118</v>
      </c>
      <c r="C462" s="138" t="s">
        <v>703</v>
      </c>
      <c r="D462" s="169" t="s">
        <v>153</v>
      </c>
      <c r="E462" s="137" t="s">
        <v>334</v>
      </c>
      <c r="F462" s="137" t="s">
        <v>145</v>
      </c>
      <c r="G462" s="200">
        <v>0.105</v>
      </c>
      <c r="H462" s="137" t="s">
        <v>121</v>
      </c>
      <c r="I462" s="137" t="s">
        <v>49</v>
      </c>
      <c r="J462" s="139">
        <v>46093</v>
      </c>
      <c r="K462" s="139">
        <v>46427</v>
      </c>
      <c r="L462" s="181">
        <v>1</v>
      </c>
      <c r="M462" s="140">
        <v>100000000</v>
      </c>
      <c r="N462" s="181">
        <v>101231750</v>
      </c>
      <c r="O462" s="181">
        <v>101784873</v>
      </c>
      <c r="P462" s="218"/>
      <c r="Q462" s="218"/>
    </row>
    <row r="463" spans="2:17">
      <c r="B463" s="137" t="s">
        <v>118</v>
      </c>
      <c r="C463" s="138" t="s">
        <v>704</v>
      </c>
      <c r="D463" s="169" t="s">
        <v>153</v>
      </c>
      <c r="E463" s="137" t="s">
        <v>334</v>
      </c>
      <c r="F463" s="137" t="s">
        <v>145</v>
      </c>
      <c r="G463" s="200">
        <v>0.105</v>
      </c>
      <c r="H463" s="137" t="s">
        <v>121</v>
      </c>
      <c r="I463" s="137" t="s">
        <v>49</v>
      </c>
      <c r="J463" s="139">
        <v>46093</v>
      </c>
      <c r="K463" s="139">
        <v>46427</v>
      </c>
      <c r="L463" s="181">
        <v>1</v>
      </c>
      <c r="M463" s="140">
        <v>100000000</v>
      </c>
      <c r="N463" s="181">
        <v>101231750</v>
      </c>
      <c r="O463" s="181">
        <v>101784873</v>
      </c>
      <c r="P463" s="218"/>
      <c r="Q463" s="218"/>
    </row>
    <row r="464" spans="2:17">
      <c r="B464" s="137" t="s">
        <v>118</v>
      </c>
      <c r="C464" s="138" t="s">
        <v>705</v>
      </c>
      <c r="D464" s="169" t="s">
        <v>153</v>
      </c>
      <c r="E464" s="137" t="s">
        <v>334</v>
      </c>
      <c r="F464" s="137" t="s">
        <v>145</v>
      </c>
      <c r="G464" s="200">
        <v>0.105</v>
      </c>
      <c r="H464" s="137" t="s">
        <v>121</v>
      </c>
      <c r="I464" s="137" t="s">
        <v>49</v>
      </c>
      <c r="J464" s="139">
        <v>46093</v>
      </c>
      <c r="K464" s="139">
        <v>46427</v>
      </c>
      <c r="L464" s="181">
        <v>1</v>
      </c>
      <c r="M464" s="140">
        <v>100000000</v>
      </c>
      <c r="N464" s="181">
        <v>101231750</v>
      </c>
      <c r="O464" s="181">
        <v>101784873</v>
      </c>
      <c r="P464" s="218"/>
      <c r="Q464" s="218"/>
    </row>
    <row r="465" spans="2:17">
      <c r="B465" s="137" t="s">
        <v>118</v>
      </c>
      <c r="C465" s="138" t="s">
        <v>706</v>
      </c>
      <c r="D465" s="169" t="s">
        <v>153</v>
      </c>
      <c r="E465" s="137" t="s">
        <v>334</v>
      </c>
      <c r="F465" s="137" t="s">
        <v>145</v>
      </c>
      <c r="G465" s="200">
        <v>0.105</v>
      </c>
      <c r="H465" s="137" t="s">
        <v>121</v>
      </c>
      <c r="I465" s="137" t="s">
        <v>49</v>
      </c>
      <c r="J465" s="139">
        <v>46093</v>
      </c>
      <c r="K465" s="139">
        <v>46427</v>
      </c>
      <c r="L465" s="181">
        <v>1</v>
      </c>
      <c r="M465" s="140">
        <v>100000000</v>
      </c>
      <c r="N465" s="181">
        <v>101231750</v>
      </c>
      <c r="O465" s="181">
        <v>101784873</v>
      </c>
      <c r="P465" s="218"/>
      <c r="Q465" s="218"/>
    </row>
    <row r="466" spans="2:17">
      <c r="B466" s="137" t="s">
        <v>118</v>
      </c>
      <c r="C466" s="138" t="s">
        <v>707</v>
      </c>
      <c r="D466" s="169" t="s">
        <v>153</v>
      </c>
      <c r="E466" s="137" t="s">
        <v>334</v>
      </c>
      <c r="F466" s="137" t="s">
        <v>145</v>
      </c>
      <c r="G466" s="200">
        <v>0.105</v>
      </c>
      <c r="H466" s="137" t="s">
        <v>121</v>
      </c>
      <c r="I466" s="137" t="s">
        <v>49</v>
      </c>
      <c r="J466" s="139">
        <v>46093</v>
      </c>
      <c r="K466" s="139">
        <v>46427</v>
      </c>
      <c r="L466" s="181">
        <v>1</v>
      </c>
      <c r="M466" s="140">
        <v>100000000</v>
      </c>
      <c r="N466" s="181">
        <v>101231750</v>
      </c>
      <c r="O466" s="181">
        <v>101784873</v>
      </c>
      <c r="P466" s="218"/>
      <c r="Q466" s="218"/>
    </row>
    <row r="467" spans="2:17">
      <c r="B467" s="137" t="s">
        <v>118</v>
      </c>
      <c r="C467" s="138" t="s">
        <v>708</v>
      </c>
      <c r="D467" s="169" t="s">
        <v>153</v>
      </c>
      <c r="E467" s="137" t="s">
        <v>334</v>
      </c>
      <c r="F467" s="137" t="s">
        <v>145</v>
      </c>
      <c r="G467" s="200">
        <v>0.115</v>
      </c>
      <c r="H467" s="137" t="s">
        <v>121</v>
      </c>
      <c r="I467" s="137" t="s">
        <v>49</v>
      </c>
      <c r="J467" s="139">
        <v>46093</v>
      </c>
      <c r="K467" s="139">
        <v>47171</v>
      </c>
      <c r="L467" s="181">
        <v>1</v>
      </c>
      <c r="M467" s="140">
        <v>250000000</v>
      </c>
      <c r="N467" s="181">
        <v>255232639.68000001</v>
      </c>
      <c r="O467" s="181">
        <v>256699750</v>
      </c>
      <c r="P467" s="218"/>
      <c r="Q467" s="218"/>
    </row>
    <row r="468" spans="2:17">
      <c r="B468" s="137" t="s">
        <v>118</v>
      </c>
      <c r="C468" s="138" t="s">
        <v>709</v>
      </c>
      <c r="D468" s="169" t="s">
        <v>153</v>
      </c>
      <c r="E468" s="137" t="s">
        <v>334</v>
      </c>
      <c r="F468" s="137" t="s">
        <v>145</v>
      </c>
      <c r="G468" s="200">
        <v>0.115</v>
      </c>
      <c r="H468" s="137" t="s">
        <v>121</v>
      </c>
      <c r="I468" s="137" t="s">
        <v>49</v>
      </c>
      <c r="J468" s="139">
        <v>46093</v>
      </c>
      <c r="K468" s="139">
        <v>47171</v>
      </c>
      <c r="L468" s="181">
        <v>1</v>
      </c>
      <c r="M468" s="140">
        <v>250000000</v>
      </c>
      <c r="N468" s="181">
        <v>255232639.68000001</v>
      </c>
      <c r="O468" s="181">
        <v>256699750</v>
      </c>
      <c r="P468" s="218"/>
      <c r="Q468" s="218"/>
    </row>
    <row r="469" spans="2:17">
      <c r="B469" s="137" t="s">
        <v>118</v>
      </c>
      <c r="C469" s="138" t="s">
        <v>710</v>
      </c>
      <c r="D469" s="169" t="s">
        <v>153</v>
      </c>
      <c r="E469" s="137" t="s">
        <v>334</v>
      </c>
      <c r="F469" s="137" t="s">
        <v>145</v>
      </c>
      <c r="G469" s="200">
        <v>0.115</v>
      </c>
      <c r="H469" s="137" t="s">
        <v>121</v>
      </c>
      <c r="I469" s="137" t="s">
        <v>49</v>
      </c>
      <c r="J469" s="139">
        <v>46093</v>
      </c>
      <c r="K469" s="139">
        <v>47171</v>
      </c>
      <c r="L469" s="181">
        <v>1</v>
      </c>
      <c r="M469" s="140">
        <v>200000000</v>
      </c>
      <c r="N469" s="181">
        <v>204286093.34</v>
      </c>
      <c r="O469" s="181">
        <v>205458087</v>
      </c>
      <c r="P469" s="218"/>
      <c r="Q469" s="218"/>
    </row>
    <row r="470" spans="2:17">
      <c r="B470" s="137" t="s">
        <v>118</v>
      </c>
      <c r="C470" s="138" t="s">
        <v>711</v>
      </c>
      <c r="D470" s="169" t="s">
        <v>153</v>
      </c>
      <c r="E470" s="137" t="s">
        <v>334</v>
      </c>
      <c r="F470" s="137" t="s">
        <v>145</v>
      </c>
      <c r="G470" s="200">
        <v>0.115</v>
      </c>
      <c r="H470" s="137" t="s">
        <v>121</v>
      </c>
      <c r="I470" s="137" t="s">
        <v>49</v>
      </c>
      <c r="J470" s="139">
        <v>46093</v>
      </c>
      <c r="K470" s="139">
        <v>47171</v>
      </c>
      <c r="L470" s="181">
        <v>1</v>
      </c>
      <c r="M470" s="140">
        <v>200000000</v>
      </c>
      <c r="N470" s="181">
        <v>204286093.34</v>
      </c>
      <c r="O470" s="181">
        <v>205458087</v>
      </c>
      <c r="P470" s="218"/>
      <c r="Q470" s="218"/>
    </row>
    <row r="471" spans="2:17">
      <c r="B471" s="137" t="s">
        <v>118</v>
      </c>
      <c r="C471" s="138" t="s">
        <v>712</v>
      </c>
      <c r="D471" s="169" t="s">
        <v>153</v>
      </c>
      <c r="E471" s="137" t="s">
        <v>334</v>
      </c>
      <c r="F471" s="137" t="s">
        <v>145</v>
      </c>
      <c r="G471" s="200">
        <v>0.115</v>
      </c>
      <c r="H471" s="137" t="s">
        <v>121</v>
      </c>
      <c r="I471" s="137" t="s">
        <v>49</v>
      </c>
      <c r="J471" s="139">
        <v>46093</v>
      </c>
      <c r="K471" s="139">
        <v>47171</v>
      </c>
      <c r="L471" s="181">
        <v>1</v>
      </c>
      <c r="M471" s="140">
        <v>200000000</v>
      </c>
      <c r="N471" s="181">
        <v>204286093.34</v>
      </c>
      <c r="O471" s="181">
        <v>205458087</v>
      </c>
      <c r="P471" s="218"/>
      <c r="Q471" s="218"/>
    </row>
    <row r="472" spans="2:17">
      <c r="B472" s="137" t="s">
        <v>118</v>
      </c>
      <c r="C472" s="138" t="s">
        <v>713</v>
      </c>
      <c r="D472" s="169" t="s">
        <v>153</v>
      </c>
      <c r="E472" s="137" t="s">
        <v>334</v>
      </c>
      <c r="F472" s="137" t="s">
        <v>145</v>
      </c>
      <c r="G472" s="200">
        <v>0.115</v>
      </c>
      <c r="H472" s="137" t="s">
        <v>121</v>
      </c>
      <c r="I472" s="137" t="s">
        <v>49</v>
      </c>
      <c r="J472" s="139">
        <v>46093</v>
      </c>
      <c r="K472" s="139">
        <v>47171</v>
      </c>
      <c r="L472" s="181">
        <v>1</v>
      </c>
      <c r="M472" s="140">
        <v>200000000</v>
      </c>
      <c r="N472" s="181">
        <v>204286093.34</v>
      </c>
      <c r="O472" s="181">
        <v>205458087</v>
      </c>
      <c r="P472" s="218"/>
      <c r="Q472" s="218"/>
    </row>
    <row r="473" spans="2:17">
      <c r="B473" s="137" t="s">
        <v>118</v>
      </c>
      <c r="C473" s="138" t="s">
        <v>714</v>
      </c>
      <c r="D473" s="169" t="s">
        <v>153</v>
      </c>
      <c r="E473" s="137" t="s">
        <v>334</v>
      </c>
      <c r="F473" s="137" t="s">
        <v>145</v>
      </c>
      <c r="G473" s="200">
        <v>0.115</v>
      </c>
      <c r="H473" s="137" t="s">
        <v>121</v>
      </c>
      <c r="I473" s="137" t="s">
        <v>49</v>
      </c>
      <c r="J473" s="139">
        <v>46093</v>
      </c>
      <c r="K473" s="139">
        <v>47171</v>
      </c>
      <c r="L473" s="181">
        <v>1</v>
      </c>
      <c r="M473" s="140">
        <v>200000000</v>
      </c>
      <c r="N473" s="181">
        <v>204286093.34</v>
      </c>
      <c r="O473" s="181">
        <v>205458087</v>
      </c>
      <c r="P473" s="218"/>
      <c r="Q473" s="218"/>
    </row>
    <row r="474" spans="2:17">
      <c r="B474" s="137" t="s">
        <v>118</v>
      </c>
      <c r="C474" s="138" t="s">
        <v>715</v>
      </c>
      <c r="D474" s="169" t="s">
        <v>153</v>
      </c>
      <c r="E474" s="137" t="s">
        <v>334</v>
      </c>
      <c r="F474" s="137" t="s">
        <v>145</v>
      </c>
      <c r="G474" s="200">
        <v>0.115</v>
      </c>
      <c r="H474" s="137" t="s">
        <v>121</v>
      </c>
      <c r="I474" s="137" t="s">
        <v>49</v>
      </c>
      <c r="J474" s="139">
        <v>46093</v>
      </c>
      <c r="K474" s="139">
        <v>47171</v>
      </c>
      <c r="L474" s="181">
        <v>1</v>
      </c>
      <c r="M474" s="140">
        <v>200000000</v>
      </c>
      <c r="N474" s="181">
        <v>204286093.34</v>
      </c>
      <c r="O474" s="181">
        <v>205458087</v>
      </c>
      <c r="P474" s="218"/>
      <c r="Q474" s="218"/>
    </row>
    <row r="475" spans="2:17">
      <c r="B475" s="137" t="s">
        <v>118</v>
      </c>
      <c r="C475" s="138" t="s">
        <v>716</v>
      </c>
      <c r="D475" s="169" t="s">
        <v>153</v>
      </c>
      <c r="E475" s="137" t="s">
        <v>334</v>
      </c>
      <c r="F475" s="137" t="s">
        <v>145</v>
      </c>
      <c r="G475" s="200">
        <v>0.11749999999999999</v>
      </c>
      <c r="H475" s="137" t="s">
        <v>121</v>
      </c>
      <c r="I475" s="137" t="s">
        <v>49</v>
      </c>
      <c r="J475" s="139">
        <v>46093</v>
      </c>
      <c r="K475" s="139">
        <v>47413</v>
      </c>
      <c r="L475" s="181">
        <v>1</v>
      </c>
      <c r="M475" s="140">
        <v>200000000</v>
      </c>
      <c r="N475" s="181">
        <v>208559704.44</v>
      </c>
      <c r="O475" s="181">
        <v>209761243</v>
      </c>
      <c r="P475" s="218"/>
      <c r="Q475" s="218"/>
    </row>
    <row r="476" spans="2:17">
      <c r="B476" s="137" t="s">
        <v>118</v>
      </c>
      <c r="C476" s="138" t="s">
        <v>717</v>
      </c>
      <c r="D476" s="169" t="s">
        <v>153</v>
      </c>
      <c r="E476" s="137" t="s">
        <v>334</v>
      </c>
      <c r="F476" s="137" t="s">
        <v>145</v>
      </c>
      <c r="G476" s="200">
        <v>0.11749999999999999</v>
      </c>
      <c r="H476" s="137" t="s">
        <v>121</v>
      </c>
      <c r="I476" s="137" t="s">
        <v>49</v>
      </c>
      <c r="J476" s="139">
        <v>46093</v>
      </c>
      <c r="K476" s="139">
        <v>47413</v>
      </c>
      <c r="L476" s="181">
        <v>1</v>
      </c>
      <c r="M476" s="140">
        <v>200000000</v>
      </c>
      <c r="N476" s="181">
        <v>208559704.44</v>
      </c>
      <c r="O476" s="181">
        <v>209761243</v>
      </c>
      <c r="P476" s="218"/>
      <c r="Q476" s="218"/>
    </row>
    <row r="477" spans="2:17">
      <c r="B477" s="137" t="s">
        <v>118</v>
      </c>
      <c r="C477" s="138" t="s">
        <v>718</v>
      </c>
      <c r="D477" s="169" t="s">
        <v>153</v>
      </c>
      <c r="E477" s="137" t="s">
        <v>334</v>
      </c>
      <c r="F477" s="137" t="s">
        <v>145</v>
      </c>
      <c r="G477" s="200">
        <v>0.11749999999999999</v>
      </c>
      <c r="H477" s="137" t="s">
        <v>121</v>
      </c>
      <c r="I477" s="137" t="s">
        <v>49</v>
      </c>
      <c r="J477" s="139">
        <v>46093</v>
      </c>
      <c r="K477" s="139">
        <v>47413</v>
      </c>
      <c r="L477" s="181">
        <v>1</v>
      </c>
      <c r="M477" s="140">
        <v>200000000</v>
      </c>
      <c r="N477" s="181">
        <v>208559704.44</v>
      </c>
      <c r="O477" s="181">
        <v>209761243</v>
      </c>
      <c r="P477" s="218"/>
      <c r="Q477" s="218"/>
    </row>
    <row r="478" spans="2:17">
      <c r="B478" s="137" t="s">
        <v>118</v>
      </c>
      <c r="C478" s="138" t="s">
        <v>719</v>
      </c>
      <c r="D478" s="169" t="s">
        <v>153</v>
      </c>
      <c r="E478" s="137" t="s">
        <v>334</v>
      </c>
      <c r="F478" s="137" t="s">
        <v>145</v>
      </c>
      <c r="G478" s="200">
        <v>0.11749999999999999</v>
      </c>
      <c r="H478" s="137" t="s">
        <v>121</v>
      </c>
      <c r="I478" s="137" t="s">
        <v>49</v>
      </c>
      <c r="J478" s="139">
        <v>46093</v>
      </c>
      <c r="K478" s="139">
        <v>47413</v>
      </c>
      <c r="L478" s="181">
        <v>1</v>
      </c>
      <c r="M478" s="140">
        <v>200000000</v>
      </c>
      <c r="N478" s="181">
        <v>208559704.44</v>
      </c>
      <c r="O478" s="181">
        <v>209761243</v>
      </c>
      <c r="P478" s="218"/>
      <c r="Q478" s="218"/>
    </row>
    <row r="479" spans="2:17">
      <c r="B479" s="137" t="s">
        <v>118</v>
      </c>
      <c r="C479" s="138" t="s">
        <v>720</v>
      </c>
      <c r="D479" s="169" t="s">
        <v>153</v>
      </c>
      <c r="E479" s="137" t="s">
        <v>334</v>
      </c>
      <c r="F479" s="137" t="s">
        <v>145</v>
      </c>
      <c r="G479" s="200">
        <v>0.11749999999999999</v>
      </c>
      <c r="H479" s="137" t="s">
        <v>121</v>
      </c>
      <c r="I479" s="137" t="s">
        <v>49</v>
      </c>
      <c r="J479" s="139">
        <v>46093</v>
      </c>
      <c r="K479" s="139">
        <v>47413</v>
      </c>
      <c r="L479" s="181">
        <v>1</v>
      </c>
      <c r="M479" s="140">
        <v>200000000</v>
      </c>
      <c r="N479" s="181">
        <v>208559704.44</v>
      </c>
      <c r="O479" s="181">
        <v>209761243</v>
      </c>
      <c r="P479" s="218"/>
      <c r="Q479" s="218"/>
    </row>
    <row r="480" spans="2:17">
      <c r="B480" s="137" t="s">
        <v>118</v>
      </c>
      <c r="C480" s="138" t="s">
        <v>721</v>
      </c>
      <c r="D480" s="169" t="s">
        <v>153</v>
      </c>
      <c r="E480" s="137" t="s">
        <v>334</v>
      </c>
      <c r="F480" s="137" t="s">
        <v>145</v>
      </c>
      <c r="G480" s="200">
        <v>0.11749999999999999</v>
      </c>
      <c r="H480" s="137" t="s">
        <v>121</v>
      </c>
      <c r="I480" s="137" t="s">
        <v>49</v>
      </c>
      <c r="J480" s="139">
        <v>46093</v>
      </c>
      <c r="K480" s="139">
        <v>47413</v>
      </c>
      <c r="L480" s="181">
        <v>1</v>
      </c>
      <c r="M480" s="140">
        <v>200000000</v>
      </c>
      <c r="N480" s="181">
        <v>208559704.44</v>
      </c>
      <c r="O480" s="181">
        <v>209761243</v>
      </c>
      <c r="P480" s="218"/>
      <c r="Q480" s="218"/>
    </row>
    <row r="481" spans="2:17">
      <c r="B481" s="137" t="s">
        <v>118</v>
      </c>
      <c r="C481" s="138" t="s">
        <v>722</v>
      </c>
      <c r="D481" s="169" t="s">
        <v>153</v>
      </c>
      <c r="E481" s="137" t="s">
        <v>334</v>
      </c>
      <c r="F481" s="137" t="s">
        <v>145</v>
      </c>
      <c r="G481" s="200">
        <v>0.11749999999999999</v>
      </c>
      <c r="H481" s="137" t="s">
        <v>121</v>
      </c>
      <c r="I481" s="137" t="s">
        <v>49</v>
      </c>
      <c r="J481" s="139">
        <v>46093</v>
      </c>
      <c r="K481" s="139">
        <v>47413</v>
      </c>
      <c r="L481" s="181">
        <v>1</v>
      </c>
      <c r="M481" s="140">
        <v>200000000</v>
      </c>
      <c r="N481" s="181">
        <v>208559704.44</v>
      </c>
      <c r="O481" s="181">
        <v>209761243</v>
      </c>
      <c r="P481" s="218"/>
      <c r="Q481" s="218"/>
    </row>
    <row r="482" spans="2:17">
      <c r="B482" s="137" t="s">
        <v>118</v>
      </c>
      <c r="C482" s="138" t="s">
        <v>723</v>
      </c>
      <c r="D482" s="169" t="s">
        <v>153</v>
      </c>
      <c r="E482" s="137" t="s">
        <v>334</v>
      </c>
      <c r="F482" s="137" t="s">
        <v>145</v>
      </c>
      <c r="G482" s="200">
        <v>0.11749999999999999</v>
      </c>
      <c r="H482" s="137" t="s">
        <v>121</v>
      </c>
      <c r="I482" s="137" t="s">
        <v>49</v>
      </c>
      <c r="J482" s="139">
        <v>46093</v>
      </c>
      <c r="K482" s="139">
        <v>47420</v>
      </c>
      <c r="L482" s="181">
        <v>1</v>
      </c>
      <c r="M482" s="140">
        <v>250000000</v>
      </c>
      <c r="N482" s="181">
        <v>257272553.44999999</v>
      </c>
      <c r="O482" s="181">
        <v>258771279</v>
      </c>
      <c r="P482" s="218"/>
      <c r="Q482" s="218"/>
    </row>
    <row r="483" spans="2:17">
      <c r="B483" s="137" t="s">
        <v>118</v>
      </c>
      <c r="C483" s="138" t="s">
        <v>724</v>
      </c>
      <c r="D483" s="169" t="s">
        <v>153</v>
      </c>
      <c r="E483" s="137" t="s">
        <v>334</v>
      </c>
      <c r="F483" s="137" t="s">
        <v>145</v>
      </c>
      <c r="G483" s="200">
        <v>0.11749999999999999</v>
      </c>
      <c r="H483" s="137" t="s">
        <v>121</v>
      </c>
      <c r="I483" s="137" t="s">
        <v>49</v>
      </c>
      <c r="J483" s="139">
        <v>46093</v>
      </c>
      <c r="K483" s="139">
        <v>47420</v>
      </c>
      <c r="L483" s="181">
        <v>1</v>
      </c>
      <c r="M483" s="140">
        <v>250000000</v>
      </c>
      <c r="N483" s="181">
        <v>257272569.44999999</v>
      </c>
      <c r="O483" s="181">
        <v>258771294</v>
      </c>
      <c r="P483" s="218"/>
      <c r="Q483" s="218"/>
    </row>
    <row r="484" spans="2:17">
      <c r="B484" s="137" t="s">
        <v>118</v>
      </c>
      <c r="C484" s="138" t="s">
        <v>725</v>
      </c>
      <c r="D484" s="169" t="s">
        <v>153</v>
      </c>
      <c r="E484" s="137" t="s">
        <v>334</v>
      </c>
      <c r="F484" s="137" t="s">
        <v>145</v>
      </c>
      <c r="G484" s="200">
        <v>0.11749999999999999</v>
      </c>
      <c r="H484" s="137" t="s">
        <v>121</v>
      </c>
      <c r="I484" s="137" t="s">
        <v>49</v>
      </c>
      <c r="J484" s="139">
        <v>46093</v>
      </c>
      <c r="K484" s="139">
        <v>47427</v>
      </c>
      <c r="L484" s="181">
        <v>1</v>
      </c>
      <c r="M484" s="140">
        <v>250000000</v>
      </c>
      <c r="N484" s="181">
        <v>257097569.44999999</v>
      </c>
      <c r="O484" s="181">
        <v>258598862</v>
      </c>
      <c r="P484" s="218"/>
      <c r="Q484" s="218"/>
    </row>
    <row r="485" spans="2:17">
      <c r="B485" s="137" t="s">
        <v>118</v>
      </c>
      <c r="C485" s="138" t="s">
        <v>726</v>
      </c>
      <c r="D485" s="169" t="s">
        <v>153</v>
      </c>
      <c r="E485" s="137" t="s">
        <v>334</v>
      </c>
      <c r="F485" s="137" t="s">
        <v>145</v>
      </c>
      <c r="G485" s="200">
        <v>0.11749999999999999</v>
      </c>
      <c r="H485" s="137" t="s">
        <v>121</v>
      </c>
      <c r="I485" s="137" t="s">
        <v>49</v>
      </c>
      <c r="J485" s="139">
        <v>46093</v>
      </c>
      <c r="K485" s="139">
        <v>47427</v>
      </c>
      <c r="L485" s="181">
        <v>1</v>
      </c>
      <c r="M485" s="140">
        <v>250000000</v>
      </c>
      <c r="N485" s="181">
        <v>257097569</v>
      </c>
      <c r="O485" s="181">
        <v>258595979</v>
      </c>
      <c r="P485" s="218"/>
      <c r="Q485" s="218"/>
    </row>
    <row r="486" spans="2:17">
      <c r="B486" s="137" t="s">
        <v>118</v>
      </c>
      <c r="C486" s="138" t="s">
        <v>727</v>
      </c>
      <c r="D486" s="169" t="s">
        <v>153</v>
      </c>
      <c r="E486" s="137" t="s">
        <v>334</v>
      </c>
      <c r="F486" s="137" t="s">
        <v>145</v>
      </c>
      <c r="G486" s="200">
        <v>0.11749999999999999</v>
      </c>
      <c r="H486" s="137" t="s">
        <v>121</v>
      </c>
      <c r="I486" s="137" t="s">
        <v>49</v>
      </c>
      <c r="J486" s="139">
        <v>46093</v>
      </c>
      <c r="K486" s="139">
        <v>47427</v>
      </c>
      <c r="L486" s="181">
        <v>1</v>
      </c>
      <c r="M486" s="140">
        <v>250000000</v>
      </c>
      <c r="N486" s="181">
        <v>257097558.44999999</v>
      </c>
      <c r="O486" s="181">
        <v>258598851</v>
      </c>
      <c r="P486" s="218"/>
      <c r="Q486" s="218"/>
    </row>
    <row r="487" spans="2:17">
      <c r="B487" s="137" t="s">
        <v>118</v>
      </c>
      <c r="C487" s="138" t="s">
        <v>728</v>
      </c>
      <c r="D487" s="169" t="s">
        <v>153</v>
      </c>
      <c r="E487" s="137" t="s">
        <v>334</v>
      </c>
      <c r="F487" s="137" t="s">
        <v>145</v>
      </c>
      <c r="G487" s="200">
        <v>0.11749999999999999</v>
      </c>
      <c r="H487" s="137" t="s">
        <v>121</v>
      </c>
      <c r="I487" s="137" t="s">
        <v>49</v>
      </c>
      <c r="J487" s="139">
        <v>46093</v>
      </c>
      <c r="K487" s="139">
        <v>47427</v>
      </c>
      <c r="L487" s="181">
        <v>1</v>
      </c>
      <c r="M487" s="140">
        <v>250000000</v>
      </c>
      <c r="N487" s="181">
        <v>257097566.94999999</v>
      </c>
      <c r="O487" s="181">
        <v>258598860</v>
      </c>
      <c r="P487" s="218"/>
      <c r="Q487" s="218"/>
    </row>
    <row r="488" spans="2:17">
      <c r="B488" s="137" t="s">
        <v>118</v>
      </c>
      <c r="C488" s="138" t="s">
        <v>729</v>
      </c>
      <c r="D488" s="169" t="s">
        <v>153</v>
      </c>
      <c r="E488" s="137" t="s">
        <v>334</v>
      </c>
      <c r="F488" s="137" t="s">
        <v>145</v>
      </c>
      <c r="G488" s="200">
        <v>0.11749999999999999</v>
      </c>
      <c r="H488" s="137" t="s">
        <v>121</v>
      </c>
      <c r="I488" s="137" t="s">
        <v>49</v>
      </c>
      <c r="J488" s="139">
        <v>46093</v>
      </c>
      <c r="K488" s="139">
        <v>47427</v>
      </c>
      <c r="L488" s="181">
        <v>1</v>
      </c>
      <c r="M488" s="140">
        <v>200000000</v>
      </c>
      <c r="N488" s="181">
        <v>205678047.56</v>
      </c>
      <c r="O488" s="181">
        <v>206878715</v>
      </c>
      <c r="P488" s="218"/>
      <c r="Q488" s="218"/>
    </row>
    <row r="489" spans="2:17">
      <c r="B489" s="137" t="s">
        <v>118</v>
      </c>
      <c r="C489" s="138" t="s">
        <v>730</v>
      </c>
      <c r="D489" s="169" t="s">
        <v>153</v>
      </c>
      <c r="E489" s="137" t="s">
        <v>334</v>
      </c>
      <c r="F489" s="137" t="s">
        <v>145</v>
      </c>
      <c r="G489" s="200">
        <v>0.11749999999999999</v>
      </c>
      <c r="H489" s="137" t="s">
        <v>121</v>
      </c>
      <c r="I489" s="137" t="s">
        <v>49</v>
      </c>
      <c r="J489" s="139">
        <v>46093</v>
      </c>
      <c r="K489" s="139">
        <v>47427</v>
      </c>
      <c r="L489" s="181">
        <v>1</v>
      </c>
      <c r="M489" s="140">
        <v>200000000</v>
      </c>
      <c r="N489" s="181">
        <v>205678047.56</v>
      </c>
      <c r="O489" s="181">
        <v>206878715</v>
      </c>
      <c r="P489" s="218"/>
      <c r="Q489" s="218"/>
    </row>
    <row r="490" spans="2:17">
      <c r="B490" s="137" t="s">
        <v>118</v>
      </c>
      <c r="C490" s="138" t="s">
        <v>731</v>
      </c>
      <c r="D490" s="169" t="s">
        <v>153</v>
      </c>
      <c r="E490" s="137" t="s">
        <v>334</v>
      </c>
      <c r="F490" s="137" t="s">
        <v>145</v>
      </c>
      <c r="G490" s="200">
        <v>0.11749999999999999</v>
      </c>
      <c r="H490" s="137" t="s">
        <v>121</v>
      </c>
      <c r="I490" s="137" t="s">
        <v>49</v>
      </c>
      <c r="J490" s="139">
        <v>46093</v>
      </c>
      <c r="K490" s="139">
        <v>47427</v>
      </c>
      <c r="L490" s="181">
        <v>1</v>
      </c>
      <c r="M490" s="140">
        <v>200000000</v>
      </c>
      <c r="N490" s="181">
        <v>205678047.56</v>
      </c>
      <c r="O490" s="181">
        <v>206878715</v>
      </c>
      <c r="P490" s="218"/>
      <c r="Q490" s="218"/>
    </row>
    <row r="491" spans="2:17">
      <c r="B491" s="137" t="s">
        <v>118</v>
      </c>
      <c r="C491" s="138" t="s">
        <v>732</v>
      </c>
      <c r="D491" s="169" t="s">
        <v>153</v>
      </c>
      <c r="E491" s="137" t="s">
        <v>334</v>
      </c>
      <c r="F491" s="137" t="s">
        <v>145</v>
      </c>
      <c r="G491" s="200">
        <v>0.11749999999999999</v>
      </c>
      <c r="H491" s="137" t="s">
        <v>121</v>
      </c>
      <c r="I491" s="137" t="s">
        <v>49</v>
      </c>
      <c r="J491" s="139">
        <v>46093</v>
      </c>
      <c r="K491" s="139">
        <v>47435</v>
      </c>
      <c r="L491" s="181">
        <v>1</v>
      </c>
      <c r="M491" s="140">
        <v>300000000</v>
      </c>
      <c r="N491" s="181">
        <v>310609560</v>
      </c>
      <c r="O491" s="181">
        <v>309365382</v>
      </c>
      <c r="P491" s="218"/>
      <c r="Q491" s="218"/>
    </row>
    <row r="492" spans="2:17">
      <c r="B492" s="137" t="s">
        <v>118</v>
      </c>
      <c r="C492" s="138" t="s">
        <v>733</v>
      </c>
      <c r="D492" s="169" t="s">
        <v>153</v>
      </c>
      <c r="E492" s="137" t="s">
        <v>334</v>
      </c>
      <c r="F492" s="137" t="s">
        <v>145</v>
      </c>
      <c r="G492" s="200">
        <v>0.11749999999999999</v>
      </c>
      <c r="H492" s="137" t="s">
        <v>121</v>
      </c>
      <c r="I492" s="137" t="s">
        <v>49</v>
      </c>
      <c r="J492" s="139">
        <v>46093</v>
      </c>
      <c r="K492" s="139">
        <v>47435</v>
      </c>
      <c r="L492" s="181">
        <v>1</v>
      </c>
      <c r="M492" s="140">
        <v>300000000</v>
      </c>
      <c r="N492" s="181">
        <v>310609560</v>
      </c>
      <c r="O492" s="181">
        <v>309365382</v>
      </c>
      <c r="P492" s="218"/>
      <c r="Q492" s="218"/>
    </row>
    <row r="493" spans="2:17">
      <c r="B493" s="137" t="s">
        <v>118</v>
      </c>
      <c r="C493" s="138" t="s">
        <v>734</v>
      </c>
      <c r="D493" s="169" t="s">
        <v>153</v>
      </c>
      <c r="E493" s="137" t="s">
        <v>334</v>
      </c>
      <c r="F493" s="137" t="s">
        <v>145</v>
      </c>
      <c r="G493" s="200">
        <v>0.11749999999999999</v>
      </c>
      <c r="H493" s="137" t="s">
        <v>121</v>
      </c>
      <c r="I493" s="137" t="s">
        <v>49</v>
      </c>
      <c r="J493" s="139">
        <v>46093</v>
      </c>
      <c r="K493" s="139">
        <v>47451</v>
      </c>
      <c r="L493" s="181">
        <v>1</v>
      </c>
      <c r="M493" s="140">
        <v>300000000</v>
      </c>
      <c r="N493" s="181">
        <v>309328726.68000001</v>
      </c>
      <c r="O493" s="181">
        <v>308089849</v>
      </c>
      <c r="P493" s="218"/>
      <c r="Q493" s="218"/>
    </row>
    <row r="494" spans="2:17">
      <c r="B494" s="137" t="s">
        <v>118</v>
      </c>
      <c r="C494" s="138" t="s">
        <v>735</v>
      </c>
      <c r="D494" s="169" t="s">
        <v>153</v>
      </c>
      <c r="E494" s="137" t="s">
        <v>334</v>
      </c>
      <c r="F494" s="137" t="s">
        <v>145</v>
      </c>
      <c r="G494" s="200">
        <v>0.11749999999999999</v>
      </c>
      <c r="H494" s="137" t="s">
        <v>121</v>
      </c>
      <c r="I494" s="137" t="s">
        <v>49</v>
      </c>
      <c r="J494" s="139">
        <v>46093</v>
      </c>
      <c r="K494" s="139">
        <v>47451</v>
      </c>
      <c r="L494" s="181">
        <v>1</v>
      </c>
      <c r="M494" s="140">
        <v>300000000</v>
      </c>
      <c r="N494" s="181">
        <v>309328726.68000001</v>
      </c>
      <c r="O494" s="181">
        <v>308089849</v>
      </c>
      <c r="P494" s="218"/>
      <c r="Q494" s="218"/>
    </row>
    <row r="495" spans="2:17">
      <c r="B495" s="137" t="s">
        <v>118</v>
      </c>
      <c r="C495" s="138" t="s">
        <v>736</v>
      </c>
      <c r="D495" s="169" t="s">
        <v>153</v>
      </c>
      <c r="E495" s="137" t="s">
        <v>334</v>
      </c>
      <c r="F495" s="137" t="s">
        <v>145</v>
      </c>
      <c r="G495" s="200">
        <v>0.11749999999999999</v>
      </c>
      <c r="H495" s="137" t="s">
        <v>121</v>
      </c>
      <c r="I495" s="137" t="s">
        <v>49</v>
      </c>
      <c r="J495" s="139">
        <v>46093</v>
      </c>
      <c r="K495" s="139">
        <v>47451</v>
      </c>
      <c r="L495" s="181">
        <v>1</v>
      </c>
      <c r="M495" s="140">
        <v>300000000</v>
      </c>
      <c r="N495" s="181">
        <v>309328726.68000001</v>
      </c>
      <c r="O495" s="181">
        <v>308089849</v>
      </c>
      <c r="P495" s="218"/>
      <c r="Q495" s="218"/>
    </row>
    <row r="496" spans="2:17">
      <c r="B496" s="137" t="s">
        <v>118</v>
      </c>
      <c r="C496" s="138" t="s">
        <v>737</v>
      </c>
      <c r="D496" s="169" t="s">
        <v>122</v>
      </c>
      <c r="E496" s="137" t="s">
        <v>304</v>
      </c>
      <c r="F496" s="137" t="s">
        <v>127</v>
      </c>
      <c r="G496" s="200">
        <v>0.105</v>
      </c>
      <c r="H496" s="137" t="s">
        <v>121</v>
      </c>
      <c r="I496" s="137" t="s">
        <v>49</v>
      </c>
      <c r="J496" s="139">
        <v>46093</v>
      </c>
      <c r="K496" s="139">
        <v>46619</v>
      </c>
      <c r="L496" s="181">
        <v>1</v>
      </c>
      <c r="M496" s="140">
        <v>200000000</v>
      </c>
      <c r="N496" s="181">
        <v>200632602.74000001</v>
      </c>
      <c r="O496" s="181">
        <v>201709547</v>
      </c>
      <c r="P496" s="218"/>
      <c r="Q496" s="218"/>
    </row>
    <row r="497" spans="2:17">
      <c r="B497" s="137" t="s">
        <v>118</v>
      </c>
      <c r="C497" s="138" t="s">
        <v>738</v>
      </c>
      <c r="D497" s="169" t="s">
        <v>122</v>
      </c>
      <c r="E497" s="137" t="s">
        <v>304</v>
      </c>
      <c r="F497" s="137" t="s">
        <v>127</v>
      </c>
      <c r="G497" s="200">
        <v>0.105</v>
      </c>
      <c r="H497" s="137" t="s">
        <v>121</v>
      </c>
      <c r="I497" s="137" t="s">
        <v>49</v>
      </c>
      <c r="J497" s="139">
        <v>46093</v>
      </c>
      <c r="K497" s="139">
        <v>46619</v>
      </c>
      <c r="L497" s="181">
        <v>1</v>
      </c>
      <c r="M497" s="140">
        <v>200000000</v>
      </c>
      <c r="N497" s="181">
        <v>200632602.74000001</v>
      </c>
      <c r="O497" s="181">
        <v>201709547</v>
      </c>
      <c r="P497" s="218"/>
      <c r="Q497" s="218"/>
    </row>
    <row r="498" spans="2:17">
      <c r="B498" s="137" t="s">
        <v>118</v>
      </c>
      <c r="C498" s="138" t="s">
        <v>739</v>
      </c>
      <c r="D498" s="169" t="s">
        <v>122</v>
      </c>
      <c r="E498" s="137" t="s">
        <v>304</v>
      </c>
      <c r="F498" s="137" t="s">
        <v>127</v>
      </c>
      <c r="G498" s="200">
        <v>0.105</v>
      </c>
      <c r="H498" s="137" t="s">
        <v>121</v>
      </c>
      <c r="I498" s="137" t="s">
        <v>49</v>
      </c>
      <c r="J498" s="139">
        <v>46093</v>
      </c>
      <c r="K498" s="139">
        <v>46619</v>
      </c>
      <c r="L498" s="181">
        <v>1</v>
      </c>
      <c r="M498" s="140">
        <v>200000000</v>
      </c>
      <c r="N498" s="181">
        <v>200632602.74000001</v>
      </c>
      <c r="O498" s="181">
        <v>201709547</v>
      </c>
      <c r="P498" s="218"/>
      <c r="Q498" s="218"/>
    </row>
    <row r="499" spans="2:17">
      <c r="B499" s="137" t="s">
        <v>118</v>
      </c>
      <c r="C499" s="138" t="s">
        <v>740</v>
      </c>
      <c r="D499" s="169" t="s">
        <v>122</v>
      </c>
      <c r="E499" s="137" t="s">
        <v>304</v>
      </c>
      <c r="F499" s="137" t="s">
        <v>127</v>
      </c>
      <c r="G499" s="200">
        <v>0.105</v>
      </c>
      <c r="H499" s="137" t="s">
        <v>121</v>
      </c>
      <c r="I499" s="137" t="s">
        <v>49</v>
      </c>
      <c r="J499" s="139">
        <v>46093</v>
      </c>
      <c r="K499" s="139">
        <v>46619</v>
      </c>
      <c r="L499" s="181">
        <v>1</v>
      </c>
      <c r="M499" s="140">
        <v>200000000</v>
      </c>
      <c r="N499" s="181">
        <v>200632602.74000001</v>
      </c>
      <c r="O499" s="181">
        <v>201709547</v>
      </c>
      <c r="P499" s="218"/>
      <c r="Q499" s="218"/>
    </row>
    <row r="500" spans="2:17">
      <c r="B500" s="137" t="s">
        <v>118</v>
      </c>
      <c r="C500" s="138" t="s">
        <v>741</v>
      </c>
      <c r="D500" s="169" t="s">
        <v>122</v>
      </c>
      <c r="E500" s="137" t="s">
        <v>304</v>
      </c>
      <c r="F500" s="137" t="s">
        <v>127</v>
      </c>
      <c r="G500" s="200">
        <v>0.105</v>
      </c>
      <c r="H500" s="137" t="s">
        <v>121</v>
      </c>
      <c r="I500" s="137" t="s">
        <v>49</v>
      </c>
      <c r="J500" s="139">
        <v>46093</v>
      </c>
      <c r="K500" s="139">
        <v>46619</v>
      </c>
      <c r="L500" s="181">
        <v>1</v>
      </c>
      <c r="M500" s="140">
        <v>200000000</v>
      </c>
      <c r="N500" s="181">
        <v>200632602.74000001</v>
      </c>
      <c r="O500" s="181">
        <v>201709547</v>
      </c>
      <c r="P500" s="218"/>
      <c r="Q500" s="218"/>
    </row>
    <row r="501" spans="2:17">
      <c r="B501" s="137" t="s">
        <v>118</v>
      </c>
      <c r="C501" s="138" t="s">
        <v>742</v>
      </c>
      <c r="D501" s="169" t="s">
        <v>122</v>
      </c>
      <c r="E501" s="137" t="s">
        <v>304</v>
      </c>
      <c r="F501" s="137" t="s">
        <v>127</v>
      </c>
      <c r="G501" s="200">
        <v>0.105</v>
      </c>
      <c r="H501" s="137" t="s">
        <v>121</v>
      </c>
      <c r="I501" s="137" t="s">
        <v>49</v>
      </c>
      <c r="J501" s="139">
        <v>46093</v>
      </c>
      <c r="K501" s="139">
        <v>46619</v>
      </c>
      <c r="L501" s="181">
        <v>1</v>
      </c>
      <c r="M501" s="140">
        <v>200000000</v>
      </c>
      <c r="N501" s="181">
        <v>200632602.74000001</v>
      </c>
      <c r="O501" s="181">
        <v>201709547</v>
      </c>
      <c r="P501" s="218"/>
      <c r="Q501" s="218"/>
    </row>
    <row r="502" spans="2:17">
      <c r="B502" s="137" t="s">
        <v>118</v>
      </c>
      <c r="C502" s="138" t="s">
        <v>743</v>
      </c>
      <c r="D502" s="169" t="s">
        <v>129</v>
      </c>
      <c r="E502" s="137" t="s">
        <v>345</v>
      </c>
      <c r="F502" s="137" t="s">
        <v>127</v>
      </c>
      <c r="G502" s="200">
        <v>0.1</v>
      </c>
      <c r="H502" s="137" t="s">
        <v>121</v>
      </c>
      <c r="I502" s="137" t="s">
        <v>49</v>
      </c>
      <c r="J502" s="139">
        <v>46094</v>
      </c>
      <c r="K502" s="139">
        <v>46261</v>
      </c>
      <c r="L502" s="181">
        <v>1</v>
      </c>
      <c r="M502" s="140">
        <v>200000000</v>
      </c>
      <c r="N502" s="181">
        <v>210618187.68000001</v>
      </c>
      <c r="O502" s="181">
        <v>211638242</v>
      </c>
      <c r="P502" s="218"/>
      <c r="Q502" s="218"/>
    </row>
    <row r="503" spans="2:17">
      <c r="B503" s="137" t="s">
        <v>118</v>
      </c>
      <c r="C503" s="138" t="s">
        <v>744</v>
      </c>
      <c r="D503" s="169" t="s">
        <v>129</v>
      </c>
      <c r="E503" s="137" t="s">
        <v>345</v>
      </c>
      <c r="F503" s="137" t="s">
        <v>127</v>
      </c>
      <c r="G503" s="200">
        <v>0.11</v>
      </c>
      <c r="H503" s="137" t="s">
        <v>121</v>
      </c>
      <c r="I503" s="137" t="s">
        <v>49</v>
      </c>
      <c r="J503" s="139">
        <v>46094</v>
      </c>
      <c r="K503" s="139">
        <v>46339</v>
      </c>
      <c r="L503" s="181">
        <v>1</v>
      </c>
      <c r="M503" s="140">
        <v>150000000</v>
      </c>
      <c r="N503" s="181">
        <v>155746028.00999999</v>
      </c>
      <c r="O503" s="181">
        <v>156515031</v>
      </c>
      <c r="P503" s="218"/>
      <c r="Q503" s="218"/>
    </row>
    <row r="504" spans="2:17">
      <c r="B504" s="137" t="s">
        <v>118</v>
      </c>
      <c r="C504" s="138" t="s">
        <v>745</v>
      </c>
      <c r="D504" s="169" t="s">
        <v>129</v>
      </c>
      <c r="E504" s="137" t="s">
        <v>345</v>
      </c>
      <c r="F504" s="137" t="s">
        <v>127</v>
      </c>
      <c r="G504" s="200">
        <v>0.11</v>
      </c>
      <c r="H504" s="137" t="s">
        <v>121</v>
      </c>
      <c r="I504" s="137" t="s">
        <v>49</v>
      </c>
      <c r="J504" s="139">
        <v>46094</v>
      </c>
      <c r="K504" s="139">
        <v>46305</v>
      </c>
      <c r="L504" s="181">
        <v>1</v>
      </c>
      <c r="M504" s="140">
        <v>200000000</v>
      </c>
      <c r="N504" s="181">
        <v>209615605.75999999</v>
      </c>
      <c r="O504" s="181">
        <v>210649387</v>
      </c>
      <c r="P504" s="218"/>
      <c r="Q504" s="218"/>
    </row>
    <row r="505" spans="2:17">
      <c r="B505" s="137" t="s">
        <v>118</v>
      </c>
      <c r="C505" s="138" t="s">
        <v>746</v>
      </c>
      <c r="D505" s="169" t="s">
        <v>129</v>
      </c>
      <c r="E505" s="137" t="s">
        <v>345</v>
      </c>
      <c r="F505" s="137" t="s">
        <v>127</v>
      </c>
      <c r="G505" s="200">
        <v>7.7499999999999999E-2</v>
      </c>
      <c r="H505" s="137" t="s">
        <v>121</v>
      </c>
      <c r="I505" s="137" t="s">
        <v>49</v>
      </c>
      <c r="J505" s="139">
        <v>46094</v>
      </c>
      <c r="K505" s="139">
        <v>46181</v>
      </c>
      <c r="L505" s="181">
        <v>1</v>
      </c>
      <c r="M505" s="140">
        <v>250000000</v>
      </c>
      <c r="N505" s="181">
        <v>263317788.69999999</v>
      </c>
      <c r="O505" s="181">
        <v>264581297</v>
      </c>
      <c r="P505" s="218"/>
      <c r="Q505" s="218"/>
    </row>
    <row r="506" spans="2:17">
      <c r="B506" s="137" t="s">
        <v>118</v>
      </c>
      <c r="C506" s="138" t="s">
        <v>747</v>
      </c>
      <c r="D506" s="169" t="s">
        <v>160</v>
      </c>
      <c r="E506" s="137" t="s">
        <v>331</v>
      </c>
      <c r="F506" s="137" t="s">
        <v>443</v>
      </c>
      <c r="G506" s="200">
        <v>0.1</v>
      </c>
      <c r="H506" s="137" t="s">
        <v>121</v>
      </c>
      <c r="I506" s="137" t="s">
        <v>49</v>
      </c>
      <c r="J506" s="139">
        <v>46094</v>
      </c>
      <c r="K506" s="139">
        <v>46583</v>
      </c>
      <c r="L506" s="181">
        <v>1</v>
      </c>
      <c r="M506" s="140">
        <v>60000000</v>
      </c>
      <c r="N506" s="181">
        <v>60361644.409999996</v>
      </c>
      <c r="O506" s="181">
        <v>60146723</v>
      </c>
      <c r="P506" s="218"/>
      <c r="Q506" s="218"/>
    </row>
    <row r="507" spans="2:17">
      <c r="B507" s="137" t="s">
        <v>118</v>
      </c>
      <c r="C507" s="138" t="s">
        <v>748</v>
      </c>
      <c r="D507" s="169" t="s">
        <v>153</v>
      </c>
      <c r="E507" s="137" t="s">
        <v>334</v>
      </c>
      <c r="F507" s="137" t="s">
        <v>145</v>
      </c>
      <c r="G507" s="200">
        <v>9.2499999999999999E-2</v>
      </c>
      <c r="H507" s="137" t="s">
        <v>121</v>
      </c>
      <c r="I507" s="137" t="s">
        <v>49</v>
      </c>
      <c r="J507" s="139">
        <v>46094</v>
      </c>
      <c r="K507" s="139">
        <v>47154</v>
      </c>
      <c r="L507" s="181">
        <v>1</v>
      </c>
      <c r="M507" s="140">
        <v>150000000</v>
      </c>
      <c r="N507" s="181">
        <v>151665624.33000001</v>
      </c>
      <c r="O507" s="181">
        <v>152443702</v>
      </c>
      <c r="P507" s="218"/>
      <c r="Q507" s="218"/>
    </row>
    <row r="508" spans="2:17">
      <c r="B508" s="137" t="s">
        <v>131</v>
      </c>
      <c r="C508" s="138" t="s">
        <v>749</v>
      </c>
      <c r="D508" s="169" t="s">
        <v>146</v>
      </c>
      <c r="E508" s="137" t="s">
        <v>239</v>
      </c>
      <c r="F508" s="137" t="s">
        <v>120</v>
      </c>
      <c r="G508" s="200">
        <v>0.1</v>
      </c>
      <c r="H508" s="137" t="s">
        <v>133</v>
      </c>
      <c r="I508" s="137" t="s">
        <v>49</v>
      </c>
      <c r="J508" s="139">
        <v>46094</v>
      </c>
      <c r="K508" s="139">
        <v>47476</v>
      </c>
      <c r="L508" s="181">
        <v>146</v>
      </c>
      <c r="M508" s="140">
        <v>146000000</v>
      </c>
      <c r="N508" s="181">
        <v>146679999.99000001</v>
      </c>
      <c r="O508" s="181">
        <v>146120219</v>
      </c>
      <c r="P508" s="218"/>
      <c r="Q508" s="218"/>
    </row>
    <row r="509" spans="2:17">
      <c r="B509" s="137" t="s">
        <v>118</v>
      </c>
      <c r="C509" s="138" t="s">
        <v>750</v>
      </c>
      <c r="D509" s="169" t="s">
        <v>134</v>
      </c>
      <c r="E509" s="137" t="s">
        <v>135</v>
      </c>
      <c r="F509" s="137" t="s">
        <v>136</v>
      </c>
      <c r="G509" s="200">
        <v>8.5000000000000006E-2</v>
      </c>
      <c r="H509" s="137" t="s">
        <v>121</v>
      </c>
      <c r="I509" s="137" t="s">
        <v>49</v>
      </c>
      <c r="J509" s="139">
        <v>46097</v>
      </c>
      <c r="K509" s="139">
        <v>46605</v>
      </c>
      <c r="L509" s="181">
        <v>1</v>
      </c>
      <c r="M509" s="140">
        <v>5000000000</v>
      </c>
      <c r="N509" s="181">
        <v>5217328767</v>
      </c>
      <c r="O509" s="181">
        <v>5235972728</v>
      </c>
      <c r="P509" s="218"/>
      <c r="Q509" s="218"/>
    </row>
    <row r="510" spans="2:17">
      <c r="B510" s="137" t="s">
        <v>118</v>
      </c>
      <c r="C510" s="138" t="s">
        <v>751</v>
      </c>
      <c r="D510" s="169" t="s">
        <v>140</v>
      </c>
      <c r="E510" s="137" t="s">
        <v>300</v>
      </c>
      <c r="F510" s="137" t="s">
        <v>145</v>
      </c>
      <c r="G510" s="200">
        <v>0.1085</v>
      </c>
      <c r="H510" s="137" t="s">
        <v>121</v>
      </c>
      <c r="I510" s="137" t="s">
        <v>49</v>
      </c>
      <c r="J510" s="139">
        <v>46097</v>
      </c>
      <c r="K510" s="139">
        <v>46436</v>
      </c>
      <c r="L510" s="181">
        <v>1</v>
      </c>
      <c r="M510" s="140">
        <v>100000000</v>
      </c>
      <c r="N510" s="181">
        <v>101645906.84999999</v>
      </c>
      <c r="O510" s="181">
        <v>102059853</v>
      </c>
      <c r="P510" s="218"/>
      <c r="Q510" s="218"/>
    </row>
    <row r="511" spans="2:17">
      <c r="B511" s="137" t="s">
        <v>118</v>
      </c>
      <c r="C511" s="138" t="s">
        <v>752</v>
      </c>
      <c r="D511" s="169" t="s">
        <v>140</v>
      </c>
      <c r="E511" s="137" t="s">
        <v>300</v>
      </c>
      <c r="F511" s="137" t="s">
        <v>145</v>
      </c>
      <c r="G511" s="200">
        <v>0.1085</v>
      </c>
      <c r="H511" s="137" t="s">
        <v>121</v>
      </c>
      <c r="I511" s="137" t="s">
        <v>49</v>
      </c>
      <c r="J511" s="139">
        <v>46097</v>
      </c>
      <c r="K511" s="139">
        <v>46436</v>
      </c>
      <c r="L511" s="181">
        <v>1</v>
      </c>
      <c r="M511" s="140">
        <v>100000000</v>
      </c>
      <c r="N511" s="181">
        <v>101645906.84999999</v>
      </c>
      <c r="O511" s="181">
        <v>102059853</v>
      </c>
      <c r="P511" s="218"/>
      <c r="Q511" s="218"/>
    </row>
    <row r="512" spans="2:17">
      <c r="B512" s="137" t="s">
        <v>118</v>
      </c>
      <c r="C512" s="138" t="s">
        <v>753</v>
      </c>
      <c r="D512" s="169" t="s">
        <v>140</v>
      </c>
      <c r="E512" s="137" t="s">
        <v>300</v>
      </c>
      <c r="F512" s="137" t="s">
        <v>145</v>
      </c>
      <c r="G512" s="200">
        <v>0.1085</v>
      </c>
      <c r="H512" s="137" t="s">
        <v>121</v>
      </c>
      <c r="I512" s="137" t="s">
        <v>49</v>
      </c>
      <c r="J512" s="139">
        <v>46097</v>
      </c>
      <c r="K512" s="139">
        <v>46436</v>
      </c>
      <c r="L512" s="181">
        <v>1</v>
      </c>
      <c r="M512" s="140">
        <v>100000000</v>
      </c>
      <c r="N512" s="181">
        <v>101645906.84999999</v>
      </c>
      <c r="O512" s="181">
        <v>102059853</v>
      </c>
      <c r="P512" s="218"/>
      <c r="Q512" s="218"/>
    </row>
    <row r="513" spans="2:17">
      <c r="B513" s="137" t="s">
        <v>118</v>
      </c>
      <c r="C513" s="138" t="s">
        <v>754</v>
      </c>
      <c r="D513" s="169" t="s">
        <v>140</v>
      </c>
      <c r="E513" s="137" t="s">
        <v>300</v>
      </c>
      <c r="F513" s="137" t="s">
        <v>145</v>
      </c>
      <c r="G513" s="200">
        <v>0.1085</v>
      </c>
      <c r="H513" s="137" t="s">
        <v>121</v>
      </c>
      <c r="I513" s="137" t="s">
        <v>49</v>
      </c>
      <c r="J513" s="139">
        <v>46097</v>
      </c>
      <c r="K513" s="139">
        <v>46436</v>
      </c>
      <c r="L513" s="181">
        <v>1</v>
      </c>
      <c r="M513" s="140">
        <v>100000000</v>
      </c>
      <c r="N513" s="181">
        <v>101645906.84999999</v>
      </c>
      <c r="O513" s="181">
        <v>102059853</v>
      </c>
      <c r="P513" s="218"/>
      <c r="Q513" s="218"/>
    </row>
    <row r="514" spans="2:17">
      <c r="B514" s="137" t="s">
        <v>118</v>
      </c>
      <c r="C514" s="138" t="s">
        <v>755</v>
      </c>
      <c r="D514" s="169" t="s">
        <v>140</v>
      </c>
      <c r="E514" s="137" t="s">
        <v>300</v>
      </c>
      <c r="F514" s="137" t="s">
        <v>145</v>
      </c>
      <c r="G514" s="200">
        <v>0.1085</v>
      </c>
      <c r="H514" s="137" t="s">
        <v>121</v>
      </c>
      <c r="I514" s="137" t="s">
        <v>49</v>
      </c>
      <c r="J514" s="139">
        <v>46097</v>
      </c>
      <c r="K514" s="139">
        <v>46436</v>
      </c>
      <c r="L514" s="181">
        <v>1</v>
      </c>
      <c r="M514" s="140">
        <v>100000000</v>
      </c>
      <c r="N514" s="181">
        <v>101645906.84999999</v>
      </c>
      <c r="O514" s="181">
        <v>102059853</v>
      </c>
      <c r="P514" s="218"/>
      <c r="Q514" s="218"/>
    </row>
    <row r="515" spans="2:17">
      <c r="B515" s="137" t="s">
        <v>118</v>
      </c>
      <c r="C515" s="138" t="s">
        <v>756</v>
      </c>
      <c r="D515" s="169" t="s">
        <v>140</v>
      </c>
      <c r="E515" s="137" t="s">
        <v>300</v>
      </c>
      <c r="F515" s="137" t="s">
        <v>145</v>
      </c>
      <c r="G515" s="200">
        <v>0.1085</v>
      </c>
      <c r="H515" s="137" t="s">
        <v>121</v>
      </c>
      <c r="I515" s="137" t="s">
        <v>49</v>
      </c>
      <c r="J515" s="139">
        <v>46097</v>
      </c>
      <c r="K515" s="139">
        <v>46436</v>
      </c>
      <c r="L515" s="181">
        <v>1</v>
      </c>
      <c r="M515" s="140">
        <v>100000000</v>
      </c>
      <c r="N515" s="181">
        <v>101645906.84999999</v>
      </c>
      <c r="O515" s="181">
        <v>102059853</v>
      </c>
      <c r="P515" s="218"/>
      <c r="Q515" s="218"/>
    </row>
    <row r="516" spans="2:17">
      <c r="B516" s="137" t="s">
        <v>118</v>
      </c>
      <c r="C516" s="138" t="s">
        <v>757</v>
      </c>
      <c r="D516" s="169" t="s">
        <v>140</v>
      </c>
      <c r="E516" s="137" t="s">
        <v>300</v>
      </c>
      <c r="F516" s="137" t="s">
        <v>145</v>
      </c>
      <c r="G516" s="200">
        <v>0.1085</v>
      </c>
      <c r="H516" s="137" t="s">
        <v>121</v>
      </c>
      <c r="I516" s="137" t="s">
        <v>49</v>
      </c>
      <c r="J516" s="139">
        <v>46097</v>
      </c>
      <c r="K516" s="139">
        <v>46436</v>
      </c>
      <c r="L516" s="181">
        <v>1</v>
      </c>
      <c r="M516" s="140">
        <v>100000000</v>
      </c>
      <c r="N516" s="181">
        <v>101645906.84999999</v>
      </c>
      <c r="O516" s="181">
        <v>102059853</v>
      </c>
      <c r="P516" s="218"/>
      <c r="Q516" s="218"/>
    </row>
    <row r="517" spans="2:17">
      <c r="B517" s="137" t="s">
        <v>118</v>
      </c>
      <c r="C517" s="138" t="s">
        <v>758</v>
      </c>
      <c r="D517" s="169" t="s">
        <v>140</v>
      </c>
      <c r="E517" s="137" t="s">
        <v>300</v>
      </c>
      <c r="F517" s="137" t="s">
        <v>145</v>
      </c>
      <c r="G517" s="200">
        <v>0.1085</v>
      </c>
      <c r="H517" s="137" t="s">
        <v>121</v>
      </c>
      <c r="I517" s="137" t="s">
        <v>49</v>
      </c>
      <c r="J517" s="139">
        <v>46097</v>
      </c>
      <c r="K517" s="139">
        <v>46436</v>
      </c>
      <c r="L517" s="181">
        <v>1</v>
      </c>
      <c r="M517" s="140">
        <v>100000000</v>
      </c>
      <c r="N517" s="181">
        <v>101645906.84999999</v>
      </c>
      <c r="O517" s="181">
        <v>102059853</v>
      </c>
      <c r="P517" s="218"/>
      <c r="Q517" s="218"/>
    </row>
    <row r="518" spans="2:17">
      <c r="B518" s="137" t="s">
        <v>118</v>
      </c>
      <c r="C518" s="138" t="s">
        <v>759</v>
      </c>
      <c r="D518" s="169" t="s">
        <v>140</v>
      </c>
      <c r="E518" s="137" t="s">
        <v>300</v>
      </c>
      <c r="F518" s="137" t="s">
        <v>145</v>
      </c>
      <c r="G518" s="200">
        <v>0.1085</v>
      </c>
      <c r="H518" s="137" t="s">
        <v>121</v>
      </c>
      <c r="I518" s="137" t="s">
        <v>49</v>
      </c>
      <c r="J518" s="139">
        <v>46097</v>
      </c>
      <c r="K518" s="139">
        <v>46436</v>
      </c>
      <c r="L518" s="181">
        <v>1</v>
      </c>
      <c r="M518" s="140">
        <v>100000000</v>
      </c>
      <c r="N518" s="181">
        <v>101645906.84999999</v>
      </c>
      <c r="O518" s="181">
        <v>102059853</v>
      </c>
      <c r="P518" s="218"/>
      <c r="Q518" s="218"/>
    </row>
    <row r="519" spans="2:17">
      <c r="B519" s="137" t="s">
        <v>118</v>
      </c>
      <c r="C519" s="138" t="s">
        <v>760</v>
      </c>
      <c r="D519" s="169" t="s">
        <v>140</v>
      </c>
      <c r="E519" s="137" t="s">
        <v>300</v>
      </c>
      <c r="F519" s="137" t="s">
        <v>145</v>
      </c>
      <c r="G519" s="200">
        <v>0.1085</v>
      </c>
      <c r="H519" s="137" t="s">
        <v>121</v>
      </c>
      <c r="I519" s="137" t="s">
        <v>49</v>
      </c>
      <c r="J519" s="139">
        <v>46097</v>
      </c>
      <c r="K519" s="139">
        <v>46436</v>
      </c>
      <c r="L519" s="181">
        <v>1</v>
      </c>
      <c r="M519" s="140">
        <v>100000000</v>
      </c>
      <c r="N519" s="181">
        <v>101645906.84999999</v>
      </c>
      <c r="O519" s="181">
        <v>102059853</v>
      </c>
      <c r="P519" s="218"/>
      <c r="Q519" s="218"/>
    </row>
    <row r="520" spans="2:17">
      <c r="B520" s="137" t="s">
        <v>118</v>
      </c>
      <c r="C520" s="138" t="s">
        <v>761</v>
      </c>
      <c r="D520" s="169" t="s">
        <v>140</v>
      </c>
      <c r="E520" s="137" t="s">
        <v>300</v>
      </c>
      <c r="F520" s="137" t="s">
        <v>145</v>
      </c>
      <c r="G520" s="200">
        <v>0.1085</v>
      </c>
      <c r="H520" s="137" t="s">
        <v>121</v>
      </c>
      <c r="I520" s="137" t="s">
        <v>49</v>
      </c>
      <c r="J520" s="139">
        <v>46097</v>
      </c>
      <c r="K520" s="139">
        <v>46436</v>
      </c>
      <c r="L520" s="181">
        <v>1</v>
      </c>
      <c r="M520" s="140">
        <v>100000000</v>
      </c>
      <c r="N520" s="181">
        <v>101645506.84999999</v>
      </c>
      <c r="O520" s="181">
        <v>102059470</v>
      </c>
      <c r="P520" s="218"/>
      <c r="Q520" s="218"/>
    </row>
    <row r="521" spans="2:17">
      <c r="B521" s="137" t="s">
        <v>118</v>
      </c>
      <c r="C521" s="138" t="s">
        <v>762</v>
      </c>
      <c r="D521" s="169" t="s">
        <v>140</v>
      </c>
      <c r="E521" s="137" t="s">
        <v>300</v>
      </c>
      <c r="F521" s="137" t="s">
        <v>145</v>
      </c>
      <c r="G521" s="200">
        <v>0.1085</v>
      </c>
      <c r="H521" s="137" t="s">
        <v>121</v>
      </c>
      <c r="I521" s="137" t="s">
        <v>49</v>
      </c>
      <c r="J521" s="139">
        <v>46097</v>
      </c>
      <c r="K521" s="139">
        <v>46436</v>
      </c>
      <c r="L521" s="181">
        <v>1</v>
      </c>
      <c r="M521" s="140">
        <v>100000000</v>
      </c>
      <c r="N521" s="181">
        <v>101645906.84999999</v>
      </c>
      <c r="O521" s="181">
        <v>102059853</v>
      </c>
      <c r="P521" s="218"/>
      <c r="Q521" s="218"/>
    </row>
    <row r="522" spans="2:17">
      <c r="B522" s="137" t="s">
        <v>118</v>
      </c>
      <c r="C522" s="138" t="s">
        <v>763</v>
      </c>
      <c r="D522" s="169" t="s">
        <v>140</v>
      </c>
      <c r="E522" s="137" t="s">
        <v>300</v>
      </c>
      <c r="F522" s="137" t="s">
        <v>145</v>
      </c>
      <c r="G522" s="200">
        <v>0.1085</v>
      </c>
      <c r="H522" s="137" t="s">
        <v>121</v>
      </c>
      <c r="I522" s="137" t="s">
        <v>49</v>
      </c>
      <c r="J522" s="139">
        <v>46097</v>
      </c>
      <c r="K522" s="139">
        <v>46436</v>
      </c>
      <c r="L522" s="181">
        <v>1</v>
      </c>
      <c r="M522" s="140">
        <v>100000000</v>
      </c>
      <c r="N522" s="181">
        <v>101645906.84999999</v>
      </c>
      <c r="O522" s="181">
        <v>102059853</v>
      </c>
      <c r="P522" s="218"/>
      <c r="Q522" s="218"/>
    </row>
    <row r="523" spans="2:17">
      <c r="B523" s="137" t="s">
        <v>118</v>
      </c>
      <c r="C523" s="138" t="s">
        <v>764</v>
      </c>
      <c r="D523" s="169" t="s">
        <v>140</v>
      </c>
      <c r="E523" s="137" t="s">
        <v>300</v>
      </c>
      <c r="F523" s="137" t="s">
        <v>145</v>
      </c>
      <c r="G523" s="200">
        <v>0.1085</v>
      </c>
      <c r="H523" s="137" t="s">
        <v>121</v>
      </c>
      <c r="I523" s="137" t="s">
        <v>49</v>
      </c>
      <c r="J523" s="139">
        <v>46097</v>
      </c>
      <c r="K523" s="139">
        <v>46436</v>
      </c>
      <c r="L523" s="181">
        <v>1</v>
      </c>
      <c r="M523" s="140">
        <v>100000000</v>
      </c>
      <c r="N523" s="181">
        <v>101645906.84999999</v>
      </c>
      <c r="O523" s="181">
        <v>102059853</v>
      </c>
      <c r="P523" s="218"/>
      <c r="Q523" s="218"/>
    </row>
    <row r="524" spans="2:17">
      <c r="B524" s="137" t="s">
        <v>118</v>
      </c>
      <c r="C524" s="138" t="s">
        <v>765</v>
      </c>
      <c r="D524" s="169" t="s">
        <v>140</v>
      </c>
      <c r="E524" s="137" t="s">
        <v>300</v>
      </c>
      <c r="F524" s="137" t="s">
        <v>145</v>
      </c>
      <c r="G524" s="200">
        <v>0.1085</v>
      </c>
      <c r="H524" s="137" t="s">
        <v>121</v>
      </c>
      <c r="I524" s="137" t="s">
        <v>49</v>
      </c>
      <c r="J524" s="139">
        <v>46097</v>
      </c>
      <c r="K524" s="139">
        <v>46436</v>
      </c>
      <c r="L524" s="181">
        <v>1</v>
      </c>
      <c r="M524" s="140">
        <v>100000000</v>
      </c>
      <c r="N524" s="181">
        <v>101645906.84999999</v>
      </c>
      <c r="O524" s="181">
        <v>102059853</v>
      </c>
      <c r="P524" s="218"/>
      <c r="Q524" s="218"/>
    </row>
    <row r="525" spans="2:17">
      <c r="B525" s="137" t="s">
        <v>118</v>
      </c>
      <c r="C525" s="138" t="s">
        <v>766</v>
      </c>
      <c r="D525" s="169" t="s">
        <v>140</v>
      </c>
      <c r="E525" s="137" t="s">
        <v>300</v>
      </c>
      <c r="F525" s="137" t="s">
        <v>145</v>
      </c>
      <c r="G525" s="200">
        <v>0.1085</v>
      </c>
      <c r="H525" s="137" t="s">
        <v>121</v>
      </c>
      <c r="I525" s="137" t="s">
        <v>49</v>
      </c>
      <c r="J525" s="139">
        <v>46097</v>
      </c>
      <c r="K525" s="139">
        <v>46436</v>
      </c>
      <c r="L525" s="181">
        <v>1</v>
      </c>
      <c r="M525" s="140">
        <v>100000000</v>
      </c>
      <c r="N525" s="181">
        <v>101645906.84999999</v>
      </c>
      <c r="O525" s="181">
        <v>102059853</v>
      </c>
      <c r="P525" s="218"/>
      <c r="Q525" s="218"/>
    </row>
    <row r="526" spans="2:17">
      <c r="B526" s="137" t="s">
        <v>118</v>
      </c>
      <c r="C526" s="138" t="s">
        <v>767</v>
      </c>
      <c r="D526" s="169" t="s">
        <v>140</v>
      </c>
      <c r="E526" s="137" t="s">
        <v>300</v>
      </c>
      <c r="F526" s="137" t="s">
        <v>145</v>
      </c>
      <c r="G526" s="200">
        <v>0.1085</v>
      </c>
      <c r="H526" s="137" t="s">
        <v>121</v>
      </c>
      <c r="I526" s="137" t="s">
        <v>49</v>
      </c>
      <c r="J526" s="139">
        <v>46097</v>
      </c>
      <c r="K526" s="139">
        <v>46436</v>
      </c>
      <c r="L526" s="181">
        <v>1</v>
      </c>
      <c r="M526" s="140">
        <v>100000000</v>
      </c>
      <c r="N526" s="181">
        <v>101645906.84999999</v>
      </c>
      <c r="O526" s="181">
        <v>102059853</v>
      </c>
      <c r="P526" s="218"/>
      <c r="Q526" s="218"/>
    </row>
    <row r="527" spans="2:17">
      <c r="B527" s="137" t="s">
        <v>118</v>
      </c>
      <c r="C527" s="138" t="s">
        <v>768</v>
      </c>
      <c r="D527" s="169" t="s">
        <v>140</v>
      </c>
      <c r="E527" s="137" t="s">
        <v>300</v>
      </c>
      <c r="F527" s="137" t="s">
        <v>145</v>
      </c>
      <c r="G527" s="200">
        <v>0.1085</v>
      </c>
      <c r="H527" s="137" t="s">
        <v>121</v>
      </c>
      <c r="I527" s="137" t="s">
        <v>49</v>
      </c>
      <c r="J527" s="139">
        <v>46097</v>
      </c>
      <c r="K527" s="139">
        <v>46436</v>
      </c>
      <c r="L527" s="181">
        <v>1</v>
      </c>
      <c r="M527" s="140">
        <v>100000000</v>
      </c>
      <c r="N527" s="181">
        <v>101645906.84999999</v>
      </c>
      <c r="O527" s="181">
        <v>102059853</v>
      </c>
      <c r="P527" s="218"/>
      <c r="Q527" s="218"/>
    </row>
    <row r="528" spans="2:17">
      <c r="B528" s="137" t="s">
        <v>118</v>
      </c>
      <c r="C528" s="138" t="s">
        <v>769</v>
      </c>
      <c r="D528" s="169" t="s">
        <v>140</v>
      </c>
      <c r="E528" s="137" t="s">
        <v>300</v>
      </c>
      <c r="F528" s="137" t="s">
        <v>145</v>
      </c>
      <c r="G528" s="200">
        <v>0.1085</v>
      </c>
      <c r="H528" s="137" t="s">
        <v>121</v>
      </c>
      <c r="I528" s="137" t="s">
        <v>49</v>
      </c>
      <c r="J528" s="139">
        <v>46097</v>
      </c>
      <c r="K528" s="139">
        <v>46436</v>
      </c>
      <c r="L528" s="181">
        <v>1</v>
      </c>
      <c r="M528" s="140">
        <v>100000000</v>
      </c>
      <c r="N528" s="181">
        <v>101645906.84999999</v>
      </c>
      <c r="O528" s="181">
        <v>102059853</v>
      </c>
      <c r="P528" s="218"/>
      <c r="Q528" s="218"/>
    </row>
    <row r="529" spans="2:17">
      <c r="B529" s="137" t="s">
        <v>118</v>
      </c>
      <c r="C529" s="138" t="s">
        <v>770</v>
      </c>
      <c r="D529" s="169" t="s">
        <v>140</v>
      </c>
      <c r="E529" s="137" t="s">
        <v>300</v>
      </c>
      <c r="F529" s="137" t="s">
        <v>145</v>
      </c>
      <c r="G529" s="200">
        <v>0.1085</v>
      </c>
      <c r="H529" s="137" t="s">
        <v>121</v>
      </c>
      <c r="I529" s="137" t="s">
        <v>49</v>
      </c>
      <c r="J529" s="139">
        <v>46097</v>
      </c>
      <c r="K529" s="139">
        <v>46436</v>
      </c>
      <c r="L529" s="181">
        <v>1</v>
      </c>
      <c r="M529" s="140">
        <v>100000000</v>
      </c>
      <c r="N529" s="181">
        <v>101645906.84999999</v>
      </c>
      <c r="O529" s="181">
        <v>102059853</v>
      </c>
      <c r="P529" s="218"/>
      <c r="Q529" s="218"/>
    </row>
    <row r="530" spans="2:17">
      <c r="B530" s="137" t="s">
        <v>118</v>
      </c>
      <c r="C530" s="138" t="s">
        <v>771</v>
      </c>
      <c r="D530" s="169" t="s">
        <v>157</v>
      </c>
      <c r="E530" s="137" t="s">
        <v>314</v>
      </c>
      <c r="F530" s="137" t="s">
        <v>551</v>
      </c>
      <c r="G530" s="200">
        <v>0.1</v>
      </c>
      <c r="H530" s="137" t="s">
        <v>121</v>
      </c>
      <c r="I530" s="137" t="s">
        <v>49</v>
      </c>
      <c r="J530" s="139">
        <v>46099</v>
      </c>
      <c r="K530" s="139">
        <v>46790</v>
      </c>
      <c r="L530" s="181">
        <v>1</v>
      </c>
      <c r="M530" s="140">
        <v>500000000</v>
      </c>
      <c r="N530" s="181">
        <v>513981839.05000001</v>
      </c>
      <c r="O530" s="181">
        <v>515750959</v>
      </c>
      <c r="P530" s="218"/>
      <c r="Q530" s="218"/>
    </row>
    <row r="531" spans="2:17">
      <c r="B531" s="137" t="s">
        <v>118</v>
      </c>
      <c r="C531" s="138" t="s">
        <v>772</v>
      </c>
      <c r="D531" s="169" t="s">
        <v>157</v>
      </c>
      <c r="E531" s="137" t="s">
        <v>314</v>
      </c>
      <c r="F531" s="137" t="s">
        <v>551</v>
      </c>
      <c r="G531" s="200">
        <v>0.1</v>
      </c>
      <c r="H531" s="137" t="s">
        <v>121</v>
      </c>
      <c r="I531" s="137" t="s">
        <v>49</v>
      </c>
      <c r="J531" s="139">
        <v>46099</v>
      </c>
      <c r="K531" s="139">
        <v>46790</v>
      </c>
      <c r="L531" s="181">
        <v>1</v>
      </c>
      <c r="M531" s="140">
        <v>500000000</v>
      </c>
      <c r="N531" s="181">
        <v>513981839.05000001</v>
      </c>
      <c r="O531" s="181">
        <v>515750959</v>
      </c>
      <c r="P531" s="218"/>
      <c r="Q531" s="218"/>
    </row>
    <row r="532" spans="2:17">
      <c r="B532" s="137" t="s">
        <v>118</v>
      </c>
      <c r="C532" s="138" t="s">
        <v>773</v>
      </c>
      <c r="D532" s="169" t="s">
        <v>157</v>
      </c>
      <c r="E532" s="137" t="s">
        <v>314</v>
      </c>
      <c r="F532" s="137" t="s">
        <v>551</v>
      </c>
      <c r="G532" s="200">
        <v>0.1</v>
      </c>
      <c r="H532" s="137" t="s">
        <v>121</v>
      </c>
      <c r="I532" s="137" t="s">
        <v>49</v>
      </c>
      <c r="J532" s="139">
        <v>46099</v>
      </c>
      <c r="K532" s="139">
        <v>46790</v>
      </c>
      <c r="L532" s="181">
        <v>1</v>
      </c>
      <c r="M532" s="140">
        <v>500000000</v>
      </c>
      <c r="N532" s="181">
        <v>513981839.05000001</v>
      </c>
      <c r="O532" s="181">
        <v>515750959</v>
      </c>
      <c r="P532" s="218"/>
      <c r="Q532" s="218"/>
    </row>
    <row r="533" spans="2:17">
      <c r="B533" s="137" t="s">
        <v>118</v>
      </c>
      <c r="C533" s="138" t="s">
        <v>774</v>
      </c>
      <c r="D533" s="169" t="s">
        <v>157</v>
      </c>
      <c r="E533" s="137" t="s">
        <v>314</v>
      </c>
      <c r="F533" s="137" t="s">
        <v>551</v>
      </c>
      <c r="G533" s="200">
        <v>0.1</v>
      </c>
      <c r="H533" s="137" t="s">
        <v>121</v>
      </c>
      <c r="I533" s="137" t="s">
        <v>49</v>
      </c>
      <c r="J533" s="139">
        <v>46099</v>
      </c>
      <c r="K533" s="139">
        <v>46790</v>
      </c>
      <c r="L533" s="181">
        <v>1</v>
      </c>
      <c r="M533" s="140">
        <v>500000000</v>
      </c>
      <c r="N533" s="181">
        <v>513981839.05000001</v>
      </c>
      <c r="O533" s="181">
        <v>515750959</v>
      </c>
      <c r="P533" s="218"/>
      <c r="Q533" s="218"/>
    </row>
    <row r="534" spans="2:17">
      <c r="B534" s="137" t="s">
        <v>118</v>
      </c>
      <c r="C534" s="138" t="s">
        <v>775</v>
      </c>
      <c r="D534" s="169" t="s">
        <v>157</v>
      </c>
      <c r="E534" s="137" t="s">
        <v>314</v>
      </c>
      <c r="F534" s="137" t="s">
        <v>551</v>
      </c>
      <c r="G534" s="200">
        <v>0.1</v>
      </c>
      <c r="H534" s="137" t="s">
        <v>121</v>
      </c>
      <c r="I534" s="137" t="s">
        <v>49</v>
      </c>
      <c r="J534" s="139">
        <v>46099</v>
      </c>
      <c r="K534" s="139">
        <v>46790</v>
      </c>
      <c r="L534" s="181">
        <v>1</v>
      </c>
      <c r="M534" s="140">
        <v>1000000000</v>
      </c>
      <c r="N534" s="181">
        <v>1027963678.1</v>
      </c>
      <c r="O534" s="181">
        <v>1031501918</v>
      </c>
      <c r="P534" s="218"/>
      <c r="Q534" s="218"/>
    </row>
    <row r="535" spans="2:17">
      <c r="B535" s="137" t="s">
        <v>118</v>
      </c>
      <c r="C535" s="138" t="s">
        <v>776</v>
      </c>
      <c r="D535" s="169" t="s">
        <v>157</v>
      </c>
      <c r="E535" s="137" t="s">
        <v>314</v>
      </c>
      <c r="F535" s="137" t="s">
        <v>551</v>
      </c>
      <c r="G535" s="200">
        <v>0.1</v>
      </c>
      <c r="H535" s="137" t="s">
        <v>121</v>
      </c>
      <c r="I535" s="137" t="s">
        <v>49</v>
      </c>
      <c r="J535" s="139">
        <v>46099</v>
      </c>
      <c r="K535" s="139">
        <v>46790</v>
      </c>
      <c r="L535" s="181">
        <v>1</v>
      </c>
      <c r="M535" s="140">
        <v>1000000000</v>
      </c>
      <c r="N535" s="181">
        <v>1027963678.1</v>
      </c>
      <c r="O535" s="181">
        <v>1031501918</v>
      </c>
      <c r="P535" s="218"/>
      <c r="Q535" s="218"/>
    </row>
    <row r="536" spans="2:17">
      <c r="B536" s="137" t="s">
        <v>118</v>
      </c>
      <c r="C536" s="138">
        <v>19326</v>
      </c>
      <c r="D536" s="169" t="s">
        <v>134</v>
      </c>
      <c r="E536" s="137" t="s">
        <v>135</v>
      </c>
      <c r="F536" s="137" t="s">
        <v>136</v>
      </c>
      <c r="G536" s="200">
        <v>9.9500000000000005E-2</v>
      </c>
      <c r="H536" s="137" t="s">
        <v>121</v>
      </c>
      <c r="I536" s="137" t="s">
        <v>49</v>
      </c>
      <c r="J536" s="139">
        <v>46100</v>
      </c>
      <c r="K536" s="139">
        <v>47197</v>
      </c>
      <c r="L536" s="181">
        <v>1</v>
      </c>
      <c r="M536" s="140">
        <v>1000000000</v>
      </c>
      <c r="N536" s="181">
        <v>1002000000</v>
      </c>
      <c r="O536" s="181">
        <v>1005105404</v>
      </c>
      <c r="P536" s="218"/>
      <c r="Q536" s="218"/>
    </row>
    <row r="537" spans="2:17">
      <c r="B537" s="137" t="s">
        <v>118</v>
      </c>
      <c r="C537" s="138">
        <v>193261</v>
      </c>
      <c r="D537" s="169" t="s">
        <v>134</v>
      </c>
      <c r="E537" s="137" t="s">
        <v>135</v>
      </c>
      <c r="F537" s="137" t="s">
        <v>136</v>
      </c>
      <c r="G537" s="200">
        <v>9.9500000000000005E-2</v>
      </c>
      <c r="H537" s="137" t="s">
        <v>121</v>
      </c>
      <c r="I537" s="137" t="s">
        <v>49</v>
      </c>
      <c r="J537" s="139">
        <v>46100</v>
      </c>
      <c r="K537" s="139">
        <v>47197</v>
      </c>
      <c r="L537" s="181">
        <v>1</v>
      </c>
      <c r="M537" s="140">
        <v>1000000000</v>
      </c>
      <c r="N537" s="181">
        <v>1002000000</v>
      </c>
      <c r="O537" s="181">
        <v>1005105404</v>
      </c>
      <c r="P537" s="218"/>
      <c r="Q537" s="218"/>
    </row>
    <row r="538" spans="2:17">
      <c r="B538" s="137" t="s">
        <v>118</v>
      </c>
      <c r="C538" s="138">
        <v>1932610</v>
      </c>
      <c r="D538" s="169" t="s">
        <v>134</v>
      </c>
      <c r="E538" s="137" t="s">
        <v>135</v>
      </c>
      <c r="F538" s="137" t="s">
        <v>136</v>
      </c>
      <c r="G538" s="200">
        <v>9.9500000000000005E-2</v>
      </c>
      <c r="H538" s="137" t="s">
        <v>121</v>
      </c>
      <c r="I538" s="137" t="s">
        <v>49</v>
      </c>
      <c r="J538" s="139">
        <v>46100</v>
      </c>
      <c r="K538" s="139">
        <v>47197</v>
      </c>
      <c r="L538" s="181">
        <v>1</v>
      </c>
      <c r="M538" s="140">
        <v>1000000000</v>
      </c>
      <c r="N538" s="181">
        <v>1002000000</v>
      </c>
      <c r="O538" s="181">
        <v>1005105404</v>
      </c>
      <c r="P538" s="218"/>
      <c r="Q538" s="218"/>
    </row>
    <row r="539" spans="2:17">
      <c r="B539" s="137" t="s">
        <v>118</v>
      </c>
      <c r="C539" s="138">
        <v>1932611</v>
      </c>
      <c r="D539" s="169" t="s">
        <v>134</v>
      </c>
      <c r="E539" s="137" t="s">
        <v>135</v>
      </c>
      <c r="F539" s="137" t="s">
        <v>136</v>
      </c>
      <c r="G539" s="200">
        <v>9.9500000000000005E-2</v>
      </c>
      <c r="H539" s="137" t="s">
        <v>121</v>
      </c>
      <c r="I539" s="137" t="s">
        <v>49</v>
      </c>
      <c r="J539" s="139">
        <v>46100</v>
      </c>
      <c r="K539" s="139">
        <v>47197</v>
      </c>
      <c r="L539" s="181">
        <v>1</v>
      </c>
      <c r="M539" s="140">
        <v>1000000000</v>
      </c>
      <c r="N539" s="181">
        <v>1002000000</v>
      </c>
      <c r="O539" s="181">
        <v>1005105404</v>
      </c>
      <c r="P539" s="218"/>
      <c r="Q539" s="218"/>
    </row>
    <row r="540" spans="2:17">
      <c r="B540" s="137" t="s">
        <v>118</v>
      </c>
      <c r="C540" s="138">
        <v>1932612</v>
      </c>
      <c r="D540" s="169" t="s">
        <v>134</v>
      </c>
      <c r="E540" s="137" t="s">
        <v>135</v>
      </c>
      <c r="F540" s="137" t="s">
        <v>136</v>
      </c>
      <c r="G540" s="200">
        <v>9.9500000000000005E-2</v>
      </c>
      <c r="H540" s="137" t="s">
        <v>121</v>
      </c>
      <c r="I540" s="137" t="s">
        <v>49</v>
      </c>
      <c r="J540" s="139">
        <v>46100</v>
      </c>
      <c r="K540" s="139">
        <v>47197</v>
      </c>
      <c r="L540" s="181">
        <v>1</v>
      </c>
      <c r="M540" s="140">
        <v>1000000000</v>
      </c>
      <c r="N540" s="181">
        <v>1002000000</v>
      </c>
      <c r="O540" s="181">
        <v>1005105404</v>
      </c>
      <c r="P540" s="218"/>
      <c r="Q540" s="218"/>
    </row>
    <row r="541" spans="2:17">
      <c r="B541" s="137" t="s">
        <v>118</v>
      </c>
      <c r="C541" s="138">
        <v>1932613</v>
      </c>
      <c r="D541" s="169" t="s">
        <v>134</v>
      </c>
      <c r="E541" s="137" t="s">
        <v>135</v>
      </c>
      <c r="F541" s="137" t="s">
        <v>136</v>
      </c>
      <c r="G541" s="200">
        <v>9.9500000000000005E-2</v>
      </c>
      <c r="H541" s="137" t="s">
        <v>121</v>
      </c>
      <c r="I541" s="137" t="s">
        <v>49</v>
      </c>
      <c r="J541" s="139">
        <v>46100</v>
      </c>
      <c r="K541" s="139">
        <v>47197</v>
      </c>
      <c r="L541" s="181">
        <v>1</v>
      </c>
      <c r="M541" s="140">
        <v>1000000000</v>
      </c>
      <c r="N541" s="181">
        <v>1002000000</v>
      </c>
      <c r="O541" s="181">
        <v>1005105404</v>
      </c>
      <c r="P541" s="218"/>
      <c r="Q541" s="218"/>
    </row>
    <row r="542" spans="2:17">
      <c r="B542" s="137" t="s">
        <v>118</v>
      </c>
      <c r="C542" s="138">
        <v>1932614</v>
      </c>
      <c r="D542" s="169" t="s">
        <v>134</v>
      </c>
      <c r="E542" s="137" t="s">
        <v>135</v>
      </c>
      <c r="F542" s="137" t="s">
        <v>136</v>
      </c>
      <c r="G542" s="200">
        <v>9.9500000000000005E-2</v>
      </c>
      <c r="H542" s="137" t="s">
        <v>121</v>
      </c>
      <c r="I542" s="137" t="s">
        <v>49</v>
      </c>
      <c r="J542" s="139">
        <v>46100</v>
      </c>
      <c r="K542" s="139">
        <v>47197</v>
      </c>
      <c r="L542" s="181">
        <v>1</v>
      </c>
      <c r="M542" s="140">
        <v>1000000000</v>
      </c>
      <c r="N542" s="181">
        <v>1002000000</v>
      </c>
      <c r="O542" s="181">
        <v>1005105404</v>
      </c>
      <c r="P542" s="218"/>
      <c r="Q542" s="218"/>
    </row>
    <row r="543" spans="2:17">
      <c r="B543" s="137" t="s">
        <v>118</v>
      </c>
      <c r="C543" s="138">
        <v>193262</v>
      </c>
      <c r="D543" s="169" t="s">
        <v>134</v>
      </c>
      <c r="E543" s="137" t="s">
        <v>135</v>
      </c>
      <c r="F543" s="137" t="s">
        <v>136</v>
      </c>
      <c r="G543" s="200">
        <v>9.9500000000000005E-2</v>
      </c>
      <c r="H543" s="137" t="s">
        <v>121</v>
      </c>
      <c r="I543" s="137" t="s">
        <v>49</v>
      </c>
      <c r="J543" s="139">
        <v>46100</v>
      </c>
      <c r="K543" s="139">
        <v>47197</v>
      </c>
      <c r="L543" s="181">
        <v>1</v>
      </c>
      <c r="M543" s="140">
        <v>1000000000</v>
      </c>
      <c r="N543" s="181">
        <v>1002000000</v>
      </c>
      <c r="O543" s="181">
        <v>1005105404</v>
      </c>
      <c r="P543" s="218"/>
      <c r="Q543" s="218"/>
    </row>
    <row r="544" spans="2:17">
      <c r="B544" s="137" t="s">
        <v>118</v>
      </c>
      <c r="C544" s="138">
        <v>193263</v>
      </c>
      <c r="D544" s="169" t="s">
        <v>134</v>
      </c>
      <c r="E544" s="137" t="s">
        <v>135</v>
      </c>
      <c r="F544" s="137" t="s">
        <v>136</v>
      </c>
      <c r="G544" s="200">
        <v>9.9500000000000005E-2</v>
      </c>
      <c r="H544" s="137" t="s">
        <v>121</v>
      </c>
      <c r="I544" s="137" t="s">
        <v>49</v>
      </c>
      <c r="J544" s="139">
        <v>46100</v>
      </c>
      <c r="K544" s="139">
        <v>47197</v>
      </c>
      <c r="L544" s="181">
        <v>1</v>
      </c>
      <c r="M544" s="140">
        <v>1000000000</v>
      </c>
      <c r="N544" s="181">
        <v>1002000000</v>
      </c>
      <c r="O544" s="181">
        <v>1005105404</v>
      </c>
      <c r="P544" s="218"/>
      <c r="Q544" s="218"/>
    </row>
    <row r="545" spans="2:17">
      <c r="B545" s="137" t="s">
        <v>118</v>
      </c>
      <c r="C545" s="138">
        <v>193264</v>
      </c>
      <c r="D545" s="169" t="s">
        <v>134</v>
      </c>
      <c r="E545" s="137" t="s">
        <v>135</v>
      </c>
      <c r="F545" s="137" t="s">
        <v>136</v>
      </c>
      <c r="G545" s="200">
        <v>9.9500000000000005E-2</v>
      </c>
      <c r="H545" s="137" t="s">
        <v>121</v>
      </c>
      <c r="I545" s="137" t="s">
        <v>49</v>
      </c>
      <c r="J545" s="139">
        <v>46100</v>
      </c>
      <c r="K545" s="139">
        <v>47197</v>
      </c>
      <c r="L545" s="181">
        <v>1</v>
      </c>
      <c r="M545" s="140">
        <v>1000000000</v>
      </c>
      <c r="N545" s="181">
        <v>1002000000</v>
      </c>
      <c r="O545" s="181">
        <v>1005105404</v>
      </c>
      <c r="P545" s="218"/>
      <c r="Q545" s="218"/>
    </row>
    <row r="546" spans="2:17">
      <c r="B546" s="137" t="s">
        <v>118</v>
      </c>
      <c r="C546" s="138">
        <v>193265</v>
      </c>
      <c r="D546" s="169" t="s">
        <v>134</v>
      </c>
      <c r="E546" s="137" t="s">
        <v>135</v>
      </c>
      <c r="F546" s="137" t="s">
        <v>136</v>
      </c>
      <c r="G546" s="200">
        <v>9.9500000000000005E-2</v>
      </c>
      <c r="H546" s="137" t="s">
        <v>121</v>
      </c>
      <c r="I546" s="137" t="s">
        <v>49</v>
      </c>
      <c r="J546" s="139">
        <v>46100</v>
      </c>
      <c r="K546" s="139">
        <v>47197</v>
      </c>
      <c r="L546" s="181">
        <v>1</v>
      </c>
      <c r="M546" s="140">
        <v>1000000000</v>
      </c>
      <c r="N546" s="181">
        <v>1002000000</v>
      </c>
      <c r="O546" s="181">
        <v>1005105404</v>
      </c>
      <c r="P546" s="218"/>
      <c r="Q546" s="218"/>
    </row>
    <row r="547" spans="2:17">
      <c r="B547" s="137" t="s">
        <v>118</v>
      </c>
      <c r="C547" s="138">
        <v>193266</v>
      </c>
      <c r="D547" s="169" t="s">
        <v>134</v>
      </c>
      <c r="E547" s="137" t="s">
        <v>135</v>
      </c>
      <c r="F547" s="137" t="s">
        <v>136</v>
      </c>
      <c r="G547" s="200">
        <v>9.9500000000000005E-2</v>
      </c>
      <c r="H547" s="137" t="s">
        <v>121</v>
      </c>
      <c r="I547" s="137" t="s">
        <v>49</v>
      </c>
      <c r="J547" s="139">
        <v>46100</v>
      </c>
      <c r="K547" s="139">
        <v>47197</v>
      </c>
      <c r="L547" s="181">
        <v>1</v>
      </c>
      <c r="M547" s="140">
        <v>1000000000</v>
      </c>
      <c r="N547" s="181">
        <v>1002000000</v>
      </c>
      <c r="O547" s="181">
        <v>1005105404</v>
      </c>
      <c r="P547" s="218"/>
      <c r="Q547" s="218"/>
    </row>
    <row r="548" spans="2:17">
      <c r="B548" s="137" t="s">
        <v>118</v>
      </c>
      <c r="C548" s="138">
        <v>193267</v>
      </c>
      <c r="D548" s="169" t="s">
        <v>134</v>
      </c>
      <c r="E548" s="137" t="s">
        <v>135</v>
      </c>
      <c r="F548" s="137" t="s">
        <v>136</v>
      </c>
      <c r="G548" s="200">
        <v>9.9500000000000005E-2</v>
      </c>
      <c r="H548" s="137" t="s">
        <v>121</v>
      </c>
      <c r="I548" s="137" t="s">
        <v>49</v>
      </c>
      <c r="J548" s="139">
        <v>46100</v>
      </c>
      <c r="K548" s="139">
        <v>47197</v>
      </c>
      <c r="L548" s="181">
        <v>1</v>
      </c>
      <c r="M548" s="140">
        <v>1000000000</v>
      </c>
      <c r="N548" s="181">
        <v>1002000000</v>
      </c>
      <c r="O548" s="181">
        <v>1005105404</v>
      </c>
      <c r="P548" s="218"/>
      <c r="Q548" s="218"/>
    </row>
    <row r="549" spans="2:17">
      <c r="B549" s="137" t="s">
        <v>118</v>
      </c>
      <c r="C549" s="138">
        <v>193268</v>
      </c>
      <c r="D549" s="169" t="s">
        <v>134</v>
      </c>
      <c r="E549" s="137" t="s">
        <v>135</v>
      </c>
      <c r="F549" s="137" t="s">
        <v>136</v>
      </c>
      <c r="G549" s="200">
        <v>9.9500000000000005E-2</v>
      </c>
      <c r="H549" s="137" t="s">
        <v>121</v>
      </c>
      <c r="I549" s="137" t="s">
        <v>49</v>
      </c>
      <c r="J549" s="139">
        <v>46100</v>
      </c>
      <c r="K549" s="139">
        <v>47197</v>
      </c>
      <c r="L549" s="181">
        <v>1</v>
      </c>
      <c r="M549" s="140">
        <v>1000000000</v>
      </c>
      <c r="N549" s="181">
        <v>1002000000</v>
      </c>
      <c r="O549" s="181">
        <v>1005105404</v>
      </c>
      <c r="P549" s="218"/>
      <c r="Q549" s="218"/>
    </row>
    <row r="550" spans="2:17">
      <c r="B550" s="137" t="s">
        <v>118</v>
      </c>
      <c r="C550" s="138">
        <v>193269</v>
      </c>
      <c r="D550" s="169" t="s">
        <v>134</v>
      </c>
      <c r="E550" s="137" t="s">
        <v>135</v>
      </c>
      <c r="F550" s="137" t="s">
        <v>136</v>
      </c>
      <c r="G550" s="200">
        <v>9.9500000000000005E-2</v>
      </c>
      <c r="H550" s="137" t="s">
        <v>121</v>
      </c>
      <c r="I550" s="137" t="s">
        <v>49</v>
      </c>
      <c r="J550" s="139">
        <v>46100</v>
      </c>
      <c r="K550" s="139">
        <v>47197</v>
      </c>
      <c r="L550" s="181">
        <v>1</v>
      </c>
      <c r="M550" s="140">
        <v>1000000000</v>
      </c>
      <c r="N550" s="181">
        <v>1002000000</v>
      </c>
      <c r="O550" s="181">
        <v>1005105404</v>
      </c>
      <c r="P550" s="218"/>
      <c r="Q550" s="218"/>
    </row>
    <row r="551" spans="2:17">
      <c r="B551" s="137" t="s">
        <v>118</v>
      </c>
      <c r="C551" s="138" t="s">
        <v>777</v>
      </c>
      <c r="D551" s="169" t="s">
        <v>122</v>
      </c>
      <c r="E551" s="137" t="s">
        <v>304</v>
      </c>
      <c r="F551" s="137" t="s">
        <v>127</v>
      </c>
      <c r="G551" s="200">
        <v>0.10249999999999999</v>
      </c>
      <c r="H551" s="137" t="s">
        <v>121</v>
      </c>
      <c r="I551" s="137" t="s">
        <v>49</v>
      </c>
      <c r="J551" s="139">
        <v>46100</v>
      </c>
      <c r="K551" s="139">
        <v>47014</v>
      </c>
      <c r="L551" s="181">
        <v>1</v>
      </c>
      <c r="M551" s="140">
        <v>250000000</v>
      </c>
      <c r="N551" s="181">
        <v>264844952.05000001</v>
      </c>
      <c r="O551" s="181">
        <v>265672704</v>
      </c>
      <c r="P551" s="218"/>
      <c r="Q551" s="218"/>
    </row>
    <row r="552" spans="2:17">
      <c r="B552" s="137" t="s">
        <v>118</v>
      </c>
      <c r="C552" s="138">
        <v>20326</v>
      </c>
      <c r="D552" s="169" t="s">
        <v>134</v>
      </c>
      <c r="E552" s="137" t="s">
        <v>135</v>
      </c>
      <c r="F552" s="137" t="s">
        <v>136</v>
      </c>
      <c r="G552" s="200">
        <v>9.9500000000000005E-2</v>
      </c>
      <c r="H552" s="137" t="s">
        <v>121</v>
      </c>
      <c r="I552" s="137" t="s">
        <v>49</v>
      </c>
      <c r="J552" s="139">
        <v>46101</v>
      </c>
      <c r="K552" s="139">
        <v>47197</v>
      </c>
      <c r="L552" s="181">
        <v>1</v>
      </c>
      <c r="M552" s="140">
        <v>1000000000</v>
      </c>
      <c r="N552" s="181">
        <v>1002000000</v>
      </c>
      <c r="O552" s="181">
        <v>1004846240</v>
      </c>
      <c r="P552" s="218"/>
      <c r="Q552" s="218"/>
    </row>
    <row r="553" spans="2:17">
      <c r="B553" s="137" t="s">
        <v>118</v>
      </c>
      <c r="C553" s="138">
        <v>203261</v>
      </c>
      <c r="D553" s="169" t="s">
        <v>134</v>
      </c>
      <c r="E553" s="137" t="s">
        <v>135</v>
      </c>
      <c r="F553" s="137" t="s">
        <v>136</v>
      </c>
      <c r="G553" s="200">
        <v>9.9500000000000005E-2</v>
      </c>
      <c r="H553" s="137" t="s">
        <v>121</v>
      </c>
      <c r="I553" s="137" t="s">
        <v>49</v>
      </c>
      <c r="J553" s="139">
        <v>46101</v>
      </c>
      <c r="K553" s="139">
        <v>47197</v>
      </c>
      <c r="L553" s="181">
        <v>1</v>
      </c>
      <c r="M553" s="140">
        <v>1000000000</v>
      </c>
      <c r="N553" s="181">
        <v>1002000000</v>
      </c>
      <c r="O553" s="181">
        <v>1004846240</v>
      </c>
      <c r="P553" s="218"/>
      <c r="Q553" s="218"/>
    </row>
    <row r="554" spans="2:17">
      <c r="B554" s="137" t="s">
        <v>118</v>
      </c>
      <c r="C554" s="138">
        <v>203262</v>
      </c>
      <c r="D554" s="169" t="s">
        <v>134</v>
      </c>
      <c r="E554" s="137" t="s">
        <v>135</v>
      </c>
      <c r="F554" s="137" t="s">
        <v>136</v>
      </c>
      <c r="G554" s="200">
        <v>9.9500000000000005E-2</v>
      </c>
      <c r="H554" s="137" t="s">
        <v>121</v>
      </c>
      <c r="I554" s="137" t="s">
        <v>49</v>
      </c>
      <c r="J554" s="139">
        <v>46101</v>
      </c>
      <c r="K554" s="139">
        <v>47197</v>
      </c>
      <c r="L554" s="181">
        <v>1</v>
      </c>
      <c r="M554" s="140">
        <v>1000000000</v>
      </c>
      <c r="N554" s="181">
        <v>1002000000</v>
      </c>
      <c r="O554" s="181">
        <v>1004846240</v>
      </c>
      <c r="P554" s="218"/>
      <c r="Q554" s="218"/>
    </row>
    <row r="555" spans="2:17">
      <c r="B555" s="137" t="s">
        <v>118</v>
      </c>
      <c r="C555" s="138">
        <v>203263</v>
      </c>
      <c r="D555" s="169" t="s">
        <v>134</v>
      </c>
      <c r="E555" s="137" t="s">
        <v>135</v>
      </c>
      <c r="F555" s="137" t="s">
        <v>136</v>
      </c>
      <c r="G555" s="200">
        <v>9.9500000000000005E-2</v>
      </c>
      <c r="H555" s="137" t="s">
        <v>121</v>
      </c>
      <c r="I555" s="137" t="s">
        <v>49</v>
      </c>
      <c r="J555" s="139">
        <v>46101</v>
      </c>
      <c r="K555" s="139">
        <v>47197</v>
      </c>
      <c r="L555" s="181">
        <v>1</v>
      </c>
      <c r="M555" s="140">
        <v>1000000000</v>
      </c>
      <c r="N555" s="181">
        <v>1002000000</v>
      </c>
      <c r="O555" s="181">
        <v>1004846240</v>
      </c>
      <c r="P555" s="218"/>
      <c r="Q555" s="218"/>
    </row>
    <row r="556" spans="2:17">
      <c r="B556" s="137" t="s">
        <v>118</v>
      </c>
      <c r="C556" s="138">
        <v>203264</v>
      </c>
      <c r="D556" s="169" t="s">
        <v>134</v>
      </c>
      <c r="E556" s="137" t="s">
        <v>135</v>
      </c>
      <c r="F556" s="137" t="s">
        <v>136</v>
      </c>
      <c r="G556" s="200">
        <v>9.9500000000000005E-2</v>
      </c>
      <c r="H556" s="137" t="s">
        <v>121</v>
      </c>
      <c r="I556" s="137" t="s">
        <v>49</v>
      </c>
      <c r="J556" s="139">
        <v>46101</v>
      </c>
      <c r="K556" s="139">
        <v>47197</v>
      </c>
      <c r="L556" s="181">
        <v>1</v>
      </c>
      <c r="M556" s="140">
        <v>1000000000</v>
      </c>
      <c r="N556" s="181">
        <v>1002000000</v>
      </c>
      <c r="O556" s="181">
        <v>1004846240</v>
      </c>
      <c r="P556" s="218"/>
      <c r="Q556" s="218"/>
    </row>
    <row r="557" spans="2:17">
      <c r="B557" s="137" t="s">
        <v>118</v>
      </c>
      <c r="C557" s="138">
        <v>203265</v>
      </c>
      <c r="D557" s="169" t="s">
        <v>134</v>
      </c>
      <c r="E557" s="137" t="s">
        <v>135</v>
      </c>
      <c r="F557" s="137" t="s">
        <v>136</v>
      </c>
      <c r="G557" s="200">
        <v>9.9500000000000005E-2</v>
      </c>
      <c r="H557" s="137" t="s">
        <v>121</v>
      </c>
      <c r="I557" s="137" t="s">
        <v>49</v>
      </c>
      <c r="J557" s="139">
        <v>46101</v>
      </c>
      <c r="K557" s="139">
        <v>47197</v>
      </c>
      <c r="L557" s="181">
        <v>1</v>
      </c>
      <c r="M557" s="140">
        <v>1000000000</v>
      </c>
      <c r="N557" s="181">
        <v>1002000000</v>
      </c>
      <c r="O557" s="181">
        <v>1004846240</v>
      </c>
      <c r="P557" s="218"/>
      <c r="Q557" s="218"/>
    </row>
    <row r="558" spans="2:17">
      <c r="B558" s="137" t="s">
        <v>118</v>
      </c>
      <c r="C558" s="138">
        <v>203266</v>
      </c>
      <c r="D558" s="169" t="s">
        <v>134</v>
      </c>
      <c r="E558" s="137" t="s">
        <v>135</v>
      </c>
      <c r="F558" s="137" t="s">
        <v>136</v>
      </c>
      <c r="G558" s="200">
        <v>9.9500000000000005E-2</v>
      </c>
      <c r="H558" s="137" t="s">
        <v>121</v>
      </c>
      <c r="I558" s="137" t="s">
        <v>49</v>
      </c>
      <c r="J558" s="139">
        <v>46101</v>
      </c>
      <c r="K558" s="139">
        <v>47197</v>
      </c>
      <c r="L558" s="181">
        <v>1</v>
      </c>
      <c r="M558" s="140">
        <v>1000000000</v>
      </c>
      <c r="N558" s="181">
        <v>1002000000</v>
      </c>
      <c r="O558" s="181">
        <v>1004846240</v>
      </c>
      <c r="P558" s="218"/>
      <c r="Q558" s="218"/>
    </row>
    <row r="559" spans="2:17">
      <c r="B559" s="137" t="s">
        <v>118</v>
      </c>
      <c r="C559" s="138">
        <v>203267</v>
      </c>
      <c r="D559" s="169" t="s">
        <v>134</v>
      </c>
      <c r="E559" s="137" t="s">
        <v>135</v>
      </c>
      <c r="F559" s="137" t="s">
        <v>136</v>
      </c>
      <c r="G559" s="200">
        <v>9.9500000000000005E-2</v>
      </c>
      <c r="H559" s="137" t="s">
        <v>121</v>
      </c>
      <c r="I559" s="137" t="s">
        <v>49</v>
      </c>
      <c r="J559" s="139">
        <v>46101</v>
      </c>
      <c r="K559" s="139">
        <v>47197</v>
      </c>
      <c r="L559" s="181">
        <v>1</v>
      </c>
      <c r="M559" s="140">
        <v>1000000000</v>
      </c>
      <c r="N559" s="181">
        <v>1002000000</v>
      </c>
      <c r="O559" s="181">
        <v>1004846240</v>
      </c>
      <c r="P559" s="218"/>
      <c r="Q559" s="218"/>
    </row>
    <row r="560" spans="2:17">
      <c r="B560" s="137" t="s">
        <v>118</v>
      </c>
      <c r="C560" s="138">
        <v>203268</v>
      </c>
      <c r="D560" s="169" t="s">
        <v>134</v>
      </c>
      <c r="E560" s="137" t="s">
        <v>135</v>
      </c>
      <c r="F560" s="137" t="s">
        <v>136</v>
      </c>
      <c r="G560" s="200">
        <v>9.9500000000000005E-2</v>
      </c>
      <c r="H560" s="137" t="s">
        <v>121</v>
      </c>
      <c r="I560" s="137" t="s">
        <v>49</v>
      </c>
      <c r="J560" s="139">
        <v>46101</v>
      </c>
      <c r="K560" s="139">
        <v>47197</v>
      </c>
      <c r="L560" s="181">
        <v>1</v>
      </c>
      <c r="M560" s="140">
        <v>1000000000</v>
      </c>
      <c r="N560" s="181">
        <v>1002000000</v>
      </c>
      <c r="O560" s="181">
        <v>1004846240</v>
      </c>
      <c r="P560" s="218"/>
      <c r="Q560" s="218"/>
    </row>
    <row r="561" spans="2:17">
      <c r="B561" s="137" t="s">
        <v>118</v>
      </c>
      <c r="C561" s="138">
        <v>203269</v>
      </c>
      <c r="D561" s="169" t="s">
        <v>134</v>
      </c>
      <c r="E561" s="137" t="s">
        <v>135</v>
      </c>
      <c r="F561" s="137" t="s">
        <v>136</v>
      </c>
      <c r="G561" s="200">
        <v>9.9500000000000005E-2</v>
      </c>
      <c r="H561" s="137" t="s">
        <v>121</v>
      </c>
      <c r="I561" s="137" t="s">
        <v>49</v>
      </c>
      <c r="J561" s="139">
        <v>46101</v>
      </c>
      <c r="K561" s="139">
        <v>47197</v>
      </c>
      <c r="L561" s="181">
        <v>1</v>
      </c>
      <c r="M561" s="140">
        <v>1000000000</v>
      </c>
      <c r="N561" s="181">
        <v>1002000000</v>
      </c>
      <c r="O561" s="181">
        <v>1004846240</v>
      </c>
      <c r="P561" s="218"/>
      <c r="Q561" s="218"/>
    </row>
    <row r="562" spans="2:17">
      <c r="B562" s="137" t="s">
        <v>154</v>
      </c>
      <c r="C562" s="138" t="s">
        <v>778</v>
      </c>
      <c r="D562" s="169" t="s">
        <v>140</v>
      </c>
      <c r="E562" s="137" t="s">
        <v>300</v>
      </c>
      <c r="F562" s="137" t="s">
        <v>145</v>
      </c>
      <c r="G562" s="200">
        <v>0.11</v>
      </c>
      <c r="H562" s="137" t="s">
        <v>121</v>
      </c>
      <c r="I562" s="137" t="s">
        <v>49</v>
      </c>
      <c r="J562" s="139">
        <v>46111</v>
      </c>
      <c r="K562" s="139">
        <v>47937</v>
      </c>
      <c r="L562" s="181">
        <v>1250</v>
      </c>
      <c r="M562" s="140">
        <v>1250000000</v>
      </c>
      <c r="N562" s="181">
        <v>1251876712</v>
      </c>
      <c r="O562" s="181">
        <v>1252250995</v>
      </c>
      <c r="P562" s="218"/>
      <c r="Q562" s="218"/>
    </row>
    <row r="563" spans="2:17">
      <c r="B563" s="137" t="s">
        <v>118</v>
      </c>
      <c r="C563" s="138" t="s">
        <v>779</v>
      </c>
      <c r="D563" s="169" t="s">
        <v>142</v>
      </c>
      <c r="E563" s="137" t="s">
        <v>143</v>
      </c>
      <c r="F563" s="137" t="s">
        <v>551</v>
      </c>
      <c r="G563" s="200">
        <v>0.1055</v>
      </c>
      <c r="H563" s="137" t="s">
        <v>121</v>
      </c>
      <c r="I563" s="137" t="s">
        <v>49</v>
      </c>
      <c r="J563" s="139">
        <v>46112</v>
      </c>
      <c r="K563" s="139">
        <v>46580</v>
      </c>
      <c r="L563" s="181">
        <v>1</v>
      </c>
      <c r="M563" s="140">
        <v>1000000000</v>
      </c>
      <c r="N563" s="181">
        <v>1024701369.9</v>
      </c>
      <c r="O563" s="181">
        <v>1024701370</v>
      </c>
      <c r="P563" s="218"/>
      <c r="Q563" s="218"/>
    </row>
    <row r="564" spans="2:17">
      <c r="B564" s="137" t="s">
        <v>118</v>
      </c>
      <c r="C564" s="138" t="s">
        <v>780</v>
      </c>
      <c r="D564" s="169" t="s">
        <v>142</v>
      </c>
      <c r="E564" s="137" t="s">
        <v>143</v>
      </c>
      <c r="F564" s="137" t="s">
        <v>551</v>
      </c>
      <c r="G564" s="200">
        <v>0.1055</v>
      </c>
      <c r="H564" s="137" t="s">
        <v>121</v>
      </c>
      <c r="I564" s="137" t="s">
        <v>49</v>
      </c>
      <c r="J564" s="139">
        <v>46112</v>
      </c>
      <c r="K564" s="139">
        <v>46580</v>
      </c>
      <c r="L564" s="181">
        <v>1</v>
      </c>
      <c r="M564" s="140">
        <v>1000000000</v>
      </c>
      <c r="N564" s="181">
        <v>1024701369.9</v>
      </c>
      <c r="O564" s="181">
        <v>1024701370</v>
      </c>
      <c r="P564" s="218"/>
      <c r="Q564" s="218"/>
    </row>
    <row r="565" spans="2:17">
      <c r="B565" s="137" t="s">
        <v>118</v>
      </c>
      <c r="C565" s="138" t="s">
        <v>781</v>
      </c>
      <c r="D565" s="169" t="s">
        <v>142</v>
      </c>
      <c r="E565" s="137" t="s">
        <v>143</v>
      </c>
      <c r="F565" s="137" t="s">
        <v>551</v>
      </c>
      <c r="G565" s="200">
        <v>0.1055</v>
      </c>
      <c r="H565" s="137" t="s">
        <v>121</v>
      </c>
      <c r="I565" s="137" t="s">
        <v>49</v>
      </c>
      <c r="J565" s="139">
        <v>46112</v>
      </c>
      <c r="K565" s="139">
        <v>46580</v>
      </c>
      <c r="L565" s="181">
        <v>1</v>
      </c>
      <c r="M565" s="140">
        <v>1000000000</v>
      </c>
      <c r="N565" s="181">
        <v>1024701369.9</v>
      </c>
      <c r="O565" s="181">
        <v>1024701370</v>
      </c>
      <c r="P565" s="218"/>
      <c r="Q565" s="218"/>
    </row>
    <row r="566" spans="2:17">
      <c r="B566" s="137" t="s">
        <v>118</v>
      </c>
      <c r="C566" s="138" t="s">
        <v>782</v>
      </c>
      <c r="D566" s="169" t="s">
        <v>142</v>
      </c>
      <c r="E566" s="137" t="s">
        <v>143</v>
      </c>
      <c r="F566" s="137" t="s">
        <v>551</v>
      </c>
      <c r="G566" s="200">
        <v>0.1055</v>
      </c>
      <c r="H566" s="137" t="s">
        <v>121</v>
      </c>
      <c r="I566" s="137" t="s">
        <v>49</v>
      </c>
      <c r="J566" s="139">
        <v>46112</v>
      </c>
      <c r="K566" s="139">
        <v>46580</v>
      </c>
      <c r="L566" s="181">
        <v>1</v>
      </c>
      <c r="M566" s="140">
        <v>1000000000</v>
      </c>
      <c r="N566" s="181">
        <v>1024701369.9</v>
      </c>
      <c r="O566" s="181">
        <v>1024701370</v>
      </c>
      <c r="P566" s="218"/>
      <c r="Q566" s="218"/>
    </row>
    <row r="567" spans="2:17">
      <c r="B567" s="137" t="s">
        <v>118</v>
      </c>
      <c r="C567" s="138" t="s">
        <v>783</v>
      </c>
      <c r="D567" s="169" t="s">
        <v>142</v>
      </c>
      <c r="E567" s="137" t="s">
        <v>143</v>
      </c>
      <c r="F567" s="137" t="s">
        <v>551</v>
      </c>
      <c r="G567" s="200">
        <v>0.1055</v>
      </c>
      <c r="H567" s="137" t="s">
        <v>121</v>
      </c>
      <c r="I567" s="137" t="s">
        <v>49</v>
      </c>
      <c r="J567" s="139">
        <v>46112</v>
      </c>
      <c r="K567" s="139">
        <v>46580</v>
      </c>
      <c r="L567" s="181">
        <v>1</v>
      </c>
      <c r="M567" s="140">
        <v>1000000000</v>
      </c>
      <c r="N567" s="181">
        <v>1024701369.9</v>
      </c>
      <c r="O567" s="181">
        <v>1024701370</v>
      </c>
      <c r="P567" s="218"/>
      <c r="Q567" s="218"/>
    </row>
    <row r="568" spans="2:17">
      <c r="B568" s="137" t="s">
        <v>118</v>
      </c>
      <c r="C568" s="138" t="s">
        <v>784</v>
      </c>
      <c r="D568" s="169" t="s">
        <v>137</v>
      </c>
      <c r="E568" s="137" t="s">
        <v>307</v>
      </c>
      <c r="F568" s="137" t="s">
        <v>123</v>
      </c>
      <c r="G568" s="200">
        <v>1.0999999999999999E-2</v>
      </c>
      <c r="H568" s="137" t="s">
        <v>121</v>
      </c>
      <c r="I568" s="137" t="s">
        <v>49</v>
      </c>
      <c r="J568" s="139">
        <v>46112</v>
      </c>
      <c r="K568" s="139">
        <v>46650</v>
      </c>
      <c r="L568" s="181">
        <v>1</v>
      </c>
      <c r="M568" s="140">
        <v>250000000</v>
      </c>
      <c r="N568" s="181">
        <v>251679794.97999999</v>
      </c>
      <c r="O568" s="181">
        <v>251679789</v>
      </c>
      <c r="P568" s="218"/>
      <c r="Q568" s="218"/>
    </row>
    <row r="569" spans="2:17">
      <c r="B569" s="137" t="s">
        <v>118</v>
      </c>
      <c r="C569" s="138" t="s">
        <v>785</v>
      </c>
      <c r="D569" s="169" t="s">
        <v>122</v>
      </c>
      <c r="E569" s="137" t="s">
        <v>304</v>
      </c>
      <c r="F569" s="137" t="s">
        <v>127</v>
      </c>
      <c r="G569" s="200">
        <v>0.1085</v>
      </c>
      <c r="H569" s="137" t="s">
        <v>121</v>
      </c>
      <c r="I569" s="137" t="s">
        <v>49</v>
      </c>
      <c r="J569" s="139">
        <v>46112</v>
      </c>
      <c r="K569" s="139">
        <v>46580</v>
      </c>
      <c r="L569" s="181">
        <v>1</v>
      </c>
      <c r="M569" s="140">
        <v>1000000000</v>
      </c>
      <c r="N569" s="181">
        <v>1025672602.7</v>
      </c>
      <c r="O569" s="181">
        <v>1025672603</v>
      </c>
      <c r="P569" s="218"/>
      <c r="Q569" s="218"/>
    </row>
    <row r="570" spans="2:17">
      <c r="B570" s="137" t="s">
        <v>118</v>
      </c>
      <c r="C570" s="138" t="s">
        <v>786</v>
      </c>
      <c r="D570" s="169" t="s">
        <v>122</v>
      </c>
      <c r="E570" s="137" t="s">
        <v>304</v>
      </c>
      <c r="F570" s="137" t="s">
        <v>127</v>
      </c>
      <c r="G570" s="200">
        <v>0.1085</v>
      </c>
      <c r="H570" s="137" t="s">
        <v>121</v>
      </c>
      <c r="I570" s="137" t="s">
        <v>49</v>
      </c>
      <c r="J570" s="139">
        <v>46112</v>
      </c>
      <c r="K570" s="139">
        <v>46580</v>
      </c>
      <c r="L570" s="181">
        <v>1</v>
      </c>
      <c r="M570" s="140">
        <v>1000000000</v>
      </c>
      <c r="N570" s="181">
        <v>1025672602.7</v>
      </c>
      <c r="O570" s="181">
        <v>1025672603</v>
      </c>
      <c r="P570" s="218"/>
      <c r="Q570" s="218"/>
    </row>
    <row r="571" spans="2:17">
      <c r="B571" s="137" t="s">
        <v>118</v>
      </c>
      <c r="C571" s="138" t="s">
        <v>787</v>
      </c>
      <c r="D571" s="169" t="s">
        <v>122</v>
      </c>
      <c r="E571" s="137" t="s">
        <v>304</v>
      </c>
      <c r="F571" s="137" t="s">
        <v>127</v>
      </c>
      <c r="G571" s="200">
        <v>0.1085</v>
      </c>
      <c r="H571" s="137" t="s">
        <v>121</v>
      </c>
      <c r="I571" s="137" t="s">
        <v>49</v>
      </c>
      <c r="J571" s="139">
        <v>46112</v>
      </c>
      <c r="K571" s="139">
        <v>46580</v>
      </c>
      <c r="L571" s="181">
        <v>1</v>
      </c>
      <c r="M571" s="140">
        <v>1000000000</v>
      </c>
      <c r="N571" s="181">
        <v>1025672602.7</v>
      </c>
      <c r="O571" s="181">
        <v>1025672603</v>
      </c>
      <c r="P571" s="218"/>
      <c r="Q571" s="218"/>
    </row>
    <row r="572" spans="2:17">
      <c r="B572" s="137" t="s">
        <v>118</v>
      </c>
      <c r="C572" s="138" t="s">
        <v>788</v>
      </c>
      <c r="D572" s="169" t="s">
        <v>122</v>
      </c>
      <c r="E572" s="137" t="s">
        <v>304</v>
      </c>
      <c r="F572" s="137" t="s">
        <v>127</v>
      </c>
      <c r="G572" s="200">
        <v>0.1085</v>
      </c>
      <c r="H572" s="137" t="s">
        <v>121</v>
      </c>
      <c r="I572" s="137" t="s">
        <v>49</v>
      </c>
      <c r="J572" s="139">
        <v>46112</v>
      </c>
      <c r="K572" s="139">
        <v>46580</v>
      </c>
      <c r="L572" s="181">
        <v>1</v>
      </c>
      <c r="M572" s="140">
        <v>1000000000</v>
      </c>
      <c r="N572" s="181">
        <v>1025672602.7</v>
      </c>
      <c r="O572" s="181">
        <v>1025672603</v>
      </c>
      <c r="P572" s="218"/>
      <c r="Q572" s="218"/>
    </row>
    <row r="573" spans="2:17">
      <c r="B573" s="137" t="s">
        <v>118</v>
      </c>
      <c r="C573" s="138" t="s">
        <v>789</v>
      </c>
      <c r="D573" s="169" t="s">
        <v>122</v>
      </c>
      <c r="E573" s="137" t="s">
        <v>304</v>
      </c>
      <c r="F573" s="137" t="s">
        <v>127</v>
      </c>
      <c r="G573" s="200">
        <v>0.1085</v>
      </c>
      <c r="H573" s="137" t="s">
        <v>121</v>
      </c>
      <c r="I573" s="137" t="s">
        <v>49</v>
      </c>
      <c r="J573" s="139">
        <v>46112</v>
      </c>
      <c r="K573" s="139">
        <v>46580</v>
      </c>
      <c r="L573" s="181">
        <v>1</v>
      </c>
      <c r="M573" s="140">
        <v>1000000000</v>
      </c>
      <c r="N573" s="181">
        <v>1025672602.7</v>
      </c>
      <c r="O573" s="181">
        <v>1025672603</v>
      </c>
      <c r="P573" s="218"/>
      <c r="Q573" s="218"/>
    </row>
    <row r="574" spans="2:17">
      <c r="B574" s="137" t="s">
        <v>118</v>
      </c>
      <c r="C574" s="138" t="s">
        <v>790</v>
      </c>
      <c r="D574" s="169" t="s">
        <v>122</v>
      </c>
      <c r="E574" s="137" t="s">
        <v>304</v>
      </c>
      <c r="F574" s="137" t="s">
        <v>127</v>
      </c>
      <c r="G574" s="200">
        <v>0.1085</v>
      </c>
      <c r="H574" s="137" t="s">
        <v>121</v>
      </c>
      <c r="I574" s="137" t="s">
        <v>49</v>
      </c>
      <c r="J574" s="139">
        <v>46112</v>
      </c>
      <c r="K574" s="139">
        <v>46580</v>
      </c>
      <c r="L574" s="181">
        <v>1</v>
      </c>
      <c r="M574" s="140">
        <v>1000000000</v>
      </c>
      <c r="N574" s="181">
        <v>1025672602.7</v>
      </c>
      <c r="O574" s="181">
        <v>1025672603</v>
      </c>
      <c r="P574" s="218"/>
      <c r="Q574" s="218"/>
    </row>
    <row r="575" spans="2:17">
      <c r="B575" s="137" t="s">
        <v>118</v>
      </c>
      <c r="C575" s="138" t="s">
        <v>791</v>
      </c>
      <c r="D575" s="169" t="s">
        <v>122</v>
      </c>
      <c r="E575" s="137" t="s">
        <v>304</v>
      </c>
      <c r="F575" s="137" t="s">
        <v>127</v>
      </c>
      <c r="G575" s="200">
        <v>0.1085</v>
      </c>
      <c r="H575" s="137" t="s">
        <v>121</v>
      </c>
      <c r="I575" s="137" t="s">
        <v>49</v>
      </c>
      <c r="J575" s="139">
        <v>46112</v>
      </c>
      <c r="K575" s="139">
        <v>46580</v>
      </c>
      <c r="L575" s="181">
        <v>1</v>
      </c>
      <c r="M575" s="140">
        <v>1000000000</v>
      </c>
      <c r="N575" s="181">
        <v>1025672602.7</v>
      </c>
      <c r="O575" s="181">
        <v>1025672603</v>
      </c>
      <c r="P575" s="218"/>
      <c r="Q575" s="218"/>
    </row>
    <row r="576" spans="2:17">
      <c r="B576" s="190" t="s">
        <v>542</v>
      </c>
      <c r="C576" s="191"/>
      <c r="D576" s="191"/>
      <c r="E576" s="191"/>
      <c r="F576" s="192"/>
      <c r="G576" s="191"/>
      <c r="H576" s="191"/>
      <c r="I576" s="193"/>
      <c r="J576" s="193"/>
      <c r="K576" s="194"/>
      <c r="L576" s="193"/>
      <c r="M576" s="195"/>
      <c r="N576" s="196"/>
      <c r="O576" s="197">
        <f>SUM(O5:O575)</f>
        <v>380714241883</v>
      </c>
      <c r="P576" s="219">
        <f>+O576-'1 - EEFF FONDO'!F19</f>
        <v>0</v>
      </c>
    </row>
    <row r="577" spans="2:16">
      <c r="B577" s="190" t="s">
        <v>519</v>
      </c>
      <c r="C577" s="191"/>
      <c r="D577" s="191"/>
      <c r="E577" s="191"/>
      <c r="F577" s="192"/>
      <c r="G577" s="191"/>
      <c r="H577" s="191"/>
      <c r="I577" s="193"/>
      <c r="J577" s="193"/>
      <c r="K577" s="194"/>
      <c r="L577" s="193"/>
      <c r="M577" s="195"/>
      <c r="N577" s="196"/>
      <c r="O577" s="197">
        <v>259199358061</v>
      </c>
      <c r="P577" s="219">
        <f>+O577-'1 - EEFF FONDO'!H19</f>
        <v>0</v>
      </c>
    </row>
    <row r="578" spans="2:16">
      <c r="B578" s="125"/>
      <c r="C578" s="125"/>
      <c r="D578" s="125"/>
      <c r="E578" s="125"/>
      <c r="F578" s="125"/>
      <c r="G578" s="125"/>
      <c r="H578" s="125"/>
      <c r="I578" s="125"/>
      <c r="J578" s="125"/>
      <c r="K578" s="136"/>
      <c r="L578" s="125"/>
      <c r="M578" s="125"/>
      <c r="N578" s="125"/>
      <c r="O578" s="125"/>
    </row>
    <row r="579" spans="2:16" hidden="1">
      <c r="B579" s="125"/>
      <c r="C579" s="125"/>
      <c r="D579" s="125"/>
      <c r="E579" s="125"/>
      <c r="F579" s="125"/>
      <c r="G579" s="125"/>
      <c r="H579" s="125"/>
      <c r="I579" s="125"/>
      <c r="J579" s="125"/>
      <c r="L579" s="125"/>
      <c r="M579" s="125"/>
      <c r="N579" s="125"/>
      <c r="O579" s="136">
        <f>+O576-'1 - EEFF FONDO'!F19</f>
        <v>0</v>
      </c>
    </row>
    <row r="580" spans="2:16" hidden="1">
      <c r="B580" s="125"/>
      <c r="C580" s="125"/>
      <c r="D580" s="125"/>
      <c r="E580" s="125"/>
      <c r="F580" s="125"/>
      <c r="G580" s="125"/>
      <c r="H580" s="125"/>
      <c r="I580" s="125"/>
      <c r="J580" s="125"/>
      <c r="L580" s="125"/>
      <c r="M580" s="125"/>
      <c r="N580" s="125"/>
      <c r="O580" s="136">
        <f>+O577-'1 - EEFF FONDO'!H19</f>
        <v>0</v>
      </c>
    </row>
  </sheetData>
  <conditionalFormatting sqref="C35">
    <cfRule type="duplicateValues" dxfId="6" priority="5"/>
  </conditionalFormatting>
  <conditionalFormatting sqref="C36:C59">
    <cfRule type="duplicateValues" dxfId="5" priority="6"/>
  </conditionalFormatting>
  <conditionalFormatting sqref="C70">
    <cfRule type="duplicateValues" dxfId="4" priority="4"/>
  </conditionalFormatting>
  <conditionalFormatting sqref="C71:C73">
    <cfRule type="duplicateValues" dxfId="3" priority="3"/>
  </conditionalFormatting>
  <conditionalFormatting sqref="C76:C98">
    <cfRule type="duplicateValues" dxfId="2" priority="2"/>
  </conditionalFormatting>
  <conditionalFormatting sqref="C99:C575">
    <cfRule type="duplicateValues" dxfId="1" priority="17"/>
  </conditionalFormatting>
  <conditionalFormatting sqref="C5:C575">
    <cfRule type="duplicateValues" dxfId="0" priority="18"/>
  </conditionalFormatting>
  <pageMargins left="0.7" right="0.7" top="0.75" bottom="0.75" header="0.3" footer="0.3"/>
  <pageSetup scale="17"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7Rj2z4VDJmbODM7c4+3ZMJsyu72LaQPp5KXMVL3tg/E=</DigestValue>
    </Reference>
    <Reference Type="http://www.w3.org/2000/09/xmldsig#Object" URI="#idOfficeObject">
      <DigestMethod Algorithm="http://www.w3.org/2001/04/xmlenc#sha256"/>
      <DigestValue>I8H4EeJ5J8kZ269YcjnimC2w+odhHIRxLzifpdLP3dk=</DigestValue>
    </Reference>
    <Reference Type="http://uri.etsi.org/01903#SignedProperties" URI="#idSignedProperties">
      <Transforms>
        <Transform Algorithm="http://www.w3.org/TR/2001/REC-xml-c14n-20010315"/>
      </Transforms>
      <DigestMethod Algorithm="http://www.w3.org/2001/04/xmlenc#sha256"/>
      <DigestValue>sE3Viq1oQ5cF/QnMsAHtNr75ARo+9NxOXISXNUdGTLQ=</DigestValue>
    </Reference>
    <Reference Type="http://www.w3.org/2000/09/xmldsig#Object" URI="#idValidSigLnImg">
      <DigestMethod Algorithm="http://www.w3.org/2001/04/xmlenc#sha256"/>
      <DigestValue>+YY/yRDgYIeaSn/8s9WWxnPWuilSdgALF2qMKlIbH5I=</DigestValue>
    </Reference>
    <Reference Type="http://www.w3.org/2000/09/xmldsig#Object" URI="#idInvalidSigLnImg">
      <DigestMethod Algorithm="http://www.w3.org/2001/04/xmlenc#sha256"/>
      <DigestValue>nUMZGw5SbdvTjh+oHn6baDeER5nSkR85KjX9D369yJo=</DigestValue>
    </Reference>
  </SignedInfo>
  <SignatureValue>fhq4pnVFTWmmht28tcafRPEOmt4LnLelc4mRBV915RWr/xCe0pxoU0Whnge09h8ChhiCtR3nP0Jk
oUsKwTVeWzzof1Gy5qql+eOL4u6TUACzgoICoskYC60IbdB0mU38uYhTcEXwy9E3ZeZqFzorEjLh
AlcS9zkriH4HMpe4zdb2798DJdfqtaiWHwrNdt0FCet6dOo43c4BvHSEXB6/IIw6joV+Wac59vFg
hRw8hqYcYUu1pqkCJhlx95Vtnpi7a0GZAWVK1r00N46nDwBL2vWN+HmwL1q+uChc6kcBh2fOCsBG
NTEsMiZ+ipTA31UuQqoaytc3Ow9TRg1AFVOJLA==</SignatureValue>
  <KeyInfo>
    <X509Data>
      <X509Certificate>MIIIgjCCBmqgAwIBAgIIGhrfsyFDvpIwDQYJKoZIhvcNAQELBQAwWjEaMBgGA1UEAwwRQ0EtRE9DVU1FTlRBIFMuQS4xFjAUBgNVBAUTDVJVQzgwMDUwMTcyLTExFzAVBgNVBAoMDkRPQ1VNRU5UQSBTLkEuMQswCQYDVQQGEwJQWTAeFw0yNTAxMTcxODM3MDBaFw0yNzAxMTcxODM3MDBaMIG1MSEwHwYDVQQDDBhTRUJBU1RJQU4gTUFUSUFTIEtBTElNQU4xEjAQBgNVBAUTCUNJNzc1ODkxMzEZMBcGA1UEKgwQU0VCQVNUSUFOIE1BVElBUzEQMA4GA1UEBAwHS0FMSU1BTjELMAkGA1UECwwCRjIxNTAzBgNVBAoMLENFUlRJRklDQURPIENVQUxJRklDQURPIERFIEZJUk1BIEVMRUNUUk9OSUNBMQswCQYDVQQGEwJQWTCCASIwDQYJKoZIhvcNAQEBBQADggEPADCCAQoCggEBAMc5UxryMmnmO9mbkqGHwJ9KWp3lpXJct38fcAOpZ+iM8Khr3aC9En4lJRLgamy+2wVAYr23qCtc0pJTrqGN4TOZP1yCqTyEq3Gap+Iq3fuTPFy08KgfDWBZO+afcZHuEjTNAzyGG6UWAublZG8YGvzmrTxt5QBiHepordZAD3IcKGNMEKaFI5VM2csZFGbZ1vWejQrpfjITXxzkRQBDRksVslh1WzUdd4mGDVq6u/Bk1cTAg1NBp31HoiWOxUnBSCKiN40nZebdw/EVqD3SlxF4VmAN8XURxAlu/ybQTXc/jI4H8CEpE2CuJqjPod7pkfAHZUHZ31uUdJUCEw1tsnkCAwEAAaOCA+4wggPqMAwGA1UdEwEB/wQCMAAwHwYDVR0jBBgwFoAUoT2FK83YLJYfOQIMn1M7WNiVC3swgZQGCCsGAQUFBwEBBIGHMIGEMFUGCCsGAQUFBzAChklodHRwczovL3d3dy5kaWdpdG8uY29tLnB5L3VwbG9hZHMvY2VydGlmaWNhZG8tZG9jdW1lbnRhLXNhLTE1MzUxMTc3NzEuY3J0MCsGCCsGAQUFBzABhh9odHRwczovL3d3dy5kaWdpdG8uY29tLnB5L29jc3AvMFEGA1UdEQRKMEiBGmthbGltYW5zZWJhc3RpYW5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uqpHfmlwtpjHl9hjRk/hF++27uswDgYDVR0PAQH/BAQDAgXgMA0GCSqGSIb3DQEBCwUAA4ICAQAK3eNMsUZLMuVcYlEEokx+Fs8u29gPegxobOvHHPtemojs0QYTOMpDi6i6/g6n7W7MGD5+IxX05sctbNxVfTC5h841PBHbZc7gcj8ilFDUfMoXnigDS613YnUznu2VrC+VaGmTxmYOs1toDKk7yf/Au6ZiuAhZDg9YvmSWCHoH+8K0ncx1atlly4XIy9s4/WHTwoG42vdJGSAE2cp1ofQqMZ0/V7Ubs8rqebT9pjxUONWbjgljWccjs4A9i/tPM33cBgaaNuYUJgCFiahWx2Se5Uyw3bQvgZLF57MNM2L5gC9peENdV3f5a6CG9LpkV2xm7T1yfcJVJone4gzYfTGesjuRmBCLA4zEoLX7ZROIUqlb8AcB8MDD+aiEioUin/GYFrZrKWPAvMTPwQWhlm5fE2dhMa5T7jKgSg1pAvsmkWQtNLWrt23lo0P+/oC20rImiL55JpRdsSCy+RGVY8HXG6tuQrqo0Z+Nft+w5I0CtLC97G6uvV7n/+qnSgSxbO0jqcz9FmPrCCoY/up/4z+9G6TVfl0T1zwPgh1Vd5lVueK3TmpZX11sz9AIJLvddq3nfmqshI7BVzNBvq+3acimrPF0JzQmhE8a98dFu16OgYDetaUJFzszZ4u8YsNCI/+TAhb/GwAXJrGY/HAIC3x/PMek2ex2k06ywEH46CcKD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6awL/YxPV3pEBSYsiuow4z09v5RBHHHLhPeudDBWDnA=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xUoSgdocImk5CHUFnTEtiJy6XdlbTJSaLcgJ+XqK1e8=</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kl+mveP6jU+ubFns+/z2yzD7dEhybhKpImjagACMST4=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HcYGjOM56VteJ3ajX0m3J6vzNkrma0HZB5DFb0rdcDA=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cnULZDAud0R+KMfMbg8rQbHc1C52olnUd2pKc1iQIi4=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0XzKGn3KY25317RqbOFCcO33m+U88la9PyoQPcTKU2M=</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svXFnS4TRJL6DibQErBa7TFeRufBOEhkJuf4P8YN/9Q=</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vJd3949M9OAclQg4IMRpPGS+NNLvcMpVczEuJQ8pwcs=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9Iymn3ElZvz4nZ2cuJMI77wFpFf4R+9OA1c5301VwwE=</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7Ex4sCRF+CBKRE6HQ+0Dy1Rlz+b5rj/v0+udSQCWXEo=</DigestValue>
      </Reference>
      <Reference URI="/xl/media/image2.emf?ContentType=image/x-emf">
        <DigestMethod Algorithm="http://www.w3.org/2001/04/xmlenc#sha256"/>
        <DigestValue>/OOUL/km6n92UYSNALtMRrKkRK93sbEUKeevfdGuQUM=</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5NdhsNqayB9ohGTB31ims02OZomYJnYAb4+I3w1BgY8=</DigestValue>
      </Reference>
      <Reference URI="/xl/printerSettings/printerSettings2.bin?ContentType=application/vnd.openxmlformats-officedocument.spreadsheetml.printerSettings">
        <DigestMethod Algorithm="http://www.w3.org/2001/04/xmlenc#sha256"/>
        <DigestValue>u6hY/j+koZwGNBTrOQPzJPS33Y4nAsOFQTaHKmxaEh4=</DigestValue>
      </Reference>
      <Reference URI="/xl/printerSettings/printerSettings3.bin?ContentType=application/vnd.openxmlformats-officedocument.spreadsheetml.printerSettings">
        <DigestMethod Algorithm="http://www.w3.org/2001/04/xmlenc#sha256"/>
        <DigestValue>0ErL0T/LxcoBrvFsp0z5xBAxLnzZk6GoWn1Z5vaRaoU=</DigestValue>
      </Reference>
      <Reference URI="/xl/printerSettings/printerSettings4.bin?ContentType=application/vnd.openxmlformats-officedocument.spreadsheetml.printerSettings">
        <DigestMethod Algorithm="http://www.w3.org/2001/04/xmlenc#sha256"/>
        <DigestValue>7gY0eBePi1jM3wLFAJZOYpobUkM1lvz7mA0QbYyngvs=</DigestValue>
      </Reference>
      <Reference URI="/xl/printerSettings/printerSettings5.bin?ContentType=application/vnd.openxmlformats-officedocument.spreadsheetml.printerSettings">
        <DigestMethod Algorithm="http://www.w3.org/2001/04/xmlenc#sha256"/>
        <DigestValue>rmC13+BzOXnPINcFlDpXczB/+8ju0ky3cTtX8AGWKog=</DigestValue>
      </Reference>
      <Reference URI="/xl/printerSettings/printerSettings6.bin?ContentType=application/vnd.openxmlformats-officedocument.spreadsheetml.printerSettings">
        <DigestMethod Algorithm="http://www.w3.org/2001/04/xmlenc#sha256"/>
        <DigestValue>OkGRuxB80HxcjdCgfiA+5ut5t0V2f+XUeCJv+z/aUcg=</DigestValue>
      </Reference>
      <Reference URI="/xl/printerSettings/printerSettings7.bin?ContentType=application/vnd.openxmlformats-officedocument.spreadsheetml.printerSettings">
        <DigestMethod Algorithm="http://www.w3.org/2001/04/xmlenc#sha256"/>
        <DigestValue>DmlUY3qB/HO4/OO1BzqXsjjsdPVvFOLOFmEiIgmmOW8=</DigestValue>
      </Reference>
      <Reference URI="/xl/sharedStrings.xml?ContentType=application/vnd.openxmlformats-officedocument.spreadsheetml.sharedStrings+xml">
        <DigestMethod Algorithm="http://www.w3.org/2001/04/xmlenc#sha256"/>
        <DigestValue>kScg4rGQ4Dc/nYaF3IdPJU+F6KORBbbXr00GgaKIKwk=</DigestValue>
      </Reference>
      <Reference URI="/xl/styles.xml?ContentType=application/vnd.openxmlformats-officedocument.spreadsheetml.styles+xml">
        <DigestMethod Algorithm="http://www.w3.org/2001/04/xmlenc#sha256"/>
        <DigestValue>5YGPI1fK8ZI3HuyP2jAjK4KU+SgARhzfYzz7IXzIcV4=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y8GCgS3C/H7h0XpILpPOEtj3cBBVXU7S4p7WJZdI824=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7qrGmlvGwKOEfDbdN3ee9xmxHn+ccxfdjWpZnBtR59M=</DigestValue>
      </Reference>
      <Reference URI="/xl/worksheets/sheet2.xml?ContentType=application/vnd.openxmlformats-officedocument.spreadsheetml.worksheet+xml">
        <DigestMethod Algorithm="http://www.w3.org/2001/04/xmlenc#sha256"/>
        <DigestValue>fwVr5lN/2T4SWvNJ3dLrscSqvmn0XYMHOSE6aF8sTfg=</DigestValue>
      </Reference>
      <Reference URI="/xl/worksheets/sheet3.xml?ContentType=application/vnd.openxmlformats-officedocument.spreadsheetml.worksheet+xml">
        <DigestMethod Algorithm="http://www.w3.org/2001/04/xmlenc#sha256"/>
        <DigestValue>BlG/1FL+/VzyoAUTK22WNkBghc3Mk0vfJZ1pYR6opEk=</DigestValue>
      </Reference>
      <Reference URI="/xl/worksheets/sheet4.xml?ContentType=application/vnd.openxmlformats-officedocument.spreadsheetml.worksheet+xml">
        <DigestMethod Algorithm="http://www.w3.org/2001/04/xmlenc#sha256"/>
        <DigestValue>vc9uMEsbEhM7AfDSdsZS8kH2g0m+3eW4O7xTfh+u31k=</DigestValue>
      </Reference>
      <Reference URI="/xl/worksheets/sheet5.xml?ContentType=application/vnd.openxmlformats-officedocument.spreadsheetml.worksheet+xml">
        <DigestMethod Algorithm="http://www.w3.org/2001/04/xmlenc#sha256"/>
        <DigestValue>FC51qdTR/kU4xt5CZI762Yb4wwbGX/0Ze7APEB8W8rc=</DigestValue>
      </Reference>
      <Reference URI="/xl/worksheets/sheet6.xml?ContentType=application/vnd.openxmlformats-officedocument.spreadsheetml.worksheet+xml">
        <DigestMethod Algorithm="http://www.w3.org/2001/04/xmlenc#sha256"/>
        <DigestValue>SxaYnNNRFx4N8RVea89VMXIkL6UhbdewU18g2I5hW94=</DigestValue>
      </Reference>
      <Reference URI="/xl/worksheets/sheet7.xml?ContentType=application/vnd.openxmlformats-officedocument.spreadsheetml.worksheet+xml">
        <DigestMethod Algorithm="http://www.w3.org/2001/04/xmlenc#sha256"/>
        <DigestValue>s4Nt4qN7F1bJgp2ZG9kVBSY9pU6oDnhHNxKVFpBcGCs=</DigestValue>
      </Reference>
    </Manifest>
    <SignatureProperties>
      <SignatureProperty Id="idSignatureTime" Target="#idPackageSignature">
        <mdssi:SignatureTime xmlns:mdssi="http://schemas.openxmlformats.org/package/2006/digital-signature">
          <mdssi:Format>YYYY-MM-DDThh:mm:ssTZD</mdssi:Format>
          <mdssi:Value>2026-05-08T18:10:01Z</mdssi:Value>
        </mdssi:SignatureTime>
      </SignatureProperty>
    </SignatureProperties>
  </Object>
  <Object Id="idOfficeObject">
    <SignatureProperties>
      <SignatureProperty Id="idOfficeV1Details" Target="#idPackageSignature">
        <SignatureInfoV1 xmlns="http://schemas.microsoft.com/office/2006/digsig">
          <SetupID>{B8A14CEB-5D97-44A7-99CC-04625D5CC087}</SetupID>
          <SignatureText>Sebastian Kaliman</SignatureText>
          <SignatureImage/>
          <SignatureComments/>
          <WindowsVersion>10.0</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2026-05-08T18:10:01Z</xd:SigningTime>
          <xd:SigningCertificate>
            <xd:Cert>
              <xd:CertDigest>
                <DigestMethod Algorithm="http://www.w3.org/2001/04/xmlenc#sha256"/>
                <DigestValue>SHJUUMUD2at7swVv8czeSdBtt+kCLuPf/qXn3W+Az3w=</DigestValue>
              </xd:CertDigest>
              <xd:IssuerSerial>
                <X509IssuerName>C=PY, O=DOCUMENTA S.A., SERIALNUMBER=RUC80050172-1, CN=CA-DOCUMENTA S.A.</X509IssuerName>
                <X509SerialNumber>1881061754830831250</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LBoAAJ0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DAAAADcAAAAgAAAAWgAAAAEAAABVVY9BJrSP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tAAAAIAAAADQBAABaAAAALQAAACAAAAAIAQAAOwAAACEA8AAAAAAAAAAAAAAAgD8AAAAAAAAAAAAAgD8AAAAAAAAAAAAAAAAAAAAAAAAAAAAAAAAAAAAAAAAAACUAAAAMAAAAAAAAgCgAAAAMAAAAAwAAACcAAAAYAAAAAwAAAAAAAAD///8AAAAAACUAAAAMAAAAAwAAAEwAAABkAAAALQAAACAAAAA0AQAAVgAAAC0AAAAgAAAACAEAADcAAAAhAPAAAAAAAAAAAAAAAIA/AAAAAAAAAAAAAIA/AAAAAAAAAAAAAAAAAAAAAAAAAAAAAAAAAAAAAAAAAAAlAAAADAAAAAAAAIAoAAAADAAAAAMAAAAnAAAAGAAAAAMAAAAAAAAA////AAAAAAAlAAAADAAAAAMAAABMAAAAZAAAAC0AAAA7AAAAzQAAAFYAAAAtAAAAOwAAAK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0AAAA7AAAAzgAAAFcAAAAlAAAADAAAAAMAAABUAAAAtAAAAC4AAAA7AAAAzAAAAFYAAAABAAAAVVWPQSa0j0EuAAAAOwAAABEAAABMAAAAAAAAAAAAAAAAAAAA//////////9wAAAAUwBlAGIAYQBzAHQAaQBhAG4AIABLAGEAbABpAG0AYQBuAACACwAAAAoAAAAMAAAACgAAAAgAAAAHAAAABQAAAAoAAAALAAAABQAAAAwAAAAKAAAABQAAAAUAAAARAAAACgAAAAs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CwAAAGEAAAA0AQAAcQAAAAsAAABhAAAAKg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wAAAGEAAAA1AQAAcgAAACUAAAAMAAAABAAAAFQAAAC0AAAADAAAAGEAAAB1AAAAcQAAAAEAAABVVY9BJrSPQQwAAABhAAAAEQAAAEwAAAAAAAAAAAAAAAAAAAD//////////3AAAABTAGUAYgBhAHMAdABpAGEAbgAgAEsAYQBsAGkAbQBhAG4AAAAHAAAABwAAAAgAAAAHAAAABgAAAAQAAAADAAAABwAAAAcAAAAEAAAACAAAAAcAAAADAAAAAwAAAAsAAAAHAAAABw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EAAAAGAAAAAwAAAAAAAACEgAAAAwAAAABAAAAHgAAABgAAAALAAAAdgAAADUBAACHAAAAJQAAAAwAAAAEAAAAVAAAAMAAAAAMAAAAdgAAAIIAAACGAAAAAQAAAFVVj0EmtI9BDAAAAHYAAAATAAAATAAAAAAAAAAAAAAAAAAAAP//////////dAAAAFIAZQBwAHIAZQBzAGUAbgB0AGEAbgB0AGUAIABMAGUAZwBhAGwAAAAIAAAABwAAAAgAAAAFAAAABwAAAAYAAAAHAAAABwAAAAQAAAAHAAAABwAAAAQAAAAHAAAABAAAAAYAAAAHAAAACAAAAAcAAAADAAAASwAAAEAAAAAwAAAABQAAACAAAAABAAAAAQAAABAAAAAAAAAAAAAAAEABAACgAAAAAAAAAAAAAABAAQAAoAAAACUAAAAMAAAAAgAAACcAAAAYAAAABQAAAAAAAAD///8AAAAAACUAAAAMAAAABQAAAEwAAABkAAAACwAAAIsAAAAIAQAAmwAAAAsAAACLAAAA/gAAABEAAAAhAPAAAAAAAAAAAAAAAIA/AAAAAAAAAAAAAIA/AAAAAAAAAAAAAAAAAAAAAAAAAAAAAAAAAAAAAAAAAAAlAAAADAAAAAAAAIAoAAAADAAAAAUAAAAlAAAADAAAAAQAAAAYAAAADAAAAAAAAAISAAAADAAAAAEAAAAWAAAADAAAAAAAAABUAAAALAEAAAwAAACLAAAABwEAAJsAAAABAAAAVVWPQSa0j0EMAAAAiwAAACUAAABMAAAABAAAAAsAAACLAAAACQEAAJwAAACYAAAARgBpAHIAbQBhAGQAbwAgAHAAbwByADoAIABTAEUAQgBBAFMAVABJAEEATgAgAE0AQQBUAEkAQQBTACAASwBBAEwASQBNAEEATgAAAAYAAAADAAAABQAAAAsAAAAHAAAACAAAAAgAAAAEAAAACAAAAAgAAAAFAAAAAwAAAAQAAAAHAAAABwAAAAcAAAAIAAAABwAAAAcAAAADAAAACAAAAAoAAAAEAAAADAAAAAgAAAAHAAAAAwAAAAgAAAAHAAAABAAAAAgAAAAIAAAABgAAAAMAAAAMAAAACAAAAAoAAAAWAAAADAAAAAAAAAAlAAAADAAAAAIAAAAOAAAAFAAAAAAAAAAQAAAAFA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0AAABWAAAALQAAADsAAAC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M4AAABXAAAAJQAAAAwAAAAEAAAAVAAAALQAAAAuAAAAOwAAAMwAAABWAAAAAQAAAFVVj0EmtI9BLgAAADsAAAARAAAATAAAAAAAAAAAAAAAAAAAAP//////////cAAAAFMAZQBiAGEAcwB0AGkAYQBuACAASwBhAGwAaQBtAGEAbgAAAAsAAAAKAAAADAAAAAoAAAAIAAAABwAAAAUAAAAKAAAACwAAAAUAAAAMAAAACgAAAAUAAAAF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LQAAAAMAAAAYQAAAHUAAABxAAAAAQAAAFVVj0EmtI9BDAAAAGEAAAARAAAATAAAAAAAAAAAAAAAAAAAAP//////////cAAAAFMAZQBiAGEAcwB0AGkAYQBuACAASwBhAGwAaQBtAGEAbgAAAAcAAAAHAAAACAAAAAcAAAAGAAAABAAAAAMAAAAHAAAABwAAAAQAAAAIAAAABwAAAAMAAAADAAAACwAAAAcAAAAH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EAAAAYAAAADAAAAAAAAAISAAAADAAAAAEAAAAeAAAAGAAAAAsAAAB2AAAANQEAAIcAAAAlAAAADAAAAAEAAABUAAAAwAAAAAwAAAB2AAAAggAAAIYAAAABAAAAVVWPQSa0j0EMAAAAdgAAABMAAABMAAAAAAAAAAAAAAAAAAAA//////////90AAAAUgBlAHAAcgBlAHMAZQBuAHQAYQBuAHQAZQAgAEwAZQBnAGEAbAAAAAgAAAAHAAAACAAAAAUAAAAHAAAABgAAAAcAAAAHAAAABAAAAAcAAAAHAAAABAAAAAcAAAAEAAAABgAAAAcAAAAIAAAABwAAAAMAAABLAAAAQAAAADAAAAAFAAAAIAAAAAEAAAABAAAAEAAAAAAAAAAAAAAAQAEAAKAAAAAAAAAAAAAAAEABAACgAAAAJQAAAAwAAAACAAAAJwAAABgAAAAFAAAAAAAAAP///wAAAAAAJQAAAAwAAAAFAAAATAAAAGQAAAALAAAAiwAAAAgBAACbAAAACwAAAIsAAAD+AAAAEQAAACEA8AAAAAAAAAAAAAAAgD8AAAAAAAAAAAAAgD8AAAAAAAAAAAAAAAAAAAAAAAAAAAAAAAAAAAAAAAAAACUAAAAMAAAAAAAAgCgAAAAMAAAABQAAACUAAAAMAAAAAQAAABgAAAAMAAAAAAAAAhIAAAAMAAAAAQAAABYAAAAMAAAAAAAAAFQAAAAsAQAADAAAAIsAAAAHAQAAmwAAAAEAAABVVY9BJrSPQQwAAACLAAAAJQAAAEwAAAAEAAAACwAAAIsAAAAJAQAAnAAAAJgAAABGAGkAcgBtAGEAZABvACAAcABvAHIAOgAgAFMARQBCAEEAUwBUAEkAQQBOACAATQBBAFQASQBBAFMAIABLAEEATABJAE0AQQBOAAAABgAAAAMAAAAFAAAACwAAAAcAAAAIAAAACAAAAAQAAAAIAAAACAAAAAUAAAADAAAABAAAAAcAAAAHAAAABwAAAAgAAAAHAAAABwAAAAMAAAAIAAAACgAAAAQAAAAMAAAACAAAAAcAAAADAAAACAAAAAcAAAAEAAAACAAAAAgAAAAGAAAAAwAAAAwAAAAI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q3ZPbO9VEeyFSfPy+b1/Zz2htiHprLBj8P2nvGKZi/Y=</DigestValue>
    </Reference>
    <Reference Type="http://www.w3.org/2000/09/xmldsig#Object" URI="#idOfficeObject">
      <DigestMethod Algorithm="http://www.w3.org/2001/04/xmlenc#sha256"/>
      <DigestValue>8KuY9ICl3WgR5hfMchoJl0bRXZXzXkl3eKwSrsoL+D8=</DigestValue>
    </Reference>
    <Reference Type="http://uri.etsi.org/01903#SignedProperties" URI="#idSignedProperties">
      <Transforms>
        <Transform Algorithm="http://www.w3.org/TR/2001/REC-xml-c14n-20010315"/>
      </Transforms>
      <DigestMethod Algorithm="http://www.w3.org/2001/04/xmlenc#sha256"/>
      <DigestValue>K6pm2P/U84E2SM0RLN1zTFNSvjM9qN/aoExjwmbsW+o=</DigestValue>
    </Reference>
    <Reference Type="http://www.w3.org/2000/09/xmldsig#Object" URI="#idValidSigLnImg">
      <DigestMethod Algorithm="http://www.w3.org/2001/04/xmlenc#sha256"/>
      <DigestValue>68JPHhLqrnvcBnOKrSWS2oQvGbfPhQa7cbC1D6jBW9k=</DigestValue>
    </Reference>
    <Reference Type="http://www.w3.org/2000/09/xmldsig#Object" URI="#idInvalidSigLnImg">
      <DigestMethod Algorithm="http://www.w3.org/2001/04/xmlenc#sha256"/>
      <DigestValue>/MjOYNs3RRHkpPd4qPvcACdRGyX43LQKxQVHLO/dAc4=</DigestValue>
    </Reference>
  </SignedInfo>
  <SignatureValue>TbzHs9X/eovLrcSb0nyhoqqjgcRI0ddW1uy55/RMeUO57mQH1X6UV1xgR2TM8YtPopn1tRbAmNCY
nVkyldt8mfCWmP4yOjob9TFonj3ihkkhbAqDfhrG8aEKbI4CndQh9ywLfrJOFcDnGzp7Co1PrEvO
1dMP6Mns6yiSLxJmhjSMzILmKwfiFtAUZwICIuHjYmF/qHQr1HXKf+HybAFv8epka0Jjf8oZvSKi
4vVL/z2hAWz6DaNeE/Cw3VP5lG1FaldcPDzZ95LhDODOXfw0jATX2Yv0PAenI86f1kjMDwQ20/JL
Dkpx+cRQR8Od2JJmyJYZh4lDEZca1dABuuApUA==</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6awL/YxPV3pEBSYsiuow4z09v5RBHHHLhPeudDBWDnA=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xUoSgdocImk5CHUFnTEtiJy6XdlbTJSaLcgJ+XqK1e8=</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kl+mveP6jU+ubFns+/z2yzD7dEhybhKpImjagACMST4=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HcYGjOM56VteJ3ajX0m3J6vzNkrma0HZB5DFb0rdcDA=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cnULZDAud0R+KMfMbg8rQbHc1C52olnUd2pKc1iQIi4=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0XzKGn3KY25317RqbOFCcO33m+U88la9PyoQPcTKU2M=</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svXFnS4TRJL6DibQErBa7TFeRufBOEhkJuf4P8YN/9Q=</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vJd3949M9OAclQg4IMRpPGS+NNLvcMpVczEuJQ8pwcs=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9Iymn3ElZvz4nZ2cuJMI77wFpFf4R+9OA1c5301VwwE=</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7Ex4sCRF+CBKRE6HQ+0Dy1Rlz+b5rj/v0+udSQCWXEo=</DigestValue>
      </Reference>
      <Reference URI="/xl/media/image2.emf?ContentType=image/x-emf">
        <DigestMethod Algorithm="http://www.w3.org/2001/04/xmlenc#sha256"/>
        <DigestValue>/OOUL/km6n92UYSNALtMRrKkRK93sbEUKeevfdGuQUM=</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5NdhsNqayB9ohGTB31ims02OZomYJnYAb4+I3w1BgY8=</DigestValue>
      </Reference>
      <Reference URI="/xl/printerSettings/printerSettings2.bin?ContentType=application/vnd.openxmlformats-officedocument.spreadsheetml.printerSettings">
        <DigestMethod Algorithm="http://www.w3.org/2001/04/xmlenc#sha256"/>
        <DigestValue>u6hY/j+koZwGNBTrOQPzJPS33Y4nAsOFQTaHKmxaEh4=</DigestValue>
      </Reference>
      <Reference URI="/xl/printerSettings/printerSettings3.bin?ContentType=application/vnd.openxmlformats-officedocument.spreadsheetml.printerSettings">
        <DigestMethod Algorithm="http://www.w3.org/2001/04/xmlenc#sha256"/>
        <DigestValue>0ErL0T/LxcoBrvFsp0z5xBAxLnzZk6GoWn1Z5vaRaoU=</DigestValue>
      </Reference>
      <Reference URI="/xl/printerSettings/printerSettings4.bin?ContentType=application/vnd.openxmlformats-officedocument.spreadsheetml.printerSettings">
        <DigestMethod Algorithm="http://www.w3.org/2001/04/xmlenc#sha256"/>
        <DigestValue>7gY0eBePi1jM3wLFAJZOYpobUkM1lvz7mA0QbYyngvs=</DigestValue>
      </Reference>
      <Reference URI="/xl/printerSettings/printerSettings5.bin?ContentType=application/vnd.openxmlformats-officedocument.spreadsheetml.printerSettings">
        <DigestMethod Algorithm="http://www.w3.org/2001/04/xmlenc#sha256"/>
        <DigestValue>rmC13+BzOXnPINcFlDpXczB/+8ju0ky3cTtX8AGWKog=</DigestValue>
      </Reference>
      <Reference URI="/xl/printerSettings/printerSettings6.bin?ContentType=application/vnd.openxmlformats-officedocument.spreadsheetml.printerSettings">
        <DigestMethod Algorithm="http://www.w3.org/2001/04/xmlenc#sha256"/>
        <DigestValue>OkGRuxB80HxcjdCgfiA+5ut5t0V2f+XUeCJv+z/aUcg=</DigestValue>
      </Reference>
      <Reference URI="/xl/printerSettings/printerSettings7.bin?ContentType=application/vnd.openxmlformats-officedocument.spreadsheetml.printerSettings">
        <DigestMethod Algorithm="http://www.w3.org/2001/04/xmlenc#sha256"/>
        <DigestValue>DmlUY3qB/HO4/OO1BzqXsjjsdPVvFOLOFmEiIgmmOW8=</DigestValue>
      </Reference>
      <Reference URI="/xl/sharedStrings.xml?ContentType=application/vnd.openxmlformats-officedocument.spreadsheetml.sharedStrings+xml">
        <DigestMethod Algorithm="http://www.w3.org/2001/04/xmlenc#sha256"/>
        <DigestValue>kScg4rGQ4Dc/nYaF3IdPJU+F6KORBbbXr00GgaKIKwk=</DigestValue>
      </Reference>
      <Reference URI="/xl/styles.xml?ContentType=application/vnd.openxmlformats-officedocument.spreadsheetml.styles+xml">
        <DigestMethod Algorithm="http://www.w3.org/2001/04/xmlenc#sha256"/>
        <DigestValue>5YGPI1fK8ZI3HuyP2jAjK4KU+SgARhzfYzz7IXzIcV4=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y8GCgS3C/H7h0XpILpPOEtj3cBBVXU7S4p7WJZdI824=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7qrGmlvGwKOEfDbdN3ee9xmxHn+ccxfdjWpZnBtR59M=</DigestValue>
      </Reference>
      <Reference URI="/xl/worksheets/sheet2.xml?ContentType=application/vnd.openxmlformats-officedocument.spreadsheetml.worksheet+xml">
        <DigestMethod Algorithm="http://www.w3.org/2001/04/xmlenc#sha256"/>
        <DigestValue>fwVr5lN/2T4SWvNJ3dLrscSqvmn0XYMHOSE6aF8sTfg=</DigestValue>
      </Reference>
      <Reference URI="/xl/worksheets/sheet3.xml?ContentType=application/vnd.openxmlformats-officedocument.spreadsheetml.worksheet+xml">
        <DigestMethod Algorithm="http://www.w3.org/2001/04/xmlenc#sha256"/>
        <DigestValue>BlG/1FL+/VzyoAUTK22WNkBghc3Mk0vfJZ1pYR6opEk=</DigestValue>
      </Reference>
      <Reference URI="/xl/worksheets/sheet4.xml?ContentType=application/vnd.openxmlformats-officedocument.spreadsheetml.worksheet+xml">
        <DigestMethod Algorithm="http://www.w3.org/2001/04/xmlenc#sha256"/>
        <DigestValue>vc9uMEsbEhM7AfDSdsZS8kH2g0m+3eW4O7xTfh+u31k=</DigestValue>
      </Reference>
      <Reference URI="/xl/worksheets/sheet5.xml?ContentType=application/vnd.openxmlformats-officedocument.spreadsheetml.worksheet+xml">
        <DigestMethod Algorithm="http://www.w3.org/2001/04/xmlenc#sha256"/>
        <DigestValue>FC51qdTR/kU4xt5CZI762Yb4wwbGX/0Ze7APEB8W8rc=</DigestValue>
      </Reference>
      <Reference URI="/xl/worksheets/sheet6.xml?ContentType=application/vnd.openxmlformats-officedocument.spreadsheetml.worksheet+xml">
        <DigestMethod Algorithm="http://www.w3.org/2001/04/xmlenc#sha256"/>
        <DigestValue>SxaYnNNRFx4N8RVea89VMXIkL6UhbdewU18g2I5hW94=</DigestValue>
      </Reference>
      <Reference URI="/xl/worksheets/sheet7.xml?ContentType=application/vnd.openxmlformats-officedocument.spreadsheetml.worksheet+xml">
        <DigestMethod Algorithm="http://www.w3.org/2001/04/xmlenc#sha256"/>
        <DigestValue>s4Nt4qN7F1bJgp2ZG9kVBSY9pU6oDnhHNxKVFpBcGCs=</DigestValue>
      </Reference>
    </Manifest>
    <SignatureProperties>
      <SignatureProperty Id="idSignatureTime" Target="#idPackageSignature">
        <mdssi:SignatureTime xmlns:mdssi="http://schemas.openxmlformats.org/package/2006/digital-signature">
          <mdssi:Format>YYYY-MM-DDThh:mm:ssTZD</mdssi:Format>
          <mdssi:Value>2026-05-08T18:20:36Z</mdssi:Value>
        </mdssi:SignatureTime>
      </SignatureProperty>
    </SignatureProperties>
  </Object>
  <Object Id="idOfficeObject">
    <SignatureProperties>
      <SignatureProperty Id="idOfficeV1Details" Target="#idPackageSignature">
        <SignatureInfoV1 xmlns="http://schemas.microsoft.com/office/2006/digsig">
          <SetupID>{799E8A2B-3AB8-4332-AB2E-FAC4CAF6578F}</SetupID>
          <SignatureText>Fiorella Cardozo</SignatureText>
          <SignatureImage/>
          <SignatureComments/>
          <WindowsVersion>10.0</WindowsVersion>
          <OfficeVersion>15.0</OfficeVersion>
          <ApplicationVersion>15.0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2026-05-08T18:20:36Z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AKHAAAkQwAACBFTUYAAAEACBoAAJ0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0XbJQasKyU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hAAAAAoAAABgAAAAQAAAAGwAAAABAAAA0XbJQasKyUEKAAAAYAAAAAkAAABMAAAAAAAAAAAAAAAAAAAA//////////9gAAAAQwBvAG4AdABhAGQAbwByAGEAAAAHAAAABwAAAAcAAAAEAAAABgAAAAcAAAAHAAAABAAAAAYAAABLAAAAQAAAADAAAAAFAAAAIAAAAAEAAAABAAAAEAAAAAAAAAAAAAAAHQEAAIAAAAAAAAAAAAAAAB0BAACAAAAAJQAAAAwAAAACAAAAJwAAABgAAAAFAAAAAAAAAP///wAAAAAAJQAAAAwAAAAFAAAATAAAAGQAAAAJAAAAcAAAABMBAAB8AAAACQAAAHAAAAALAQAADQAAACEA8AAAAAAAAAAAAAAAgD8AAAAAAAAAAAAAgD8AAAAAAAAAAAAAAAAAAAAAAAAAAAAAAAAAAAAAAAAAACUAAAAMAAAAAAAAgCgAAAAMAAAABQAAACUAAAAMAAAABAAAABgAAAAMAAAAAAAAAhIAAAAMAAAAAQAAABYAAAAMAAAAAAAAAFQAAABUAQAACgAAAHAAAAASAQAAfAAAAAEAAADRdslBqwrJQQoAAABwAAAALAAAAEwAAAAEAAAACQAAAHAAAAAU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QAAAAMAAAAIAAAABgAAAAYAAAAWAAAADAAAAAAAAAAlAAAADAAAAAIAAAAOAAAAFAAAAAAAAAAQAAAAFAAAAA==</Object>
  <Object Id="idInvalidSigLnImg">AQAAAGwAAAAAAAAAAAAAABwBAAB/AAAAAAAAAAAAAAAKHAAAkQwAACBFTUYAAAEAYB8AALA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DRdslBqwrJ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hAAAAAoAAABgAAAAQAAAAGwAAAABAAAA0XbJQasKyUEKAAAAYAAAAAkAAABMAAAAAAAAAAAAAAAAAAAA//////////9gAAAAQwBvAG4AdABhAGQAbwByAGEAawAHAAAABwAAAAcAAAAEAAAABgAAAAcAAAAHAAAABAAAAAYAAABLAAAAQAAAADAAAAAFAAAAIAAAAAEAAAABAAAAEAAAAAAAAAAAAAAAHQEAAIAAAAAAAAAAAAAAAB0BAACAAAAAJQAAAAwAAAACAAAAJwAAABgAAAAFAAAAAAAAAP///wAAAAAAJQAAAAwAAAAFAAAATAAAAGQAAAAJAAAAcAAAABMBAAB8AAAACQAAAHAAAAALAQAADQAAACEA8AAAAAAAAAAAAAAAgD8AAAAAAAAAAAAAgD8AAAAAAAAAAAAAAAAAAAAAAAAAAAAAAAAAAAAAAAAAACUAAAAMAAAAAAAAgCgAAAAMAAAABQAAACUAAAAMAAAAAQAAABgAAAAMAAAAAAAAAhIAAAAMAAAAAQAAABYAAAAMAAAAAAAAAFQAAABUAQAACgAAAHAAAAASAQAAfAAAAAEAAADRdslBqwrJQQoAAABwAAAALAAAAEwAAAAEAAAACQAAAHAAAAAU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QAAAAMAAAAIAAAABg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Caratula</vt:lpstr>
      <vt:lpstr>1 - EEFF FONDO</vt:lpstr>
      <vt:lpstr>2 - EERR FONDO</vt:lpstr>
      <vt:lpstr>3 - PN FONDO</vt:lpstr>
      <vt:lpstr>4 - EFE FONDO</vt:lpstr>
      <vt:lpstr>5 - NOTAS FONDO</vt:lpstr>
      <vt:lpstr>5.2 - NOTA INVERSIONES</vt:lpstr>
      <vt:lpstr>'1 - EEFF FONDO'!Área_de_impresión</vt:lpstr>
      <vt:lpstr>'2 - EERR FONDO'!Área_de_impresión</vt:lpstr>
      <vt:lpstr>'3 - PN FONDO'!Área_de_impresión</vt:lpstr>
      <vt:lpstr>'4 - EFE FONDO'!Área_de_impresión</vt:lpstr>
      <vt:lpstr>'5 - NOTAS FONDO'!Área_de_impresión</vt:lpstr>
      <vt:lpstr>'5.2 - NOTA INVERSIONES'!Área_de_impresión</vt:lpstr>
      <vt:lpstr>Caratula!Área_de_impresión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Fiorella Cardozo</dc:creator>
  <cp:lastModifiedBy>Sebastian Kaliman</cp:lastModifiedBy>
  <cp:lastPrinted>2026-03-03T18:24:47Z</cp:lastPrinted>
  <dcterms:created xsi:type="dcterms:W3CDTF">2020-06-01T19:26:16Z</dcterms:created>
  <dcterms:modified xsi:type="dcterms:W3CDTF">2026-05-08T18:09:58Z</dcterms:modified>
</cp:coreProperties>
</file>