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C:\Users\pbernal\Desktop\"/>
    </mc:Choice>
  </mc:AlternateContent>
  <xr:revisionPtr revIDLastSave="0" documentId="13_ncr:1_{14CDBCC8-FDDE-4006-9479-2CF9345B7803}" xr6:coauthVersionLast="47" xr6:coauthVersionMax="47" xr10:uidLastSave="{00000000-0000-0000-0000-000000000000}"/>
  <bookViews>
    <workbookView xWindow="-108" yWindow="-108" windowWidth="23256" windowHeight="13896" tabRatio="818" xr2:uid="{0E469B55-6C1F-45CA-949D-AA08C3868D5C}"/>
  </bookViews>
  <sheets>
    <sheet name="EAN" sheetId="7" r:id="rId1"/>
    <sheet name="EIE" sheetId="2" r:id="rId2"/>
    <sheet name="EVAN" sheetId="3" r:id="rId3"/>
    <sheet name="EFE" sheetId="4" r:id="rId4"/>
    <sheet name="NOTAS" sheetId="23" r:id="rId5"/>
    <sheet name="Balance analítico" sheetId="34" state="hidden" r:id="rId6"/>
    <sheet name="C.A. FLUJO DE CAJA" sheetId="35"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s>
  <definedNames>
    <definedName name="\0">#REF!</definedName>
    <definedName name="\A" localSheetId="6">#REF!</definedName>
    <definedName name="\A">#REF!</definedName>
    <definedName name="\B">#REF!</definedName>
    <definedName name="\c">#N/A</definedName>
    <definedName name="\d" localSheetId="6">#REF!</definedName>
    <definedName name="\d">#REF!</definedName>
    <definedName name="\E" localSheetId="6">#REF!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 localSheetId="6">#REF!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 localSheetId="6">#REF!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 localSheetId="6">#REF!</definedName>
    <definedName name="_________dic93">#REF!</definedName>
    <definedName name="_________dic94" localSheetId="6">#REF!</definedName>
    <definedName name="_________dic94">#REF!</definedName>
    <definedName name="_________jun93" localSheetId="6">#REF!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 localSheetId="6">#REF!</definedName>
    <definedName name="_________set94">#REF!</definedName>
    <definedName name="_________set95" localSheetId="6">#REF!</definedName>
    <definedName name="_________set95">#REF!</definedName>
    <definedName name="________DAT1" localSheetId="6">'[3]1211600001'!#REF!</definedName>
    <definedName name="________DAT1">'[3]1211600001'!#REF!</definedName>
    <definedName name="________DAT10" localSheetId="6">'[4]Cruce-Aging'!#REF!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 localSheetId="6">#REF!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 localSheetId="6">#REF!</definedName>
    <definedName name="________dic93">#REF!</definedName>
    <definedName name="________dic94" localSheetId="6">#REF!</definedName>
    <definedName name="________dic94">#REF!</definedName>
    <definedName name="________jun93" localSheetId="6">#REF!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 localSheetId="6">#REF!</definedName>
    <definedName name="________set94">#REF!</definedName>
    <definedName name="________set95" localSheetId="6">#REF!</definedName>
    <definedName name="________set95">#REF!</definedName>
    <definedName name="_______DAT1" localSheetId="6">'[3]1211600001'!#REF!</definedName>
    <definedName name="_______DAT1">'[3]1211600001'!#REF!</definedName>
    <definedName name="_______DAT10" localSheetId="6">'[4]Cruce-Aging'!#REF!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 localSheetId="6">#REF!</definedName>
    <definedName name="_______DAT21">#REF!</definedName>
    <definedName name="_______DAT22" localSheetId="6">#REF!</definedName>
    <definedName name="_______DAT22">#REF!</definedName>
    <definedName name="_______DAT23" localSheetId="6">#REF!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 localSheetId="6">#REF!</definedName>
    <definedName name="_______DAT30">#REF!</definedName>
    <definedName name="_______DAT31" localSheetId="6">#REF!</definedName>
    <definedName name="_______DAT31">#REF!</definedName>
    <definedName name="_______DAT4" localSheetId="6">'[4]Cruce-Aging'!#REF!</definedName>
    <definedName name="_______DAT4">'[4]Cruce-Aging'!#REF!</definedName>
    <definedName name="_______DAT5" localSheetId="6">'[4]Cruce-Aging'!#REF!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 localSheetId="6">#REF!</definedName>
    <definedName name="_______dic20">#REF!</definedName>
    <definedName name="_______dic93" localSheetId="6">#REF!</definedName>
    <definedName name="_______dic93">#REF!</definedName>
    <definedName name="_______dic94" localSheetId="6">#REF!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 localSheetId="6">#REF!</definedName>
    <definedName name="_______set94">#REF!</definedName>
    <definedName name="_______set95" localSheetId="6">#REF!</definedName>
    <definedName name="_______set95">#REF!</definedName>
    <definedName name="______ABR95">'[8]Bs.Uso Trim.'!$Z$8</definedName>
    <definedName name="______DAT1" localSheetId="6">#REF!</definedName>
    <definedName name="______DAT1">#REF!</definedName>
    <definedName name="______DAT10" localSheetId="6">#REF!</definedName>
    <definedName name="______DAT10">#REF!</definedName>
    <definedName name="______DAT11" localSheetId="6">#REF!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 localSheetId="6">#REF!</definedName>
    <definedName name="______jun93">#REF!</definedName>
    <definedName name="______jun94" localSheetId="6">#REF!</definedName>
    <definedName name="______jun94">#REF!</definedName>
    <definedName name="______jun95" localSheetId="6">#REF!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 localSheetId="6">#REF!</definedName>
    <definedName name="______set94">#REF!</definedName>
    <definedName name="______set95" localSheetId="6">#REF!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 localSheetId="6">#REF!</definedName>
    <definedName name="_____DAT1">#REF!</definedName>
    <definedName name="_____DAT10" localSheetId="6">#REF!</definedName>
    <definedName name="_____DAT10">#REF!</definedName>
    <definedName name="_____DAT11" localSheetId="6">#REF!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 localSheetId="6">#REF!</definedName>
    <definedName name="_____jun93">#REF!</definedName>
    <definedName name="_____jun94" localSheetId="6">#REF!</definedName>
    <definedName name="_____jun94">#REF!</definedName>
    <definedName name="_____jun95" localSheetId="6">#REF!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 localSheetId="6">#REF!</definedName>
    <definedName name="_____set94">#REF!</definedName>
    <definedName name="_____set95" localSheetId="6">#REF!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 localSheetId="6">#REF!</definedName>
    <definedName name="____DAT1">#REF!</definedName>
    <definedName name="____DAT10" localSheetId="6">#REF!</definedName>
    <definedName name="____DAT10">#REF!</definedName>
    <definedName name="____DAT11" localSheetId="6">#REF!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 localSheetId="6">#REF!</definedName>
    <definedName name="____jun93">#REF!</definedName>
    <definedName name="____jun94" localSheetId="6">#REF!</definedName>
    <definedName name="____jun94">#REF!</definedName>
    <definedName name="____jun95" localSheetId="6">#REF!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 localSheetId="6">#REF!</definedName>
    <definedName name="____RIV2">#REF!</definedName>
    <definedName name="____RIV3" localSheetId="6">#REF!</definedName>
    <definedName name="____RIV3">#REF!</definedName>
    <definedName name="____ruc1">[16]RUC!$A$2:$B$39</definedName>
    <definedName name="____SAR10" localSheetId="6">#REF!</definedName>
    <definedName name="____SAR10">#REF!</definedName>
    <definedName name="____SAR5" localSheetId="6">#REF!</definedName>
    <definedName name="____SAR5">#REF!</definedName>
    <definedName name="____SAR80" localSheetId="6">#REF!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 localSheetId="6">#REF!</definedName>
    <definedName name="___DAT1">#REF!</definedName>
    <definedName name="___DAT10" localSheetId="6">#REF!</definedName>
    <definedName name="___DAT10">#REF!</definedName>
    <definedName name="___DAT11" localSheetId="6">#REF!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 localSheetId="6">#REF!</definedName>
    <definedName name="___jun93">#REF!</definedName>
    <definedName name="___jun94" localSheetId="6">#REF!</definedName>
    <definedName name="___jun94">#REF!</definedName>
    <definedName name="___jun95" localSheetId="6">#REF!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 localSheetId="6">#REF!</definedName>
    <definedName name="___RES2">#REF!</definedName>
    <definedName name="___RIV2" localSheetId="6">#REF!</definedName>
    <definedName name="___RIV2">#REF!</definedName>
    <definedName name="___RIV3" localSheetId="6">#REF!</definedName>
    <definedName name="___RIV3">#REF!</definedName>
    <definedName name="___ruc1">[16]RUC!$A$2:$B$39</definedName>
    <definedName name="___SAR10" localSheetId="6">#REF!</definedName>
    <definedName name="___SAR10">#REF!</definedName>
    <definedName name="___SAR5" localSheetId="6">#REF!</definedName>
    <definedName name="___SAR5">#REF!</definedName>
    <definedName name="___SAR80" localSheetId="6">#REF!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 localSheetId="6">#REF!</definedName>
    <definedName name="__DAT1">#REF!</definedName>
    <definedName name="__DAT10" localSheetId="6">#REF!</definedName>
    <definedName name="__DAT10">#REF!</definedName>
    <definedName name="__DAT11" localSheetId="6">#REF!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 localSheetId="6">#REF!</definedName>
    <definedName name="__jun93">#REF!</definedName>
    <definedName name="__jun94" localSheetId="6">#REF!</definedName>
    <definedName name="__jun94">#REF!</definedName>
    <definedName name="__jun95" localSheetId="6">#REF!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 localSheetId="6">#REF!</definedName>
    <definedName name="__RES2">#REF!</definedName>
    <definedName name="__RIV2" localSheetId="6">#REF!</definedName>
    <definedName name="__RIV2">#REF!</definedName>
    <definedName name="__RIV3" localSheetId="6">#REF!</definedName>
    <definedName name="__RIV3">#REF!</definedName>
    <definedName name="__ruc1">[16]RUC!$A$2:$B$39</definedName>
    <definedName name="__SAR10" localSheetId="6">#REF!</definedName>
    <definedName name="__SAR10">#REF!</definedName>
    <definedName name="__SAR5" localSheetId="6">#REF!</definedName>
    <definedName name="__SAR5">#REF!</definedName>
    <definedName name="__SAR80" localSheetId="6">#REF!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 localSheetId="6">#REF!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 localSheetId="6">#REF!</definedName>
    <definedName name="_2ANEX_A">#REF!</definedName>
    <definedName name="_2ANEX_H" localSheetId="6">#REF!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 localSheetId="6">#REF!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 localSheetId="6">#REF!</definedName>
    <definedName name="_ARP99">#REF!</definedName>
    <definedName name="_As1" hidden="1">#REF!</definedName>
    <definedName name="_AUD99" localSheetId="6">#REF!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 localSheetId="6">#REF!</definedName>
    <definedName name="_BRR99">#REF!</definedName>
    <definedName name="_CAD99" localSheetId="6">#REF!</definedName>
    <definedName name="_CAD99">#REF!</definedName>
    <definedName name="_CCC2" hidden="1">{#N/A,#N/A,FALSE,"Aging Summary";#N/A,#N/A,FALSE,"Ratio Analysis";#N/A,#N/A,FALSE,"Test 120 Day Accts";#N/A,#N/A,FALSE,"Tickmarks"}</definedName>
    <definedName name="_CDS1" localSheetId="6">#REF!</definedName>
    <definedName name="_CDS1">#REF!</definedName>
    <definedName name="_CDS2" localSheetId="6">#REF!</definedName>
    <definedName name="_CDS2">#REF!</definedName>
    <definedName name="_COM6">#REF!</definedName>
    <definedName name="_cr410">'[20]Dados Org'!#REF!</definedName>
    <definedName name="_cr411">'[20]Dados Org'!#REF!</definedName>
    <definedName name="_D">#N/A</definedName>
    <definedName name="_DAT1" localSheetId="6">#REF!</definedName>
    <definedName name="_DAT1">#REF!</definedName>
    <definedName name="_DAT10" localSheetId="6">#REF!</definedName>
    <definedName name="_DAT10">#REF!</definedName>
    <definedName name="_DAT11" localSheetId="6">#REF!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localSheetId="6" hidden="1">#REF!</definedName>
    <definedName name="_Fill" hidden="1">#REF!</definedName>
    <definedName name="_xlnm._FilterDatabase" localSheetId="5" hidden="1">'Balance analítico'!$F$1:$F$101</definedName>
    <definedName name="_xlnm._FilterDatabase" localSheetId="6" hidden="1">#REF!</definedName>
    <definedName name="_xlnm._FilterDatabase" hidden="1">#REF!</definedName>
    <definedName name="_GBP99" localSheetId="6">#REF!</definedName>
    <definedName name="_GBP99">#REF!</definedName>
    <definedName name="_GCS1" localSheetId="6">#REF!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 localSheetId="6">#REF!</definedName>
    <definedName name="_jun93">#REF!</definedName>
    <definedName name="_jun94" localSheetId="6">#REF!</definedName>
    <definedName name="_jun94">#REF!</definedName>
    <definedName name="_jun95" localSheetId="6">#REF!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 localSheetId="6">#REF!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 localSheetId="6">#REF!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localSheetId="6" hidden="1">[22]AP!#REF!</definedName>
    <definedName name="_Parse_In" hidden="1">[22]AP!#REF!</definedName>
    <definedName name="_Parse_Out" localSheetId="6" hidden="1">[22]AP!#REF!</definedName>
    <definedName name="_Parse_Out" hidden="1">[22]AP!#REF!</definedName>
    <definedName name="_PBS2" localSheetId="6">#REF!</definedName>
    <definedName name="_PBS2">#REF!</definedName>
    <definedName name="_PLZ99" localSheetId="6">#REF!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 localSheetId="6">#REF!</definedName>
    <definedName name="_RES2">#REF!</definedName>
    <definedName name="_RIV2" localSheetId="6">#REF!</definedName>
    <definedName name="_RIV2">#REF!</definedName>
    <definedName name="_RIV3" localSheetId="6">#REF!</definedName>
    <definedName name="_RIV3">#REF!</definedName>
    <definedName name="_ruc1">[24]RUC!$A$2:$B$39</definedName>
    <definedName name="_S">#N/A</definedName>
    <definedName name="_SAR10" localSheetId="6">#REF!</definedName>
    <definedName name="_SAR10">#REF!</definedName>
    <definedName name="_SAR5" localSheetId="6">#REF!</definedName>
    <definedName name="_SAR5">#REF!</definedName>
    <definedName name="_SAR80" localSheetId="6">#REF!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 localSheetId="6">#REF!</definedName>
    <definedName name="_set94">#REF!</definedName>
    <definedName name="_set95" localSheetId="6">#REF!</definedName>
    <definedName name="_set95">#REF!</definedName>
    <definedName name="_SGD99" localSheetId="6">#REF!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 localSheetId="6">#REF!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 localSheetId="6">#REF!</definedName>
    <definedName name="_TWD99">#REF!</definedName>
    <definedName name="_vlt1">#REF!</definedName>
    <definedName name="_W1" hidden="1">#REF!</definedName>
    <definedName name="_XS1" localSheetId="6">#REF!</definedName>
    <definedName name="_XS1">#REF!</definedName>
    <definedName name="_XS2" localSheetId="6">#REF!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 localSheetId="6">#REF!</definedName>
    <definedName name="AB_">#REF!</definedName>
    <definedName name="abc">#REF!</definedName>
    <definedName name="ABRIL" hidden="1">{"CAP VOL",#N/A,FALSE,"CAPITAL";"CAP VAR",#N/A,FALSE,"CAPITAL";"CAP FIJ",#N/A,FALSE,"CAPITAL";"CAP CONS",#N/A,FALSE,"CAPITAL";"CAP DATA",#N/A,FALSE,"CAPITAL"}</definedName>
    <definedName name="ABRIL_AC" localSheetId="6">#REF!</definedName>
    <definedName name="ABRIL_AC">#REF!</definedName>
    <definedName name="ABRIL_MES" localSheetId="6">#REF!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 localSheetId="6">#REF!</definedName>
    <definedName name="AC_">#REF!</definedName>
    <definedName name="açaç" hidden="1">{#N/A,#N/A,FALSE,"Aging Summary";#N/A,#N/A,FALSE,"Ratio Analysis";#N/A,#N/A,FALSE,"Test 120 Day Accts";#N/A,#N/A,FALSE,"Tickmarks"}</definedName>
    <definedName name="acb">#REF!</definedName>
    <definedName name="Acceso_Ganado" localSheetId="6">#REF!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 localSheetId="6">'[32] VTOS'!#REF!</definedName>
    <definedName name="ACCT">'[32] VTOS'!#REF!</definedName>
    <definedName name="acctascomb" localSheetId="6">#REF!</definedName>
    <definedName name="acctascomb">#REF!</definedName>
    <definedName name="acctashold1" localSheetId="6">#REF!</definedName>
    <definedName name="acctashold1">#REF!</definedName>
    <definedName name="acctashold2" localSheetId="6">#REF!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 localSheetId="6">#REF!</definedName>
    <definedName name="Act_Obj_Accuracy">#REF!</definedName>
    <definedName name="Act_Obj_Existence" localSheetId="6">#REF!</definedName>
    <definedName name="Act_Obj_Existence">#REF!</definedName>
    <definedName name="activo" localSheetId="6">#REF!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 localSheetId="6">#REF!</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 localSheetId="6">#REF!</definedName>
    <definedName name="AGGIR">#REF!</definedName>
    <definedName name="aging">#REF!</definedName>
    <definedName name="AGMZN" localSheetId="6">#REF!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 localSheetId="6">#REF!</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 localSheetId="6">#REF!</definedName>
    <definedName name="alquiacum">#REF!</definedName>
    <definedName name="alquileres" localSheetId="6">#REF!</definedName>
    <definedName name="alquileres">#REF!</definedName>
    <definedName name="alquimes" localSheetId="6">#REF!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 localSheetId="6">#REF!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 localSheetId="6">#REF!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 localSheetId="6">#REF!</definedName>
    <definedName name="APARC">#REF!</definedName>
    <definedName name="APARC2" localSheetId="6">#REF!</definedName>
    <definedName name="APARC2">#REF!</definedName>
    <definedName name="APARC3" localSheetId="6">#REF!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 localSheetId="6">#REF!</definedName>
    <definedName name="aquimgir">#REF!</definedName>
    <definedName name="aquimsj1" localSheetId="6">#REF!</definedName>
    <definedName name="aquimsj1">#REF!</definedName>
    <definedName name="aquimsj2" localSheetId="6">#REF!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 localSheetId="6">#REF!</definedName>
    <definedName name="_xlnm.Extract">#REF!</definedName>
    <definedName name="AREA_DE_IMPRESI">#REF!</definedName>
    <definedName name="_xlnm.Print_Area" localSheetId="6">#REF!</definedName>
    <definedName name="_xlnm.Print_Area" localSheetId="0">EAN!$B$1:$D$25</definedName>
    <definedName name="_xlnm.Print_Area" localSheetId="3">EFE!$B$1:$D$28</definedName>
    <definedName name="_xlnm.Print_Area" localSheetId="1">EIE!$B$1:$E$25</definedName>
    <definedName name="_xlnm.Print_Area" localSheetId="2">EVAN!$B$1:$G$18</definedName>
    <definedName name="_xlnm.Print_Area" localSheetId="4">NOTAS!$B$1:$J$11</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 localSheetId="6">#REF!</definedName>
    <definedName name="armado">#REF!</definedName>
    <definedName name="ARP" localSheetId="6">#REF!</definedName>
    <definedName name="ARP">#REF!</definedName>
    <definedName name="ARP_Threshold" localSheetId="6">[17]Balance!#REF!</definedName>
    <definedName name="ARP_Threshold">[17]Balance!#REF!</definedName>
    <definedName name="Arquivo" localSheetId="6">#REF!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 localSheetId="6">#REF!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 localSheetId="6">#REF!</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 localSheetId="6">#REF!</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 localSheetId="6">#REF!</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 localSheetId="6">#REF!</definedName>
    <definedName name="bcalqui">#REF!</definedName>
    <definedName name="BCBIO">[39]Datos!#REF!</definedName>
    <definedName name="BCC">'[58]Nota 8'!$F$101</definedName>
    <definedName name="BCDEZ00">'[33]Tabelas Brahma'!$B$127:$AD$150</definedName>
    <definedName name="BCECHILE">#REF!</definedName>
    <definedName name="BCI" localSheetId="6">#REF!</definedName>
    <definedName name="BCI">#REF!</definedName>
    <definedName name="BCII" localSheetId="6">#REF!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 localSheetId="6">#REF!</definedName>
    <definedName name="Box_analysed">#REF!</definedName>
    <definedName name="Box_Capex" localSheetId="6">'[63]Data by box analysed'!#REF!</definedName>
    <definedName name="Box_Capex">'[63]Data by box analysed'!#REF!</definedName>
    <definedName name="Box_interest" localSheetId="6">'[64]Data by box analysed'!#REF!</definedName>
    <definedName name="Box_interest">'[64]Data by box analysed'!#REF!</definedName>
    <definedName name="Box_quantities">'[65]Data by box analysed'!#REF!</definedName>
    <definedName name="BR">[33]Volumes!$B$6:$CG$6</definedName>
    <definedName name="Brazil_HW">#REF!</definedName>
    <definedName name="BRR" localSheetId="6">#REF!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 localSheetId="6">#REF!</definedName>
    <definedName name="bsusocomb1">#REF!</definedName>
    <definedName name="bsusonorte1" localSheetId="6">#REF!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 localSheetId="6">#REF!</definedName>
    <definedName name="BuiltIn_Print_Area___0___0___0___0___0___0">#REF!</definedName>
    <definedName name="BuiltIn_Print_Area___0___0___0___0___0___0___0" localSheetId="6">#REF!</definedName>
    <definedName name="BuiltIn_Print_Area___0___0___0___0___0___0___0">#REF!</definedName>
    <definedName name="BuiltIn_Print_Area___0___0___0___0___0___0___0___0" localSheetId="6">#REF!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localSheetId="6" hidden="1">#REF!</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 localSheetId="6">#REF!</definedName>
    <definedName name="C_">#REF!</definedName>
    <definedName name="C_CONT." localSheetId="6">#REF!</definedName>
    <definedName name="C_CONT.">#REF!</definedName>
    <definedName name="CA">#REF!</definedName>
    <definedName name="Cabezas">#REF!</definedName>
    <definedName name="CACN">[33]Volumes!$B$7:$CG$7</definedName>
    <definedName name="CAD" localSheetId="6">#REF!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 localSheetId="6">#REF!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 localSheetId="6">#REF!</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 localSheetId="6">#REF!</definedName>
    <definedName name="cdmzn">#REF!</definedName>
    <definedName name="CDMZO" localSheetId="6">#REF!</definedName>
    <definedName name="CDMZO">#REF!</definedName>
    <definedName name="cdrogtos" localSheetId="6">#REF!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 localSheetId="6">#REF!</definedName>
    <definedName name="CH_">#REF!</definedName>
    <definedName name="Chatarra">#REF!</definedName>
    <definedName name="Chave" localSheetId="6">#REF!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 localSheetId="6">#REF!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 localSheetId="6">#REF!</definedName>
    <definedName name="compprueb">#REF!</definedName>
    <definedName name="compras" localSheetId="6">#REF!</definedName>
    <definedName name="compras">#REF!</definedName>
    <definedName name="Con">#REF!</definedName>
    <definedName name="CONCILIACION">#REF!</definedName>
    <definedName name="CONS" localSheetId="6">#REF!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 localSheetId="6">#REF!</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 localSheetId="6">[83]Coordenadas!#REF!</definedName>
    <definedName name="coordenadas">[83]Coordenadas!#REF!</definedName>
    <definedName name="copia">'[84]Datos del Balance'!$B$8</definedName>
    <definedName name="Corp">[66]INTRODUCTION!$E$8</definedName>
    <definedName name="Corretores">[35]Lista!$G$3:$G$400</definedName>
    <definedName name="COSEG" localSheetId="6">#REF!</definedName>
    <definedName name="COSEG">#REF!</definedName>
    <definedName name="COSEGIR" localSheetId="6">#REF!</definedName>
    <definedName name="COSEGIR">#REF!</definedName>
    <definedName name="COSEMZ" localSheetId="6">#REF!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 localSheetId="6">#REF!</definedName>
    <definedName name="credito">#REF!</definedName>
    <definedName name="CREDITOS">#REF!</definedName>
    <definedName name="Criteria_MI">#REF!</definedName>
    <definedName name="criterio">#REF!</definedName>
    <definedName name="criterio1">#REF!</definedName>
    <definedName name="_xlnm.Criteria" localSheetId="6">#REF!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 localSheetId="6">'[32]CTO VTAS'!#REF!</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 localSheetId="6">#REF!</definedName>
    <definedName name="CUG_Agua">#REF!</definedName>
    <definedName name="CUI">[33]Volumes!$B$11:$CG$11</definedName>
    <definedName name="Cum_Int">#REF!</definedName>
    <definedName name="Cuota_Fija" localSheetId="6">#REF!</definedName>
    <definedName name="Cuota_Fija">#REF!</definedName>
    <definedName name="Cuota_Telefono" localSheetId="6">#REF!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 localSheetId="6">#REF!</definedName>
    <definedName name="Customer">#REF!</definedName>
    <definedName name="customerld" localSheetId="6">#REF!</definedName>
    <definedName name="customerld">#REF!</definedName>
    <definedName name="CustomerPCS" localSheetId="6">#REF!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 localSheetId="6">#REF!</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 localSheetId="6">#REF!</definedName>
    <definedName name="DATA1">#REF!</definedName>
    <definedName name="DATA10" localSheetId="6">#REF!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 localSheetId="6">#REF!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 localSheetId="6">#REF!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 localSheetId="6">#REF!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 localSheetId="6">#REF!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 localSheetId="6">#REF!</definedName>
    <definedName name="DATA7">#REF!</definedName>
    <definedName name="DATA70">[94]maestro!#REF!</definedName>
    <definedName name="DATA71">[94]maestro!#REF!</definedName>
    <definedName name="DATA8" localSheetId="6">#REF!</definedName>
    <definedName name="DATA8">#REF!</definedName>
    <definedName name="DATA9" localSheetId="6">#REF!</definedName>
    <definedName name="DATA9">#REF!</definedName>
    <definedName name="Database_MI">[95]DIARIO!$A$7:$G$4865</definedName>
    <definedName name="DATE" localSheetId="6">#REF!</definedName>
    <definedName name="DATE">#REF!</definedName>
    <definedName name="DATE99" localSheetId="6">#REF!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 localSheetId="6">#REF!</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 localSheetId="6">#REF!</definedName>
    <definedName name="debito">#REF!</definedName>
    <definedName name="DEBITOFISCAL" localSheetId="6">#REF!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 localSheetId="6">#REF!</definedName>
    <definedName name="dedwedwd">#REF!</definedName>
    <definedName name="defwergtqergt" localSheetId="6">#REF!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 localSheetId="6">#REF!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 localSheetId="6">#REF!</definedName>
    <definedName name="detail">#REF!</definedName>
    <definedName name="detail2" localSheetId="6">#REF!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 localSheetId="6">#REF!</definedName>
    <definedName name="deuxfp">#REF!</definedName>
    <definedName name="devengado" localSheetId="6">#REF!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 localSheetId="6">#REF!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 localSheetId="6">#REF!</definedName>
    <definedName name="Dist_Cons">#REF!</definedName>
    <definedName name="Dist_Finc" localSheetId="6">#REF!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 localSheetId="6">#REF!</definedName>
    <definedName name="dlleu">#REF!</definedName>
    <definedName name="DLLEUR" localSheetId="6">#REF!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 localSheetId="6">'[112]BG Armado'!#REF!</definedName>
    <definedName name="E_">'[112]BG Armado'!#REF!</definedName>
    <definedName name="E3_" localSheetId="6">'[112]BG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 localSheetId="6">'[115]Interface Hub'!#REF!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 localSheetId="6">#REF!</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 localSheetId="6">[118]VARIACIONES!#REF!</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 localSheetId="6">#REF!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 localSheetId="6">#REF!</definedName>
    <definedName name="eoafh">#REF!</definedName>
    <definedName name="eoafn" localSheetId="6">#REF!</definedName>
    <definedName name="eoafn">#REF!</definedName>
    <definedName name="eoafs" localSheetId="6">#REF!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 localSheetId="6">#REF!</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 localSheetId="6">#REF!</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 localSheetId="6">#REF!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 localSheetId="6">#REF!</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 localSheetId="6">#REF!</definedName>
    <definedName name="Excel_BuiltIn_Print_Area_2_1">#REF!</definedName>
    <definedName name="Excel_BuiltIn_Print_Area_2_1_1" localSheetId="6">#REF!</definedName>
    <definedName name="Excel_BuiltIn_Print_Area_2_1_1">#REF!</definedName>
    <definedName name="Excel_BuiltIn_Print_Area_2_1_1_1" localSheetId="6">#REF!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 localSheetId="6">#REF!</definedName>
    <definedName name="FERMZN">#REF!</definedName>
    <definedName name="fermzo" localSheetId="6">#REF!</definedName>
    <definedName name="fermzo">#REF!</definedName>
    <definedName name="fertsj1" localSheetId="6">#REF!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 localSheetId="6">#REF!</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 localSheetId="6">#REF!</definedName>
    <definedName name="GA">#REF!</definedName>
    <definedName name="gald" localSheetId="6">#REF!</definedName>
    <definedName name="gald">#REF!</definedName>
    <definedName name="GALP">#REF!</definedName>
    <definedName name="GALP2">#REF!</definedName>
    <definedName name="galpd">#REF!</definedName>
    <definedName name="galpe">#REF!</definedName>
    <definedName name="GAPCS" localSheetId="6">#REF!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 localSheetId="6">#REF!</definedName>
    <definedName name="GBP">#REF!</definedName>
    <definedName name="GC" localSheetId="6">#REF!</definedName>
    <definedName name="GC">#REF!</definedName>
    <definedName name="GCA" localSheetId="6">#REF!</definedName>
    <definedName name="GCA">#REF!</definedName>
    <definedName name="GCC">#REF!</definedName>
    <definedName name="GCG">#REF!</definedName>
    <definedName name="gçgçg" hidden="1">{#N/A,#N/A,FALSE,"Aging Summary";#N/A,#N/A,FALSE,"Ratio Analysis";#N/A,#N/A,FALSE,"Test 120 Day Accts";#N/A,#N/A,FALSE,"Tickmarks"}</definedName>
    <definedName name="GCGIR" localSheetId="6">#REF!</definedName>
    <definedName name="GCGIR">#REF!</definedName>
    <definedName name="gcgiro" localSheetId="6">#REF!</definedName>
    <definedName name="gcgiro">#REF!</definedName>
    <definedName name="gcgiroa" localSheetId="6">#REF!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 localSheetId="6">#REF!</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 localSheetId="6">#REF!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 localSheetId="6">#REF!</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 localSheetId="6">#REF!</definedName>
    <definedName name="GUARDIAN">#REF!</definedName>
    <definedName name="GVBF" hidden="1">{#N/A,#N/A,FALSE,"Aging Summary";#N/A,#N/A,FALSE,"Ratio Analysis";#N/A,#N/A,FALSE,"Test 120 Day Accts";#N/A,#N/A,FALSE,"Tickmarks"}</definedName>
    <definedName name="g证券投资">#REF!</definedName>
    <definedName name="h" localSheetId="6">#REF!</definedName>
    <definedName name="h">#REF!</definedName>
    <definedName name="H_" localSheetId="6">#REF!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 localSheetId="6">#REF!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 localSheetId="6">#REF!</definedName>
    <definedName name="historicosstradcodigo">#REF!</definedName>
    <definedName name="historicostrad" localSheetId="6">#REF!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 localSheetId="6">#REF!</definedName>
    <definedName name="HojaMacro2">#REF!</definedName>
    <definedName name="HojaMacro3" localSheetId="6">#REF!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 localSheetId="6">#REF!</definedName>
    <definedName name="I">#REF!</definedName>
    <definedName name="I_" localSheetId="6">#REF!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 localSheetId="6">#REF!</definedName>
    <definedName name="IBSA_AC">#REF!</definedName>
    <definedName name="IBSA_MES" localSheetId="6">#REF!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 localSheetId="6">'[154]ANEXO A'!#REF!</definedName>
    <definedName name="Impresión_Anexo_A">'[154]ANEXO A'!#REF!</definedName>
    <definedName name="Impresión_Anexo_E" localSheetId="6">#REF!</definedName>
    <definedName name="Impresión_Anexo_E">#REF!</definedName>
    <definedName name="Impresión_Anexo_H" localSheetId="6">#REF!</definedName>
    <definedName name="Impresión_Anexo_H">#REF!</definedName>
    <definedName name="IMPRESION_BAL">#REF!,#REF!</definedName>
    <definedName name="IMPRESION_BOARD">#REF!,#REF!</definedName>
    <definedName name="Impresión_de_EEPN" localSheetId="6">#REF!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 localSheetId="6">#REF!</definedName>
    <definedName name="ingl">#REF!</definedName>
    <definedName name="INGMZN1" localSheetId="6">#REF!</definedName>
    <definedName name="INGMZN1">#REF!</definedName>
    <definedName name="INGMZN1B" localSheetId="6">#REF!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 localSheetId="6">#REF!</definedName>
    <definedName name="INGTR1">#REF!</definedName>
    <definedName name="INGTR2" localSheetId="6">#REF!</definedName>
    <definedName name="INGTR2">#REF!</definedName>
    <definedName name="INGTR3" localSheetId="6">#REF!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 localSheetId="6">#REF!</definedName>
    <definedName name="INT">#REF!</definedName>
    <definedName name="intangcomb" localSheetId="6">#REF!</definedName>
    <definedName name="intangcomb">#REF!</definedName>
    <definedName name="intanghold" localSheetId="6">#REF!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 localSheetId="6">[32]INVERSIONES!#REF!</definedName>
    <definedName name="invnorte">[32]INVERSIONES!#REF!</definedName>
    <definedName name="invsur" localSheetId="6">[32]INVERSIONES!#REF!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 localSheetId="6">#REF!</definedName>
    <definedName name="IR_detalle_ac">#REF!</definedName>
    <definedName name="IR_Resumen_ac" localSheetId="6">#REF!</definedName>
    <definedName name="IR_Resumen_ac">#REF!</definedName>
    <definedName name="IR_Resumen_mes" localSheetId="6">#REF!</definedName>
    <definedName name="IR_Resumen_mes">#REF!</definedName>
    <definedName name="iririir">'[27]TC Resumen'!$B$4</definedName>
    <definedName name="IRSA_AC" localSheetId="6">#REF!</definedName>
    <definedName name="IRSA_AC">#REF!</definedName>
    <definedName name="IRSA_MES" localSheetId="6">#REF!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 localSheetId="6">#REF!</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 localSheetId="6">'[97]IRSA HIST'!#REF!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 localSheetId="6">#REF!</definedName>
    <definedName name="junio">#REF!</definedName>
    <definedName name="JUYJ">#REF!</definedName>
    <definedName name="jy">#REF!</definedName>
    <definedName name="K">#REF!</definedName>
    <definedName name="K_" localSheetId="6">#REF!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 localSheetId="6">#REF!</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 localSheetId="6">#REF!</definedName>
    <definedName name="L">#REF!</definedName>
    <definedName name="L_" localSheetId="6">#REF!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 localSheetId="6">#REF!</definedName>
    <definedName name="labgir">#REF!</definedName>
    <definedName name="LABMZN" localSheetId="6">#REF!</definedName>
    <definedName name="LABMZN">#REF!</definedName>
    <definedName name="labmzo" localSheetId="6">#REF!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 localSheetId="6">[22]AP!#REF!,[22]AP!#REF!,[22]AP!#REF!,[22]AP!#REF!</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 localSheetId="6">#REF!</definedName>
    <definedName name="ListaCR">#REF!</definedName>
    <definedName name="ListaItens">[33]SetUp!$B$2:$B$21</definedName>
    <definedName name="ListaMes" localSheetId="6">#REF!</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 localSheetId="6">#REF!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 localSheetId="6">#REF!</definedName>
    <definedName name="MAD">#REF!</definedName>
    <definedName name="Maintenance" localSheetId="6">#REF!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 localSheetId="6">[32]MON.EXTRANJERA!#REF!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 localSheetId="6">#REF!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 localSheetId="6">#REF!</definedName>
    <definedName name="MESFCSER">#REF!</definedName>
    <definedName name="mesvtaBC" localSheetId="6">#REF!</definedName>
    <definedName name="mesvtaBC">#REF!</definedName>
    <definedName name="MESVTABCPRE" localSheetId="6">#REF!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 localSheetId="6">#REF!</definedName>
    <definedName name="MKT">#REF!</definedName>
    <definedName name="mktld" localSheetId="6">#REF!</definedName>
    <definedName name="mktld">#REF!</definedName>
    <definedName name="MKTPCS" localSheetId="6">#REF!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 localSheetId="6">'[154]ANEXO A'!#REF!</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 localSheetId="6">#REF!</definedName>
    <definedName name="MXP">#REF!</definedName>
    <definedName name="MY_TAX_TOOL">#REF!</definedName>
    <definedName name="m质量保修准备">#REF!</definedName>
    <definedName name="N" hidden="1">{"RESUMEN",#N/A,FALSE,"RESUMEN";"RESUMEN_MARG",#N/A,FALSE,"RESUMEN"}</definedName>
    <definedName name="N_" localSheetId="6">#REF!</definedName>
    <definedName name="N_">#REF!</definedName>
    <definedName name="NA">[33]Volumes!$B$24:$CG$24</definedName>
    <definedName name="nada" localSheetId="6">[197]otr_rio!#REF!</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 localSheetId="6">#REF!</definedName>
    <definedName name="NAVB">#REF!</definedName>
    <definedName name="NBV">#N/A</definedName>
    <definedName name="nca_form_name">#REF!</definedName>
    <definedName name="NE">[33]Volumes!$B$25:$CG$25</definedName>
    <definedName name="NETO">[159]CtaT!$D$35</definedName>
    <definedName name="Network" localSheetId="6">#REF!</definedName>
    <definedName name="Network">#REF!</definedName>
    <definedName name="networkld" localSheetId="6">#REF!</definedName>
    <definedName name="networkld">#REF!</definedName>
    <definedName name="NetworkPCS" localSheetId="6">#REF!</definedName>
    <definedName name="NetworkPCS">#REF!</definedName>
    <definedName name="NEW">'[43]Klabin S.A. '!$A$9:$N$38,'[43]Klabin S.A. '!$A$41:$N$68,'[43]Klabin S.A. '!$A$69:$N$84</definedName>
    <definedName name="newname" localSheetId="6">#REF!</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 localSheetId="6">#REF!</definedName>
    <definedName name="Nota_10">#REF!</definedName>
    <definedName name="Nota_11" localSheetId="6">#REF!</definedName>
    <definedName name="Nota_11">#REF!</definedName>
    <definedName name="Nota_8" localSheetId="6">#REF!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 localSheetId="6">#REF!</definedName>
    <definedName name="Nota12">#REF!</definedName>
    <definedName name="nota12a14a">#REF!</definedName>
    <definedName name="Nota13" localSheetId="6">#REF!</definedName>
    <definedName name="Nota13">#REF!</definedName>
    <definedName name="Nota14" localSheetId="6">#REF!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 localSheetId="6">#REF!</definedName>
    <definedName name="Nota3">#REF!</definedName>
    <definedName name="Nota4" localSheetId="6">#REF!</definedName>
    <definedName name="Nota4">#REF!</definedName>
    <definedName name="Nota5" localSheetId="6">#REF!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 localSheetId="6">#REF!</definedName>
    <definedName name="NZD">#REF!</definedName>
    <definedName name="Ñ_" localSheetId="6">#REF!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 localSheetId="6">#REF!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 localSheetId="6">[145]Macro1!#REF!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 localSheetId="6">#REF!</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 localSheetId="6">[206]EVP!#REF!</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 localSheetId="6">#REF!</definedName>
    <definedName name="Others">#REF!</definedName>
    <definedName name="othersld" localSheetId="6">#REF!</definedName>
    <definedName name="othersld">#REF!</definedName>
    <definedName name="OthersPCS" localSheetId="6">#REF!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 localSheetId="6">#REF!</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 localSheetId="6">#REF!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 localSheetId="6">#REF!</definedName>
    <definedName name="PBG">#REF!</definedName>
    <definedName name="pbgir" localSheetId="6">#REF!</definedName>
    <definedName name="pbgir">#REF!</definedName>
    <definedName name="PBGIRA" localSheetId="6">#REF!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 localSheetId="6">#REF!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 localSheetId="6">#REF!</definedName>
    <definedName name="PIR">#REF!</definedName>
    <definedName name="Pivot1" localSheetId="6">#REF!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 localSheetId="6">#REF!</definedName>
    <definedName name="PLANILLA_DE_PREPARACION">#REF!</definedName>
    <definedName name="PLANILLA_DE_TRANSFERENCIA" localSheetId="6">#REF!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 localSheetId="6">#REF!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 localSheetId="6">[182]Prevision!#REF!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 localSheetId="6">#REF!</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 localSheetId="6">[22]AP!#REF!,[22]AP!#REF!,[22]AP!#REF!,[22]AP!#REF!</definedName>
    <definedName name="Presupuesto">[22]AP!#REF!,[22]AP!#REF!,[22]AP!#REF!,[22]AP!#REF!</definedName>
    <definedName name="prevnorte" localSheetId="6">[32]PREVISIONES!#REF!</definedName>
    <definedName name="prevnorte">[32]PREVISIONES!#REF!</definedName>
    <definedName name="prevsur" localSheetId="6">[32]PREVISIONES!#REF!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 localSheetId="6">#REF!</definedName>
    <definedName name="PRINT_AREA_MI">#REF!</definedName>
    <definedName name="Print_Area_Reset">OFFSET(Full_Print,0,0,[0]!Last_row)</definedName>
    <definedName name="print_area1">#REF!</definedName>
    <definedName name="PRINT_TITLES_MI" localSheetId="6">#REF!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 localSheetId="6">#REF!</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 localSheetId="6">#REF!</definedName>
    <definedName name="Provjuicios">#REF!</definedName>
    <definedName name="prueba" localSheetId="6">#REF!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 localSheetId="6">#REF!</definedName>
    <definedName name="Q_">#REF!</definedName>
    <definedName name="Q_ConsTratAgua" localSheetId="6">#REF!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 localSheetId="6">#REF!</definedName>
    <definedName name="R_">#REF!</definedName>
    <definedName name="R_Factor">'[57]Threshold Table'!$A$2:$A$4</definedName>
    <definedName name="range_A1_J3_">#REF!</definedName>
    <definedName name="RANGO" localSheetId="6">#REF!</definedName>
    <definedName name="RANGO">#REF!</definedName>
    <definedName name="RANGO1" localSheetId="6">#REF!</definedName>
    <definedName name="RANGO1">#REF!</definedName>
    <definedName name="RANSWAP">#REF!</definedName>
    <definedName name="rate_for1">#REF!</definedName>
    <definedName name="RateINR">'[225]P&amp;L summary'!$A$1</definedName>
    <definedName name="RateRMB">'[226]P&amp;L summary'!$A$1</definedName>
    <definedName name="rawdata" localSheetId="6">#REF!</definedName>
    <definedName name="rawdata">#REF!</definedName>
    <definedName name="rawdata2" localSheetId="6">#REF!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 localSheetId="6">'[112]BG Armado'!#REF!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 localSheetId="6">#REF!</definedName>
    <definedName name="RENDMAXTR">#REF!</definedName>
    <definedName name="RENDMEDTR" localSheetId="6">#REF!</definedName>
    <definedName name="RENDMEDTR">#REF!</definedName>
    <definedName name="RENDMINTR" localSheetId="6">#REF!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 localSheetId="6">#REF!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 localSheetId="6">#REF!</definedName>
    <definedName name="RES">#REF!</definedName>
    <definedName name="RESCONSCHILE">#REF!</definedName>
    <definedName name="rescoring" localSheetId="6">#REF!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 localSheetId="6">#REF!</definedName>
    <definedName name="RIV">#REF!</definedName>
    <definedName name="riw" localSheetId="6">#REF!</definedName>
    <definedName name="riw">#REF!</definedName>
    <definedName name="RO" localSheetId="6">#REF!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 localSheetId="6">[234]EE.RR!#REF!</definedName>
    <definedName name="RPTH">[234]EE.RR!#REF!</definedName>
    <definedName name="rr" localSheetId="6">'[235] VTOS'!#REF!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 localSheetId="6">#REF!</definedName>
    <definedName name="RU_BS">#REF!</definedName>
    <definedName name="RU_Capex" localSheetId="6">#REF!</definedName>
    <definedName name="RU_Capex">#REF!</definedName>
    <definedName name="RU_CC" localSheetId="6">#REF!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 localSheetId="6">#REF!</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 localSheetId="6">#REF!</definedName>
    <definedName name="Saída">#REF!</definedName>
    <definedName name="Saldorelacionadas">#REF!</definedName>
    <definedName name="SALDOS" localSheetId="6">#REF!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 localSheetId="6">#REF!</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 localSheetId="6">#REF!</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 localSheetId="6">#REF!</definedName>
    <definedName name="semgir">#REF!</definedName>
    <definedName name="SEMMZN" localSheetId="6">#REF!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 localSheetId="6">#REF!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 localSheetId="6">#REF!</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 localSheetId="6">#REF!</definedName>
    <definedName name="SOJA">#REF!</definedName>
    <definedName name="soja1" localSheetId="6">#REF!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 localSheetId="6">#REF!</definedName>
    <definedName name="sss">#REF!</definedName>
    <definedName name="SSSS">#REF!</definedName>
    <definedName name="SSSSDFFFGR" hidden="1">{#N/A,#N/A,FALSE,"Aging Summary";#N/A,#N/A,FALSE,"Ratio Analysis";#N/A,#N/A,FALSE,"Test 120 Day Accts";#N/A,#N/A,FALSE,"Tickmarks"}</definedName>
    <definedName name="SSSSS" localSheetId="6">#REF!</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 localSheetId="6">#REF!</definedName>
    <definedName name="STAFE">#REF!</definedName>
    <definedName name="star" hidden="1">#REF!</definedName>
    <definedName name="Start_Time">#REF!</definedName>
    <definedName name="Strat_1_Def" localSheetId="6">'[98]Non-Statistical Sampling'!#REF!</definedName>
    <definedName name="Strat_1_Def">'[98]Non-Statistical Sampling'!#REF!</definedName>
    <definedName name="Strat_1_It" localSheetId="6">'[98]Non-Statistical Sampling'!#REF!</definedName>
    <definedName name="Strat_1_It">'[98]Non-Statistical Sampling'!#REF!</definedName>
    <definedName name="Strat_1_T" localSheetId="6">'[98]Non-Statistical Sampling'!#REF!</definedName>
    <definedName name="Strat_1_T">'[98]Non-Statistical Sampling'!#REF!</definedName>
    <definedName name="Strat_2_Def" localSheetId="6">'[98]Non-Statistical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 localSheetId="6">#REF!</definedName>
    <definedName name="SUI">#REF!</definedName>
    <definedName name="SUIP" localSheetId="6">#REF!</definedName>
    <definedName name="SUIP">#REF!</definedName>
    <definedName name="sum_año_cuit_juris">[241]Imp!$A$1:$P$1</definedName>
    <definedName name="summary" localSheetId="6">#REF!</definedName>
    <definedName name="summary">#REF!</definedName>
    <definedName name="summary2" localSheetId="6">#REF!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 localSheetId="6">'[245]nueva reseña'!#REF!</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 localSheetId="6">'[17]#REF'!#REF!</definedName>
    <definedName name="TbPy530057">'[17]#REF'!#REF!</definedName>
    <definedName name="TbPy530159">'[17]#REF'!$A$4</definedName>
    <definedName name="tc">[247]PROD!$H$4</definedName>
    <definedName name="TE">[33]Volumes!$B$28:$CG$28</definedName>
    <definedName name="TEA">#REF!</definedName>
    <definedName name="Tech" localSheetId="6">#REF!</definedName>
    <definedName name="Tech">#REF!</definedName>
    <definedName name="techld" localSheetId="6">#REF!</definedName>
    <definedName name="techld">#REF!</definedName>
    <definedName name="TechPCS" localSheetId="6">#REF!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 localSheetId="6">#REF!</definedName>
    <definedName name="TEST0">#REF!</definedName>
    <definedName name="TEST1" localSheetId="6">#REF!</definedName>
    <definedName name="TEST1">#REF!</definedName>
    <definedName name="TEST10" localSheetId="6">#REF!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 localSheetId="6">#REF!</definedName>
    <definedName name="TEST2">#REF!</definedName>
    <definedName name="TEST20" localSheetId="6">'[248]ORDENES LIBERTADOR'!#REF!</definedName>
    <definedName name="TEST20">'[248]ORDENES LIBERTADOR'!#REF!</definedName>
    <definedName name="TEST21">'[248]ORDENES LIBERTADOR'!#REF!</definedName>
    <definedName name="TEST22">'[248]ORDENES LIBERTADOR'!#REF!</definedName>
    <definedName name="TEST3" localSheetId="6">#REF!</definedName>
    <definedName name="TEST3">#REF!</definedName>
    <definedName name="TEST4" localSheetId="6">#REF!</definedName>
    <definedName name="TEST4">#REF!</definedName>
    <definedName name="TEST5" localSheetId="6">#REF!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 localSheetId="6">#REF!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 localSheetId="6">[253]Objetivos!#REF!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 localSheetId="6">#REF!</definedName>
    <definedName name="thm">#REF!</definedName>
    <definedName name="thp" localSheetId="6">#REF!</definedName>
    <definedName name="thp">#REF!</definedName>
    <definedName name="Threshold">[30]Umbral!#REF!</definedName>
    <definedName name="tim">#REF!</definedName>
    <definedName name="Tipo">[76]Setup!$C$3:$C$4</definedName>
    <definedName name="Tipo.de.Produto">#REF!</definedName>
    <definedName name="Tipo_Agua" localSheetId="6">#REF!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 localSheetId="6">#REF!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 localSheetId="6">#REF!</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 localSheetId="6">#REF!</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 localSheetId="6">#REF!</definedName>
    <definedName name="TtlCdtR">#REF!</definedName>
    <definedName name="TtlFA" localSheetId="6">#REF!</definedName>
    <definedName name="TtlFA">#REF!</definedName>
    <definedName name="TtlMktR" localSheetId="6">#REF!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 localSheetId="6">#REF!</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 localSheetId="6">#REF!</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 localSheetId="6">#REF!</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 localSheetId="6">#REF!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 localSheetId="6">#REF!</definedName>
    <definedName name="V_">#REF!</definedName>
    <definedName name="VAL_RES">[37]MOBILIARIO!#REF!</definedName>
    <definedName name="VAL_RES1">[37]MOBILIARIO!#REF!</definedName>
    <definedName name="valor">#REF!</definedName>
    <definedName name="Valuación" localSheetId="6">#REF!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 localSheetId="6">#REF!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 localSheetId="6">#REF!</definedName>
    <definedName name="vpphold">#REF!</definedName>
    <definedName name="VTO" localSheetId="6">#REF!</definedName>
    <definedName name="VTO">#REF!</definedName>
    <definedName name="vtoañoc" localSheetId="6">#REF!</definedName>
    <definedName name="vtoañoc">#REF!</definedName>
    <definedName name="vtoañon">#REF!</definedName>
    <definedName name="vtoaños">#REF!</definedName>
    <definedName name="vtoshold1">'[32] VTOS'!#REF!</definedName>
    <definedName name="vtoshold2">'[32] VTOS'!#REF!</definedName>
    <definedName name="VTOSN" localSheetId="6">#REF!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 localSheetId="6">#REF!</definedName>
    <definedName name="w">#REF!</definedName>
    <definedName name="W_" localSheetId="6">#REF!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 localSheetId="6">#REF!</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localSheetId="6" hidden="1">'[262]Cálculo IR'!#REF!</definedName>
    <definedName name="XREF_COLUMN_1" hidden="1">'[262]Cálculo IR'!#REF!</definedName>
    <definedName name="XREF_COLUMN_10" hidden="1">#REF!</definedName>
    <definedName name="XREF_COLUMN_11" localSheetId="6"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localSheetId="6" hidden="1">[262]GND!#REF!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localSheetId="6"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localSheetId="6"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localSheetId="6" hidden="1">#REF!</definedName>
    <definedName name="XREF_COLUMN_5" hidden="1">#REF!</definedName>
    <definedName name="XREF_COLUMN_50" hidden="1">#REF!</definedName>
    <definedName name="XREF_COLUMN_6" localSheetId="6" hidden="1">'[262]Cálculo IR'!#REF!</definedName>
    <definedName name="XREF_COLUMN_6" hidden="1">'[262]Cálculo IR'!#REF!</definedName>
    <definedName name="XREF_COLUMN_7" localSheetId="6" hidden="1">'[262]Cálculo IR'!#REF!</definedName>
    <definedName name="XREF_COLUMN_7" hidden="1">'[262]Cálculo IR'!#REF!</definedName>
    <definedName name="XREF_COLUMN_8" localSheetId="6" hidden="1">[253]Objetivos!#REF!</definedName>
    <definedName name="XREF_COLUMN_8" hidden="1">[253]Objetivos!#REF!</definedName>
    <definedName name="XREF_COLUMN_9" localSheetId="6" hidden="1">[253]Objetivos!#REF!</definedName>
    <definedName name="XREF_COLUMN_9" hidden="1">[253]Objetivos!#REF!</definedName>
    <definedName name="XRefActiveRow" localSheetId="6" hidden="1">#REF!</definedName>
    <definedName name="XRefActiveRow" hidden="1">#REF!</definedName>
    <definedName name="XRefColumnsCount" hidden="1">1</definedName>
    <definedName name="xrefcopy" hidden="1">#REF!</definedName>
    <definedName name="XRefCopy1" localSheetId="6" hidden="1">'[251]Resumen s-DT'!#REF!</definedName>
    <definedName name="XRefCopy1" hidden="1">'[251]Resumen s-DT'!#REF!</definedName>
    <definedName name="XRefCopy10" localSheetId="6" hidden="1">'[262]Límite honorarios'!#REF!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localSheetId="6" hidden="1">#REF!</definedName>
    <definedName name="XRefCopy10Row" hidden="1">#REF!</definedName>
    <definedName name="XRefCopy11" localSheetId="6"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localSheetId="6"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localSheetId="6" hidden="1">#REF!</definedName>
    <definedName name="XRefCopy14Row" hidden="1">#REF!</definedName>
    <definedName name="XRefCopy15" localSheetId="6"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localSheetId="6"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localSheetId="6"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localSheetId="6" hidden="1">#REF!</definedName>
    <definedName name="XRefCopy2Row" hidden="1">#REF!</definedName>
    <definedName name="XRefCopy3" localSheetId="6"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localSheetId="6"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localSheetId="6" hidden="1">#REF!</definedName>
    <definedName name="XRefCopy5Row" hidden="1">#REF!</definedName>
    <definedName name="XRefCopy6" localSheetId="6"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localSheetId="6" hidden="1">#REF!</definedName>
    <definedName name="XRefCopy6Row" hidden="1">#REF!</definedName>
    <definedName name="XRefCopy7" localSheetId="6" hidden="1">[262]GND!#REF!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localSheetId="6" hidden="1">#REF!</definedName>
    <definedName name="XRefCopy7Row" hidden="1">#REF!</definedName>
    <definedName name="XRefCopy8" localSheetId="6" hidden="1">[262]GND!#REF!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localSheetId="6" hidden="1">#REF!</definedName>
    <definedName name="XRefCopy8Row" hidden="1">#REF!</definedName>
    <definedName name="XRefCopy9" localSheetId="6" hidden="1">'[262]Límite honorarios'!#REF!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6"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localSheetId="6" hidden="1">#REF!</definedName>
    <definedName name="XRefPaste10Row" hidden="1">#REF!</definedName>
    <definedName name="XRefPaste11" localSheetId="6"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localSheetId="6"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localSheetId="6"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localSheetId="6" hidden="1">#REF!</definedName>
    <definedName name="XRefPaste3Row" hidden="1">#REF!</definedName>
    <definedName name="XRefPaste4" localSheetId="6"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localSheetId="6"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localSheetId="6" hidden="1">'[262]Cálculo IR'!#REF!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localSheetId="6"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localSheetId="6"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localSheetId="6" hidden="1">#REF!</definedName>
    <definedName name="XRefPaste9Row" hidden="1">#REF!</definedName>
    <definedName name="XRefPasteRangeCount" hidden="1">11</definedName>
    <definedName name="xs">#REF!</definedName>
    <definedName name="XSHOP1" localSheetId="6">#REF!</definedName>
    <definedName name="XSHOP1">#REF!</definedName>
    <definedName name="XSHOP2" localSheetId="6">#REF!</definedName>
    <definedName name="XSHOP2">#REF!</definedName>
    <definedName name="XSHOP3" localSheetId="6">#REF!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 localSheetId="6">#REF!</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localSheetId="6">#REF!</definedName>
    <definedName name="z">#REF!</definedName>
    <definedName name="za">#REF!</definedName>
    <definedName name="ZA_" localSheetId="6">'[278]BG Armado'!#REF!</definedName>
    <definedName name="ZA_">'[278]BG Armado'!#REF!</definedName>
    <definedName name="ZB_" localSheetId="6">'[112]BG Armado'!#REF!</definedName>
    <definedName name="ZB_">'[112]BG Armado'!#REF!</definedName>
    <definedName name="ZC_" localSheetId="6">'[112]BG Armado'!#REF!</definedName>
    <definedName name="ZC_">'[112]BG Armado'!#REF!</definedName>
    <definedName name="zçzç" hidden="1">{#N/A,#N/A,FALSE,"Aging Summary";#N/A,#N/A,FALSE,"Ratio Analysis";#N/A,#N/A,FALSE,"Test 120 Day Accts";#N/A,#N/A,FALSE,"Tickmarks"}</definedName>
    <definedName name="zd">#REF!</definedName>
    <definedName name="ZD_" localSheetId="6">'[112]BG Armado'!#REF!</definedName>
    <definedName name="ZD_">'[112]BG Armado'!#REF!</definedName>
    <definedName name="ze">#REF!</definedName>
    <definedName name="ZE_" localSheetId="6">'[112]BG Armado'!#REF!</definedName>
    <definedName name="ZE_">'[112]BG Armado'!#REF!</definedName>
    <definedName name="ZF_" localSheetId="6">'[112]BG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 localSheetId="6">#REF!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0" i="2" l="1"/>
  <c r="D14" i="2"/>
  <c r="D22" i="2" s="1"/>
  <c r="D19" i="7"/>
  <c r="D18" i="7"/>
  <c r="D20" i="7" s="1"/>
  <c r="D15" i="7"/>
  <c r="D19" i="4"/>
  <c r="C19" i="7"/>
  <c r="C15" i="7" l="1"/>
  <c r="D15" i="3" l="1"/>
  <c r="C15" i="3"/>
  <c r="E16" i="3" l="1"/>
  <c r="C19" i="4"/>
  <c r="D24" i="4"/>
  <c r="D26" i="4" s="1"/>
  <c r="C18" i="7" l="1"/>
  <c r="D6" i="35" l="1"/>
  <c r="E6" i="34" l="1"/>
  <c r="B28" i="35" l="1"/>
  <c r="B10" i="35" l="1"/>
  <c r="D5" i="35" l="1"/>
  <c r="D9" i="35" l="1"/>
  <c r="D8" i="35" l="1"/>
  <c r="D7" i="35"/>
  <c r="C20" i="7"/>
  <c r="B11" i="35" l="1"/>
  <c r="B17" i="35"/>
  <c r="B27" i="35"/>
  <c r="B4" i="35"/>
  <c r="D4" i="35" s="1"/>
  <c r="D11" i="35" l="1"/>
  <c r="C22" i="4" l="1"/>
  <c r="C21" i="4"/>
  <c r="C24" i="4" l="1"/>
  <c r="D16" i="35" l="1"/>
  <c r="D10" i="35" l="1"/>
  <c r="B20" i="35" l="1"/>
  <c r="C14" i="2" l="1"/>
  <c r="B22" i="35" l="1"/>
  <c r="B24" i="35" l="1"/>
  <c r="C20" i="2"/>
  <c r="C22" i="2" s="1"/>
  <c r="C24" i="35" l="1"/>
  <c r="B29" i="35"/>
  <c r="B30" i="35" l="1"/>
  <c r="C30" i="35" l="1"/>
  <c r="B32" i="35"/>
  <c r="D15" i="35" l="1"/>
  <c r="D17" i="35" l="1"/>
  <c r="B34" i="35" l="1"/>
</calcChain>
</file>

<file path=xl/sharedStrings.xml><?xml version="1.0" encoding="utf-8"?>
<sst xmlns="http://schemas.openxmlformats.org/spreadsheetml/2006/main" count="205" uniqueCount="139">
  <si>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</si>
  <si>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</si>
  <si>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</si>
  <si>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</si>
  <si>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</si>
  <si>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</si>
  <si>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</si>
  <si>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</si>
  <si>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</si>
  <si>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</si>
  <si>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</si>
  <si>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</si>
  <si>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</si>
  <si>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</si>
  <si>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</si>
  <si>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</si>
  <si>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</si>
  <si>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</si>
  <si>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</si>
  <si>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</si>
  <si>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</si>
  <si>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</si>
  <si>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(Cifras expresadas en guaraníes)</t>
  </si>
  <si>
    <t xml:space="preserve"> (Cifras expresadas en guaraníes)</t>
  </si>
  <si>
    <t>Pago por comisiones de administración</t>
  </si>
  <si>
    <t>Flujo neto de efectivo generado por las actividades de financiación</t>
  </si>
  <si>
    <t>Efectivo a comienzo del periodo</t>
  </si>
  <si>
    <t>NOTA 1: INFORMACIÓN BÁSICA DEL FONDO</t>
  </si>
  <si>
    <t>Inversiones</t>
  </si>
  <si>
    <t>NOTA 2: INFORMACIÓN SOBRE LA SOCIEDAD ADMINISTRADORA</t>
  </si>
  <si>
    <t>CUOTAS PARTES EN CIRCULACIÓN</t>
  </si>
  <si>
    <t>Flujo neto de efectivo utilizado en actividades operativas</t>
  </si>
  <si>
    <t>Acreedores por operaciones</t>
  </si>
  <si>
    <t>TOTAL PASIVO</t>
  </si>
  <si>
    <t>Otros ingresos</t>
  </si>
  <si>
    <t>ESTADO DE FLUJO DE EFECTIVO</t>
  </si>
  <si>
    <t>Disponibilidades</t>
  </si>
  <si>
    <t>Créditos - Operaciones de reporto</t>
  </si>
  <si>
    <t>Comisiones a pagar a la administradora</t>
  </si>
  <si>
    <t xml:space="preserve">Primas por diferencia de precios - Operaciones de reporto </t>
  </si>
  <si>
    <t xml:space="preserve">Comisión por Administración </t>
  </si>
  <si>
    <t>Rescate a pagar</t>
  </si>
  <si>
    <t xml:space="preserve">TOTAL ACTIVO NETO ATRIBUIBLE A LOS PARTÍCIPES </t>
  </si>
  <si>
    <t xml:space="preserve">VALOR CUOTA PARTE AL CIERRE </t>
  </si>
  <si>
    <t>APORTANTES (1)</t>
  </si>
  <si>
    <t>RESULTADOS (2)</t>
  </si>
  <si>
    <t>(3)</t>
  </si>
  <si>
    <t>(4)</t>
  </si>
  <si>
    <t>Cuenta</t>
  </si>
  <si>
    <t>Prima p/ Dif de Precios a Cobrar REPO Gs</t>
  </si>
  <si>
    <t>Prima p/ Dif. de Precios Gs a Devengar</t>
  </si>
  <si>
    <t>Primas por valor de compra futura (repo)</t>
  </si>
  <si>
    <t>Ingresos por ajustes y redondeos</t>
  </si>
  <si>
    <t>Comisiones pagadas a la Administradora d</t>
  </si>
  <si>
    <t>Balance General - Moneda Local</t>
  </si>
  <si>
    <t>Descripción</t>
  </si>
  <si>
    <t>Deudas vigentes</t>
  </si>
  <si>
    <t>Acreedores por Operaciones</t>
  </si>
  <si>
    <t>Cuotapartistas</t>
  </si>
  <si>
    <t>PATRIMONIO NETO</t>
  </si>
  <si>
    <t>Resultados</t>
  </si>
  <si>
    <t>Resultado del Ejercicio</t>
  </si>
  <si>
    <t>Ingresos y rentas de cartera propia</t>
  </si>
  <si>
    <t>Por diferencia de valor de títulos valor</t>
  </si>
  <si>
    <t>Otros ingresos no operativos</t>
  </si>
  <si>
    <t>Ingresos no operativos</t>
  </si>
  <si>
    <t>Gastos de operación</t>
  </si>
  <si>
    <t>DIF</t>
  </si>
  <si>
    <t>CLASIFICACIÓN</t>
  </si>
  <si>
    <t>FONDO DE INVERSIÓN INMOBILIARIO BASA CAPITAL LARES I</t>
  </si>
  <si>
    <t>BANCO BASA S.A. N° 100127551 - OPERATIVO</t>
  </si>
  <si>
    <t>Cuotapartistas - Emisión BCL</t>
  </si>
  <si>
    <t>Liquidez - Gs</t>
  </si>
  <si>
    <t>Gastos de Administración</t>
  </si>
  <si>
    <t>IVA Costo</t>
  </si>
  <si>
    <t>Otros créditos</t>
  </si>
  <si>
    <t>Gastos operacionales</t>
  </si>
  <si>
    <t xml:space="preserve">Comisiones a pagar a la administradora </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</si>
  <si>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</si>
  <si>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Primas Devengadas - Bonos Corporativos</t>
  </si>
  <si>
    <t>Primas Devengadas - CDA</t>
  </si>
  <si>
    <t>Comisiones y Aranceles Pagados</t>
  </si>
  <si>
    <t>Servicios personales</t>
  </si>
  <si>
    <t>Honorarios Profesionales</t>
  </si>
  <si>
    <t>Gastos Generales</t>
  </si>
  <si>
    <t>Papelería e Impresos</t>
  </si>
  <si>
    <t>Otros egresos no operativos</t>
  </si>
  <si>
    <t>Otros egresos</t>
  </si>
  <si>
    <t>Otros egresos varios</t>
  </si>
  <si>
    <t>Egresos por ajustes y redondeos</t>
  </si>
  <si>
    <t>Deudores por operaciones de reporto</t>
  </si>
  <si>
    <t>FONDO INMOBILIARIO BASA CAPITAL LARES I</t>
  </si>
  <si>
    <t>Impreso Por:</t>
  </si>
  <si>
    <t>Ingresos por Ventas</t>
  </si>
  <si>
    <t>Ingresos por Ventas Viviendas Terminadas</t>
  </si>
  <si>
    <t>Ventas Viviendas Terminadas BC Lares I</t>
  </si>
  <si>
    <t>Costos de Ventas</t>
  </si>
  <si>
    <t>Costo Obras Terminadas BC Lares I</t>
  </si>
  <si>
    <t>Costo de obra</t>
  </si>
  <si>
    <t>Venta</t>
  </si>
  <si>
    <t>Rendimiento por inversiones</t>
  </si>
  <si>
    <t>La Superintendencia de Valores (anteriormente Comisión Nacional de Valores) aprobó el registro y el reglamento interno del Fondo de Inversión Inmobiliario Basa Capital Lares I con fecha 12 de abril de 2023, mediante Resolución CNV N° 9E/23. Mediante Resolución N°2663/23 de fecha 02 de mayo de 2023 se procedió al registro de la Serie 1 (uno) de Cuotas de Participación del Fondo por el importe de ₲ 20.000.000.000 (Guaraníes veinte mil millones), valor nominal de la cuota ₲ 1.000.000 (Guaraníes un millón), cantidad de cuotas 20.000 (veinte mil), estableciendo como fecha de inicio de colocación el 4 de mayo de 2023.</t>
  </si>
  <si>
    <t>Bancos</t>
  </si>
  <si>
    <t>Bancos Cuentas Corrientes M/L</t>
  </si>
  <si>
    <t>Resultados Acumulados</t>
  </si>
  <si>
    <t>Otros gastos operativos</t>
  </si>
  <si>
    <t>Recupero de Gastos</t>
  </si>
  <si>
    <t>Otros Honorarios Profesionales</t>
  </si>
  <si>
    <t>Colocaciones en contratos de reporto</t>
  </si>
  <si>
    <t>Disminución por inversiones inmobiliarias</t>
  </si>
  <si>
    <t>pbernal</t>
  </si>
  <si>
    <t>Del   01/01/2024   al   30/04/2024</t>
  </si>
  <si>
    <t>Gastos por comisiones y servicios</t>
  </si>
  <si>
    <t>Fee - Administración de obras.</t>
  </si>
  <si>
    <t>Auditoría Externa</t>
  </si>
  <si>
    <t>Gastos Aministrativos Varios</t>
  </si>
  <si>
    <t>Otros Gastos de Administración</t>
  </si>
  <si>
    <t>IVA costo - Liquidación final.</t>
  </si>
  <si>
    <t>RESULTADO DEL EJERCICIO (+) Utilidad (-) Pérdida : 3.170.831.980</t>
  </si>
  <si>
    <t xml:space="preserve">Comisión por administración </t>
  </si>
  <si>
    <t>Ventas de viviendas terminadas</t>
  </si>
  <si>
    <t xml:space="preserve">ESTADO DEL ACTIVO NETO </t>
  </si>
  <si>
    <t xml:space="preserve">ESTADO DE VARIACIÓN DEL ACTIVO NETO </t>
  </si>
  <si>
    <t xml:space="preserve">  		Fondo de Inversión Inmobiliario Basa Capital Lares I</t>
  </si>
  <si>
    <t xml:space="preserve">
A la fecha de presentación de estos estados financieros, ha finalizado la liquidación del fondo en fecha 12 de abril de 2024 de acuerdo con lo estipulado en el reglamento interno de gestión del fondo, aprobado por RES. CNV N° 9 E/23.
</t>
  </si>
  <si>
    <t>Resultado por inversiones</t>
  </si>
  <si>
    <t>Disminución por otros créditos</t>
  </si>
  <si>
    <t>Pago a proveedores</t>
  </si>
  <si>
    <t>Acreedores por desarrollo de Obra</t>
  </si>
  <si>
    <t>Ventas de Viviendas</t>
  </si>
  <si>
    <t>Aumento primas por diferencia de precios - Operaciones de reportos e inversiones</t>
  </si>
  <si>
    <t>TOTAL ACTIVO NETO AL 31.12.2024 (1 + 2)</t>
  </si>
  <si>
    <t>NOTA 3:  OTROS DETALLES Y REVELACIONES QUE SE CONSIDEREN NECESARIOS</t>
  </si>
  <si>
    <t xml:space="preserve">Las 3 notas que se acompañan forman parte integrante de los estados financieros. </t>
  </si>
  <si>
    <t>AL 31/12/2025</t>
  </si>
  <si>
    <t>AL 31/12/2024</t>
  </si>
  <si>
    <t>AL 31 DE DICIEMBRE DE 2025 PRESENTADO DE FORMA COMPARATIVA CON EL EJERCICIO FINALIZADO AL 31 DE DICIEMBRE DE 2024.</t>
  </si>
  <si>
    <t>NOTAS A LOS ESTADOS FINANCIEROS AL 31 DE DICIEMBRE DE 2025 PRESENTADO DE FORMA COMPARATIVA CON EL EJERCICIO FINALIZADO AL 31 DE DICIEMBRE DE 2024.</t>
  </si>
  <si>
    <t>TOTAL ACTIVO NETO AL 31.12.2025 (3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</si>
</sst>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0.0000"/>
    <numFmt numFmtId="165" formatCode="_(* #,##0_);_(* \(#,##0\);_(* &quot;-&quot;_);_(@_)"/>
    <numFmt numFmtId="166" formatCode="_-* #,##0.00_-;\-* #,##0.00_-;_-* &quot;-&quot;??_-;_-@_-"/>
    <numFmt numFmtId="167" formatCode="_(&quot;Gs&quot;\ * #,##0_);_(&quot;Gs&quot;\ * \(#,##0\);_(&quot;Gs&quot;\ * &quot;-&quot;??_);_(@_)"/>
    <numFmt numFmtId="168" formatCode="_-* #,##0.00\ _€_-;\-* #,##0.00\ _€_-;_-* &quot;-&quot;??\ _€_-;_-@_-"/>
    <numFmt numFmtId="169" formatCode="_-* #,##0\ _€_-;\-* #,##0\ _€_-;_-* &quot;-&quot;\ _€_-;_-@_-"/>
    <numFmt numFmtId="170" formatCode="#,##0.00[$%-C0A];\-#,##0.00[$%-C0A];&quot;---&quot;"/>
    <numFmt numFmtId="171" formatCode="_(&quot;Gs&quot;\ * #,##0_);_(&quot;Gs&quot;\ * \(#,##0\);_(&quot;Gs&quot;\ * &quot;-&quot;_);_(@_)"/>
    <numFmt numFmtId="172" formatCode="_-* #,##0.00\ &quot;€&quot;_-;\-* #,##0.00\ &quot;€&quot;_-;_-* &quot;-&quot;??\ &quot;€&quot;_-;_-@_-"/>
    <numFmt numFmtId="173" formatCode="_(* #,##0.000_);_(* \(#,##0.000\);_(* &quot;-&quot;_);_(@_)"/>
  </numFmts>
  <fonts count="66"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name val="Arial"/>
      <family val="2"/>
    </font>
    <font>
      <sz val="10"/>
      <color indexed="8"/>
      <name val="Courier New"/>
      <family val="2"/>
    </font>
    <font>
      <sz val="8"/>
      <color indexed="8"/>
      <name val="Courier New"/>
      <family val="1"/>
    </font>
    <font>
      <sz val="10"/>
      <color indexed="8"/>
      <name val="Courier New"/>
      <family val="1"/>
    </font>
    <font>
      <sz val="10"/>
      <color rgb="FFFF0000"/>
      <name val="Arial"/>
      <family val="2"/>
    </font>
    <font>
      <sz val="10"/>
      <name val="Courier New"/>
      <family val="3"/>
    </font>
    <font>
      <sz val="10"/>
      <name val="Calibri"/>
      <family val="2"/>
      <scheme val="minor"/>
    </font>
    <font>
      <sz val="11"/>
      <color theme="1"/>
      <name val="Arial"/>
      <family val="2"/>
    </font>
    <font>
      <sz val="10"/>
      <color rgb="FFFF0000"/>
      <name val="Courier New"/>
      <family val="3"/>
    </font>
    <font>
      <sz val="11"/>
      <color indexed="8"/>
      <name val="Calibri"/>
      <family val="2"/>
      <scheme val="minor"/>
    </font>
    <font>
      <b/>
      <sz val="14"/>
      <color indexed="8"/>
      <name val="Times New Roman"/>
      <family val="2"/>
    </font>
    <font>
      <b/>
      <sz val="12"/>
      <color indexed="8"/>
      <name val="Times New Roman"/>
      <family val="1"/>
    </font>
    <font>
      <b/>
      <u/>
      <sz val="12"/>
      <color indexed="8"/>
      <name val="Times New Roman"/>
      <family val="1"/>
    </font>
    <font>
      <b/>
      <sz val="10"/>
      <color indexed="8"/>
      <name val="Arial"/>
      <family val="2"/>
    </font>
    <font>
      <b/>
      <u/>
      <sz val="9"/>
      <color indexed="8"/>
      <name val="Times New Roman"/>
      <family val="1"/>
    </font>
    <font>
      <sz val="10"/>
      <name val="Courier"/>
    </font>
    <font>
      <sz val="10"/>
      <name val="MS Sans Serif"/>
      <family val="2"/>
    </font>
    <font>
      <sz val="10"/>
      <name val="Courier"/>
      <family val="3"/>
    </font>
    <font>
      <sz val="11"/>
      <color theme="1"/>
      <name val="Calibri"/>
      <family val="2"/>
    </font>
    <font>
      <b/>
      <i/>
      <sz val="11"/>
      <color indexed="8"/>
      <name val="Arial"/>
      <family val="2"/>
    </font>
    <font>
      <b/>
      <sz val="11"/>
      <color indexed="8"/>
      <name val="Arial"/>
      <family val="2"/>
    </font>
    <font>
      <sz val="10"/>
      <color rgb="FFFF0000"/>
      <name val="Courier New"/>
      <family val="1"/>
    </font>
    <font>
      <sz val="8"/>
      <name val="Courier New"/>
      <family val="3"/>
    </font>
    <font>
      <sz val="10"/>
      <color rgb="FFFF0000"/>
      <name val="Courier New"/>
      <family val="2"/>
    </font>
    <font>
      <sz val="8"/>
      <color rgb="FFFF0000"/>
      <name val="Courier New"/>
      <family val="1"/>
    </font>
    <font>
      <sz val="10"/>
      <name val="Courier New"/>
      <family val="1"/>
    </font>
    <font>
      <sz val="10"/>
      <color theme="1"/>
      <name val="Arial"/>
      <family val="2"/>
    </font>
    <font>
      <u/>
      <sz val="10"/>
      <color rgb="FF7A1818"/>
      <name val="Georgia"/>
      <family val="1"/>
    </font>
    <font>
      <u/>
      <sz val="10"/>
      <color rgb="FF0563C1"/>
      <name val="Georgia"/>
      <family val="1"/>
    </font>
  </fonts>
  <fills count="6">
    <fill>
      <patternFill patternType="none"/>
    </fill>
    <fill>
      <patternFill patternType="gray125"/>
    </fill>
    <fill>
      <patternFill patternType="solid">
        <fgColor theme="7" tint="0.79998168889431442"/>
        <bgColor indexed="64"/>
      </patternFill>
    </fill>
    <fill>
      <patternFill patternType="solid">
        <fgColor rgb="FFFFFFCC"/>
      </patternFill>
    </fill>
    <fill>
      <patternFill patternType="solid">
        <fgColor theme="8" tint="0.79998168889431442"/>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B2B2B2"/>
      </left>
      <right style="thin">
        <color rgb="FFB2B2B2"/>
      </right>
      <top style="thin">
        <color rgb="FFB2B2B2"/>
      </top>
      <bottom style="thin">
        <color rgb="FFB2B2B2"/>
      </bottom>
      <diagonal/>
    </border>
  </borders>
  <cellStyleXfs count="6676">
    <xf numFmtId="0" fontId="0" fillId="0" borderId="0"/>
    <xf numFmtId="0" fontId="2" fillId="0" borderId="0" applyNumberFormat="0" applyFill="0" applyBorder="0" applyAlignment="0" applyProtection="0"/>
    <xf numFmtId="0" fontId="11" fillId="0" borderId="0"/>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1" fillId="0" borderId="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2" fillId="0" borderId="0"/>
    <xf numFmtId="40" fontId="53" fillId="0" borderId="0" applyFont="0" applyFill="0" applyBorder="0" applyAlignment="0" applyProtection="0"/>
    <xf numFmtId="38" fontId="53" fillId="0" borderId="0" applyFont="0" applyFill="0" applyBorder="0" applyAlignment="0" applyProtection="0"/>
    <xf numFmtId="43" fontId="1" fillId="0" borderId="0" applyFont="0" applyFill="0" applyBorder="0" applyAlignment="0" applyProtection="0"/>
    <xf numFmtId="40" fontId="53"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29"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1"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29" fillId="0" borderId="0"/>
    <xf numFmtId="0" fontId="29" fillId="0" borderId="0"/>
    <xf numFmtId="0" fontId="29" fillId="0" borderId="0"/>
    <xf numFmtId="0" fontId="29" fillId="0" borderId="0"/>
    <xf numFmtId="0" fontId="29" fillId="0" borderId="0"/>
    <xf numFmtId="0" fontId="29"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55" fillId="0" borderId="0"/>
    <xf numFmtId="0" fontId="55" fillId="0" borderId="0"/>
    <xf numFmtId="0" fontId="55"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29" fillId="0" borderId="0"/>
    <xf numFmtId="0" fontId="29" fillId="0" borderId="0"/>
    <xf numFmtId="0" fontId="29" fillId="0" borderId="0"/>
    <xf numFmtId="0" fontId="29" fillId="0" borderId="0"/>
    <xf numFmtId="0" fontId="29" fillId="0" borderId="0"/>
    <xf numFmtId="0" fontId="29" fillId="0" borderId="0"/>
    <xf numFmtId="37" fontId="54" fillId="0" borderId="0"/>
    <xf numFmtId="0" fontId="11" fillId="3" borderId="7" applyNumberFormat="0" applyFont="0" applyAlignment="0" applyProtection="0"/>
    <xf numFmtId="0" fontId="1" fillId="3" borderId="7" applyNumberFormat="0" applyFont="0" applyAlignment="0" applyProtection="0"/>
    <xf numFmtId="9" fontId="53"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0" fontId="53" fillId="0" borderId="0" applyFont="0" applyFill="0" applyBorder="0" applyAlignment="0" applyProtection="0"/>
    <xf numFmtId="38" fontId="53" fillId="0" borderId="0" applyFont="0" applyBorder="0" applyAlignment="0" applyProtection="0"/>
    <xf numFmtId="43" fontId="54" fillId="0" borderId="0" applyFont="0" applyFill="0" applyBorder="0" applyAlignment="0" applyProtection="0"/>
    <xf numFmtId="43" fontId="54" fillId="0" borderId="0" applyFont="0" applyFill="0" applyBorder="0" applyAlignment="0" applyProtection="0"/>
    <xf numFmtId="37" fontId="54" fillId="0" borderId="0"/>
    <xf numFmtId="37" fontId="54" fillId="0" borderId="0"/>
    <xf numFmtId="37" fontId="54" fillId="0" borderId="0"/>
    <xf numFmtId="0" fontId="1" fillId="0" borderId="0"/>
    <xf numFmtId="37" fontId="54" fillId="0" borderId="0"/>
    <xf numFmtId="37" fontId="54" fillId="0" borderId="0"/>
    <xf numFmtId="37" fontId="54" fillId="0" borderId="0"/>
    <xf numFmtId="37" fontId="54" fillId="0" borderId="0"/>
    <xf numFmtId="37" fontId="54" fillId="0" borderId="0"/>
    <xf numFmtId="37" fontId="54" fillId="0" borderId="0"/>
    <xf numFmtId="37" fontId="54" fillId="0" borderId="0"/>
    <xf numFmtId="0" fontId="1" fillId="0" borderId="0"/>
    <xf numFmtId="37" fontId="54" fillId="0" borderId="0"/>
    <xf numFmtId="37" fontId="54" fillId="0" borderId="0"/>
    <xf numFmtId="37" fontId="54" fillId="0" borderId="0"/>
    <xf numFmtId="0" fontId="55" fillId="0" borderId="0"/>
    <xf numFmtId="0" fontId="1" fillId="0" borderId="0"/>
    <xf numFmtId="37" fontId="54" fillId="0" borderId="0"/>
    <xf numFmtId="37" fontId="54" fillId="0" borderId="0"/>
    <xf numFmtId="0" fontId="55" fillId="0" borderId="0"/>
    <xf numFmtId="0" fontId="55" fillId="0" borderId="0"/>
    <xf numFmtId="0" fontId="55" fillId="0" borderId="0"/>
    <xf numFmtId="0" fontId="11" fillId="3" borderId="7" applyNumberFormat="0" applyFont="0" applyAlignment="0" applyProtection="0"/>
    <xf numFmtId="0" fontId="11" fillId="3" borderId="7" applyNumberFormat="0" applyFont="0" applyAlignment="0" applyProtection="0"/>
    <xf numFmtId="9" fontId="53" fillId="0" borderId="0" applyFont="0" applyFill="0" applyBorder="0" applyAlignment="0" applyProtection="0"/>
    <xf numFmtId="9" fontId="53" fillId="0" borderId="0" applyFont="0" applyFill="0" applyBorder="0" applyAlignment="0" applyProtection="0"/>
    <xf numFmtId="9" fontId="11" fillId="0" borderId="0"/>
    <xf numFmtId="168" fontId="1" fillId="0" borderId="0" applyFont="0" applyFill="0" applyBorder="0" applyAlignment="0" applyProtection="0"/>
    <xf numFmtId="169" fontId="1" fillId="0" borderId="0" applyFont="0" applyFill="0" applyBorder="0" applyAlignment="0" applyProtection="0"/>
    <xf numFmtId="0" fontId="13" fillId="0" borderId="0">
      <alignment vertical="top"/>
    </xf>
    <xf numFmtId="0" fontId="13" fillId="0" borderId="0" applyFont="0" applyFill="0" applyBorder="0" applyAlignment="0" applyProtection="0">
      <alignment vertical="top"/>
    </xf>
    <xf numFmtId="168" fontId="1" fillId="0" borderId="0" applyFont="0" applyFill="0" applyBorder="0" applyAlignment="0" applyProtection="0"/>
    <xf numFmtId="9" fontId="29" fillId="0" borderId="0" applyFont="0" applyFill="0" applyBorder="0" applyAlignment="0" applyProtection="0"/>
    <xf numFmtId="0" fontId="29" fillId="0" borderId="0"/>
    <xf numFmtId="170" fontId="29"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0" fontId="44"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3" fontId="1" fillId="0" borderId="0" applyFont="0" applyFill="0" applyBorder="0" applyAlignment="0" applyProtection="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2" fillId="0" borderId="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37" fontId="54" fillId="0" borderId="0"/>
    <xf numFmtId="0" fontId="1" fillId="0" borderId="0"/>
    <xf numFmtId="0" fontId="55" fillId="0" borderId="0"/>
    <xf numFmtId="0" fontId="55" fillId="0" borderId="0"/>
    <xf numFmtId="0" fontId="55" fillId="0" borderId="0"/>
    <xf numFmtId="0" fontId="55" fillId="0" borderId="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3" fillId="0" borderId="0">
      <protection locked="0"/>
    </xf>
    <xf numFmtId="9" fontId="29" fillId="0" borderId="0" applyFont="0" applyFill="0" applyBorder="0" applyAlignment="0" applyProtection="0"/>
    <xf numFmtId="172"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0" fontId="44" fillId="0" borderId="0"/>
    <xf numFmtId="0" fontId="63" fillId="0" borderId="0"/>
    <xf numFmtId="0" fontId="65" fillId="0" borderId="0" applyNumberFormat="0" applyFill="0" applyBorder="0" applyAlignment="0">
      <alignment vertical="top"/>
      <protection locked="0"/>
    </xf>
    <xf numFmtId="0" fontId="65" fillId="0" borderId="0" applyNumberFormat="0" applyFill="0" applyBorder="0" applyAlignment="0" applyProtection="0"/>
    <xf numFmtId="0" fontId="64" fillId="0" borderId="0" applyNumberFormat="0" applyFill="0" applyBorder="0" applyAlignment="0" applyProtection="0">
      <alignment vertical="top"/>
      <protection locked="0"/>
    </xf>
    <xf numFmtId="0" fontId="1" fillId="0" borderId="0"/>
    <xf numFmtId="0" fontId="1" fillId="0" borderId="0"/>
    <xf numFmtId="0" fontId="1" fillId="0" borderId="0"/>
    <xf numFmtId="0" fontId="2" fillId="0" borderId="0" applyNumberFormat="0" applyFill="0" applyBorder="0" applyAlignment="0" applyProtection="0"/>
    <xf numFmtId="9" fontId="1" fillId="0" borderId="0" applyFont="0" applyFill="0" applyBorder="0" applyAlignment="0" applyProtection="0"/>
    <xf numFmtId="41" fontId="63"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cellStyleXfs>
  <cellXfs count="181">
    <xf numFmtId="0" fontId="0" fillId="0" borderId="0" xfId="0"/>
    <xf numFmtId="0" fontId="5"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5" fillId="0" borderId="0" xfId="0" applyFont="1" applyAlignment="1">
      <alignment horizontal="left" vertical="center"/>
    </xf>
    <xf numFmtId="0" fontId="16" fillId="0" borderId="0" xfId="0" applyFont="1" applyAlignment="1">
      <alignment horizontal="left"/>
    </xf>
    <xf numFmtId="0" fontId="16" fillId="0" borderId="0" xfId="0" applyFont="1"/>
    <xf numFmtId="0" fontId="16" fillId="0" borderId="0" xfId="0" applyFont="1" applyAlignment="1">
      <alignment vertical="center" wrapText="1"/>
    </xf>
    <xf numFmtId="0" fontId="7" fillId="0" borderId="0" xfId="0" applyFont="1" applyAlignment="1">
      <alignment horizontal="left"/>
    </xf>
    <xf numFmtId="0" fontId="16" fillId="0" borderId="0" xfId="0" applyFont="1" applyAlignment="1">
      <alignment horizontal="left" vertical="center" wrapText="1"/>
    </xf>
    <xf numFmtId="0" fontId="19" fillId="0" borderId="0" xfId="0" applyFont="1" applyAlignment="1">
      <alignment vertical="center"/>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1" applyFont="1"/>
    <xf numFmtId="0" fontId="4" fillId="0" borderId="0" xfId="0" applyFont="1" applyAlignment="1">
      <alignment vertical="center"/>
    </xf>
    <xf numFmtId="0" fontId="15" fillId="0" borderId="0" xfId="0" applyFont="1" applyAlignment="1">
      <alignment vertical="center"/>
    </xf>
    <xf numFmtId="0" fontId="9" fillId="0" borderId="0" xfId="0" applyFont="1"/>
    <xf numFmtId="0" fontId="25" fillId="0" borderId="3" xfId="0" applyFont="1" applyBorder="1" applyAlignment="1">
      <alignment vertical="center"/>
    </xf>
    <xf numFmtId="3" fontId="4" fillId="0" borderId="0" xfId="0" applyNumberFormat="1" applyFont="1"/>
    <xf numFmtId="0" fontId="25" fillId="0" borderId="0" xfId="0" applyFont="1"/>
    <xf numFmtId="164"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2" fillId="0" borderId="0" xfId="0" applyFont="1"/>
    <xf numFmtId="0" fontId="6" fillId="0" borderId="0" xfId="0" applyFont="1"/>
    <xf numFmtId="3" fontId="4" fillId="0" borderId="0" xfId="0" applyNumberFormat="1" applyFont="1" applyAlignment="1">
      <alignment horizontal="center"/>
    </xf>
    <xf numFmtId="0" fontId="25"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5" fillId="0" borderId="2" xfId="0" applyFont="1" applyBorder="1" applyAlignment="1">
      <alignment wrapText="1"/>
    </xf>
    <xf numFmtId="4" fontId="20" fillId="0" borderId="0" xfId="0" applyNumberFormat="1" applyFont="1" applyAlignment="1">
      <alignment horizontal="right" indent="2"/>
    </xf>
    <xf numFmtId="3" fontId="8" fillId="0" borderId="0" xfId="0" applyNumberFormat="1" applyFont="1"/>
    <xf numFmtId="3" fontId="25" fillId="0" borderId="0" xfId="0" applyNumberFormat="1" applyFont="1" applyAlignment="1">
      <alignment horizontal="right"/>
    </xf>
    <xf numFmtId="3" fontId="25"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3" fontId="20" fillId="0" borderId="4" xfId="0" applyNumberFormat="1" applyFont="1" applyBorder="1" applyAlignment="1">
      <alignment horizontal="right"/>
    </xf>
    <xf numFmtId="0" fontId="4" fillId="0" borderId="3" xfId="0" applyFont="1" applyBorder="1" applyAlignment="1">
      <alignment horizontal="center"/>
    </xf>
    <xf numFmtId="3" fontId="25" fillId="0" borderId="0" xfId="0" quotePrefix="1" applyNumberFormat="1" applyFont="1" applyAlignment="1">
      <alignment horizontal="center"/>
    </xf>
    <xf numFmtId="0" fontId="35" fillId="0" borderId="0" xfId="0" applyFont="1" applyAlignment="1">
      <alignment horizontal="left" vertical="center"/>
    </xf>
    <xf numFmtId="0" fontId="24" fillId="0" borderId="0" xfId="1"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4" fontId="8" fillId="0" borderId="1" xfId="0" applyNumberFormat="1" applyFont="1" applyBorder="1" applyAlignment="1">
      <alignment horizontal="right"/>
    </xf>
    <xf numFmtId="4" fontId="8" fillId="0" borderId="1" xfId="0" applyNumberFormat="1" applyFont="1" applyBorder="1" applyAlignment="1">
      <alignment horizontal="right" vertical="center"/>
    </xf>
    <xf numFmtId="164" fontId="9" fillId="0" borderId="0" xfId="0" applyNumberFormat="1" applyFont="1" applyAlignment="1">
      <alignment horizontal="right"/>
    </xf>
    <xf numFmtId="0" fontId="25" fillId="0" borderId="1" xfId="0" applyFont="1" applyBorder="1" applyAlignment="1">
      <alignment horizontal="center" vertical="center" wrapText="1"/>
    </xf>
    <xf numFmtId="0" fontId="30" fillId="0" borderId="1" xfId="0" applyFont="1" applyBorder="1"/>
    <xf numFmtId="0" fontId="30" fillId="0" borderId="2" xfId="0" applyFont="1" applyBorder="1"/>
    <xf numFmtId="0" fontId="20" fillId="0" borderId="6" xfId="0" applyFont="1" applyBorder="1" applyAlignment="1">
      <alignment horizontal="right"/>
    </xf>
    <xf numFmtId="0" fontId="20" fillId="0" borderId="2" xfId="0" applyFont="1" applyBorder="1"/>
    <xf numFmtId="0" fontId="30" fillId="0" borderId="1" xfId="0" applyFont="1" applyBorder="1" applyAlignment="1">
      <alignment vertical="center"/>
    </xf>
    <xf numFmtId="0" fontId="36" fillId="0" borderId="0" xfId="0" applyFont="1" applyAlignment="1">
      <alignment vertical="center"/>
    </xf>
    <xf numFmtId="0" fontId="20" fillId="0" borderId="2" xfId="0" applyFont="1" applyBorder="1" applyAlignment="1">
      <alignment wrapText="1"/>
    </xf>
    <xf numFmtId="0" fontId="25" fillId="0" borderId="3" xfId="0" applyFont="1" applyBorder="1" applyAlignment="1">
      <alignment vertical="center" wrapText="1"/>
    </xf>
    <xf numFmtId="3"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3" fontId="25"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5" fontId="20" fillId="0" borderId="4" xfId="34" applyNumberFormat="1" applyFont="1" applyFill="1" applyBorder="1" applyAlignment="1">
      <alignment horizontal="right" indent="2"/>
    </xf>
    <xf numFmtId="165" fontId="25" fillId="0" borderId="1" xfId="34" applyNumberFormat="1" applyFont="1" applyFill="1" applyBorder="1" applyAlignment="1">
      <alignment horizontal="right" vertical="center" indent="2"/>
    </xf>
    <xf numFmtId="165" fontId="25" fillId="0" borderId="6" xfId="34" applyNumberFormat="1" applyFont="1" applyFill="1" applyBorder="1" applyAlignment="1">
      <alignment horizontal="right"/>
    </xf>
    <xf numFmtId="165" fontId="25" fillId="0" borderId="0" xfId="34" applyNumberFormat="1" applyFont="1" applyFill="1" applyAlignment="1">
      <alignment horizontal="right"/>
    </xf>
    <xf numFmtId="165" fontId="20" fillId="0" borderId="4" xfId="34" applyNumberFormat="1" applyFont="1" applyFill="1" applyBorder="1" applyAlignment="1">
      <alignment horizontal="right"/>
    </xf>
    <xf numFmtId="165" fontId="20" fillId="0" borderId="0" xfId="34" applyNumberFormat="1" applyFont="1" applyFill="1" applyAlignment="1">
      <alignment horizontal="right"/>
    </xf>
    <xf numFmtId="3" fontId="36" fillId="0" borderId="0" xfId="0" applyNumberFormat="1" applyFont="1" applyAlignment="1">
      <alignment vertical="center"/>
    </xf>
    <xf numFmtId="0" fontId="37" fillId="0" borderId="0" xfId="35"/>
    <xf numFmtId="3" fontId="37" fillId="0" borderId="0" xfId="35" applyNumberFormat="1"/>
    <xf numFmtId="165" fontId="25" fillId="0" borderId="1" xfId="34" applyNumberFormat="1" applyFont="1" applyFill="1" applyBorder="1" applyAlignment="1">
      <alignment horizontal="center" vertical="center"/>
    </xf>
    <xf numFmtId="3" fontId="36" fillId="0" borderId="0" xfId="0" applyNumberFormat="1" applyFont="1" applyAlignment="1">
      <alignment horizontal="center" vertical="center"/>
    </xf>
    <xf numFmtId="3" fontId="4" fillId="0" borderId="0" xfId="0" applyNumberFormat="1" applyFont="1" applyAlignment="1">
      <alignment horizontal="center" vertical="center"/>
    </xf>
    <xf numFmtId="165" fontId="4" fillId="0" borderId="0" xfId="0" applyNumberFormat="1" applyFont="1"/>
    <xf numFmtId="165" fontId="4" fillId="0" borderId="0" xfId="0" applyNumberFormat="1" applyFont="1" applyAlignment="1">
      <alignment vertical="center"/>
    </xf>
    <xf numFmtId="0" fontId="7" fillId="0" borderId="1" xfId="0" applyFont="1" applyBorder="1" applyAlignment="1">
      <alignment horizontal="center"/>
    </xf>
    <xf numFmtId="0" fontId="41" fillId="0" borderId="0" xfId="35" applyFont="1"/>
    <xf numFmtId="0" fontId="42" fillId="0" borderId="0" xfId="35" applyFont="1"/>
    <xf numFmtId="0" fontId="25" fillId="0" borderId="0" xfId="0" applyFont="1" applyAlignment="1">
      <alignment vertical="center"/>
    </xf>
    <xf numFmtId="0" fontId="20" fillId="0" borderId="0" xfId="0" applyFont="1" applyAlignment="1">
      <alignment wrapText="1"/>
    </xf>
    <xf numFmtId="0" fontId="10" fillId="2" borderId="0" xfId="0" applyFont="1" applyFill="1"/>
    <xf numFmtId="4" fontId="0" fillId="0" borderId="0" xfId="0" applyNumberFormat="1"/>
    <xf numFmtId="3" fontId="0" fillId="0" borderId="0" xfId="0" applyNumberFormat="1"/>
    <xf numFmtId="0" fontId="8" fillId="0" borderId="0" xfId="0" applyFont="1"/>
    <xf numFmtId="3" fontId="42" fillId="0" borderId="0" xfId="35" applyNumberFormat="1" applyFont="1"/>
    <xf numFmtId="0" fontId="45" fillId="0" borderId="0" xfId="35" applyFont="1"/>
    <xf numFmtId="4" fontId="42" fillId="0" borderId="0" xfId="35" applyNumberFormat="1" applyFont="1"/>
    <xf numFmtId="0" fontId="12" fillId="2" borderId="1" xfId="0" applyFont="1" applyFill="1" applyBorder="1" applyAlignment="1">
      <alignment horizontal="center"/>
    </xf>
    <xf numFmtId="4" fontId="20" fillId="0" borderId="4" xfId="0" applyNumberFormat="1" applyFont="1" applyBorder="1" applyAlignment="1">
      <alignment horizontal="right" indent="2"/>
    </xf>
    <xf numFmtId="3" fontId="8" fillId="0" borderId="1" xfId="0" applyNumberFormat="1" applyFont="1" applyBorder="1" applyAlignment="1">
      <alignment horizontal="right" vertical="center"/>
    </xf>
    <xf numFmtId="3" fontId="45" fillId="0" borderId="0" xfId="35" applyNumberFormat="1" applyFont="1"/>
    <xf numFmtId="1" fontId="7" fillId="0" borderId="0" xfId="0" applyNumberFormat="1" applyFont="1" applyAlignment="1">
      <alignment horizontal="center"/>
    </xf>
    <xf numFmtId="165" fontId="20" fillId="0" borderId="0" xfId="34" applyNumberFormat="1" applyFont="1" applyFill="1" applyBorder="1" applyAlignment="1">
      <alignment horizontal="right" indent="2"/>
    </xf>
    <xf numFmtId="0" fontId="25" fillId="0" borderId="0" xfId="0" applyFont="1" applyAlignment="1">
      <alignment vertical="center" wrapText="1"/>
    </xf>
    <xf numFmtId="165" fontId="25" fillId="0" borderId="0" xfId="34" applyNumberFormat="1" applyFont="1" applyFill="1" applyBorder="1" applyAlignment="1">
      <alignment horizontal="right" vertical="center" indent="2"/>
    </xf>
    <xf numFmtId="3" fontId="8" fillId="0" borderId="0" xfId="0" applyNumberFormat="1" applyFont="1" applyAlignment="1">
      <alignment horizontal="center"/>
    </xf>
    <xf numFmtId="1" fontId="7" fillId="0" borderId="1" xfId="0" applyNumberFormat="1" applyFont="1" applyBorder="1" applyAlignment="1">
      <alignment horizontal="center"/>
    </xf>
    <xf numFmtId="165" fontId="8" fillId="0" borderId="1" xfId="0" applyNumberFormat="1" applyFont="1" applyBorder="1"/>
    <xf numFmtId="165" fontId="9" fillId="0" borderId="1" xfId="0" applyNumberFormat="1" applyFont="1" applyBorder="1"/>
    <xf numFmtId="4" fontId="37" fillId="0" borderId="0" xfId="35" applyNumberFormat="1"/>
    <xf numFmtId="0" fontId="47" fillId="0" borderId="0" xfId="0" applyFont="1" applyAlignment="1">
      <alignment horizontal="left" vertical="top" wrapText="1"/>
    </xf>
    <xf numFmtId="0" fontId="48" fillId="0" borderId="0" xfId="0" applyFont="1" applyAlignment="1">
      <alignment horizontal="right" vertical="top" wrapText="1"/>
    </xf>
    <xf numFmtId="0" fontId="49" fillId="0" borderId="0" xfId="0" applyFont="1" applyAlignment="1">
      <alignment horizontal="center" vertical="top" wrapText="1"/>
    </xf>
    <xf numFmtId="0" fontId="9" fillId="0" borderId="0" xfId="0" applyFont="1" applyAlignment="1">
      <alignment vertical="center"/>
    </xf>
    <xf numFmtId="3" fontId="9" fillId="0" borderId="0" xfId="34" applyNumberFormat="1" applyFont="1" applyFill="1" applyBorder="1" applyAlignment="1">
      <alignment horizontal="right"/>
    </xf>
    <xf numFmtId="164" fontId="4" fillId="0" borderId="0" xfId="0" applyNumberFormat="1" applyFont="1"/>
    <xf numFmtId="165" fontId="8" fillId="0" borderId="0" xfId="0" applyNumberFormat="1" applyFont="1"/>
    <xf numFmtId="165" fontId="9" fillId="0" borderId="0" xfId="0" applyNumberFormat="1" applyFont="1"/>
    <xf numFmtId="0" fontId="25" fillId="0" borderId="0" xfId="0" applyFont="1" applyAlignment="1">
      <alignment wrapText="1"/>
    </xf>
    <xf numFmtId="165" fontId="25" fillId="0" borderId="1" xfId="34" applyNumberFormat="1" applyFont="1" applyFill="1" applyBorder="1" applyAlignment="1"/>
    <xf numFmtId="3" fontId="25" fillId="0" borderId="1" xfId="0" applyNumberFormat="1" applyFont="1" applyBorder="1"/>
    <xf numFmtId="0" fontId="7" fillId="4" borderId="1" xfId="0" applyFont="1" applyFill="1" applyBorder="1" applyAlignment="1">
      <alignment horizontal="center"/>
    </xf>
    <xf numFmtId="14" fontId="9" fillId="4" borderId="1" xfId="0" applyNumberFormat="1" applyFont="1" applyFill="1" applyBorder="1" applyAlignment="1">
      <alignment horizontal="center" vertical="center"/>
    </xf>
    <xf numFmtId="3" fontId="8" fillId="4" borderId="1" xfId="0" applyNumberFormat="1" applyFont="1" applyFill="1" applyBorder="1" applyAlignment="1">
      <alignment horizontal="right"/>
    </xf>
    <xf numFmtId="3" fontId="9" fillId="4" borderId="1" xfId="0" applyNumberFormat="1" applyFont="1" applyFill="1" applyBorder="1" applyAlignment="1">
      <alignment horizontal="right"/>
    </xf>
    <xf numFmtId="4" fontId="8" fillId="4" borderId="1" xfId="0" applyNumberFormat="1" applyFont="1" applyFill="1" applyBorder="1" applyAlignment="1">
      <alignment horizontal="right"/>
    </xf>
    <xf numFmtId="4" fontId="8" fillId="4" borderId="1" xfId="0" applyNumberFormat="1" applyFont="1" applyFill="1" applyBorder="1" applyAlignment="1">
      <alignment horizontal="right" vertical="center"/>
    </xf>
    <xf numFmtId="3" fontId="20" fillId="0" borderId="2" xfId="0" applyNumberFormat="1" applyFont="1" applyBorder="1" applyAlignment="1">
      <alignment wrapText="1"/>
    </xf>
    <xf numFmtId="0" fontId="21" fillId="0" borderId="0" xfId="0" applyFont="1" applyAlignment="1">
      <alignment vertical="center"/>
    </xf>
    <xf numFmtId="0" fontId="10" fillId="0" borderId="0" xfId="0" applyFont="1"/>
    <xf numFmtId="3" fontId="10" fillId="0" borderId="0" xfId="0" applyNumberFormat="1" applyFont="1"/>
    <xf numFmtId="3" fontId="8" fillId="0" borderId="2" xfId="0" applyNumberFormat="1" applyFont="1" applyBorder="1" applyAlignment="1">
      <alignment wrapText="1"/>
    </xf>
    <xf numFmtId="3" fontId="8" fillId="0" borderId="0" xfId="0" applyNumberFormat="1" applyFont="1" applyAlignment="1">
      <alignment wrapText="1"/>
    </xf>
    <xf numFmtId="41" fontId="10" fillId="0" borderId="0" xfId="34" applyFont="1"/>
    <xf numFmtId="3" fontId="36" fillId="0" borderId="0" xfId="0" applyNumberFormat="1" applyFont="1"/>
    <xf numFmtId="4" fontId="20" fillId="0" borderId="6" xfId="0" applyNumberFormat="1" applyFont="1" applyBorder="1" applyAlignment="1">
      <alignment horizontal="right" indent="2"/>
    </xf>
    <xf numFmtId="165" fontId="20" fillId="0" borderId="5" xfId="34" applyNumberFormat="1" applyFont="1" applyFill="1" applyBorder="1" applyAlignment="1">
      <alignment horizontal="right" indent="2"/>
    </xf>
    <xf numFmtId="165" fontId="20" fillId="0" borderId="6" xfId="34" applyNumberFormat="1" applyFont="1" applyFill="1" applyBorder="1" applyAlignment="1">
      <alignment horizontal="right" indent="2"/>
    </xf>
    <xf numFmtId="0" fontId="38" fillId="0" borderId="0" xfId="0" applyFont="1" applyAlignment="1">
      <alignment horizontal="left" vertical="top" wrapText="1"/>
    </xf>
    <xf numFmtId="0" fontId="39" fillId="0" borderId="0" xfId="0" applyFont="1" applyAlignment="1">
      <alignment horizontal="left" vertical="top" wrapText="1"/>
    </xf>
    <xf numFmtId="3" fontId="40" fillId="0" borderId="0" xfId="0" applyNumberFormat="1" applyFont="1" applyAlignment="1">
      <alignment horizontal="right" vertical="top"/>
    </xf>
    <xf numFmtId="0" fontId="51" fillId="0" borderId="0" xfId="0" applyFont="1" applyAlignment="1">
      <alignment horizontal="center" vertical="top" wrapText="1"/>
    </xf>
    <xf numFmtId="0" fontId="43" fillId="2" borderId="0" xfId="381" applyFont="1" applyFill="1" applyAlignment="1">
      <alignment horizontal="left" vertical="center"/>
    </xf>
    <xf numFmtId="3" fontId="20" fillId="0" borderId="0" xfId="0" applyNumberFormat="1" applyFont="1" applyAlignment="1">
      <alignment wrapText="1"/>
    </xf>
    <xf numFmtId="0" fontId="60" fillId="0" borderId="0" xfId="0" applyFont="1" applyAlignment="1">
      <alignment horizontal="left" vertical="top" wrapText="1"/>
    </xf>
    <xf numFmtId="0" fontId="61" fillId="0" borderId="0" xfId="0" applyFont="1" applyAlignment="1">
      <alignment horizontal="left" vertical="top" wrapText="1"/>
    </xf>
    <xf numFmtId="3" fontId="58" fillId="0" borderId="0" xfId="0" applyNumberFormat="1" applyFont="1" applyAlignment="1">
      <alignment horizontal="right" vertical="top"/>
    </xf>
    <xf numFmtId="3" fontId="62" fillId="0" borderId="0" xfId="0" applyNumberFormat="1" applyFont="1" applyAlignment="1">
      <alignment horizontal="right" vertical="top"/>
    </xf>
    <xf numFmtId="0" fontId="42" fillId="0" borderId="0" xfId="0" applyFont="1" applyAlignment="1">
      <alignment horizontal="left" vertical="top" wrapText="1"/>
    </xf>
    <xf numFmtId="0" fontId="59" fillId="0" borderId="0" xfId="0" applyFont="1" applyAlignment="1">
      <alignment horizontal="left" vertical="top" wrapText="1"/>
    </xf>
    <xf numFmtId="3" fontId="42" fillId="0" borderId="0" xfId="0" applyNumberFormat="1" applyFont="1" applyAlignment="1">
      <alignment horizontal="right" vertical="top"/>
    </xf>
    <xf numFmtId="0" fontId="56" fillId="5" borderId="0" xfId="1696" applyFont="1" applyFill="1" applyAlignment="1">
      <alignment horizontal="left" vertical="top" wrapText="1"/>
    </xf>
    <xf numFmtId="0" fontId="57" fillId="5" borderId="0" xfId="1696" applyFont="1" applyFill="1" applyAlignment="1">
      <alignment horizontal="left" vertical="top" wrapText="1"/>
    </xf>
    <xf numFmtId="0" fontId="29" fillId="0" borderId="0" xfId="1696"/>
    <xf numFmtId="0" fontId="48" fillId="5" borderId="0" xfId="1696" applyFont="1" applyFill="1" applyAlignment="1">
      <alignment horizontal="center" vertical="top" wrapText="1"/>
    </xf>
    <xf numFmtId="0" fontId="50" fillId="0" borderId="0" xfId="1696" applyFont="1" applyAlignment="1">
      <alignment horizontal="center" vertical="top" wrapText="1"/>
    </xf>
    <xf numFmtId="0" fontId="38" fillId="0" borderId="0" xfId="1696" applyFont="1" applyAlignment="1">
      <alignment horizontal="left" vertical="top" wrapText="1"/>
    </xf>
    <xf numFmtId="0" fontId="39" fillId="0" borderId="0" xfId="1696" applyFont="1" applyAlignment="1">
      <alignment horizontal="left" vertical="top" wrapText="1"/>
    </xf>
    <xf numFmtId="3" fontId="40" fillId="0" borderId="0" xfId="1696" applyNumberFormat="1" applyFont="1" applyAlignment="1">
      <alignment horizontal="right" vertical="top"/>
    </xf>
    <xf numFmtId="0" fontId="51" fillId="0" borderId="0" xfId="1696" applyFont="1" applyAlignment="1">
      <alignment horizontal="center" vertical="top" wrapText="1"/>
    </xf>
    <xf numFmtId="1" fontId="25" fillId="0" borderId="0" xfId="0" applyNumberFormat="1" applyFont="1" applyAlignment="1">
      <alignment horizontal="center"/>
    </xf>
    <xf numFmtId="14" fontId="9" fillId="0" borderId="0" xfId="0" applyNumberFormat="1" applyFont="1" applyAlignment="1">
      <alignment horizontal="center" vertical="center"/>
    </xf>
    <xf numFmtId="0" fontId="33" fillId="0" borderId="0" xfId="0" applyFont="1" applyAlignment="1">
      <alignment horizontal="center"/>
    </xf>
    <xf numFmtId="3" fontId="8" fillId="0" borderId="0" xfId="0" applyNumberFormat="1" applyFont="1" applyAlignment="1">
      <alignment horizontal="right"/>
    </xf>
    <xf numFmtId="0" fontId="34" fillId="0" borderId="0" xfId="0" applyFont="1"/>
    <xf numFmtId="3" fontId="9" fillId="0" borderId="0" xfId="0" applyNumberFormat="1" applyFont="1" applyAlignment="1">
      <alignment horizontal="right"/>
    </xf>
    <xf numFmtId="0" fontId="33" fillId="0" borderId="0" xfId="0" applyFont="1"/>
    <xf numFmtId="0" fontId="34" fillId="0" borderId="0" xfId="0" applyFont="1" applyAlignment="1">
      <alignment vertical="center"/>
    </xf>
    <xf numFmtId="3" fontId="8" fillId="0" borderId="0" xfId="0" applyNumberFormat="1" applyFont="1" applyAlignment="1">
      <alignment horizontal="right" vertical="center"/>
    </xf>
    <xf numFmtId="3" fontId="9" fillId="0" borderId="0" xfId="0" applyNumberFormat="1" applyFont="1"/>
    <xf numFmtId="0" fontId="8" fillId="0" borderId="6" xfId="0" applyFont="1" applyBorder="1"/>
    <xf numFmtId="0" fontId="9" fillId="0" borderId="5" xfId="0" applyFont="1" applyBorder="1"/>
    <xf numFmtId="173" fontId="4" fillId="0" borderId="0" xfId="0" applyNumberFormat="1" applyFont="1"/>
    <xf numFmtId="0" fontId="15" fillId="0" borderId="0" xfId="0" applyFont="1" applyAlignment="1">
      <alignment horizontal="left" vertical="center"/>
    </xf>
    <xf numFmtId="0" fontId="27" fillId="0" borderId="0" xfId="0" applyFont="1" applyAlignment="1">
      <alignment horizontal="left"/>
    </xf>
    <xf numFmtId="0" fontId="6" fillId="0" borderId="0" xfId="0" applyFont="1" applyAlignment="1">
      <alignment horizontal="left" vertical="center"/>
    </xf>
    <xf numFmtId="0" fontId="28" fillId="0" borderId="0" xfId="0" applyFont="1" applyAlignment="1">
      <alignment horizontal="left"/>
    </xf>
    <xf numFmtId="0" fontId="26" fillId="0" borderId="0" xfId="0" applyFont="1" applyAlignment="1">
      <alignment horizontal="left"/>
    </xf>
    <xf numFmtId="0" fontId="16" fillId="0" borderId="0" xfId="0" applyFont="1" applyAlignment="1">
      <alignment horizontal="left" vertical="center" wrapText="1"/>
    </xf>
    <xf numFmtId="0" fontId="16" fillId="0" borderId="0" xfId="0" applyFont="1" applyAlignment="1">
      <alignment horizontal="left" wrapText="1"/>
    </xf>
    <xf numFmtId="0" fontId="14" fillId="0" borderId="0" xfId="0" applyFont="1" applyAlignment="1">
      <alignment horizontal="center" vertical="center"/>
    </xf>
    <xf numFmtId="0" fontId="3" fillId="0" borderId="0" xfId="0" applyFont="1" applyAlignment="1">
      <alignment horizontal="left" vertical="center"/>
    </xf>
    <xf numFmtId="0" fontId="6" fillId="0" borderId="0" xfId="0" applyFont="1" applyAlignment="1">
      <alignment horizontal="left" vertical="center" wrapText="1"/>
    </xf>
    <xf numFmtId="0" fontId="18" fillId="0" borderId="0" xfId="0" applyFont="1" applyAlignment="1">
      <alignment horizontal="left" vertical="center"/>
    </xf>
  </cellXfs>
  <cellStyles count="6676">
    <cellStyle name="Comma [0] 2" xfId="1719" xr:uid="{DCBF176A-88EE-4CB1-A736-208D6C9117BA}"/>
    <cellStyle name="Comma [0] 2 2" xfId="1792" xr:uid="{EA143C36-18B7-4A51-BD4C-B1D64CA4C0D2}"/>
    <cellStyle name="Comma [0] 2 2 2" xfId="2870" xr:uid="{475D4393-F2BB-443C-A7AB-A40DF7B3B326}"/>
    <cellStyle name="Comma [0] 2 2 2 2" xfId="5612" xr:uid="{7014C814-5307-4D0D-9649-B9250CD80F1C}"/>
    <cellStyle name="Comma [0] 2 2 3" xfId="4538" xr:uid="{546A0402-0966-4948-8749-A0C20FFFBDA0}"/>
    <cellStyle name="Comma [0] 2 3" xfId="2799" xr:uid="{297D2900-700D-425C-9261-6DEBB7F42D7D}"/>
    <cellStyle name="Comma [0] 2 3 2" xfId="5541" xr:uid="{704EC423-E7A4-4F83-A289-C1766D39BC56}"/>
    <cellStyle name="Comma [0] 2 4" xfId="4486" xr:uid="{2FD16B25-4C82-44A1-9B81-D3DC688E4615}"/>
    <cellStyle name="Comma [0] 3" xfId="1718" xr:uid="{AC515774-980D-412E-B868-ED850EBA0628}"/>
    <cellStyle name="Comma [0] 3 2" xfId="1791" xr:uid="{2E7A72B2-5279-499E-B473-555598D6FA1E}"/>
    <cellStyle name="Comma [0] 3 2 2" xfId="2869" xr:uid="{F07CF455-5918-4E7C-9CCB-0AFADF7EEE40}"/>
    <cellStyle name="Comma [0] 3 2 2 2" xfId="5611" xr:uid="{D855F537-53DA-4275-8494-C4837A88BDAD}"/>
    <cellStyle name="Comma [0] 3 2 3" xfId="4537" xr:uid="{9B5396CC-D55E-4C2E-9938-2CC12141FB02}"/>
    <cellStyle name="Comma [0] 3 3" xfId="2798" xr:uid="{AB1A2D05-80BA-47DE-9FBD-EABB97D07A42}"/>
    <cellStyle name="Comma [0] 3 3 2" xfId="5540" xr:uid="{850B683E-F8F8-4473-A82A-580545E4FCCA}"/>
    <cellStyle name="Comma [0] 3 4" xfId="4485" xr:uid="{19F301DE-E19A-417D-BA2A-5B1B6D462D5A}"/>
    <cellStyle name="Comma [0] 3 5" xfId="6674" xr:uid="{313F6DDD-6FF7-4586-96EC-7EDE1C2228B3}"/>
    <cellStyle name="Comma [0] 4" xfId="6670" xr:uid="{79FA6FE1-7E07-405F-ADE2-1471AC5D1477}"/>
    <cellStyle name="Comma 2" xfId="1717" xr:uid="{62981569-6B0C-4276-8354-830B9AA9504D}"/>
    <cellStyle name="Comma 2 2" xfId="6658" xr:uid="{481C6B22-32A3-4BE0-80EE-4C6F36EEE4AB}"/>
    <cellStyle name="Comma 3" xfId="6659" xr:uid="{76720A67-F45F-4D50-A64E-5849F77C1E1D}"/>
    <cellStyle name="Currency 2" xfId="6657" xr:uid="{6940F6E9-7D41-4CBF-A947-5BCA639732A8}"/>
    <cellStyle name="Excel Built-in Normal 2" xfId="2" xr:uid="{A5FA5ACF-2BBB-416E-85BE-41098C41EEFB}"/>
    <cellStyle name="Followed Hyperlink 2" xfId="6663" xr:uid="{5A5ADC7A-B2EB-46BC-A7FF-447DF63F67AB}"/>
    <cellStyle name="Hipervínculo" xfId="1" builtinId="8"/>
    <cellStyle name="Hyperlink 2" xfId="6668" xr:uid="{A25F3D32-A2C7-4B7C-B19C-1E14F377593A}"/>
    <cellStyle name="Hyperlink 3" xfId="6664" xr:uid="{F4B84695-DB43-4C2C-BB5F-2A8A4CE9963A}"/>
    <cellStyle name="Hyperlink 4" xfId="6662" xr:uid="{BA3F2064-23F2-4CAD-8964-07EC395F4C49}"/>
    <cellStyle name="Millares [0]" xfId="34" builtinId="6"/>
    <cellStyle name="Millares [0] 10" xfId="62" xr:uid="{F2A70E24-3524-4B07-B2B8-518A05BCD8AE}"/>
    <cellStyle name="Millares [0] 10 10" xfId="2504" xr:uid="{A2DE71BF-CC8F-4833-BCD5-64CE1C8B41DD}"/>
    <cellStyle name="Millares [0] 10 10 2" xfId="3783" xr:uid="{E58DB912-0F2C-4458-85AC-24E149EBC8AC}"/>
    <cellStyle name="Millares [0] 10 10 2 2" xfId="6525" xr:uid="{A289DEFA-81F4-494C-ABC8-986EA4D9A4AA}"/>
    <cellStyle name="Millares [0] 10 10 3" xfId="5247" xr:uid="{1DFC9CAC-2A8A-4AC9-894A-033DC75F0526}"/>
    <cellStyle name="Millares [0] 10 11" xfId="2710" xr:uid="{9C0F1860-4714-4747-8946-192A0EF71FA9}"/>
    <cellStyle name="Millares [0] 10 11 2" xfId="5452" xr:uid="{317F2289-8BD7-40E3-A7B5-B8BE1CF23EF0}"/>
    <cellStyle name="Millares [0] 10 12" xfId="3964" xr:uid="{3E6F3A7D-5ADA-4819-B1DB-9CB734BC01F0}"/>
    <cellStyle name="Millares [0] 10 2" xfId="115" xr:uid="{2C7A54E9-0E06-42DC-9A50-6EA735C5C4FA}"/>
    <cellStyle name="Millares [0] 10 2 10" xfId="2762" xr:uid="{E7725B3A-23E7-41C1-9FF8-AF8E7618D01B}"/>
    <cellStyle name="Millares [0] 10 2 10 2" xfId="5504" xr:uid="{7C45A2B2-D83B-4067-95E0-CB338569FAC8}"/>
    <cellStyle name="Millares [0] 10 2 11" xfId="4016" xr:uid="{0453127A-2E1A-4DBE-A75E-0A1CD3E6963F}"/>
    <cellStyle name="Millares [0] 10 2 2" xfId="303" xr:uid="{0B75FD29-8B3F-4AAA-A0A4-1CE06B162CBA}"/>
    <cellStyle name="Millares [0] 10 2 2 2" xfId="2833" xr:uid="{C3BAC87B-ACDB-4D8B-AD81-5764782B4BA5}"/>
    <cellStyle name="Millares [0] 10 2 2 2 2" xfId="5575" xr:uid="{E68DE55B-2118-47FD-A957-C5D5D7C815A1}"/>
    <cellStyle name="Millares [0] 10 2 2 3" xfId="1768" xr:uid="{F7119DC1-5BC7-4487-BA91-9429249FFABB}"/>
    <cellStyle name="Millares [0] 10 2 2 3 2" xfId="4514" xr:uid="{01B59FD4-5C4B-4C3C-A5F9-228CE322BFD9}"/>
    <cellStyle name="Millares [0] 10 2 2 4" xfId="4198" xr:uid="{393BBD08-EA09-4268-8195-F92A6524E10B}"/>
    <cellStyle name="Millares [0] 10 2 3" xfId="485" xr:uid="{507ECE0C-79AB-45F6-9864-41998441080A}"/>
    <cellStyle name="Millares [0] 10 2 3 2" xfId="2904" xr:uid="{A1F58046-ABC6-46C2-A9A8-86C4C36FB225}"/>
    <cellStyle name="Millares [0] 10 2 3 2 2" xfId="5646" xr:uid="{76ADF5AD-FBEF-44D4-99F8-09C3681B525B}"/>
    <cellStyle name="Millares [0] 10 2 3 3" xfId="4379" xr:uid="{8406320B-BF7E-4ABB-8C4E-C3954C2B139D}"/>
    <cellStyle name="Millares [0] 10 2 4" xfId="1902" xr:uid="{5D2C6FF3-5ED0-4192-9CA0-8CFC75733723}"/>
    <cellStyle name="Millares [0] 10 2 4 2" xfId="3008" xr:uid="{5F7A710C-0544-4B3E-AB2D-8744397D95AC}"/>
    <cellStyle name="Millares [0] 10 2 4 2 2" xfId="5750" xr:uid="{EBCA1DAD-2DDB-48BD-98CC-4613213E0342}"/>
    <cellStyle name="Millares [0] 10 2 4 3" xfId="4648" xr:uid="{EE088EA0-91D4-416E-A970-4B247BB90A36}"/>
    <cellStyle name="Millares [0] 10 2 5" xfId="1975" xr:uid="{9642274F-3F30-4E12-9875-28C3822DE333}"/>
    <cellStyle name="Millares [0] 10 2 5 2" xfId="3163" xr:uid="{802B788D-6711-479B-808C-C73943A62ACF}"/>
    <cellStyle name="Millares [0] 10 2 5 2 2" xfId="5905" xr:uid="{F920E217-21CD-4B20-A8D7-0743053F57D2}"/>
    <cellStyle name="Millares [0] 10 2 5 3" xfId="4718" xr:uid="{333E2EF5-A84B-47D1-A69E-EE95A618F378}"/>
    <cellStyle name="Millares [0] 10 2 6" xfId="2075" xr:uid="{EF7CE50E-C761-44B8-A1F7-ACE165304C3C}"/>
    <cellStyle name="Millares [0] 10 2 6 2" xfId="3318" xr:uid="{2A9F60F2-C504-433C-95ED-20A7A4A1E98D}"/>
    <cellStyle name="Millares [0] 10 2 6 2 2" xfId="6060" xr:uid="{23EADB40-3098-4DB6-8B62-3DD36072EF94}"/>
    <cellStyle name="Millares [0] 10 2 6 3" xfId="4818" xr:uid="{497FE433-B97B-4A87-9348-5F415C5F2C67}"/>
    <cellStyle name="Millares [0] 10 2 7" xfId="2220" xr:uid="{7BB4AB21-B1D4-43C4-90DD-826DAC6FFCC0}"/>
    <cellStyle name="Millares [0] 10 2 7 2" xfId="3473" xr:uid="{F4D4ADA0-959B-4269-B5A4-988F43A82276}"/>
    <cellStyle name="Millares [0] 10 2 7 2 2" xfId="6215" xr:uid="{6A57F56F-FF9B-4C1C-AE8D-44B58700330B}"/>
    <cellStyle name="Millares [0] 10 2 7 3" xfId="4963" xr:uid="{AA29ED13-69FF-49B6-95E9-01CA82DEA854}"/>
    <cellStyle name="Millares [0] 10 2 8" xfId="2401" xr:uid="{63C4514C-B693-43EE-B369-1A5912E5190E}"/>
    <cellStyle name="Millares [0] 10 2 8 2" xfId="3654" xr:uid="{86C1B2F9-0465-4130-B08D-73B53F9E7A8B}"/>
    <cellStyle name="Millares [0] 10 2 8 2 2" xfId="6396" xr:uid="{9B7AEBF3-A1B3-480B-9C49-A9EA5F6F8ABC}"/>
    <cellStyle name="Millares [0] 10 2 8 3" xfId="5144" xr:uid="{72ED16A8-5B35-475F-A027-2A10FCCEC3DE}"/>
    <cellStyle name="Millares [0] 10 2 9" xfId="2556" xr:uid="{8EDF073F-FC3B-4C77-9AD8-DCC1C3A65406}"/>
    <cellStyle name="Millares [0] 10 2 9 2" xfId="3835" xr:uid="{1510C2DD-6F76-4D2A-B0ED-BDC25B3D5FD2}"/>
    <cellStyle name="Millares [0] 10 2 9 2 2" xfId="6577" xr:uid="{56C5894F-15FE-4A61-982E-B3EDFB3772B1}"/>
    <cellStyle name="Millares [0] 10 2 9 3" xfId="5299" xr:uid="{46B1059B-59F7-4997-B356-6A0456ED787C}"/>
    <cellStyle name="Millares [0] 10 3" xfId="251" xr:uid="{FC0A21F6-B5EF-4195-B145-4C19354ADFFB}"/>
    <cellStyle name="Millares [0] 10 3 2" xfId="2797" xr:uid="{F3C35787-180C-46A8-A8DF-BF58C7342220}"/>
    <cellStyle name="Millares [0] 10 3 2 2" xfId="5539" xr:uid="{F04FE78D-4C72-4437-826A-4C24DC848E08}"/>
    <cellStyle name="Millares [0] 10 3 3" xfId="1716" xr:uid="{50A9972D-80EE-4DA5-9350-37D796B42F12}"/>
    <cellStyle name="Millares [0] 10 3 3 2" xfId="4484" xr:uid="{B683FE6E-1047-49E5-9C7F-341676121FE7}"/>
    <cellStyle name="Millares [0] 10 3 4" xfId="4146" xr:uid="{47594CEA-879C-4FAA-83F0-8ED3F58F1D48}"/>
    <cellStyle name="Millares [0] 10 4" xfId="433" xr:uid="{B1FBEE56-7BC2-47EE-B0D9-D3A878C71FCE}"/>
    <cellStyle name="Millares [0] 10 4 2" xfId="2868" xr:uid="{5BD7372F-E47E-490B-B9A8-0A5ACC2324C4}"/>
    <cellStyle name="Millares [0] 10 4 2 2" xfId="5610" xr:uid="{9E8500C7-165A-422C-AD6F-9293343981B0}"/>
    <cellStyle name="Millares [0] 10 4 3" xfId="4327" xr:uid="{D3938075-D2C9-43F4-9D25-C4860063E697}"/>
    <cellStyle name="Millares [0] 10 5" xfId="1850" xr:uid="{87D2209B-927D-46CD-82F8-CC248734F706}"/>
    <cellStyle name="Millares [0] 10 5 2" xfId="2956" xr:uid="{7197C26D-32C9-4E65-BC6D-475EEAB08760}"/>
    <cellStyle name="Millares [0] 10 5 2 2" xfId="5698" xr:uid="{E45DEA15-5312-42F6-BE74-C82C0AC27CC5}"/>
    <cellStyle name="Millares [0] 10 5 3" xfId="4596" xr:uid="{31ED35F4-FB22-40D8-99C5-1D71F93A61DD}"/>
    <cellStyle name="Millares [0] 10 6" xfId="1973" xr:uid="{7C578FB2-15E2-41A9-BAA1-628B1A20B2D6}"/>
    <cellStyle name="Millares [0] 10 6 2" xfId="3111" xr:uid="{D231BD83-E5EE-497B-8174-7A6DD897F228}"/>
    <cellStyle name="Millares [0] 10 6 2 2" xfId="5853" xr:uid="{A5FFBDCF-C287-4552-A6F6-C13FF03FC606}"/>
    <cellStyle name="Millares [0] 10 6 3" xfId="4716" xr:uid="{BA4B4E36-7BF2-42B8-B7A1-D4533DA153E5}"/>
    <cellStyle name="Millares [0] 10 7" xfId="2023" xr:uid="{5AFC0C4F-1DB8-4A3D-83FF-FFA210CBD7DD}"/>
    <cellStyle name="Millares [0] 10 7 2" xfId="3266" xr:uid="{351D32BB-F86C-4FD0-ABA3-CCBE962F6FE1}"/>
    <cellStyle name="Millares [0] 10 7 2 2" xfId="6008" xr:uid="{6979C001-6B36-4AF6-A53D-37C9F4E013B4}"/>
    <cellStyle name="Millares [0] 10 7 3" xfId="4766" xr:uid="{202D8F80-CE84-4525-91F5-9E01E6EBA1FC}"/>
    <cellStyle name="Millares [0] 10 8" xfId="2168" xr:uid="{23C1729E-458F-4F5F-8B90-9F3126927015}"/>
    <cellStyle name="Millares [0] 10 8 2" xfId="3421" xr:uid="{CFFFB91A-0C26-4A27-98AD-C2FAF1085D39}"/>
    <cellStyle name="Millares [0] 10 8 2 2" xfId="6163" xr:uid="{ACB704D0-F00C-4ABC-838C-10622512BE8F}"/>
    <cellStyle name="Millares [0] 10 8 3" xfId="4911" xr:uid="{1DA2DBE1-8400-4D02-8DB2-965063DED59C}"/>
    <cellStyle name="Millares [0] 10 9" xfId="2349" xr:uid="{3A73962B-3FFE-48AE-82C0-E178F411E6A9}"/>
    <cellStyle name="Millares [0] 10 9 2" xfId="3602" xr:uid="{266EB6F3-AF7A-42BD-8A4C-44F82780B109}"/>
    <cellStyle name="Millares [0] 10 9 2 2" xfId="6344" xr:uid="{4C660999-616A-4EFF-9AA7-C9730FB8956B}"/>
    <cellStyle name="Millares [0] 10 9 3" xfId="5092" xr:uid="{7BFEC06D-61CD-4DE7-A86C-53413D419A24}"/>
    <cellStyle name="Millares [0] 11" xfId="89" xr:uid="{B5C3449E-707E-4010-AA9F-FA1B14B2681B}"/>
    <cellStyle name="Millares [0] 11 10" xfId="2530" xr:uid="{61B0A846-6862-4594-B2EC-6DDAAD1319B5}"/>
    <cellStyle name="Millares [0] 11 10 2" xfId="3809" xr:uid="{1D7CCEE8-9FD3-4ED6-9C25-9D2E41D79EFD}"/>
    <cellStyle name="Millares [0] 11 10 2 2" xfId="6551" xr:uid="{4AADBD48-3CBB-4B03-83D1-51FDBC70E253}"/>
    <cellStyle name="Millares [0] 11 10 3" xfId="5273" xr:uid="{0DED968D-913E-4C93-B117-1C42EF281981}"/>
    <cellStyle name="Millares [0] 11 11" xfId="2736" xr:uid="{D5662680-B605-4476-9C4D-AF36E803B5B1}"/>
    <cellStyle name="Millares [0] 11 11 2" xfId="5478" xr:uid="{E2EAB64F-5FE3-45B1-BC01-CCF2B6AF4335}"/>
    <cellStyle name="Millares [0] 11 12" xfId="3990" xr:uid="{F3B027B4-E45B-4265-BF00-87D5201421C9}"/>
    <cellStyle name="Millares [0] 11 2" xfId="277" xr:uid="{76C09FA3-CAB3-424B-8324-2BB77364895C}"/>
    <cellStyle name="Millares [0] 11 2 2" xfId="1794" xr:uid="{9ECE3BD0-0A35-49A8-BDF3-D2878CC26A06}"/>
    <cellStyle name="Millares [0] 11 2 2 2" xfId="2874" xr:uid="{DFFE5081-0B55-46BC-9C2E-E60464031CAF}"/>
    <cellStyle name="Millares [0] 11 2 2 2 2" xfId="5616" xr:uid="{60BAAB45-9777-422F-9BA3-DC97A4BC5920}"/>
    <cellStyle name="Millares [0] 11 2 2 3" xfId="4540" xr:uid="{42C938E1-5F7D-4919-BDFC-D28BA7EA1F98}"/>
    <cellStyle name="Millares [0] 11 2 3" xfId="2803" xr:uid="{D4997E37-D9DD-434E-ACDD-7ECB64525F1D}"/>
    <cellStyle name="Millares [0] 11 2 3 2" xfId="5545" xr:uid="{40175872-BBDC-43B9-B892-433D224E6589}"/>
    <cellStyle name="Millares [0] 11 2 4" xfId="1736" xr:uid="{E556A765-AA57-46E9-961D-B06BF8BAB0AC}"/>
    <cellStyle name="Millares [0] 11 2 4 2" xfId="4489" xr:uid="{60468959-2826-45C0-A1D0-1F0E14586B8C}"/>
    <cellStyle name="Millares [0] 11 2 5" xfId="4172" xr:uid="{3484A254-5D77-46CE-B91F-E913AA07967C}"/>
    <cellStyle name="Millares [0] 11 3" xfId="459" xr:uid="{E9E1C63A-B341-48B1-BBF2-4DDAC4B51070}"/>
    <cellStyle name="Millares [0] 11 3 2" xfId="2765" xr:uid="{13DF5A3D-63B7-48C2-90C2-FF7BCD0D52B5}"/>
    <cellStyle name="Millares [0] 11 3 2 2" xfId="5507" xr:uid="{1B08D90A-A483-4A6F-924C-C53F0A202239}"/>
    <cellStyle name="Millares [0] 11 3 3" xfId="4353" xr:uid="{9845ED29-4B01-412D-BB34-4A0A3FA5A995}"/>
    <cellStyle name="Millares [0] 11 4" xfId="1769" xr:uid="{B0AA23B9-C68F-4A66-BB2C-4C85A5933711}"/>
    <cellStyle name="Millares [0] 11 4 2" xfId="2836" xr:uid="{A0E86C17-CD5F-4FCD-8CF1-2D997053B7B3}"/>
    <cellStyle name="Millares [0] 11 4 2 2" xfId="5578" xr:uid="{675FF151-1E1E-4608-A1D7-32B16C784272}"/>
    <cellStyle name="Millares [0] 11 4 3" xfId="4515" xr:uid="{04DBAE1C-77F7-4CDF-A7F4-35A437EF11CA}"/>
    <cellStyle name="Millares [0] 11 5" xfId="1876" xr:uid="{4C2A9A25-A650-4736-9A9D-0D264269B3B8}"/>
    <cellStyle name="Millares [0] 11 5 2" xfId="2982" xr:uid="{3D1E478E-FEA0-49E5-A787-797B0F2EBF80}"/>
    <cellStyle name="Millares [0] 11 5 2 2" xfId="5724" xr:uid="{1FF0DD5E-F64B-4C8B-B8E7-9C364DADB1B5}"/>
    <cellStyle name="Millares [0] 11 5 3" xfId="4622" xr:uid="{59DE5F0B-6BDB-40FB-891F-11FF5C720DAC}"/>
    <cellStyle name="Millares [0] 11 6" xfId="1974" xr:uid="{9255F4DF-3B68-457A-96ED-A9CF3FB25497}"/>
    <cellStyle name="Millares [0] 11 6 2" xfId="3137" xr:uid="{0D20879B-1636-46A5-8F08-37421106D373}"/>
    <cellStyle name="Millares [0] 11 6 2 2" xfId="5879" xr:uid="{4288F2E2-3A5A-44A7-AB4E-7911C4B5FF3D}"/>
    <cellStyle name="Millares [0] 11 6 3" xfId="4717" xr:uid="{94195887-4F56-41E8-A5F8-A95329ED65D7}"/>
    <cellStyle name="Millares [0] 11 7" xfId="2049" xr:uid="{84FC5399-EFB0-4044-A51C-DEB27D1ABA8A}"/>
    <cellStyle name="Millares [0] 11 7 2" xfId="3292" xr:uid="{393121CB-43DE-4363-8090-482C699B801B}"/>
    <cellStyle name="Millares [0] 11 7 2 2" xfId="6034" xr:uid="{3063B35E-43A4-41D5-8D7F-8FA8DC021A91}"/>
    <cellStyle name="Millares [0] 11 7 3" xfId="4792" xr:uid="{A12C0EBA-D954-4323-B800-0C103B8D8211}"/>
    <cellStyle name="Millares [0] 11 8" xfId="2194" xr:uid="{C1812FAF-2638-4711-8D86-FC58AFE835C8}"/>
    <cellStyle name="Millares [0] 11 8 2" xfId="3447" xr:uid="{D8A538DA-7678-4712-933D-BCE5E4FAE1A2}"/>
    <cellStyle name="Millares [0] 11 8 2 2" xfId="6189" xr:uid="{969A2B5D-94F8-44AF-B3E9-30DBE9EE882E}"/>
    <cellStyle name="Millares [0] 11 8 3" xfId="4937" xr:uid="{70239AD0-5EE1-4E28-9E8A-4256EFC9002C}"/>
    <cellStyle name="Millares [0] 11 9" xfId="2375" xr:uid="{FD1DC9C9-448C-48D3-8B46-23C297E4121E}"/>
    <cellStyle name="Millares [0] 11 9 2" xfId="3628" xr:uid="{59EFDB50-CD54-4795-A37B-7484EFF5DB01}"/>
    <cellStyle name="Millares [0] 11 9 2 2" xfId="6370" xr:uid="{D857E451-DD88-4D52-ABA1-504C8855A39B}"/>
    <cellStyle name="Millares [0] 11 9 3" xfId="5118" xr:uid="{354F6313-64D6-4321-92AE-888581348E42}"/>
    <cellStyle name="Millares [0] 12" xfId="142" xr:uid="{F536002B-5FE7-4E18-835C-8FE16A3B5197}"/>
    <cellStyle name="Millares [0] 12 2" xfId="329" xr:uid="{1BC44E30-AFF5-457B-BB80-0C06493675F8}"/>
    <cellStyle name="Millares [0] 12 2 2" xfId="3034" xr:uid="{BF6F6327-0703-479E-9A65-B56D3DB93C38}"/>
    <cellStyle name="Millares [0] 12 2 2 2" xfId="5776" xr:uid="{FB1AC7E4-A1B1-4BC2-BB14-CC3FDD2054BD}"/>
    <cellStyle name="Millares [0] 12 2 3" xfId="1924" xr:uid="{0F8A8684-8518-4191-A454-F0E89C7EC9D0}"/>
    <cellStyle name="Millares [0] 12 2 3 2" xfId="4670" xr:uid="{823999DD-4E56-48FC-9B34-0C25D3ED2618}"/>
    <cellStyle name="Millares [0] 12 2 4" xfId="4224" xr:uid="{3C961AA5-F4AA-47C5-8E5A-0CA5E809A3CF}"/>
    <cellStyle name="Millares [0] 12 3" xfId="511" xr:uid="{82F979B9-094E-419E-A7D8-86F9F8994EA7}"/>
    <cellStyle name="Millares [0] 12 3 2" xfId="3189" xr:uid="{8A51D4AB-3535-4061-8679-15C84881699C}"/>
    <cellStyle name="Millares [0] 12 3 2 2" xfId="5931" xr:uid="{B13BA794-0839-4D11-89AF-231463A49216}"/>
    <cellStyle name="Millares [0] 12 3 3" xfId="4405" xr:uid="{CEB8732C-A59D-43AD-BAFE-2EBF99554840}"/>
    <cellStyle name="Millares [0] 12 4" xfId="2097" xr:uid="{D159BCED-D83F-4A66-ABD5-836BAC6979A8}"/>
    <cellStyle name="Millares [0] 12 4 2" xfId="3344" xr:uid="{6F2EC765-3683-4C0B-837D-E87C841D576B}"/>
    <cellStyle name="Millares [0] 12 4 2 2" xfId="6086" xr:uid="{574BAD0D-0E8C-4F53-8634-DF7414CF1D76}"/>
    <cellStyle name="Millares [0] 12 4 3" xfId="4840" xr:uid="{09E0A87B-42EC-418A-82C6-9FF87C146D1B}"/>
    <cellStyle name="Millares [0] 12 5" xfId="2246" xr:uid="{87F045D9-2163-4C1F-B593-5CCB49115B0B}"/>
    <cellStyle name="Millares [0] 12 5 2" xfId="3499" xr:uid="{58CF3D4D-DB31-4062-BD0F-EE4F9FE7A9CF}"/>
    <cellStyle name="Millares [0] 12 5 2 2" xfId="6241" xr:uid="{93D11664-C200-4DCF-86C3-75B735745995}"/>
    <cellStyle name="Millares [0] 12 5 3" xfId="4989" xr:uid="{D0F38514-5C82-488D-B2BC-DB169A019E26}"/>
    <cellStyle name="Millares [0] 12 6" xfId="2427" xr:uid="{38E3CC8D-38D5-405F-8774-07ADF4FB8214}"/>
    <cellStyle name="Millares [0] 12 6 2" xfId="3680" xr:uid="{5D03FEC0-742C-4055-ACDE-64F750F4F654}"/>
    <cellStyle name="Millares [0] 12 6 2 2" xfId="6422" xr:uid="{7B87F1E1-848C-4508-B376-1801893D0FB0}"/>
    <cellStyle name="Millares [0] 12 6 3" xfId="5170" xr:uid="{33F03D28-5BDF-49DF-B6C3-D53FDCAB6D11}"/>
    <cellStyle name="Millares [0] 12 7" xfId="2582" xr:uid="{EAE4E02F-91A6-46FB-85B6-1F19F387D7AF}"/>
    <cellStyle name="Millares [0] 12 7 2" xfId="3861" xr:uid="{BC6C060D-4F70-4DF7-B4F1-ACA565B38ECD}"/>
    <cellStyle name="Millares [0] 12 7 2 2" xfId="6603" xr:uid="{CE5158BA-F3DA-4EB9-9C17-930869C29158}"/>
    <cellStyle name="Millares [0] 12 7 3" xfId="5325" xr:uid="{4F273F69-C6A2-484E-83A0-E062488A9F13}"/>
    <cellStyle name="Millares [0] 12 8" xfId="2683" xr:uid="{893B137C-6346-4717-97B6-9F15A0F625E8}"/>
    <cellStyle name="Millares [0] 12 8 2" xfId="5426" xr:uid="{670D4A63-D816-4884-8C75-54778110542C}"/>
    <cellStyle name="Millares [0] 12 9" xfId="4042" xr:uid="{F73802C7-E55B-4D6A-A143-845E1B4CBF4E}"/>
    <cellStyle name="Millares [0] 13" xfId="143" xr:uid="{873990E2-6A77-4BC3-AFD9-0CE6A72F57BE}"/>
    <cellStyle name="Millares [0] 13 2" xfId="330" xr:uid="{98CB9E45-131F-449B-AEDE-D100E5C656F4}"/>
    <cellStyle name="Millares [0] 13 2 2" xfId="3035" xr:uid="{48FF5FE9-8588-4122-B5C8-4238B8BA7480}"/>
    <cellStyle name="Millares [0] 13 2 2 2" xfId="5777" xr:uid="{5FAE3413-A2D3-4F38-9EB8-8190524E601B}"/>
    <cellStyle name="Millares [0] 13 2 3" xfId="1925" xr:uid="{22756BFB-8131-4462-89F2-8521788F7A29}"/>
    <cellStyle name="Millares [0] 13 2 3 2" xfId="4671" xr:uid="{3E534CB5-5715-4314-87F3-98F430CC8D05}"/>
    <cellStyle name="Millares [0] 13 2 4" xfId="4225" xr:uid="{4EF91FDF-CDBB-44AB-9113-F10BA9839C30}"/>
    <cellStyle name="Millares [0] 13 3" xfId="512" xr:uid="{025802DD-F3AB-44C5-9260-7C221DAE92CE}"/>
    <cellStyle name="Millares [0] 13 3 2" xfId="3190" xr:uid="{A19F22F5-280E-457A-86B0-8F7EAF188C1C}"/>
    <cellStyle name="Millares [0] 13 3 2 2" xfId="5932" xr:uid="{225DD0CE-0E3D-4F6D-941C-0DA4CC69ABFB}"/>
    <cellStyle name="Millares [0] 13 3 3" xfId="4406" xr:uid="{6FF91C31-AC81-45A3-847A-4998B91E9842}"/>
    <cellStyle name="Millares [0] 13 4" xfId="2098" xr:uid="{8C99B5A3-8CBA-464E-9C80-69FCB9BA7371}"/>
    <cellStyle name="Millares [0] 13 4 2" xfId="3345" xr:uid="{F803854C-C2C9-4001-A361-F1C4F250AC93}"/>
    <cellStyle name="Millares [0] 13 4 2 2" xfId="6087" xr:uid="{FFC1E354-6C9F-4AFD-B431-B2F458FA1970}"/>
    <cellStyle name="Millares [0] 13 4 3" xfId="4841" xr:uid="{7B6709AF-3289-43A3-A14A-B414698FA5B9}"/>
    <cellStyle name="Millares [0] 13 5" xfId="2247" xr:uid="{8C919AF3-BBAE-4992-9420-C19F0A165F8E}"/>
    <cellStyle name="Millares [0] 13 5 2" xfId="3500" xr:uid="{2D1D3E55-2663-4C47-A4A5-F91F8DDA7703}"/>
    <cellStyle name="Millares [0] 13 5 2 2" xfId="6242" xr:uid="{E4F69FD4-2CDB-4562-AA33-D984AF2CDE68}"/>
    <cellStyle name="Millares [0] 13 5 3" xfId="4990" xr:uid="{3A521E62-6CB0-4D3F-9280-369A89190821}"/>
    <cellStyle name="Millares [0] 13 6" xfId="2428" xr:uid="{61634CB5-0945-4571-8571-1377F638FF92}"/>
    <cellStyle name="Millares [0] 13 6 2" xfId="3681" xr:uid="{69F524E2-769E-448F-95BB-1535C52991A9}"/>
    <cellStyle name="Millares [0] 13 6 2 2" xfId="6423" xr:uid="{D03CF340-B227-486E-A997-4EEB68FCD587}"/>
    <cellStyle name="Millares [0] 13 6 3" xfId="5171" xr:uid="{E6B9BEE1-242C-45A0-A7E6-7FF4F7162BBA}"/>
    <cellStyle name="Millares [0] 13 7" xfId="2583" xr:uid="{FF9449FF-076B-4BBE-95DB-D4610E534976}"/>
    <cellStyle name="Millares [0] 13 7 2" xfId="3862" xr:uid="{0252B65B-D476-4784-9DE2-9D81FA881944}"/>
    <cellStyle name="Millares [0] 13 7 2 2" xfId="6604" xr:uid="{9975723B-1A6B-419D-97EE-3B51818BD095}"/>
    <cellStyle name="Millares [0] 13 7 3" xfId="5326" xr:uid="{650679D1-6D57-4CDA-9283-304F7F24B213}"/>
    <cellStyle name="Millares [0] 13 8" xfId="2763" xr:uid="{D7BEB0B2-9D12-4C08-A0F9-7F4F051F6087}"/>
    <cellStyle name="Millares [0] 13 8 2" xfId="5505" xr:uid="{1046FAC4-0AE8-4970-B5C2-558BCD8D80B7}"/>
    <cellStyle name="Millares [0] 13 9" xfId="4043" xr:uid="{B375C756-8C58-499A-9717-B79B9D5C53FF}"/>
    <cellStyle name="Millares [0] 14" xfId="167" xr:uid="{CC46E50B-6602-491B-8F21-A7A0B8BD1A8F}"/>
    <cellStyle name="Millares [0] 14 2" xfId="354" xr:uid="{1617E152-30FF-4E34-A7A7-B67732688A0D}"/>
    <cellStyle name="Millares [0] 14 2 2" xfId="3059" xr:uid="{5B5BBE48-76E7-41A9-886F-CAD8A7839824}"/>
    <cellStyle name="Millares [0] 14 2 2 2" xfId="5801" xr:uid="{9EC0061A-3065-483D-AD69-ECD80121CC20}"/>
    <cellStyle name="Millares [0] 14 2 3" xfId="1944" xr:uid="{FFDF2A38-C3AC-461A-A207-54F3D8D502E4}"/>
    <cellStyle name="Millares [0] 14 2 3 2" xfId="4690" xr:uid="{E0D4D209-DE53-42A5-B790-313CF44231B0}"/>
    <cellStyle name="Millares [0] 14 2 4" xfId="4249" xr:uid="{BC8620A6-AC7C-4605-A0B3-AC861E6EDDEF}"/>
    <cellStyle name="Millares [0] 14 3" xfId="536" xr:uid="{9C371D87-5B4F-4AD9-A357-6EBFD71DC832}"/>
    <cellStyle name="Millares [0] 14 3 2" xfId="3214" xr:uid="{FFEFFC35-A734-47C9-A952-554E6AA319DE}"/>
    <cellStyle name="Millares [0] 14 3 2 2" xfId="5956" xr:uid="{3C908D4C-7C37-4288-978E-8E614AC8113E}"/>
    <cellStyle name="Millares [0] 14 3 3" xfId="4430" xr:uid="{C406EB63-A22E-4117-8BAC-30FE268BDAD9}"/>
    <cellStyle name="Millares [0] 14 4" xfId="2117" xr:uid="{731A9C90-6367-4D93-BFDD-BCFC88BD0230}"/>
    <cellStyle name="Millares [0] 14 4 2" xfId="3369" xr:uid="{993E8604-E9E4-497A-B2F0-6B2B4A4B4B80}"/>
    <cellStyle name="Millares [0] 14 4 2 2" xfId="6111" xr:uid="{2A62FD91-4ACA-4918-BA15-8ED68347184A}"/>
    <cellStyle name="Millares [0] 14 4 3" xfId="4860" xr:uid="{2DE0F5E8-E2C5-46F9-BAFF-B1CF7436E813}"/>
    <cellStyle name="Millares [0] 14 5" xfId="2271" xr:uid="{DD20EC26-B2D1-4839-8AF9-3F9ACF5108B5}"/>
    <cellStyle name="Millares [0] 14 5 2" xfId="3524" xr:uid="{7251A574-434C-4C09-8B82-A10E99A71B9B}"/>
    <cellStyle name="Millares [0] 14 5 2 2" xfId="6266" xr:uid="{02BD97B4-D013-48D6-9BDA-60FED2FF456F}"/>
    <cellStyle name="Millares [0] 14 5 3" xfId="5014" xr:uid="{2AB16DE5-1A1B-4937-B345-6519497DFAE3}"/>
    <cellStyle name="Millares [0] 14 6" xfId="2452" xr:uid="{2870DFEC-EBA7-40C5-9846-79408939BFCC}"/>
    <cellStyle name="Millares [0] 14 6 2" xfId="3705" xr:uid="{6040450B-8ABC-402B-A4AB-B8D15F89EFCD}"/>
    <cellStyle name="Millares [0] 14 6 2 2" xfId="6447" xr:uid="{AEBF3E8D-09BA-45AF-A296-311573C188DC}"/>
    <cellStyle name="Millares [0] 14 6 3" xfId="5195" xr:uid="{40A8BC1F-A991-4DFE-8883-CB87E0077539}"/>
    <cellStyle name="Millares [0] 14 7" xfId="2607" xr:uid="{BB3949A0-AA92-40FF-A16B-BA6F145B0043}"/>
    <cellStyle name="Millares [0] 14 7 2" xfId="3886" xr:uid="{4DC27DD1-7BCB-4697-9673-C587E5A9EFBC}"/>
    <cellStyle name="Millares [0] 14 7 2 2" xfId="6628" xr:uid="{82CDD4BB-E8BF-432A-9ECD-73E1CCAF722A}"/>
    <cellStyle name="Millares [0] 14 7 3" xfId="5350" xr:uid="{B1296E66-3091-4A95-AEC1-ACAF234D79E4}"/>
    <cellStyle name="Millares [0] 14 8" xfId="2834" xr:uid="{79D5A662-7620-4F1C-85BD-43CE2372DE9C}"/>
    <cellStyle name="Millares [0] 14 8 2" xfId="5576" xr:uid="{78791895-F9F2-4CAC-8DF8-03667A4352FD}"/>
    <cellStyle name="Millares [0] 14 9" xfId="4067" xr:uid="{92A19739-84A8-4A7A-A3A1-BDAD966541D0}"/>
    <cellStyle name="Millares [0] 15" xfId="196" xr:uid="{616CAFDE-3656-4AFA-A0EA-6A01D5765423}"/>
    <cellStyle name="Millares [0] 15 2" xfId="380" xr:uid="{4A809C63-E1E1-4200-A90C-0BCCCE774B25}"/>
    <cellStyle name="Millares [0] 15 2 2" xfId="3550" xr:uid="{6B6D2B72-D344-49FD-BFB5-5B68FE36D3DE}"/>
    <cellStyle name="Millares [0] 15 2 2 2" xfId="6292" xr:uid="{A8EC5DAB-335A-4367-B217-BE6F443CA07D}"/>
    <cellStyle name="Millares [0] 15 2 3" xfId="2297" xr:uid="{16C6BEE9-EAFC-408D-9309-BAC5D7799290}"/>
    <cellStyle name="Millares [0] 15 2 3 2" xfId="5040" xr:uid="{A11FED63-2907-41E7-8277-DE4DC1750E3D}"/>
    <cellStyle name="Millares [0] 15 2 4" xfId="4275" xr:uid="{ACE57B82-9D91-4D6A-8396-FBC27B028193}"/>
    <cellStyle name="Millares [0] 15 3" xfId="562" xr:uid="{B897A4D0-DEBC-4A1A-B4A8-20610D6F9CA9}"/>
    <cellStyle name="Millares [0] 15 3 2" xfId="3731" xr:uid="{E5DD3C68-D858-4698-8D78-2C7E18AFB276}"/>
    <cellStyle name="Millares [0] 15 3 2 2" xfId="6473" xr:uid="{24DEFBFC-B714-43F8-BD0C-EABD4B749E46}"/>
    <cellStyle name="Millares [0] 15 3 3" xfId="4456" xr:uid="{B0838C98-2C3C-48A8-BB33-AE26B7BDBD42}"/>
    <cellStyle name="Millares [0] 15 4" xfId="2633" xr:uid="{F808D6FF-8401-44DB-A5B6-696D82122E0A}"/>
    <cellStyle name="Millares [0] 15 4 2" xfId="3912" xr:uid="{6351EE69-4819-44DB-8101-40A0E2B853A1}"/>
    <cellStyle name="Millares [0] 15 4 2 2" xfId="6654" xr:uid="{AE83F2DF-1836-4DB8-81E9-A425BDC320A4}"/>
    <cellStyle name="Millares [0] 15 4 3" xfId="5376" xr:uid="{711CF182-0746-45AD-86D1-8D158D4243CC}"/>
    <cellStyle name="Millares [0] 15 5" xfId="2930" xr:uid="{CB818B19-5A9B-4501-8E44-3540B2D19C6A}"/>
    <cellStyle name="Millares [0] 15 5 2" xfId="5672" xr:uid="{DF1FE64E-CA65-49B8-8351-6DA3AF6128F1}"/>
    <cellStyle name="Millares [0] 15 6" xfId="4093" xr:uid="{D87934F8-05BA-416B-84FD-CD1C0668E4E0}"/>
    <cellStyle name="Millares [0] 16" xfId="197" xr:uid="{D6CE78E4-FBEA-4A9D-BE55-40D49B295CE2}"/>
    <cellStyle name="Millares [0] 16 2" xfId="3085" xr:uid="{0DC5594F-A587-4DEC-A18D-6B640E44E06E}"/>
    <cellStyle name="Millares [0] 16 2 2" xfId="5827" xr:uid="{763D6D7F-331D-4E24-9CE4-981E8AB76E8F}"/>
    <cellStyle name="Millares [0] 16 3" xfId="1961" xr:uid="{118D39A6-65B9-4373-ACB6-5A3CD06DEC4E}"/>
    <cellStyle name="Millares [0] 16 3 2" xfId="4704" xr:uid="{D015F038-54C0-4064-9A17-89A86F7B0D17}"/>
    <cellStyle name="Millares [0] 16 4" xfId="4094" xr:uid="{CC3DE26B-0428-473D-AA42-BA9BD5E23B22}"/>
    <cellStyle name="Millares [0] 17" xfId="224" xr:uid="{8A1B1EEE-7212-4AD5-B6B3-EB5035C87DD1}"/>
    <cellStyle name="Millares [0] 17 2" xfId="3240" xr:uid="{F2D59BBF-A1EB-432E-A7EC-7C236E9B31EA}"/>
    <cellStyle name="Millares [0] 17 2 2" xfId="5982" xr:uid="{EE03133E-B116-4B38-B8F9-A038C50075DE}"/>
    <cellStyle name="Millares [0] 17 3" xfId="1997" xr:uid="{68441945-AF99-4896-9996-459B1BE109FE}"/>
    <cellStyle name="Millares [0] 17 3 2" xfId="4740" xr:uid="{174A663C-2B12-42DB-848D-A1CA6CBF8E45}"/>
    <cellStyle name="Millares [0] 17 4" xfId="4120" xr:uid="{956CD447-1DA6-4D7D-8DCF-7DCB4978AC31}"/>
    <cellStyle name="Millares [0] 18" xfId="407" xr:uid="{B4F2E860-9D4C-4336-B4B1-535574DD0D03}"/>
    <cellStyle name="Millares [0] 18 2" xfId="3395" xr:uid="{BCD4756E-E4DD-4975-A876-6847B3B8F430}"/>
    <cellStyle name="Millares [0] 18 2 2" xfId="6137" xr:uid="{86B4BC47-B2E8-4578-A09B-C172CF0C06DC}"/>
    <cellStyle name="Millares [0] 18 3" xfId="4301" xr:uid="{043883AD-C12C-4F2D-A763-F9CB32E82DE1}"/>
    <cellStyle name="Millares [0] 19" xfId="2323" xr:uid="{EA30DD55-35EF-43F9-9A16-9A7525322E98}"/>
    <cellStyle name="Millares [0] 19 2" xfId="3576" xr:uid="{987A8A6B-3F5B-40AA-85E0-713F665CFC67}"/>
    <cellStyle name="Millares [0] 19 2 2" xfId="6318" xr:uid="{1D7E324C-0968-4944-9430-FFE1A5DA4CA0}"/>
    <cellStyle name="Millares [0] 19 3" xfId="5066" xr:uid="{B7333604-FDFA-4791-AFFC-2CDAD97078F4}"/>
    <cellStyle name="Millares [0] 2" xfId="4" xr:uid="{1471CA04-6304-4B03-A290-36FFC2B4D321}"/>
    <cellStyle name="Millares [0] 2 10" xfId="144" xr:uid="{6494287F-2847-4317-8521-8EE7D163C9FB}"/>
    <cellStyle name="Millares [0] 2 10 2" xfId="331" xr:uid="{63F3C62F-7AB0-499F-B75A-7FA09B3D8107}"/>
    <cellStyle name="Millares [0] 2 10 2 2" xfId="3036" xr:uid="{FC132E06-4B3E-4C24-9B13-FCA69F5D3110}"/>
    <cellStyle name="Millares [0] 2 10 2 2 2" xfId="5778" xr:uid="{DA509198-9830-4CAF-8B66-D6CE15C3F6AD}"/>
    <cellStyle name="Millares [0] 2 10 2 3" xfId="1926" xr:uid="{E9DC228B-19EF-4C6C-BFE7-5F2C0AE1DD7D}"/>
    <cellStyle name="Millares [0] 2 10 2 3 2" xfId="4672" xr:uid="{C8444307-7285-402D-A823-A74041F1EAB6}"/>
    <cellStyle name="Millares [0] 2 10 2 4" xfId="4226" xr:uid="{071B019F-6019-4BEF-BEBF-03CF9B0CBB1D}"/>
    <cellStyle name="Millares [0] 2 10 3" xfId="513" xr:uid="{320B8247-26AF-4559-9974-7FDFC14EFB22}"/>
    <cellStyle name="Millares [0] 2 10 3 2" xfId="3191" xr:uid="{D2AF86C2-8576-4250-B910-BF51236B8645}"/>
    <cellStyle name="Millares [0] 2 10 3 2 2" xfId="5933" xr:uid="{872B3D0E-99C8-4DE1-BE8C-D0D31863D880}"/>
    <cellStyle name="Millares [0] 2 10 3 3" xfId="4407" xr:uid="{D33C2EFA-9A53-41D9-9CB6-E4C04D865DE0}"/>
    <cellStyle name="Millares [0] 2 10 4" xfId="2099" xr:uid="{0B142425-6173-4DDF-ACCD-B14837E9A512}"/>
    <cellStyle name="Millares [0] 2 10 4 2" xfId="3346" xr:uid="{822A68E0-DDDC-4B89-BCF5-7013411D2AF6}"/>
    <cellStyle name="Millares [0] 2 10 4 2 2" xfId="6088" xr:uid="{31699EC4-FD3A-4EE4-A7C4-91E03EA53733}"/>
    <cellStyle name="Millares [0] 2 10 4 3" xfId="4842" xr:uid="{C335ACF9-B1C9-469B-8127-AEDABA5594C5}"/>
    <cellStyle name="Millares [0] 2 10 5" xfId="2248" xr:uid="{2A1DEBA9-63E6-476F-8699-A05AC59EBA43}"/>
    <cellStyle name="Millares [0] 2 10 5 2" xfId="3501" xr:uid="{A85122F0-6534-4509-94ED-4C71ADD86DD4}"/>
    <cellStyle name="Millares [0] 2 10 5 2 2" xfId="6243" xr:uid="{FE17125A-E899-4E87-B6CA-FBF8E16CBBC1}"/>
    <cellStyle name="Millares [0] 2 10 5 3" xfId="4991" xr:uid="{418F9DC4-84AC-47A1-A8FB-480DF2DC1188}"/>
    <cellStyle name="Millares [0] 2 10 6" xfId="2429" xr:uid="{472E840E-91B5-451C-A3A3-305AB13A8279}"/>
    <cellStyle name="Millares [0] 2 10 6 2" xfId="3682" xr:uid="{1760A737-9035-436E-9492-76166123C37D}"/>
    <cellStyle name="Millares [0] 2 10 6 2 2" xfId="6424" xr:uid="{751C082F-4D74-4A3B-B648-6F8E6BFF1665}"/>
    <cellStyle name="Millares [0] 2 10 6 3" xfId="5172" xr:uid="{029947DE-EC2B-4E88-AE5C-B88BB0CA2904}"/>
    <cellStyle name="Millares [0] 2 10 7" xfId="2584" xr:uid="{2911561C-F646-4E09-9465-94B200E636F2}"/>
    <cellStyle name="Millares [0] 2 10 7 2" xfId="3863" xr:uid="{BB5EC4A0-D22E-450F-B589-FA47C3104648}"/>
    <cellStyle name="Millares [0] 2 10 7 2 2" xfId="6605" xr:uid="{CC0C1B15-C5BB-453D-9438-8A10B9100E82}"/>
    <cellStyle name="Millares [0] 2 10 7 3" xfId="5327" xr:uid="{C18B083D-293B-4A1F-BDD6-CA3B2BCDFC6B}"/>
    <cellStyle name="Millares [0] 2 10 8" xfId="2764" xr:uid="{70365999-D3D4-4FD2-A677-2A3E878E4270}"/>
    <cellStyle name="Millares [0] 2 10 8 2" xfId="5506" xr:uid="{F96D2AA0-BE3F-4D69-B3E9-08186A82D49F}"/>
    <cellStyle name="Millares [0] 2 10 9" xfId="4044" xr:uid="{2E2918BF-7B6D-42C2-9D88-DDFD83DE6CA2}"/>
    <cellStyle name="Millares [0] 2 11" xfId="171" xr:uid="{0FE2CD35-AA51-4D10-88E7-AF4ED2C2E647}"/>
    <cellStyle name="Millares [0] 2 11 2" xfId="355" xr:uid="{0535AB27-05B2-4C65-85E1-91E80CB747EE}"/>
    <cellStyle name="Millares [0] 2 11 2 2" xfId="3525" xr:uid="{EA96FB6D-0201-423B-ABDF-7466CF5C4127}"/>
    <cellStyle name="Millares [0] 2 11 2 2 2" xfId="6267" xr:uid="{C84FC104-FA87-43A3-97B7-9A33D74961C8}"/>
    <cellStyle name="Millares [0] 2 11 2 3" xfId="2272" xr:uid="{F4D55FBE-7A10-41D0-A61F-240EF5A3E282}"/>
    <cellStyle name="Millares [0] 2 11 2 3 2" xfId="5015" xr:uid="{4F7B0A5E-5A71-4D3D-B300-61FC4ADFEC7B}"/>
    <cellStyle name="Millares [0] 2 11 2 4" xfId="4250" xr:uid="{C842486E-8E4E-40D4-BC64-B08E0627B84D}"/>
    <cellStyle name="Millares [0] 2 11 3" xfId="537" xr:uid="{87D18EBA-678E-4F9D-8F1A-3BE19707CC6E}"/>
    <cellStyle name="Millares [0] 2 11 3 2" xfId="3706" xr:uid="{608DCFBB-0FAF-4C41-9FE7-8CB9BFD7FDBF}"/>
    <cellStyle name="Millares [0] 2 11 3 2 2" xfId="6448" xr:uid="{7992F95F-1BD0-4D5F-92B1-677F96701570}"/>
    <cellStyle name="Millares [0] 2 11 3 3" xfId="4431" xr:uid="{85C5782A-312A-4A34-AC67-087A437DD7A9}"/>
    <cellStyle name="Millares [0] 2 11 4" xfId="2608" xr:uid="{BA0F7AF6-233B-4800-8EE3-94AA1C9103B4}"/>
    <cellStyle name="Millares [0] 2 11 4 2" xfId="3887" xr:uid="{AE216FFD-F69A-4AC5-BAF5-AB549C3CF051}"/>
    <cellStyle name="Millares [0] 2 11 4 2 2" xfId="6629" xr:uid="{9AC3A628-A223-4CB0-98D5-C12E58F6D515}"/>
    <cellStyle name="Millares [0] 2 11 4 3" xfId="5351" xr:uid="{DA0AB3B2-C7B2-4F0B-B096-82F1903340CA}"/>
    <cellStyle name="Millares [0] 2 11 5" xfId="2835" xr:uid="{0B49DC14-F6CE-4E4C-9ED3-8865E62D4DAB}"/>
    <cellStyle name="Millares [0] 2 11 5 2" xfId="5577" xr:uid="{1AD3B03E-B7F0-4AC9-91D6-27EDE14E99B3}"/>
    <cellStyle name="Millares [0] 2 11 6" xfId="4068" xr:uid="{C85BB789-AC02-4484-9C6F-EDAEBA42C6BB}"/>
    <cellStyle name="Millares [0] 2 12" xfId="199" xr:uid="{51C53601-9EA1-4CF6-828C-0B66CBA6BBE3}"/>
    <cellStyle name="Millares [0] 2 12 2" xfId="2905" xr:uid="{D038629A-3ABF-46E1-84F1-53D96CD9761D}"/>
    <cellStyle name="Millares [0] 2 12 2 2" xfId="5647" xr:uid="{B6264ED7-47A6-44AF-B8A5-A24B1A413324}"/>
    <cellStyle name="Millares [0] 2 12 3" xfId="1817" xr:uid="{03E3C11A-555A-42A6-B137-1BC655A93442}"/>
    <cellStyle name="Millares [0] 2 12 3 2" xfId="4563" xr:uid="{1843FC51-35E0-48D0-BF2F-6C6F6554EE78}"/>
    <cellStyle name="Millares [0] 2 12 4" xfId="4095" xr:uid="{31CFD1F3-59DE-4A86-9106-1793415B991C}"/>
    <cellStyle name="Millares [0] 2 13" xfId="382" xr:uid="{F3F943D7-0DF9-4B7A-81D0-A43DD7B38638}"/>
    <cellStyle name="Millares [0] 2 13 2" xfId="3060" xr:uid="{890EAA00-C758-4562-9D00-DAC51C943646}"/>
    <cellStyle name="Millares [0] 2 13 2 2" xfId="5802" xr:uid="{DD69FEA9-A800-4B0F-9BAE-3618C2C6A515}"/>
    <cellStyle name="Millares [0] 2 13 3" xfId="4276" xr:uid="{9ED54820-AED3-4DF6-BD32-60EE0884FE2F}"/>
    <cellStyle name="Millares [0] 2 14" xfId="1985" xr:uid="{86F98E1E-D551-4DD0-9A1F-F4C1B0CA2B70}"/>
    <cellStyle name="Millares [0] 2 14 2" xfId="3215" xr:uid="{52292446-C13B-4DE1-AA02-D74201BC6348}"/>
    <cellStyle name="Millares [0] 2 14 2 2" xfId="5957" xr:uid="{70FC12B2-FC85-4EF0-B7A3-7B83F534F4C9}"/>
    <cellStyle name="Millares [0] 2 14 3" xfId="4728" xr:uid="{614BA6AD-3DEE-435D-B603-6ACF26E7F06A}"/>
    <cellStyle name="Millares [0] 2 15" xfId="2118" xr:uid="{DE00EB87-BE4F-4ED4-8D27-4877CA10665F}"/>
    <cellStyle name="Millares [0] 2 15 2" xfId="3370" xr:uid="{90C00346-F976-4187-9E28-C135FBA492C7}"/>
    <cellStyle name="Millares [0] 2 15 2 2" xfId="6112" xr:uid="{56DD100B-77C7-4AB3-9843-97DCB3CF1CCE}"/>
    <cellStyle name="Millares [0] 2 15 3" xfId="4861" xr:uid="{F9E338D7-3D79-4E15-9D15-A982C61CEF27}"/>
    <cellStyle name="Millares [0] 2 16" xfId="2298" xr:uid="{B8F4B3DE-D301-4C90-A829-0F2319F8A183}"/>
    <cellStyle name="Millares [0] 2 16 2" xfId="3551" xr:uid="{1753AA80-6401-42CB-BEBA-46E1AB3853FB}"/>
    <cellStyle name="Millares [0] 2 16 2 2" xfId="6293" xr:uid="{25E5235E-094B-4ACB-A4FF-D161E2ACF4AB}"/>
    <cellStyle name="Millares [0] 2 16 3" xfId="5041" xr:uid="{3929E186-19F4-4404-A2B6-578E58F48ABF}"/>
    <cellStyle name="Millares [0] 2 17" xfId="2453" xr:uid="{7EBFBA43-B289-48DA-9FAC-B7EF999533FD}"/>
    <cellStyle name="Millares [0] 2 17 2" xfId="3732" xr:uid="{16A7BDA0-A281-481E-A88B-4286CD3F7CDD}"/>
    <cellStyle name="Millares [0] 2 17 2 2" xfId="6474" xr:uid="{36D8D94B-139E-4202-A209-BF68D828B2AF}"/>
    <cellStyle name="Millares [0] 2 17 3" xfId="5196" xr:uid="{8F5FE869-0D0B-4200-BC42-5D38180BB741}"/>
    <cellStyle name="Millares [0] 2 18" xfId="2634" xr:uid="{D5B48750-B9D2-4A45-90D7-E65B57B0D1DC}"/>
    <cellStyle name="Millares [0] 2 18 2" xfId="5377" xr:uid="{F4FEA224-1944-4AF1-AB09-D1C7489DB1B2}"/>
    <cellStyle name="Millares [0] 2 19" xfId="3913" xr:uid="{EBA4FF31-CA62-4F16-A62D-BAC39F9EAB98}"/>
    <cellStyle name="Millares [0] 2 2" xfId="6" xr:uid="{4D782667-8D98-4B4F-91A7-4AB3EF7CDA64}"/>
    <cellStyle name="Millares [0] 2 2 10" xfId="201" xr:uid="{409D9268-CA88-42C9-86C2-EAE4E1B5C4E2}"/>
    <cellStyle name="Millares [0] 2 2 10 2" xfId="3062" xr:uid="{5E7B9114-C2AC-47D1-A8FE-6C6D91FCF419}"/>
    <cellStyle name="Millares [0] 2 2 10 2 2" xfId="5804" xr:uid="{C931A898-178B-4957-B217-D2B9372E5D50}"/>
    <cellStyle name="Millares [0] 2 2 10 3" xfId="1948" xr:uid="{C27B4FF0-48D6-46FF-A841-22B99D4A16ED}"/>
    <cellStyle name="Millares [0] 2 2 10 3 2" xfId="4691" xr:uid="{8871DD34-A291-4F4C-9F6F-2608AB08EC84}"/>
    <cellStyle name="Millares [0] 2 2 10 4" xfId="4097" xr:uid="{D783DB49-70BD-4B9E-90C8-B99819CF0E06}"/>
    <cellStyle name="Millares [0] 2 2 11" xfId="384" xr:uid="{D46CB94A-D4F7-4AB5-86A3-DF2C16E6D2C4}"/>
    <cellStyle name="Millares [0] 2 2 11 2" xfId="3217" xr:uid="{FC26ED51-46B2-45F1-86AD-2893B6B8451D}"/>
    <cellStyle name="Millares [0] 2 2 11 2 2" xfId="5959" xr:uid="{9BCBB642-84E8-451C-829F-D13DB1644654}"/>
    <cellStyle name="Millares [0] 2 2 11 3" xfId="4278" xr:uid="{4197BC1F-1DE9-4FBF-8830-ECC5E129ECE0}"/>
    <cellStyle name="Millares [0] 2 2 12" xfId="2120" xr:uid="{31B8F940-1427-49FF-8F5E-07BCA34A8421}"/>
    <cellStyle name="Millares [0] 2 2 12 2" xfId="3372" xr:uid="{F6C4A694-52B0-4C35-8573-E8FB29581A70}"/>
    <cellStyle name="Millares [0] 2 2 12 2 2" xfId="6114" xr:uid="{8B4D79A6-F22C-40F2-8DF4-4F264BC1CB91}"/>
    <cellStyle name="Millares [0] 2 2 12 3" xfId="4863" xr:uid="{53B44176-1EE8-483D-9E41-101C9A05C243}"/>
    <cellStyle name="Millares [0] 2 2 13" xfId="2300" xr:uid="{25EC20EF-EE90-4C76-B4EB-7646D8D621FA}"/>
    <cellStyle name="Millares [0] 2 2 13 2" xfId="3553" xr:uid="{C962E895-87D6-45F9-866C-79E01112767E}"/>
    <cellStyle name="Millares [0] 2 2 13 2 2" xfId="6295" xr:uid="{75063D9B-90CC-4C3A-8ACA-77AF1DF04B5A}"/>
    <cellStyle name="Millares [0] 2 2 13 3" xfId="5043" xr:uid="{073BF372-F8E6-4D91-8D92-C4F617387CE6}"/>
    <cellStyle name="Millares [0] 2 2 14" xfId="2455" xr:uid="{2D9687F3-0BA1-4C66-9B2A-8FACEEE305B5}"/>
    <cellStyle name="Millares [0] 2 2 14 2" xfId="3734" xr:uid="{949B62DE-4392-4F9C-90DB-F9E7FBD14B21}"/>
    <cellStyle name="Millares [0] 2 2 14 2 2" xfId="6476" xr:uid="{F374F122-D663-49F1-8021-E2627E434786}"/>
    <cellStyle name="Millares [0] 2 2 14 3" xfId="5198" xr:uid="{F55615A6-54C1-482C-9141-05EB151C1B33}"/>
    <cellStyle name="Millares [0] 2 2 15" xfId="2636" xr:uid="{0C96DB1A-45A3-408D-A65D-1C680108B861}"/>
    <cellStyle name="Millares [0] 2 2 15 2" xfId="5379" xr:uid="{B56AD73C-0B1F-4248-BA9F-D45C7C88C1E4}"/>
    <cellStyle name="Millares [0] 2 2 16" xfId="3915" xr:uid="{95E32F3F-6DD7-4EA0-81F7-B6A8985C24EA}"/>
    <cellStyle name="Millares [0] 2 2 2" xfId="13" xr:uid="{1991B13E-195A-4082-9CD9-60FF1D93B84C}"/>
    <cellStyle name="Millares [0] 2 2 2 10" xfId="2306" xr:uid="{4553B9FD-34F1-46AC-8D84-EF1F5F1549AB}"/>
    <cellStyle name="Millares [0] 2 2 2 10 2" xfId="3559" xr:uid="{7584635F-1F2D-4D20-A57C-C0BFF53812E6}"/>
    <cellStyle name="Millares [0] 2 2 2 10 2 2" xfId="6301" xr:uid="{57E97136-D83B-4883-A85F-39E7CD67E584}"/>
    <cellStyle name="Millares [0] 2 2 2 10 3" xfId="5049" xr:uid="{F27F962E-0B07-440F-B742-2042597AC1ED}"/>
    <cellStyle name="Millares [0] 2 2 2 11" xfId="2461" xr:uid="{0BC29B9D-53F9-44F7-85C5-F7D0C3016CD2}"/>
    <cellStyle name="Millares [0] 2 2 2 11 2" xfId="3740" xr:uid="{CA3FB657-80AB-4005-8BDA-B341C669E63E}"/>
    <cellStyle name="Millares [0] 2 2 2 11 2 2" xfId="6482" xr:uid="{D7958986-4F24-4FC7-9583-BD8329CF524A}"/>
    <cellStyle name="Millares [0] 2 2 2 11 3" xfId="5204" xr:uid="{2ACD4B5B-43F9-46DC-AF05-B852A7C868D2}"/>
    <cellStyle name="Millares [0] 2 2 2 12" xfId="2642" xr:uid="{A2184DB3-AFC2-4B75-B6A1-CFA10458E79A}"/>
    <cellStyle name="Millares [0] 2 2 2 12 2" xfId="5385" xr:uid="{101537E9-F0A1-4561-865F-EEF1E302504E}"/>
    <cellStyle name="Millares [0] 2 2 2 13" xfId="3921" xr:uid="{F8A2B837-9FA4-461A-B18F-7C7A20B34D4D}"/>
    <cellStyle name="Millares [0] 2 2 2 2" xfId="44" xr:uid="{68446A24-413A-4E67-BCF7-6988F69800B6}"/>
    <cellStyle name="Millares [0] 2 2 2 2 10" xfId="2654" xr:uid="{6972CFE7-F07A-46A5-B2C0-1D5DEF8602DF}"/>
    <cellStyle name="Millares [0] 2 2 2 2 10 2" xfId="5397" xr:uid="{DC352887-2BD3-49F2-A7BF-25021076D5F7}"/>
    <cellStyle name="Millares [0] 2 2 2 2 11" xfId="3947" xr:uid="{F46B3C30-43E7-4D69-BD3E-9471F811B7B4}"/>
    <cellStyle name="Millares [0] 2 2 2 2 2" xfId="98" xr:uid="{64210FB7-7D8D-41B6-A6E5-41C65DB7DE9A}"/>
    <cellStyle name="Millares [0] 2 2 2 2 2 2" xfId="286" xr:uid="{F2F39663-57D0-48A1-B702-FF65F85FF41B}"/>
    <cellStyle name="Millares [0] 2 2 2 2 2 2 2" xfId="2991" xr:uid="{83EB8D71-229B-4FF9-8519-78B6F464CDB1}"/>
    <cellStyle name="Millares [0] 2 2 2 2 2 2 2 2" xfId="5733" xr:uid="{CFA4C542-4FEF-47EF-A018-01379C338A0D}"/>
    <cellStyle name="Millares [0] 2 2 2 2 2 2 3" xfId="1885" xr:uid="{80195B61-92D3-49E4-B331-64845FB186E5}"/>
    <cellStyle name="Millares [0] 2 2 2 2 2 2 3 2" xfId="4631" xr:uid="{22D4F827-2E02-490A-BA8B-E58DD46D9204}"/>
    <cellStyle name="Millares [0] 2 2 2 2 2 2 4" xfId="4181" xr:uid="{43DFD8E1-30D3-4808-9398-6929516D4092}"/>
    <cellStyle name="Millares [0] 2 2 2 2 2 3" xfId="468" xr:uid="{773AC7D8-4E3C-46FF-AE0F-10867C13EF29}"/>
    <cellStyle name="Millares [0] 2 2 2 2 2 3 2" xfId="3146" xr:uid="{2C28D8FA-3F58-4EDC-ACEA-70B0B3748959}"/>
    <cellStyle name="Millares [0] 2 2 2 2 2 3 2 2" xfId="5888" xr:uid="{9F68B597-CB22-48C5-BB9A-69C3D93F6127}"/>
    <cellStyle name="Millares [0] 2 2 2 2 2 3 3" xfId="4362" xr:uid="{84F79A60-EC51-47C8-859F-16A482DDDBA3}"/>
    <cellStyle name="Millares [0] 2 2 2 2 2 4" xfId="2058" xr:uid="{21E2D316-BFB4-4D44-A90D-EE3BEC1A9752}"/>
    <cellStyle name="Millares [0] 2 2 2 2 2 4 2" xfId="3301" xr:uid="{D6BF0D38-9C9F-4444-B5AE-77B25D7C7B65}"/>
    <cellStyle name="Millares [0] 2 2 2 2 2 4 2 2" xfId="6043" xr:uid="{47AF30B0-388B-4E53-851D-6DA61F8D1F6D}"/>
    <cellStyle name="Millares [0] 2 2 2 2 2 4 3" xfId="4801" xr:uid="{BBA97AC9-C4D9-40E6-9669-FF2DBEFF2605}"/>
    <cellStyle name="Millares [0] 2 2 2 2 2 5" xfId="2203" xr:uid="{ABB498E8-9F5A-4BFE-AAE1-97E6787DB68A}"/>
    <cellStyle name="Millares [0] 2 2 2 2 2 5 2" xfId="3456" xr:uid="{A215DFF5-169F-421F-B90B-815FCD470EBC}"/>
    <cellStyle name="Millares [0] 2 2 2 2 2 5 2 2" xfId="6198" xr:uid="{C37A40E6-80F4-4CB8-8851-AD909C2B6233}"/>
    <cellStyle name="Millares [0] 2 2 2 2 2 5 3" xfId="4946" xr:uid="{D9BB26D5-0C25-48C3-9447-19153475CE0C}"/>
    <cellStyle name="Millares [0] 2 2 2 2 2 6" xfId="2384" xr:uid="{9F57DDAD-8B27-413E-AC78-A79A34BB9BA9}"/>
    <cellStyle name="Millares [0] 2 2 2 2 2 6 2" xfId="3637" xr:uid="{9E627BE1-3C58-40E6-913F-0F6DB11F15BA}"/>
    <cellStyle name="Millares [0] 2 2 2 2 2 6 2 2" xfId="6379" xr:uid="{91F3DA91-A332-4990-BBA7-ECCFC4EE0091}"/>
    <cellStyle name="Millares [0] 2 2 2 2 2 6 3" xfId="5127" xr:uid="{4F1782D6-0C53-4B4D-A78E-47E67015891B}"/>
    <cellStyle name="Millares [0] 2 2 2 2 2 7" xfId="2539" xr:uid="{2381DD86-598C-4BCD-A07D-E86394F05037}"/>
    <cellStyle name="Millares [0] 2 2 2 2 2 7 2" xfId="3818" xr:uid="{99F2F077-014F-4952-9C67-F182701E2B1B}"/>
    <cellStyle name="Millares [0] 2 2 2 2 2 7 2 2" xfId="6560" xr:uid="{32F11A14-7ABA-4D1E-8C4E-95E7137DC2FD}"/>
    <cellStyle name="Millares [0] 2 2 2 2 2 7 3" xfId="5282" xr:uid="{DA3B248A-E97D-41D6-B449-1464F454791C}"/>
    <cellStyle name="Millares [0] 2 2 2 2 2 8" xfId="2745" xr:uid="{5709CB98-DB89-4C50-A362-F37BCE29C1C0}"/>
    <cellStyle name="Millares [0] 2 2 2 2 2 8 2" xfId="5487" xr:uid="{09AE5112-A62E-4671-A659-1C643477232B}"/>
    <cellStyle name="Millares [0] 2 2 2 2 2 9" xfId="3999" xr:uid="{36BC4DD4-1A84-4861-89C4-3559E7F4D83E}"/>
    <cellStyle name="Millares [0] 2 2 2 2 3" xfId="234" xr:uid="{B2740282-F721-4994-9A64-FE0346F5AFF9}"/>
    <cellStyle name="Millares [0] 2 2 2 2 3 2" xfId="2693" xr:uid="{B460934B-AE3E-4BE4-9DAE-300DB9E5F662}"/>
    <cellStyle name="Millares [0] 2 2 2 2 3 2 2" xfId="5435" xr:uid="{0221D056-0E3D-4AFF-96EB-A975141FE726}"/>
    <cellStyle name="Millares [0] 2 2 2 2 3 3" xfId="566" xr:uid="{F9C741C5-6BF1-489E-B7FC-0C4AB9829238}"/>
    <cellStyle name="Millares [0] 2 2 2 2 3 3 2" xfId="4460" xr:uid="{7EF4D48B-4DF7-4B58-A3DF-8168345E9D95}"/>
    <cellStyle name="Millares [0] 2 2 2 2 3 4" xfId="4129" xr:uid="{B59E5DD9-4C81-483B-A47D-43C3C18319D8}"/>
    <cellStyle name="Millares [0] 2 2 2 2 4" xfId="416" xr:uid="{B32426B8-47E5-4DD8-9995-07E131E4CF21}"/>
    <cellStyle name="Millares [0] 2 2 2 2 4 2" xfId="2939" xr:uid="{8D71B0EC-7544-4450-983E-6E6A659F6A50}"/>
    <cellStyle name="Millares [0] 2 2 2 2 4 2 2" xfId="5681" xr:uid="{62B642AC-1E03-4D59-AFCA-82795E29169B}"/>
    <cellStyle name="Millares [0] 2 2 2 2 4 3" xfId="4310" xr:uid="{FC342E5B-8529-4575-A810-70BC6EEF2687}"/>
    <cellStyle name="Millares [0] 2 2 2 2 5" xfId="1965" xr:uid="{9D31B3E1-2E96-45FD-A231-F3CEACF882DF}"/>
    <cellStyle name="Millares [0] 2 2 2 2 5 2" xfId="3094" xr:uid="{D1B6D5EC-C233-46A9-9A73-770D9787BE32}"/>
    <cellStyle name="Millares [0] 2 2 2 2 5 2 2" xfId="5836" xr:uid="{8E09DE3F-8E4F-4FE7-AFFF-9B20360E5773}"/>
    <cellStyle name="Millares [0] 2 2 2 2 5 3" xfId="4708" xr:uid="{A1307284-2155-42B5-9DDE-603A26D37641}"/>
    <cellStyle name="Millares [0] 2 2 2 2 6" xfId="2006" xr:uid="{427713F4-8688-4E5D-A177-51B8450CF7C2}"/>
    <cellStyle name="Millares [0] 2 2 2 2 6 2" xfId="3249" xr:uid="{2BC7B80B-70B4-48E5-B7E6-7ACD804A5217}"/>
    <cellStyle name="Millares [0] 2 2 2 2 6 2 2" xfId="5991" xr:uid="{B79F4B6D-B0B0-43A4-B587-4E7A51AEF097}"/>
    <cellStyle name="Millares [0] 2 2 2 2 6 3" xfId="4749" xr:uid="{B083F501-DF6D-4160-BF53-6000CA980D59}"/>
    <cellStyle name="Millares [0] 2 2 2 2 7" xfId="2151" xr:uid="{17670708-67BB-46E6-A44B-3CA255348BA6}"/>
    <cellStyle name="Millares [0] 2 2 2 2 7 2" xfId="3404" xr:uid="{71687755-9827-458A-AC20-F2F63E4AB859}"/>
    <cellStyle name="Millares [0] 2 2 2 2 7 2 2" xfId="6146" xr:uid="{46F289B1-6371-4FEC-A432-B4299F6D5D0C}"/>
    <cellStyle name="Millares [0] 2 2 2 2 7 3" xfId="4894" xr:uid="{3BB566BA-8DC0-4372-8886-080322BF4737}"/>
    <cellStyle name="Millares [0] 2 2 2 2 8" xfId="2332" xr:uid="{51AADD7C-4FFA-4FF6-BC45-3FDEF7FB7C83}"/>
    <cellStyle name="Millares [0] 2 2 2 2 8 2" xfId="3585" xr:uid="{9F4EAA41-DEA8-4105-AE68-21334E48F0B4}"/>
    <cellStyle name="Millares [0] 2 2 2 2 8 2 2" xfId="6327" xr:uid="{A90BB33D-CE64-4FFC-B0E7-13F7517B2C7F}"/>
    <cellStyle name="Millares [0] 2 2 2 2 8 3" xfId="5075" xr:uid="{40385F6E-5395-4C12-96E4-F0437274FA6A}"/>
    <cellStyle name="Millares [0] 2 2 2 2 9" xfId="2487" xr:uid="{42FD0B8D-87FE-4C08-8144-3386721FE1A1}"/>
    <cellStyle name="Millares [0] 2 2 2 2 9 2" xfId="3766" xr:uid="{57961D65-2A61-4B63-9B77-F199C3668A73}"/>
    <cellStyle name="Millares [0] 2 2 2 2 9 2 2" xfId="6508" xr:uid="{43D68A7B-57F9-4B60-B4DF-D82B69C5921D}"/>
    <cellStyle name="Millares [0] 2 2 2 2 9 3" xfId="5230" xr:uid="{A89BF859-AAFB-4079-A363-EC1F4BEB8F1D}"/>
    <cellStyle name="Millares [0] 2 2 2 3" xfId="72" xr:uid="{01FAEA81-FCBC-4FD4-BEE0-88C2F2A92FFE}"/>
    <cellStyle name="Millares [0] 2 2 2 3 2" xfId="260" xr:uid="{CB40DE81-5402-4AA9-9057-B91C69632866}"/>
    <cellStyle name="Millares [0] 2 2 2 3 2 2" xfId="2965" xr:uid="{BDFFA3E8-7B3D-4F7A-A1C4-9B1E0DD7C9C2}"/>
    <cellStyle name="Millares [0] 2 2 2 3 2 2 2" xfId="5707" xr:uid="{EB4E0A2A-2BC0-43C6-A0A3-4B19CB936619}"/>
    <cellStyle name="Millares [0] 2 2 2 3 2 3" xfId="1859" xr:uid="{A1A3A4A4-887A-44F1-9ADD-CEC5024AFA0A}"/>
    <cellStyle name="Millares [0] 2 2 2 3 2 3 2" xfId="4605" xr:uid="{CC28D322-7062-499F-B4CC-C919603B4EA8}"/>
    <cellStyle name="Millares [0] 2 2 2 3 2 4" xfId="4155" xr:uid="{A02AB75B-CAC5-4E77-9E83-CB5EBC640F9B}"/>
    <cellStyle name="Millares [0] 2 2 2 3 3" xfId="442" xr:uid="{7094E5B7-E560-4450-8AE9-9D06A3425157}"/>
    <cellStyle name="Millares [0] 2 2 2 3 3 2" xfId="3120" xr:uid="{DA946038-EBEE-4278-8491-18B8024E7499}"/>
    <cellStyle name="Millares [0] 2 2 2 3 3 2 2" xfId="5862" xr:uid="{2391396A-EE60-4294-95D4-CA9FD3B3F7EB}"/>
    <cellStyle name="Millares [0] 2 2 2 3 3 3" xfId="4336" xr:uid="{EF540BC6-A43D-4EA4-BE87-582DCB3106CE}"/>
    <cellStyle name="Millares [0] 2 2 2 3 4" xfId="2032" xr:uid="{5549F1AB-A6E8-4889-B6F6-BDCD57EC21E3}"/>
    <cellStyle name="Millares [0] 2 2 2 3 4 2" xfId="3275" xr:uid="{86C3F37C-090C-40B0-8E58-BB4BA447BA28}"/>
    <cellStyle name="Millares [0] 2 2 2 3 4 2 2" xfId="6017" xr:uid="{3D152550-DB5F-48A2-B205-1E0AC3B70DAD}"/>
    <cellStyle name="Millares [0] 2 2 2 3 4 3" xfId="4775" xr:uid="{90397FC6-D157-411E-B16D-3031F5088F07}"/>
    <cellStyle name="Millares [0] 2 2 2 3 5" xfId="2177" xr:uid="{775D8192-BA8E-48C9-879A-1B9FEB429518}"/>
    <cellStyle name="Millares [0] 2 2 2 3 5 2" xfId="3430" xr:uid="{A355BC58-6EA6-4D1A-9237-550B1D1A0449}"/>
    <cellStyle name="Millares [0] 2 2 2 3 5 2 2" xfId="6172" xr:uid="{4F442319-BE5D-4DCA-9494-18A51E596025}"/>
    <cellStyle name="Millares [0] 2 2 2 3 5 3" xfId="4920" xr:uid="{69C3742D-1DE9-4754-9BF6-4204DA71958D}"/>
    <cellStyle name="Millares [0] 2 2 2 3 6" xfId="2358" xr:uid="{33B78611-B3CD-47E2-9E10-3ED2B520AF7F}"/>
    <cellStyle name="Millares [0] 2 2 2 3 6 2" xfId="3611" xr:uid="{4D9622DF-5091-4B5E-96A9-D4A9BB95A390}"/>
    <cellStyle name="Millares [0] 2 2 2 3 6 2 2" xfId="6353" xr:uid="{30055966-43DC-4117-B569-3830E0F574BE}"/>
    <cellStyle name="Millares [0] 2 2 2 3 6 3" xfId="5101" xr:uid="{00C739A6-34E4-4F59-A18D-FE7A2B676A5D}"/>
    <cellStyle name="Millares [0] 2 2 2 3 7" xfId="2513" xr:uid="{9515339A-2BD7-42DE-8567-42DA9BC0A7C5}"/>
    <cellStyle name="Millares [0] 2 2 2 3 7 2" xfId="3792" xr:uid="{6E12F59E-9810-4BF3-8269-34FFC3DF38D6}"/>
    <cellStyle name="Millares [0] 2 2 2 3 7 2 2" xfId="6534" xr:uid="{B89CD35C-9AFC-4CF6-98EB-515B78CF8553}"/>
    <cellStyle name="Millares [0] 2 2 2 3 7 3" xfId="5256" xr:uid="{6EA009C7-4916-4D51-8165-F89E6101D92B}"/>
    <cellStyle name="Millares [0] 2 2 2 3 8" xfId="2719" xr:uid="{A842DC06-3C8A-42ED-B260-8596810AA986}"/>
    <cellStyle name="Millares [0] 2 2 2 3 8 2" xfId="5461" xr:uid="{3422891A-CB0A-4D95-A511-ED4773550D42}"/>
    <cellStyle name="Millares [0] 2 2 2 3 9" xfId="3973" xr:uid="{858A4F54-5EB0-4545-A41D-C621B99BEF93}"/>
    <cellStyle name="Millares [0] 2 2 2 4" xfId="125" xr:uid="{2655FA21-3943-4241-8CA2-51DB39F7E7A3}"/>
    <cellStyle name="Millares [0] 2 2 2 4 2" xfId="312" xr:uid="{E19325C6-893A-4B4D-9FF4-BC1033A9A389}"/>
    <cellStyle name="Millares [0] 2 2 2 4 2 2" xfId="3017" xr:uid="{BD19C004-DC25-4F7E-A8D4-F54028623F91}"/>
    <cellStyle name="Millares [0] 2 2 2 4 2 2 2" xfId="5759" xr:uid="{92EDDB16-9EFD-411A-B0F5-487AFC604DE9}"/>
    <cellStyle name="Millares [0] 2 2 2 4 2 3" xfId="1911" xr:uid="{211F3F75-61DA-43A1-B296-2275ABF5AA9F}"/>
    <cellStyle name="Millares [0] 2 2 2 4 2 3 2" xfId="4657" xr:uid="{613417A3-F0C3-4CD0-BD41-266AAD8E6C19}"/>
    <cellStyle name="Millares [0] 2 2 2 4 2 4" xfId="4207" xr:uid="{1CFB53FE-0290-4C39-9890-CD7B4BCEAC78}"/>
    <cellStyle name="Millares [0] 2 2 2 4 3" xfId="494" xr:uid="{99504D72-8489-430D-AD0A-D7692153A34F}"/>
    <cellStyle name="Millares [0] 2 2 2 4 3 2" xfId="3172" xr:uid="{DAFB7459-AEC2-491C-AD61-1B3FA7A45516}"/>
    <cellStyle name="Millares [0] 2 2 2 4 3 2 2" xfId="5914" xr:uid="{8044DA61-5523-43D0-9772-1F0C9CCA8534}"/>
    <cellStyle name="Millares [0] 2 2 2 4 3 3" xfId="4388" xr:uid="{CB20993B-A8B2-4031-A0EF-FBDB6D6894E0}"/>
    <cellStyle name="Millares [0] 2 2 2 4 4" xfId="2084" xr:uid="{E502776A-6BC9-4AF4-8F04-267388EA5698}"/>
    <cellStyle name="Millares [0] 2 2 2 4 4 2" xfId="3327" xr:uid="{38DB0A36-A3D5-4D92-8E78-255AB4025C2F}"/>
    <cellStyle name="Millares [0] 2 2 2 4 4 2 2" xfId="6069" xr:uid="{4DAC7004-061D-4322-8B61-E9E1372FF47A}"/>
    <cellStyle name="Millares [0] 2 2 2 4 4 3" xfId="4827" xr:uid="{224B45C4-3AA8-4E79-AC05-4E0B17577D6B}"/>
    <cellStyle name="Millares [0] 2 2 2 4 5" xfId="2229" xr:uid="{E8574BEA-639C-49E3-B86E-207AE0B280B8}"/>
    <cellStyle name="Millares [0] 2 2 2 4 5 2" xfId="3482" xr:uid="{2B81554C-039F-4409-860F-8D6463285EB8}"/>
    <cellStyle name="Millares [0] 2 2 2 4 5 2 2" xfId="6224" xr:uid="{EEBB8047-6201-4647-9A37-D6B5436188F0}"/>
    <cellStyle name="Millares [0] 2 2 2 4 5 3" xfId="4972" xr:uid="{B15A77F4-373B-4C67-9250-B7CE858E42CB}"/>
    <cellStyle name="Millares [0] 2 2 2 4 6" xfId="2410" xr:uid="{1EC437E0-5634-4A9F-A2DD-DD43AB739804}"/>
    <cellStyle name="Millares [0] 2 2 2 4 6 2" xfId="3663" xr:uid="{8E1344FC-BF68-4071-9E06-E41DAA6A6DBA}"/>
    <cellStyle name="Millares [0] 2 2 2 4 6 2 2" xfId="6405" xr:uid="{6884EB05-12E1-4FF4-9445-A3A18FCC2BDF}"/>
    <cellStyle name="Millares [0] 2 2 2 4 6 3" xfId="5153" xr:uid="{2EB0A24D-C824-47CC-9FFA-4C9042FF9F2B}"/>
    <cellStyle name="Millares [0] 2 2 2 4 7" xfId="2565" xr:uid="{3A1E0CB0-40EE-4EEA-BB0A-9102322E511A}"/>
    <cellStyle name="Millares [0] 2 2 2 4 7 2" xfId="3844" xr:uid="{648CB77D-866C-4FA7-8EC3-623CFC1357A5}"/>
    <cellStyle name="Millares [0] 2 2 2 4 7 2 2" xfId="6586" xr:uid="{233BDD13-3837-41C1-A08F-662913E94EF7}"/>
    <cellStyle name="Millares [0] 2 2 2 4 7 3" xfId="5308" xr:uid="{C095A025-A49E-4B53-837D-2BDB180E76A2}"/>
    <cellStyle name="Millares [0] 2 2 2 4 8" xfId="2666" xr:uid="{8EB8A7F0-60AB-4289-A5CF-DB4D0945931F}"/>
    <cellStyle name="Millares [0] 2 2 2 4 8 2" xfId="5409" xr:uid="{C0352B98-1648-46D5-96F9-8C672FE251A3}"/>
    <cellStyle name="Millares [0] 2 2 2 4 9" xfId="4025" xr:uid="{2E5302AF-BA6B-4831-839F-12E6A329617F}"/>
    <cellStyle name="Millares [0] 2 2 2 5" xfId="152" xr:uid="{84FE6B85-8089-4CE4-BEEB-6DBBE00BFD37}"/>
    <cellStyle name="Millares [0] 2 2 2 5 2" xfId="339" xr:uid="{8B58C1B8-8D6E-4D55-B742-688CC813794D}"/>
    <cellStyle name="Millares [0] 2 2 2 5 2 2" xfId="3044" xr:uid="{1AC5C05D-D239-4E6D-BDE0-54C1937C674F}"/>
    <cellStyle name="Millares [0] 2 2 2 5 2 2 2" xfId="5786" xr:uid="{31933CF7-A48E-42D5-8830-837F90C478B4}"/>
    <cellStyle name="Millares [0] 2 2 2 5 2 3" xfId="1934" xr:uid="{AB30A821-0006-4E7D-9985-1D829D7BF78B}"/>
    <cellStyle name="Millares [0] 2 2 2 5 2 3 2" xfId="4680" xr:uid="{717EB6E6-64E6-4723-BC97-2B2B94997861}"/>
    <cellStyle name="Millares [0] 2 2 2 5 2 4" xfId="4234" xr:uid="{99338316-4598-40A4-B5CC-2BCA9A0C1280}"/>
    <cellStyle name="Millares [0] 2 2 2 5 3" xfId="521" xr:uid="{6FAA619C-141B-4E6F-8C45-5F975B014D1D}"/>
    <cellStyle name="Millares [0] 2 2 2 5 3 2" xfId="3199" xr:uid="{5661957C-9B6E-4746-9BCE-A731C1159388}"/>
    <cellStyle name="Millares [0] 2 2 2 5 3 2 2" xfId="5941" xr:uid="{3645545A-ECF6-451B-87CC-6E679DDD49AE}"/>
    <cellStyle name="Millares [0] 2 2 2 5 3 3" xfId="4415" xr:uid="{3F7B559F-47AC-4363-AACD-A5328A6E4323}"/>
    <cellStyle name="Millares [0] 2 2 2 5 4" xfId="2107" xr:uid="{A273319F-D6B2-4050-9164-01529323D059}"/>
    <cellStyle name="Millares [0] 2 2 2 5 4 2" xfId="3354" xr:uid="{A0728E81-D802-4586-858A-C867DB305C4A}"/>
    <cellStyle name="Millares [0] 2 2 2 5 4 2 2" xfId="6096" xr:uid="{82E69487-A9C7-4CFE-A1E1-128ED48FBBAB}"/>
    <cellStyle name="Millares [0] 2 2 2 5 4 3" xfId="4850" xr:uid="{60CDE996-5B61-435B-94E3-89FA6C0C640C}"/>
    <cellStyle name="Millares [0] 2 2 2 5 5" xfId="2256" xr:uid="{B46BE8E4-2B57-415B-A1B9-86C670BAC364}"/>
    <cellStyle name="Millares [0] 2 2 2 5 5 2" xfId="3509" xr:uid="{D9C96609-0E26-45CD-91FF-9FB1DCE933ED}"/>
    <cellStyle name="Millares [0] 2 2 2 5 5 2 2" xfId="6251" xr:uid="{025082E9-5C91-4986-93F4-9563E00221C2}"/>
    <cellStyle name="Millares [0] 2 2 2 5 5 3" xfId="4999" xr:uid="{8121A0B9-F00D-4B58-97D4-AC8C65433CA2}"/>
    <cellStyle name="Millares [0] 2 2 2 5 6" xfId="2437" xr:uid="{D4FD487F-FD46-45C2-B0E5-B9D452B12659}"/>
    <cellStyle name="Millares [0] 2 2 2 5 6 2" xfId="3690" xr:uid="{38095FED-FFFD-43B1-AE2D-9B563B875A42}"/>
    <cellStyle name="Millares [0] 2 2 2 5 6 2 2" xfId="6432" xr:uid="{1122FF0A-2672-4CCE-8108-16636FD986E6}"/>
    <cellStyle name="Millares [0] 2 2 2 5 6 3" xfId="5180" xr:uid="{A313EDD3-53E4-478B-93FC-0E214ABC1E53}"/>
    <cellStyle name="Millares [0] 2 2 2 5 7" xfId="2592" xr:uid="{4EAED9BB-F9C0-473C-B6AF-8150753EDF44}"/>
    <cellStyle name="Millares [0] 2 2 2 5 7 2" xfId="3871" xr:uid="{1B6DD725-6290-40F0-9DB7-E67B15DF9D0A}"/>
    <cellStyle name="Millares [0] 2 2 2 5 7 2 2" xfId="6613" xr:uid="{88A6F8E6-31C4-47A6-82CA-77F0A69EC7FF}"/>
    <cellStyle name="Millares [0] 2 2 2 5 7 3" xfId="5335" xr:uid="{3878C8D1-961A-4EFA-96FC-772FBB779DA2}"/>
    <cellStyle name="Millares [0] 2 2 2 5 8" xfId="1698" xr:uid="{1E184444-6119-42B1-A80B-CD4A4C24FB83}"/>
    <cellStyle name="Millares [0] 2 2 2 5 9" xfId="4052" xr:uid="{0BF48D01-EBFE-478F-9A4C-0370DE311BA9}"/>
    <cellStyle name="Millares [0] 2 2 2 6" xfId="179" xr:uid="{3546C5A4-049C-4B60-9343-745F126B087A}"/>
    <cellStyle name="Millares [0] 2 2 2 6 2" xfId="363" xr:uid="{D98F9015-3D34-4DAB-B40A-CA006D16E463}"/>
    <cellStyle name="Millares [0] 2 2 2 6 2 2" xfId="3533" xr:uid="{527F1D7A-C2AF-46B1-9EA5-A82045124143}"/>
    <cellStyle name="Millares [0] 2 2 2 6 2 2 2" xfId="6275" xr:uid="{45E323FE-5C72-4017-A843-A1C6748B5E13}"/>
    <cellStyle name="Millares [0] 2 2 2 6 2 3" xfId="2280" xr:uid="{21A69ABB-ED52-4662-9974-7278466859D1}"/>
    <cellStyle name="Millares [0] 2 2 2 6 2 3 2" xfId="5023" xr:uid="{025B89B2-B1C8-4E46-959C-BABA02F4C2F2}"/>
    <cellStyle name="Millares [0] 2 2 2 6 2 4" xfId="4258" xr:uid="{9D339F86-5FEE-4B57-A2EB-FEEE48AA758C}"/>
    <cellStyle name="Millares [0] 2 2 2 6 3" xfId="545" xr:uid="{6DFBDCA4-3027-460F-A680-4DC9E5534024}"/>
    <cellStyle name="Millares [0] 2 2 2 6 3 2" xfId="3714" xr:uid="{F224486D-CA3C-46B4-B224-233344DE36AE}"/>
    <cellStyle name="Millares [0] 2 2 2 6 3 2 2" xfId="6456" xr:uid="{AEDB5892-F8B2-4549-84F1-4493C28B584C}"/>
    <cellStyle name="Millares [0] 2 2 2 6 3 3" xfId="4439" xr:uid="{9AB329C5-52F0-4D70-980C-224EC4B32B46}"/>
    <cellStyle name="Millares [0] 2 2 2 6 4" xfId="2616" xr:uid="{C93047DB-65D9-4D17-A310-9EF5D0E976B3}"/>
    <cellStyle name="Millares [0] 2 2 2 6 4 2" xfId="3895" xr:uid="{1FC38C52-5A61-4D16-8C19-051630E6C596}"/>
    <cellStyle name="Millares [0] 2 2 2 6 4 2 2" xfId="6637" xr:uid="{9FB30A05-8BD5-44A7-A581-3D5AF351AAA8}"/>
    <cellStyle name="Millares [0] 2 2 2 6 4 3" xfId="5359" xr:uid="{01BEE3FA-861F-4918-B3D6-F0F9A8CF78DF}"/>
    <cellStyle name="Millares [0] 2 2 2 6 5" xfId="2913" xr:uid="{C4D79B4F-4887-4B45-B28D-D6D4560DB9BB}"/>
    <cellStyle name="Millares [0] 2 2 2 6 5 2" xfId="5655" xr:uid="{51E95F13-BBBC-446B-A83D-F1D83FE85BBE}"/>
    <cellStyle name="Millares [0] 2 2 2 6 6" xfId="4076" xr:uid="{1B2A85BE-1281-4A6A-8D20-89B9207AC7C3}"/>
    <cellStyle name="Millares [0] 2 2 2 7" xfId="207" xr:uid="{99CE0829-4133-4047-BD75-286F748E0F29}"/>
    <cellStyle name="Millares [0] 2 2 2 7 2" xfId="3068" xr:uid="{08E8AC9F-9325-4098-BDA2-8ACBE4FA71D5}"/>
    <cellStyle name="Millares [0] 2 2 2 7 2 2" xfId="5810" xr:uid="{35164616-4C09-45FE-85BE-E3C8C534BCB7}"/>
    <cellStyle name="Millares [0] 2 2 2 7 3" xfId="1950" xr:uid="{47FF6C69-FE91-4DAB-B6D2-0E697052F948}"/>
    <cellStyle name="Millares [0] 2 2 2 7 3 2" xfId="4693" xr:uid="{E15DBDB5-9873-46CA-B408-CB5FFB07296E}"/>
    <cellStyle name="Millares [0] 2 2 2 7 4" xfId="4103" xr:uid="{F320808D-C21F-4973-8239-185DECB52C31}"/>
    <cellStyle name="Millares [0] 2 2 2 8" xfId="390" xr:uid="{5964E651-399B-45DB-9311-19AC6CDA366D}"/>
    <cellStyle name="Millares [0] 2 2 2 8 2" xfId="3223" xr:uid="{084174A9-76DB-488E-B99B-F52C873E0BB6}"/>
    <cellStyle name="Millares [0] 2 2 2 8 2 2" xfId="5965" xr:uid="{FB9FE8BE-717C-4585-9347-194B0BC98EC7}"/>
    <cellStyle name="Millares [0] 2 2 2 8 3" xfId="4284" xr:uid="{AC88B3A3-F77F-4B7A-BC5C-B2BAF93272D0}"/>
    <cellStyle name="Millares [0] 2 2 2 9" xfId="2126" xr:uid="{E5B418BF-43DA-46BF-B60A-5781A582314C}"/>
    <cellStyle name="Millares [0] 2 2 2 9 2" xfId="3378" xr:uid="{A33AEE07-7F6A-4DD1-B140-219EEC9CC515}"/>
    <cellStyle name="Millares [0] 2 2 2 9 2 2" xfId="6120" xr:uid="{6E7137C8-4BD9-4DD5-B4A1-A3F9512E983C}"/>
    <cellStyle name="Millares [0] 2 2 2 9 3" xfId="4869" xr:uid="{8328F48C-88EA-44F2-ABDB-99A6CC952A61}"/>
    <cellStyle name="Millares [0] 2 2 3" xfId="21" xr:uid="{2F9BB1A2-EB46-430C-91E7-8F91C7E62B82}"/>
    <cellStyle name="Millares [0] 2 2 3 10" xfId="2312" xr:uid="{47B388D8-5DC6-47B6-9D10-1F0E965CB263}"/>
    <cellStyle name="Millares [0] 2 2 3 10 2" xfId="3565" xr:uid="{46CD300D-FFAD-4C01-BA50-1BE04D2575F3}"/>
    <cellStyle name="Millares [0] 2 2 3 10 2 2" xfId="6307" xr:uid="{5418482C-277F-4A1C-A4AE-1C94E026C1F8}"/>
    <cellStyle name="Millares [0] 2 2 3 10 3" xfId="5055" xr:uid="{CB0E232B-9A15-425C-940A-043F2721D58D}"/>
    <cellStyle name="Millares [0] 2 2 3 11" xfId="2467" xr:uid="{EA377180-54E2-40E4-B814-7DF47066B710}"/>
    <cellStyle name="Millares [0] 2 2 3 11 2" xfId="3746" xr:uid="{9968978F-6E89-4D29-B95F-8497A50C758E}"/>
    <cellStyle name="Millares [0] 2 2 3 11 2 2" xfId="6488" xr:uid="{6242EABD-11B7-46E8-8AE8-78F43369B45A}"/>
    <cellStyle name="Millares [0] 2 2 3 11 3" xfId="5210" xr:uid="{92E1F75F-653E-4FE1-AAD1-35C280544097}"/>
    <cellStyle name="Millares [0] 2 2 3 12" xfId="2648" xr:uid="{37F9895F-42EE-4AD4-8103-40D06C0F17B1}"/>
    <cellStyle name="Millares [0] 2 2 3 12 2" xfId="5391" xr:uid="{84CBC2B8-45C8-4867-9494-D317B9F38DE5}"/>
    <cellStyle name="Millares [0] 2 2 3 13" xfId="3927" xr:uid="{F76198C9-E871-4E63-802C-BCE0DCB3458B}"/>
    <cellStyle name="Millares [0] 2 2 3 2" xfId="50" xr:uid="{21EED5B8-4747-4900-9FAA-6F32B779AB7F}"/>
    <cellStyle name="Millares [0] 2 2 3 2 10" xfId="3953" xr:uid="{D2DC3346-7E05-4E8E-87BA-3C2033E6F4AE}"/>
    <cellStyle name="Millares [0] 2 2 3 2 2" xfId="104" xr:uid="{5984F889-06EA-47D8-BA9B-A7E1A1E5B8B4}"/>
    <cellStyle name="Millares [0] 2 2 3 2 2 2" xfId="292" xr:uid="{4867CE90-E5DA-4142-AE08-38CABB132C59}"/>
    <cellStyle name="Millares [0] 2 2 3 2 2 2 2" xfId="2997" xr:uid="{45F3BFEB-34E4-41E4-A38D-029EADD8463E}"/>
    <cellStyle name="Millares [0] 2 2 3 2 2 2 2 2" xfId="5739" xr:uid="{3E509993-9BE8-4FE3-BA10-392DAAE346CE}"/>
    <cellStyle name="Millares [0] 2 2 3 2 2 2 3" xfId="1891" xr:uid="{6733B870-48E9-47F3-9416-35FE73A4DE6A}"/>
    <cellStyle name="Millares [0] 2 2 3 2 2 2 3 2" xfId="4637" xr:uid="{EAF63BDB-A832-4A55-9EAE-1DF2D0150861}"/>
    <cellStyle name="Millares [0] 2 2 3 2 2 2 4" xfId="4187" xr:uid="{A9B517AE-30DD-4707-82DD-0305A71AEC1F}"/>
    <cellStyle name="Millares [0] 2 2 3 2 2 3" xfId="474" xr:uid="{18698C43-D7F8-4A86-9974-38BDE6BC9C90}"/>
    <cellStyle name="Millares [0] 2 2 3 2 2 3 2" xfId="3152" xr:uid="{3FBB0D17-57A9-4C75-84BF-2F484EADE956}"/>
    <cellStyle name="Millares [0] 2 2 3 2 2 3 2 2" xfId="5894" xr:uid="{4BE41DF9-61B1-4307-A105-9EB5B9DE4EB4}"/>
    <cellStyle name="Millares [0] 2 2 3 2 2 3 3" xfId="4368" xr:uid="{5646037E-2D15-4DD1-AE3B-BEF86A4A8A10}"/>
    <cellStyle name="Millares [0] 2 2 3 2 2 4" xfId="2064" xr:uid="{C1E256F6-F06F-42BC-B2D5-BF927B2D93CF}"/>
    <cellStyle name="Millares [0] 2 2 3 2 2 4 2" xfId="3307" xr:uid="{D2D5C124-1294-4320-A2B8-5467824D147C}"/>
    <cellStyle name="Millares [0] 2 2 3 2 2 4 2 2" xfId="6049" xr:uid="{316BC839-3529-4C13-9B37-21CF34A428D2}"/>
    <cellStyle name="Millares [0] 2 2 3 2 2 4 3" xfId="4807" xr:uid="{B154AD62-290B-476D-99AC-6792E55F3E29}"/>
    <cellStyle name="Millares [0] 2 2 3 2 2 5" xfId="2209" xr:uid="{E10F79DB-6A9C-4385-B655-FA5A380BC866}"/>
    <cellStyle name="Millares [0] 2 2 3 2 2 5 2" xfId="3462" xr:uid="{95F0DD9C-5F0E-406A-9B7E-56C52F476FD4}"/>
    <cellStyle name="Millares [0] 2 2 3 2 2 5 2 2" xfId="6204" xr:uid="{614B4179-3047-4216-9E57-674F238B2A82}"/>
    <cellStyle name="Millares [0] 2 2 3 2 2 5 3" xfId="4952" xr:uid="{47204EA6-EBFE-4C03-9E5F-E05C9834B5EE}"/>
    <cellStyle name="Millares [0] 2 2 3 2 2 6" xfId="2390" xr:uid="{0CEC11DD-1005-478D-88FA-9D795B3FB719}"/>
    <cellStyle name="Millares [0] 2 2 3 2 2 6 2" xfId="3643" xr:uid="{A5BCB346-694C-463B-AE8C-114B4A157CF2}"/>
    <cellStyle name="Millares [0] 2 2 3 2 2 6 2 2" xfId="6385" xr:uid="{2EB8070A-1BB2-4BE0-824F-23C9F8C213B5}"/>
    <cellStyle name="Millares [0] 2 2 3 2 2 6 3" xfId="5133" xr:uid="{551D1E9B-07BC-4ADE-A954-6476EB8078E0}"/>
    <cellStyle name="Millares [0] 2 2 3 2 2 7" xfId="2545" xr:uid="{7A0607F1-4F01-4794-BFEB-2DE9C9592215}"/>
    <cellStyle name="Millares [0] 2 2 3 2 2 7 2" xfId="3824" xr:uid="{5498DD93-4ED6-4E45-8FFF-B4650BCB184E}"/>
    <cellStyle name="Millares [0] 2 2 3 2 2 7 2 2" xfId="6566" xr:uid="{94169EF5-7152-4F9E-A99F-3D94A3C8988B}"/>
    <cellStyle name="Millares [0] 2 2 3 2 2 7 3" xfId="5288" xr:uid="{23E1D2A8-7FF5-4F6C-9C87-7D969EBB7E7B}"/>
    <cellStyle name="Millares [0] 2 2 3 2 2 8" xfId="2751" xr:uid="{3213ACB6-B312-4978-AEDB-B4D8CE16F0B3}"/>
    <cellStyle name="Millares [0] 2 2 3 2 2 8 2" xfId="5493" xr:uid="{EBC1CA6F-52AA-4307-B5D8-E21931984FF7}"/>
    <cellStyle name="Millares [0] 2 2 3 2 2 9" xfId="4005" xr:uid="{13CEFD1A-944F-4370-ADAA-5B9847B22BC0}"/>
    <cellStyle name="Millares [0] 2 2 3 2 3" xfId="240" xr:uid="{65CC7A18-4CEF-4C5A-B003-3F099CCCA6D5}"/>
    <cellStyle name="Millares [0] 2 2 3 2 3 2" xfId="2945" xr:uid="{4DB819A0-7F25-4A27-BCFA-89317449B129}"/>
    <cellStyle name="Millares [0] 2 2 3 2 3 2 2" xfId="5687" xr:uid="{C68C1BF2-B69F-4951-8EA8-C008C11CA65B}"/>
    <cellStyle name="Millares [0] 2 2 3 2 3 3" xfId="1839" xr:uid="{A3C68419-9B4E-45B3-A7DB-ACA754EAB26E}"/>
    <cellStyle name="Millares [0] 2 2 3 2 3 3 2" xfId="4585" xr:uid="{1F7E44B6-AB9C-47D2-AFCD-460E14DE849D}"/>
    <cellStyle name="Millares [0] 2 2 3 2 3 4" xfId="4135" xr:uid="{98516789-3869-4A2D-9AD1-AF450777C7E2}"/>
    <cellStyle name="Millares [0] 2 2 3 2 4" xfId="422" xr:uid="{F117DB51-6C2C-4B0B-A747-3A88BF6CB9A6}"/>
    <cellStyle name="Millares [0] 2 2 3 2 4 2" xfId="3100" xr:uid="{B3370315-168F-43BB-9EDA-F805FF8B52F8}"/>
    <cellStyle name="Millares [0] 2 2 3 2 4 2 2" xfId="5842" xr:uid="{D817F39E-819C-4AE8-A152-577AAE7D66EF}"/>
    <cellStyle name="Millares [0] 2 2 3 2 4 3" xfId="4316" xr:uid="{B8BB665C-7AE7-4951-9A57-B9E81FB8EBAC}"/>
    <cellStyle name="Millares [0] 2 2 3 2 5" xfId="2012" xr:uid="{6BD0806E-E0CB-4D59-B44E-16138317D9E3}"/>
    <cellStyle name="Millares [0] 2 2 3 2 5 2" xfId="3255" xr:uid="{62E9A5D1-5C4A-42E8-842A-C8D2F0A500EA}"/>
    <cellStyle name="Millares [0] 2 2 3 2 5 2 2" xfId="5997" xr:uid="{2EC17293-47E8-4004-92FF-AF5D823F90F9}"/>
    <cellStyle name="Millares [0] 2 2 3 2 5 3" xfId="4755" xr:uid="{5E930064-DC90-4626-B56F-8A9039B75604}"/>
    <cellStyle name="Millares [0] 2 2 3 2 6" xfId="2157" xr:uid="{A1E61A52-7150-4B59-9244-226BC152B6BA}"/>
    <cellStyle name="Millares [0] 2 2 3 2 6 2" xfId="3410" xr:uid="{1DB65B5D-1637-4775-B39A-C4742243C46A}"/>
    <cellStyle name="Millares [0] 2 2 3 2 6 2 2" xfId="6152" xr:uid="{A674AE94-D607-42EB-BA7B-8C81CA42D8E7}"/>
    <cellStyle name="Millares [0] 2 2 3 2 6 3" xfId="4900" xr:uid="{8922F597-6B9C-4DD4-B631-28DF76717E84}"/>
    <cellStyle name="Millares [0] 2 2 3 2 7" xfId="2338" xr:uid="{AE823751-8A3A-4EB8-A35B-BDE2D81412E5}"/>
    <cellStyle name="Millares [0] 2 2 3 2 7 2" xfId="3591" xr:uid="{EDA17F46-BD5C-4ABB-93C8-4694066BBB1A}"/>
    <cellStyle name="Millares [0] 2 2 3 2 7 2 2" xfId="6333" xr:uid="{EAB292F6-2297-4982-9691-857D7CA3780E}"/>
    <cellStyle name="Millares [0] 2 2 3 2 7 3" xfId="5081" xr:uid="{C06568F3-DB71-4F1E-B726-ACC90374455E}"/>
    <cellStyle name="Millares [0] 2 2 3 2 8" xfId="2493" xr:uid="{A74B204F-A187-4C67-B98D-7641C5DBA6C2}"/>
    <cellStyle name="Millares [0] 2 2 3 2 8 2" xfId="3772" xr:uid="{3330E8F3-4A99-42D7-B9FE-EC37D2D7FEE9}"/>
    <cellStyle name="Millares [0] 2 2 3 2 8 2 2" xfId="6514" xr:uid="{DBA70193-7A31-45E3-9D37-F2F767A74A7A}"/>
    <cellStyle name="Millares [0] 2 2 3 2 8 3" xfId="5236" xr:uid="{DFA76057-FF9A-4732-9A5F-33653D21AE16}"/>
    <cellStyle name="Millares [0] 2 2 3 2 9" xfId="2699" xr:uid="{FADA79E9-F0CE-4971-A5FB-5BA7B31A94FB}"/>
    <cellStyle name="Millares [0] 2 2 3 2 9 2" xfId="5441" xr:uid="{C3003369-1BE1-43F6-844C-E6E314172FAF}"/>
    <cellStyle name="Millares [0] 2 2 3 3" xfId="78" xr:uid="{70A3EBF9-BD09-4A93-9433-F982B6BF96D6}"/>
    <cellStyle name="Millares [0] 2 2 3 3 2" xfId="266" xr:uid="{256F9051-6BAF-453E-8EB3-0FBA7E4FD007}"/>
    <cellStyle name="Millares [0] 2 2 3 3 2 2" xfId="2971" xr:uid="{192F550B-ADA9-426C-9BEF-F2AF3E6C7B82}"/>
    <cellStyle name="Millares [0] 2 2 3 3 2 2 2" xfId="5713" xr:uid="{FECB7206-87D5-4D57-B0DD-B54329E47F2F}"/>
    <cellStyle name="Millares [0] 2 2 3 3 2 3" xfId="1865" xr:uid="{80BF3A7C-81AD-42E9-8F8D-6532181B0080}"/>
    <cellStyle name="Millares [0] 2 2 3 3 2 3 2" xfId="4611" xr:uid="{0D79D349-6EB9-4E9D-838A-1E027185E70F}"/>
    <cellStyle name="Millares [0] 2 2 3 3 2 4" xfId="4161" xr:uid="{A79C54A6-B5CB-4C71-814B-3FA706C34736}"/>
    <cellStyle name="Millares [0] 2 2 3 3 3" xfId="448" xr:uid="{823A5FBC-E5CA-4E37-B10F-D775A8924970}"/>
    <cellStyle name="Millares [0] 2 2 3 3 3 2" xfId="3126" xr:uid="{D9264160-799E-44CF-9C96-99D8513F042E}"/>
    <cellStyle name="Millares [0] 2 2 3 3 3 2 2" xfId="5868" xr:uid="{9BF7BF1D-CFAE-478E-823D-1B29C3118E4E}"/>
    <cellStyle name="Millares [0] 2 2 3 3 3 3" xfId="4342" xr:uid="{E9303806-8BE7-491D-AE1E-967EA0DB6B2E}"/>
    <cellStyle name="Millares [0] 2 2 3 3 4" xfId="2038" xr:uid="{40358E1F-86F0-4EEB-B350-81658BBBB55D}"/>
    <cellStyle name="Millares [0] 2 2 3 3 4 2" xfId="3281" xr:uid="{DE3623F8-06E6-4384-AAF2-CD6AC0C0E57E}"/>
    <cellStyle name="Millares [0] 2 2 3 3 4 2 2" xfId="6023" xr:uid="{DA5FD351-8836-45CC-BF2E-8C6288984DD3}"/>
    <cellStyle name="Millares [0] 2 2 3 3 4 3" xfId="4781" xr:uid="{0E417F61-F01B-48D5-9187-F9BA44EB4A3F}"/>
    <cellStyle name="Millares [0] 2 2 3 3 5" xfId="2183" xr:uid="{5BAB127E-FDFE-43F6-8658-322CBCD17B78}"/>
    <cellStyle name="Millares [0] 2 2 3 3 5 2" xfId="3436" xr:uid="{231D6AD6-17C8-474D-8906-259039E0F6AA}"/>
    <cellStyle name="Millares [0] 2 2 3 3 5 2 2" xfId="6178" xr:uid="{FED7D3EF-818F-4D1C-A2DE-D05692E2D000}"/>
    <cellStyle name="Millares [0] 2 2 3 3 5 3" xfId="4926" xr:uid="{997E0AC6-C997-4C60-92AA-00E47034188A}"/>
    <cellStyle name="Millares [0] 2 2 3 3 6" xfId="2364" xr:uid="{D8E9B389-3A43-4C7D-873E-5989097C885B}"/>
    <cellStyle name="Millares [0] 2 2 3 3 6 2" xfId="3617" xr:uid="{E54354D4-2029-46BD-A53A-4004FF28E366}"/>
    <cellStyle name="Millares [0] 2 2 3 3 6 2 2" xfId="6359" xr:uid="{981F551A-7F81-479C-8C2F-7972C1057E39}"/>
    <cellStyle name="Millares [0] 2 2 3 3 6 3" xfId="5107" xr:uid="{7CEE5F71-93B7-4B75-BF65-E70F8B09E5BD}"/>
    <cellStyle name="Millares [0] 2 2 3 3 7" xfId="2519" xr:uid="{CF257561-AF70-4578-B525-F95BD81475D0}"/>
    <cellStyle name="Millares [0] 2 2 3 3 7 2" xfId="3798" xr:uid="{6096BDB1-6072-4307-A3A2-108EF551437A}"/>
    <cellStyle name="Millares [0] 2 2 3 3 7 2 2" xfId="6540" xr:uid="{ECF7FE07-3CED-4350-A6D8-6986BA9C5DA2}"/>
    <cellStyle name="Millares [0] 2 2 3 3 7 3" xfId="5262" xr:uid="{5B22B928-6046-465C-BC59-792F0E5AEEC6}"/>
    <cellStyle name="Millares [0] 2 2 3 3 8" xfId="2725" xr:uid="{BC45906A-96D9-4316-B656-33DA3073F43F}"/>
    <cellStyle name="Millares [0] 2 2 3 3 8 2" xfId="5467" xr:uid="{B3357C4C-A2F8-47D3-9DEC-A96C054D814F}"/>
    <cellStyle name="Millares [0] 2 2 3 3 9" xfId="3979" xr:uid="{BF5CDDFE-DF7C-4679-BA75-38691E562C1E}"/>
    <cellStyle name="Millares [0] 2 2 3 4" xfId="131" xr:uid="{84137725-8A0B-41D3-8F72-A33C277F3A94}"/>
    <cellStyle name="Millares [0] 2 2 3 4 2" xfId="318" xr:uid="{CB3ADAA1-44A7-46BF-9584-10454E66A0E5}"/>
    <cellStyle name="Millares [0] 2 2 3 4 2 2" xfId="3023" xr:uid="{D7F2C150-D3FE-4CAD-A733-5E0378269CFA}"/>
    <cellStyle name="Millares [0] 2 2 3 4 2 2 2" xfId="5765" xr:uid="{7DBDBD11-2D20-4CF0-BC77-6A7B655D9261}"/>
    <cellStyle name="Millares [0] 2 2 3 4 2 3" xfId="1917" xr:uid="{3196751E-F0DC-48DE-B626-E64A66453B36}"/>
    <cellStyle name="Millares [0] 2 2 3 4 2 3 2" xfId="4663" xr:uid="{F2DB0070-CBAC-4DB3-8C24-FE7F3CDFF576}"/>
    <cellStyle name="Millares [0] 2 2 3 4 2 4" xfId="4213" xr:uid="{B17A0834-BF8F-441E-AA3A-24F725C6BE65}"/>
    <cellStyle name="Millares [0] 2 2 3 4 3" xfId="500" xr:uid="{88641A62-9F62-4A57-BB02-63281C1CBE0D}"/>
    <cellStyle name="Millares [0] 2 2 3 4 3 2" xfId="3178" xr:uid="{58198A9C-D285-4D0D-9C16-666F3F3A13B3}"/>
    <cellStyle name="Millares [0] 2 2 3 4 3 2 2" xfId="5920" xr:uid="{6A386E0F-EF16-469A-A9BC-0F73E8B4FC55}"/>
    <cellStyle name="Millares [0] 2 2 3 4 3 3" xfId="4394" xr:uid="{EBFD7564-0F08-406F-887A-ECC6932CB5EA}"/>
    <cellStyle name="Millares [0] 2 2 3 4 4" xfId="2090" xr:uid="{17CE617D-C36A-4178-A030-EE166BC96CCA}"/>
    <cellStyle name="Millares [0] 2 2 3 4 4 2" xfId="3333" xr:uid="{87714417-775E-4FCC-9A33-47471DBE960D}"/>
    <cellStyle name="Millares [0] 2 2 3 4 4 2 2" xfId="6075" xr:uid="{01D424BB-F9B6-478A-AEF5-9F756E326FE8}"/>
    <cellStyle name="Millares [0] 2 2 3 4 4 3" xfId="4833" xr:uid="{67E5325E-AA0A-4D62-9388-79C74DA3049D}"/>
    <cellStyle name="Millares [0] 2 2 3 4 5" xfId="2235" xr:uid="{1FC7EC45-0825-498A-8852-012F57EAB159}"/>
    <cellStyle name="Millares [0] 2 2 3 4 5 2" xfId="3488" xr:uid="{E8F9A7BB-225B-4EE2-A320-744F07D9917A}"/>
    <cellStyle name="Millares [0] 2 2 3 4 5 2 2" xfId="6230" xr:uid="{4D7423F9-52E4-4668-ABB7-D53C29FEF619}"/>
    <cellStyle name="Millares [0] 2 2 3 4 5 3" xfId="4978" xr:uid="{78A27DCF-F6FC-4533-BC61-9B825DD8C86B}"/>
    <cellStyle name="Millares [0] 2 2 3 4 6" xfId="2416" xr:uid="{E8C2FF00-C421-4077-9DB9-4186FEF930A5}"/>
    <cellStyle name="Millares [0] 2 2 3 4 6 2" xfId="3669" xr:uid="{D6CB5398-676E-41D8-B3FA-4B232D2B6849}"/>
    <cellStyle name="Millares [0] 2 2 3 4 6 2 2" xfId="6411" xr:uid="{973F8C9F-FEDE-4A1C-AA45-9C7CF5930003}"/>
    <cellStyle name="Millares [0] 2 2 3 4 6 3" xfId="5159" xr:uid="{F550E69F-3378-41BF-B544-A8AA1D42C76B}"/>
    <cellStyle name="Millares [0] 2 2 3 4 7" xfId="2571" xr:uid="{3E53F941-A565-4D0C-A5AF-11BE37B5381E}"/>
    <cellStyle name="Millares [0] 2 2 3 4 7 2" xfId="3850" xr:uid="{C763B29B-8FCD-490F-8C99-9170D9AD74CB}"/>
    <cellStyle name="Millares [0] 2 2 3 4 7 2 2" xfId="6592" xr:uid="{4FB1CB59-1E2F-469B-95F5-06AF386527ED}"/>
    <cellStyle name="Millares [0] 2 2 3 4 7 3" xfId="5314" xr:uid="{81F5B9BA-8051-44A5-A261-0396EDDCE785}"/>
    <cellStyle name="Millares [0] 2 2 3 4 8" xfId="2672" xr:uid="{4E4EEC6D-88FA-46F4-B912-A934615A02CF}"/>
    <cellStyle name="Millares [0] 2 2 3 4 8 2" xfId="5415" xr:uid="{490376B6-6F8E-405C-8A96-2F69C4F5156D}"/>
    <cellStyle name="Millares [0] 2 2 3 4 9" xfId="4031" xr:uid="{2696F752-3C19-43C2-98BA-DCAE928ACF9B}"/>
    <cellStyle name="Millares [0] 2 2 3 5" xfId="158" xr:uid="{692B0E73-9F0F-4638-89E6-0B4544485F5A}"/>
    <cellStyle name="Millares [0] 2 2 3 5 2" xfId="345" xr:uid="{C69D74D6-4D1D-464B-9361-5192155088F1}"/>
    <cellStyle name="Millares [0] 2 2 3 5 2 2" xfId="3205" xr:uid="{2C230184-E5AC-4798-9998-D0297210548F}"/>
    <cellStyle name="Millares [0] 2 2 3 5 2 2 2" xfId="5947" xr:uid="{1797EF3A-EED4-44A0-A6B1-31ED693B1732}"/>
    <cellStyle name="Millares [0] 2 2 3 5 2 3" xfId="1980" xr:uid="{F04C65EA-A8DE-4B50-B231-3F4DD290AAED}"/>
    <cellStyle name="Millares [0] 2 2 3 5 2 3 2" xfId="4723" xr:uid="{3B3D284A-75CB-4AD9-A78A-140DD3079A68}"/>
    <cellStyle name="Millares [0] 2 2 3 5 2 4" xfId="4240" xr:uid="{B1D31C47-D0FB-4B4D-B1D0-4660675E4BF1}"/>
    <cellStyle name="Millares [0] 2 2 3 5 3" xfId="527" xr:uid="{0E1E24D3-0872-4F57-B7DD-718D799CDEF6}"/>
    <cellStyle name="Millares [0] 2 2 3 5 3 2" xfId="3360" xr:uid="{3E732EF9-D717-40D8-825A-02A1EE1B44AD}"/>
    <cellStyle name="Millares [0] 2 2 3 5 3 2 2" xfId="6102" xr:uid="{8771C515-736A-4D26-9104-9D59EA422BE0}"/>
    <cellStyle name="Millares [0] 2 2 3 5 3 3" xfId="4421" xr:uid="{99CEF8EE-94D8-41C4-A833-1DE78C9B5F54}"/>
    <cellStyle name="Millares [0] 2 2 3 5 4" xfId="2262" xr:uid="{74E24012-DDC8-44E4-8DD1-28C353A0FDC3}"/>
    <cellStyle name="Millares [0] 2 2 3 5 4 2" xfId="3515" xr:uid="{A966C536-D839-42A5-A5D7-19C3681EDD94}"/>
    <cellStyle name="Millares [0] 2 2 3 5 4 2 2" xfId="6257" xr:uid="{8DACC004-D2F8-44C9-8E56-3AAAF0A518CA}"/>
    <cellStyle name="Millares [0] 2 2 3 5 4 3" xfId="5005" xr:uid="{157D487D-FC59-4E77-88DD-9C0F5192F30C}"/>
    <cellStyle name="Millares [0] 2 2 3 5 5" xfId="2443" xr:uid="{FA4E113B-B904-4081-9010-CC3917F0F398}"/>
    <cellStyle name="Millares [0] 2 2 3 5 5 2" xfId="3696" xr:uid="{0436EBBE-0CB4-46C7-A581-19393D0460CE}"/>
    <cellStyle name="Millares [0] 2 2 3 5 5 2 2" xfId="6438" xr:uid="{9A65BCB1-8EFA-4DC4-882F-0495FF8CA7C3}"/>
    <cellStyle name="Millares [0] 2 2 3 5 5 3" xfId="5186" xr:uid="{0020038A-DEDA-4622-80C2-B76EDEB33002}"/>
    <cellStyle name="Millares [0] 2 2 3 5 6" xfId="2598" xr:uid="{56F9B444-0BC5-43D3-A73E-731542E3AA9C}"/>
    <cellStyle name="Millares [0] 2 2 3 5 6 2" xfId="3877" xr:uid="{B0619AEC-E5CA-421E-8104-2B828265E2FB}"/>
    <cellStyle name="Millares [0] 2 2 3 5 6 2 2" xfId="6619" xr:uid="{CCEBBA8B-2A04-4891-8B65-BDDA3BDE5130}"/>
    <cellStyle name="Millares [0] 2 2 3 5 6 3" xfId="5341" xr:uid="{F1F606E2-F1A1-40E6-81B4-069F7BD12984}"/>
    <cellStyle name="Millares [0] 2 2 3 5 7" xfId="3050" xr:uid="{02D80040-FAF0-49F9-A526-4CCFC31DBC47}"/>
    <cellStyle name="Millares [0] 2 2 3 5 7 2" xfId="5792" xr:uid="{CEDE024E-ABB0-4E89-A52A-24CA4F08872E}"/>
    <cellStyle name="Millares [0] 2 2 3 5 8" xfId="4058" xr:uid="{924C5CDC-14B6-4AA8-AA9A-ACED693BDC5A}"/>
    <cellStyle name="Millares [0] 2 2 3 6" xfId="185" xr:uid="{759F42F3-8D5D-489F-B79F-FC187C775D68}"/>
    <cellStyle name="Millares [0] 2 2 3 6 2" xfId="369" xr:uid="{C3E8B8D9-0132-4678-AE9A-0AF800B272D6}"/>
    <cellStyle name="Millares [0] 2 2 3 6 2 2" xfId="3539" xr:uid="{92B3F799-60C3-4BD3-918C-D3FD51B45291}"/>
    <cellStyle name="Millares [0] 2 2 3 6 2 2 2" xfId="6281" xr:uid="{443674F2-0C96-46D8-BE83-70D010F57562}"/>
    <cellStyle name="Millares [0] 2 2 3 6 2 3" xfId="2286" xr:uid="{C3644D9A-5D47-4A3E-8C74-79B69ABBD4A7}"/>
    <cellStyle name="Millares [0] 2 2 3 6 2 3 2" xfId="5029" xr:uid="{136D8269-2C05-4AC2-9924-41F599F7D4D6}"/>
    <cellStyle name="Millares [0] 2 2 3 6 2 4" xfId="4264" xr:uid="{6FBD93E9-BCA9-4E7A-B9EE-918B82645F47}"/>
    <cellStyle name="Millares [0] 2 2 3 6 3" xfId="551" xr:uid="{9426FDAD-3EE4-4BA4-B65E-E7632FDADBBB}"/>
    <cellStyle name="Millares [0] 2 2 3 6 3 2" xfId="3720" xr:uid="{4F587ED6-C690-428C-B7B2-0D44DD58AB07}"/>
    <cellStyle name="Millares [0] 2 2 3 6 3 2 2" xfId="6462" xr:uid="{14990482-18FC-4CE8-97B2-2B613B352186}"/>
    <cellStyle name="Millares [0] 2 2 3 6 3 3" xfId="4445" xr:uid="{19DB6D64-E16C-4670-BE0F-646D0AB004A8}"/>
    <cellStyle name="Millares [0] 2 2 3 6 4" xfId="2622" xr:uid="{06CD5E85-E500-4320-85CB-53C2D4A59985}"/>
    <cellStyle name="Millares [0] 2 2 3 6 4 2" xfId="3901" xr:uid="{5D17D035-60F9-447C-8348-3BC02C79E7F8}"/>
    <cellStyle name="Millares [0] 2 2 3 6 4 2 2" xfId="6643" xr:uid="{0B5F93BA-9B55-4836-BACD-359EFF99E84F}"/>
    <cellStyle name="Millares [0] 2 2 3 6 4 3" xfId="5365" xr:uid="{2733B5CA-2E9F-4ED6-B1F1-5D29F08AC6F8}"/>
    <cellStyle name="Millares [0] 2 2 3 6 5" xfId="2919" xr:uid="{D48AAA72-2ADF-4ED7-B8E9-ED9520A7B7C9}"/>
    <cellStyle name="Millares [0] 2 2 3 6 5 2" xfId="5661" xr:uid="{00FBE610-D56B-4F4B-A2E5-AEFC80EFE594}"/>
    <cellStyle name="Millares [0] 2 2 3 6 6" xfId="4082" xr:uid="{A1A9AB56-7709-4876-85B0-39CE8713723D}"/>
    <cellStyle name="Millares [0] 2 2 3 7" xfId="213" xr:uid="{20F244BC-CF8E-4B4C-A96B-01971E8BA67C}"/>
    <cellStyle name="Millares [0] 2 2 3 7 2" xfId="3074" xr:uid="{9CE36A7A-EC08-4AE2-A372-375CB38ADA38}"/>
    <cellStyle name="Millares [0] 2 2 3 7 2 2" xfId="5816" xr:uid="{09A73FF9-422A-4E16-8954-481BE34A6B80}"/>
    <cellStyle name="Millares [0] 2 2 3 7 3" xfId="1952" xr:uid="{6957E661-BDFD-49C6-8501-DDCEB130A9D3}"/>
    <cellStyle name="Millares [0] 2 2 3 7 3 2" xfId="4695" xr:uid="{22BFEB0B-2E15-49D2-8E12-0BA81C1E49ED}"/>
    <cellStyle name="Millares [0] 2 2 3 7 4" xfId="4109" xr:uid="{80B33A7E-A132-49BB-AF00-1D9FCE95EE74}"/>
    <cellStyle name="Millares [0] 2 2 3 8" xfId="396" xr:uid="{8A369BD9-1CFB-4EA2-B83E-88C48B9C3CA8}"/>
    <cellStyle name="Millares [0] 2 2 3 8 2" xfId="3229" xr:uid="{860C823A-ACC5-4330-BF3D-78A82B7EA2D8}"/>
    <cellStyle name="Millares [0] 2 2 3 8 2 2" xfId="5971" xr:uid="{258A7BCB-4620-4F44-837D-A1BA66831B35}"/>
    <cellStyle name="Millares [0] 2 2 3 8 3" xfId="4290" xr:uid="{3E9446E7-589A-4A11-A9EE-650141BBC6C6}"/>
    <cellStyle name="Millares [0] 2 2 3 9" xfId="2132" xr:uid="{D2532137-111D-4125-8804-2C02FF3234DD}"/>
    <cellStyle name="Millares [0] 2 2 3 9 2" xfId="3384" xr:uid="{8249E761-46A3-4B8F-88F2-F4828A5115D8}"/>
    <cellStyle name="Millares [0] 2 2 3 9 2 2" xfId="6126" xr:uid="{71EAB424-3459-4D31-B9BA-7F266E61D3B3}"/>
    <cellStyle name="Millares [0] 2 2 3 9 3" xfId="4875" xr:uid="{3E75DBFA-0AAA-4C77-92B8-9786D40A2AA9}"/>
    <cellStyle name="Millares [0] 2 2 4" xfId="27" xr:uid="{B6E0F7CE-E630-49BD-BF39-14B54E0B7633}"/>
    <cellStyle name="Millares [0] 2 2 4 10" xfId="2318" xr:uid="{BF030942-7DBB-4DE7-9C0F-925088AA6FFB}"/>
    <cellStyle name="Millares [0] 2 2 4 10 2" xfId="3571" xr:uid="{08B60839-1158-42A5-B104-3973C2D08489}"/>
    <cellStyle name="Millares [0] 2 2 4 10 2 2" xfId="6313" xr:uid="{063C5D33-3486-4BC3-AA8E-9DA4800791EC}"/>
    <cellStyle name="Millares [0] 2 2 4 10 3" xfId="5061" xr:uid="{1D3AB9E2-B219-4D83-AA58-DCEF4B4ACD51}"/>
    <cellStyle name="Millares [0] 2 2 4 11" xfId="2473" xr:uid="{73F4A354-6767-40F9-9ADD-B5D6DBA168E0}"/>
    <cellStyle name="Millares [0] 2 2 4 11 2" xfId="3752" xr:uid="{26D646EA-0982-4678-B0B2-DC608A40EAF4}"/>
    <cellStyle name="Millares [0] 2 2 4 11 2 2" xfId="6494" xr:uid="{FE70C967-A8A8-4D1C-8AD4-8E5F671AAF73}"/>
    <cellStyle name="Millares [0] 2 2 4 11 3" xfId="5216" xr:uid="{AF9F8ED7-EA38-471D-A9E3-207D99B8D929}"/>
    <cellStyle name="Millares [0] 2 2 4 12" xfId="2678" xr:uid="{B5C1E561-CB84-4659-9CBB-7180F770735F}"/>
    <cellStyle name="Millares [0] 2 2 4 12 2" xfId="5421" xr:uid="{67CE49E5-4BDC-4B73-9FBE-D654B9396DB5}"/>
    <cellStyle name="Millares [0] 2 2 4 13" xfId="3933" xr:uid="{E192E068-9A3E-4C65-9684-70DCCC50D7A0}"/>
    <cellStyle name="Millares [0] 2 2 4 2" xfId="56" xr:uid="{99A258CC-6FC1-49A7-B2D4-44BAD351CEEA}"/>
    <cellStyle name="Millares [0] 2 2 4 2 10" xfId="3959" xr:uid="{2D2CA0B1-B864-4777-878E-FE72A8F993FE}"/>
    <cellStyle name="Millares [0] 2 2 4 2 2" xfId="110" xr:uid="{2E87A33C-41C7-441B-9920-58F2F0081943}"/>
    <cellStyle name="Millares [0] 2 2 4 2 2 2" xfId="298" xr:uid="{2D841DBA-118B-4047-935D-0710D33C1DB5}"/>
    <cellStyle name="Millares [0] 2 2 4 2 2 2 2" xfId="3003" xr:uid="{8327FA6B-F030-46E5-B417-AE58C044E3D2}"/>
    <cellStyle name="Millares [0] 2 2 4 2 2 2 2 2" xfId="5745" xr:uid="{D7C36BE9-E266-462F-9FF4-19B97C30B4FA}"/>
    <cellStyle name="Millares [0] 2 2 4 2 2 2 3" xfId="1897" xr:uid="{D0DF4885-E63D-460C-8292-338F3CCA4540}"/>
    <cellStyle name="Millares [0] 2 2 4 2 2 2 3 2" xfId="4643" xr:uid="{F6128893-CE9E-4B96-897A-1937B6B79765}"/>
    <cellStyle name="Millares [0] 2 2 4 2 2 2 4" xfId="4193" xr:uid="{F55FD50B-D205-45F5-A627-E644004DB097}"/>
    <cellStyle name="Millares [0] 2 2 4 2 2 3" xfId="480" xr:uid="{B6BDE869-0F97-4C79-AD1D-428BF19B2378}"/>
    <cellStyle name="Millares [0] 2 2 4 2 2 3 2" xfId="3158" xr:uid="{B3064407-1961-430A-B170-AAD3D8C86F5A}"/>
    <cellStyle name="Millares [0] 2 2 4 2 2 3 2 2" xfId="5900" xr:uid="{4D57DB85-277B-446E-9BE1-0E91F9EC49A1}"/>
    <cellStyle name="Millares [0] 2 2 4 2 2 3 3" xfId="4374" xr:uid="{FBDD26CA-40E7-4FCF-A641-759B962C6BA1}"/>
    <cellStyle name="Millares [0] 2 2 4 2 2 4" xfId="2070" xr:uid="{B148A498-5C05-4AD1-827A-B8AD5CFEB16C}"/>
    <cellStyle name="Millares [0] 2 2 4 2 2 4 2" xfId="3313" xr:uid="{54C7619B-3D83-49B2-A1F2-5F228E3D9B6D}"/>
    <cellStyle name="Millares [0] 2 2 4 2 2 4 2 2" xfId="6055" xr:uid="{2E5F3CE9-4526-450B-B7B7-B0C3C52FF21A}"/>
    <cellStyle name="Millares [0] 2 2 4 2 2 4 3" xfId="4813" xr:uid="{2CD190FC-0CEB-4773-9414-9A76997A6053}"/>
    <cellStyle name="Millares [0] 2 2 4 2 2 5" xfId="2215" xr:uid="{B463D1C0-DFBA-4E0B-9A50-2A00356C3FF7}"/>
    <cellStyle name="Millares [0] 2 2 4 2 2 5 2" xfId="3468" xr:uid="{0266B742-270E-452B-90EB-5F1E892B1E0C}"/>
    <cellStyle name="Millares [0] 2 2 4 2 2 5 2 2" xfId="6210" xr:uid="{461BC0E2-F779-4AEC-812A-5EFA5E20F0BE}"/>
    <cellStyle name="Millares [0] 2 2 4 2 2 5 3" xfId="4958" xr:uid="{0953BBB9-6139-4E99-9455-EC51935DA21B}"/>
    <cellStyle name="Millares [0] 2 2 4 2 2 6" xfId="2396" xr:uid="{970A949F-05C4-4083-A3E3-80CF50057B2A}"/>
    <cellStyle name="Millares [0] 2 2 4 2 2 6 2" xfId="3649" xr:uid="{A5709370-1428-49F3-BB0B-C7115DA5D78F}"/>
    <cellStyle name="Millares [0] 2 2 4 2 2 6 2 2" xfId="6391" xr:uid="{2672E2ED-F1EB-48CB-B6D1-97C9C7A0FBC5}"/>
    <cellStyle name="Millares [0] 2 2 4 2 2 6 3" xfId="5139" xr:uid="{DDE749D4-ECC8-4FDC-A1F6-1EF999BA7A7A}"/>
    <cellStyle name="Millares [0] 2 2 4 2 2 7" xfId="2551" xr:uid="{BA4B8727-69E8-4D28-9DDB-49F14D76700F}"/>
    <cellStyle name="Millares [0] 2 2 4 2 2 7 2" xfId="3830" xr:uid="{B441AC0D-C89C-49D9-BFD4-39503561CF1A}"/>
    <cellStyle name="Millares [0] 2 2 4 2 2 7 2 2" xfId="6572" xr:uid="{C9AC82BB-CCF3-4A1D-9B5D-267EEF465C14}"/>
    <cellStyle name="Millares [0] 2 2 4 2 2 7 3" xfId="5294" xr:uid="{F235382F-00CE-4707-87DB-F606C3C5583A}"/>
    <cellStyle name="Millares [0] 2 2 4 2 2 8" xfId="2757" xr:uid="{C50C7849-E8B7-4DB3-9003-6F1D0CB33AC6}"/>
    <cellStyle name="Millares [0] 2 2 4 2 2 8 2" xfId="5499" xr:uid="{D5E3E909-0FB3-4F98-8291-6B8015373E37}"/>
    <cellStyle name="Millares [0] 2 2 4 2 2 9" xfId="4011" xr:uid="{1C611185-8F8B-4041-B849-F5DD70A74126}"/>
    <cellStyle name="Millares [0] 2 2 4 2 3" xfId="246" xr:uid="{4EF4E6AE-FE1B-4ED3-9FA0-8940F60D0D68}"/>
    <cellStyle name="Millares [0] 2 2 4 2 3 2" xfId="2951" xr:uid="{6E7A8334-36FA-4E45-84D2-B15EC40CAE72}"/>
    <cellStyle name="Millares [0] 2 2 4 2 3 2 2" xfId="5693" xr:uid="{2F0D5A6A-EC87-4CC5-9B10-B0C289865906}"/>
    <cellStyle name="Millares [0] 2 2 4 2 3 3" xfId="1845" xr:uid="{8E459DCB-B936-45B3-967B-8134BC8522A1}"/>
    <cellStyle name="Millares [0] 2 2 4 2 3 3 2" xfId="4591" xr:uid="{056F51C3-1936-4358-87E6-8799B69982D8}"/>
    <cellStyle name="Millares [0] 2 2 4 2 3 4" xfId="4141" xr:uid="{7E8ECBFB-1E0C-4DAA-BC62-E7F6FA0B9AE8}"/>
    <cellStyle name="Millares [0] 2 2 4 2 4" xfId="428" xr:uid="{CD7425D1-768F-4856-99D3-26C6E824088C}"/>
    <cellStyle name="Millares [0] 2 2 4 2 4 2" xfId="3106" xr:uid="{9939270D-DBD4-4356-B3FB-0CF4A653CAFA}"/>
    <cellStyle name="Millares [0] 2 2 4 2 4 2 2" xfId="5848" xr:uid="{44326BBD-D1A4-4791-8654-B65EAC033E4A}"/>
    <cellStyle name="Millares [0] 2 2 4 2 4 3" xfId="4322" xr:uid="{57566321-3B86-434D-A349-0BFE30B92971}"/>
    <cellStyle name="Millares [0] 2 2 4 2 5" xfId="2018" xr:uid="{CC3C3F55-CA2A-4927-8970-5985A7C27605}"/>
    <cellStyle name="Millares [0] 2 2 4 2 5 2" xfId="3261" xr:uid="{C9F986EA-3CD5-4141-92EF-1D9E7C6AD7CB}"/>
    <cellStyle name="Millares [0] 2 2 4 2 5 2 2" xfId="6003" xr:uid="{AC3AF902-55E5-40C4-9320-2559E8CBD468}"/>
    <cellStyle name="Millares [0] 2 2 4 2 5 3" xfId="4761" xr:uid="{222587E0-319F-43BF-AA33-2B0AEF4B72A1}"/>
    <cellStyle name="Millares [0] 2 2 4 2 6" xfId="2163" xr:uid="{372DD399-C918-45AB-9C2A-6A19E573A16E}"/>
    <cellStyle name="Millares [0] 2 2 4 2 6 2" xfId="3416" xr:uid="{6A8BE776-D219-4EE0-AFAD-FC06B128243D}"/>
    <cellStyle name="Millares [0] 2 2 4 2 6 2 2" xfId="6158" xr:uid="{5AF34889-5E9F-4774-A13B-47E846328AB7}"/>
    <cellStyle name="Millares [0] 2 2 4 2 6 3" xfId="4906" xr:uid="{D9D710E0-0639-40D5-BF48-8CF3B1FA58CE}"/>
    <cellStyle name="Millares [0] 2 2 4 2 7" xfId="2344" xr:uid="{6620ACB0-5A79-4456-B26C-F3CB3CF24732}"/>
    <cellStyle name="Millares [0] 2 2 4 2 7 2" xfId="3597" xr:uid="{1E91F151-4592-4203-94B5-EF725C6E79F5}"/>
    <cellStyle name="Millares [0] 2 2 4 2 7 2 2" xfId="6339" xr:uid="{CC910C7E-2B85-439F-9336-761311329225}"/>
    <cellStyle name="Millares [0] 2 2 4 2 7 3" xfId="5087" xr:uid="{4F3C56DB-9B6E-4740-BD82-6943757E07D2}"/>
    <cellStyle name="Millares [0] 2 2 4 2 8" xfId="2499" xr:uid="{6D412F9E-6532-4FF3-8E70-608F1D1EE674}"/>
    <cellStyle name="Millares [0] 2 2 4 2 8 2" xfId="3778" xr:uid="{CC333464-0FA4-4972-A08D-37A586EBA905}"/>
    <cellStyle name="Millares [0] 2 2 4 2 8 2 2" xfId="6520" xr:uid="{F72C26E3-5E80-42C7-99EA-8B27388EFB10}"/>
    <cellStyle name="Millares [0] 2 2 4 2 8 3" xfId="5242" xr:uid="{4C68D36B-2F88-4EE6-B404-A57E4BFAC2F1}"/>
    <cellStyle name="Millares [0] 2 2 4 2 9" xfId="2705" xr:uid="{A793A14A-E098-4CA9-9DB1-A6A56F28BE78}"/>
    <cellStyle name="Millares [0] 2 2 4 2 9 2" xfId="5447" xr:uid="{6D58E34A-F897-4B01-AFFF-C91654EF51FB}"/>
    <cellStyle name="Millares [0] 2 2 4 3" xfId="84" xr:uid="{E307C005-37AF-440E-BB44-365E2783F4AF}"/>
    <cellStyle name="Millares [0] 2 2 4 3 2" xfId="272" xr:uid="{07687C18-E763-4E01-B3EE-7602869ABB3F}"/>
    <cellStyle name="Millares [0] 2 2 4 3 2 2" xfId="2977" xr:uid="{7D9956EA-2D0E-480C-BC98-E6998B3D5F3E}"/>
    <cellStyle name="Millares [0] 2 2 4 3 2 2 2" xfId="5719" xr:uid="{047E7366-9D53-4415-8A3C-0E8174B35C40}"/>
    <cellStyle name="Millares [0] 2 2 4 3 2 3" xfId="1871" xr:uid="{BA7AE8C2-112E-499C-A91D-17890177E246}"/>
    <cellStyle name="Millares [0] 2 2 4 3 2 3 2" xfId="4617" xr:uid="{4E4339E9-B4A0-47CA-A858-78DC9EA5DEBA}"/>
    <cellStyle name="Millares [0] 2 2 4 3 2 4" xfId="4167" xr:uid="{53DCDC58-539A-4EBB-8E0C-A640F95C6018}"/>
    <cellStyle name="Millares [0] 2 2 4 3 3" xfId="454" xr:uid="{45162718-2F95-45F4-B7A5-7CC104B1F642}"/>
    <cellStyle name="Millares [0] 2 2 4 3 3 2" xfId="3132" xr:uid="{86B08C3D-38CC-423F-8678-7086BE65583C}"/>
    <cellStyle name="Millares [0] 2 2 4 3 3 2 2" xfId="5874" xr:uid="{04AB2EEB-94D9-436A-8D6A-E98FD09AD2CA}"/>
    <cellStyle name="Millares [0] 2 2 4 3 3 3" xfId="4348" xr:uid="{F2D338FD-2DE0-4E8A-AD20-182F776AA047}"/>
    <cellStyle name="Millares [0] 2 2 4 3 4" xfId="2044" xr:uid="{660C2334-F630-45A8-ADA7-E72D0611A34D}"/>
    <cellStyle name="Millares [0] 2 2 4 3 4 2" xfId="3287" xr:uid="{60332490-EC52-454C-89BB-88A24F568690}"/>
    <cellStyle name="Millares [0] 2 2 4 3 4 2 2" xfId="6029" xr:uid="{1C46883F-65E4-4A1F-968C-092CB98298A9}"/>
    <cellStyle name="Millares [0] 2 2 4 3 4 3" xfId="4787" xr:uid="{B4DD928F-09D8-4C8E-9136-6B9963932B74}"/>
    <cellStyle name="Millares [0] 2 2 4 3 5" xfId="2189" xr:uid="{71FFE845-1BB8-43D4-9914-A1C1C3D578D4}"/>
    <cellStyle name="Millares [0] 2 2 4 3 5 2" xfId="3442" xr:uid="{F19A6A7C-9216-45E5-9918-185B33966B7B}"/>
    <cellStyle name="Millares [0] 2 2 4 3 5 2 2" xfId="6184" xr:uid="{C6D59472-F225-4668-9C52-76EBF7C3AE0F}"/>
    <cellStyle name="Millares [0] 2 2 4 3 5 3" xfId="4932" xr:uid="{914641AC-5F9D-46CB-AE39-2A6936FA7E09}"/>
    <cellStyle name="Millares [0] 2 2 4 3 6" xfId="2370" xr:uid="{1A791BB1-664F-4C11-A7C6-084B179FEFD8}"/>
    <cellStyle name="Millares [0] 2 2 4 3 6 2" xfId="3623" xr:uid="{1F7E814B-8B73-473E-9684-6AA359FD385E}"/>
    <cellStyle name="Millares [0] 2 2 4 3 6 2 2" xfId="6365" xr:uid="{5239381D-AE4E-4E1A-9585-455F032438A1}"/>
    <cellStyle name="Millares [0] 2 2 4 3 6 3" xfId="5113" xr:uid="{6B3D1ACF-8089-4E2B-97B1-AD9E676D0636}"/>
    <cellStyle name="Millares [0] 2 2 4 3 7" xfId="2525" xr:uid="{D7878138-E17E-483A-9302-4A97E4768BA6}"/>
    <cellStyle name="Millares [0] 2 2 4 3 7 2" xfId="3804" xr:uid="{E3E7FD9C-A69F-451E-838B-7DAD47921F8E}"/>
    <cellStyle name="Millares [0] 2 2 4 3 7 2 2" xfId="6546" xr:uid="{0F2A7992-80CC-4963-8101-019F56D5267C}"/>
    <cellStyle name="Millares [0] 2 2 4 3 7 3" xfId="5268" xr:uid="{73EF02F9-6204-4F65-9E85-04BF769EB1D0}"/>
    <cellStyle name="Millares [0] 2 2 4 3 8" xfId="2731" xr:uid="{21F0C83F-13CD-4366-8AC0-43C67C5CDD13}"/>
    <cellStyle name="Millares [0] 2 2 4 3 8 2" xfId="5473" xr:uid="{94D65FB1-4B43-4FAF-9A49-6F0116543750}"/>
    <cellStyle name="Millares [0] 2 2 4 3 9" xfId="3985" xr:uid="{1E4AE06C-3B41-4AA5-AED1-82E6DF97D46B}"/>
    <cellStyle name="Millares [0] 2 2 4 4" xfId="137" xr:uid="{0CE2D1F3-1BB5-45EF-AF45-1D2FB4D36A24}"/>
    <cellStyle name="Millares [0] 2 2 4 4 2" xfId="324" xr:uid="{93F94DEF-9EBA-4FC7-90AE-0ADD7AC51A82}"/>
    <cellStyle name="Millares [0] 2 2 4 4 2 2" xfId="3184" xr:uid="{920F34AA-9004-4F19-88C0-9558E2789901}"/>
    <cellStyle name="Millares [0] 2 2 4 4 2 2 2" xfId="5926" xr:uid="{9A6586C5-712D-4507-A960-635E32824BC9}"/>
    <cellStyle name="Millares [0] 2 2 4 4 2 3" xfId="1976" xr:uid="{683752AE-5BDE-4F89-A450-ACA5B312B245}"/>
    <cellStyle name="Millares [0] 2 2 4 4 2 3 2" xfId="4719" xr:uid="{FE21F348-9684-4DAE-81B7-E59131958ADE}"/>
    <cellStyle name="Millares [0] 2 2 4 4 2 4" xfId="4219" xr:uid="{8FF4F482-1255-4106-9E14-3680EA638CC0}"/>
    <cellStyle name="Millares [0] 2 2 4 4 3" xfId="506" xr:uid="{AA92FE20-E4AD-4312-9E7F-4A1FEDF8F549}"/>
    <cellStyle name="Millares [0] 2 2 4 4 3 2" xfId="3339" xr:uid="{B94CD9DC-0CE9-4D5D-97E8-F39E07B762C8}"/>
    <cellStyle name="Millares [0] 2 2 4 4 3 2 2" xfId="6081" xr:uid="{F2B07DC9-21EE-4D5C-98DA-8475659C5577}"/>
    <cellStyle name="Millares [0] 2 2 4 4 3 3" xfId="4400" xr:uid="{34A6A93F-D6DF-4CA5-9882-44761FFFCF0D}"/>
    <cellStyle name="Millares [0] 2 2 4 4 4" xfId="2241" xr:uid="{59B54BFF-344B-4752-A9A4-F403701EEEBF}"/>
    <cellStyle name="Millares [0] 2 2 4 4 4 2" xfId="3494" xr:uid="{7F7AE4A1-EDB3-4D17-9955-B815C9BC7266}"/>
    <cellStyle name="Millares [0] 2 2 4 4 4 2 2" xfId="6236" xr:uid="{80FF5173-1D54-48B6-8733-6B363B0D6811}"/>
    <cellStyle name="Millares [0] 2 2 4 4 4 3" xfId="4984" xr:uid="{9B0247AE-840E-41C5-A250-CB2B5F56F9D7}"/>
    <cellStyle name="Millares [0] 2 2 4 4 5" xfId="2422" xr:uid="{90E7BE7E-661F-4F17-B9BF-1F21366FD711}"/>
    <cellStyle name="Millares [0] 2 2 4 4 5 2" xfId="3675" xr:uid="{1FFFB416-1AE8-485F-B18A-94258365814B}"/>
    <cellStyle name="Millares [0] 2 2 4 4 5 2 2" xfId="6417" xr:uid="{0CB57C46-DD05-409E-9D7D-55C5E183F4BB}"/>
    <cellStyle name="Millares [0] 2 2 4 4 5 3" xfId="5165" xr:uid="{5E6BB523-43E1-4DA8-B4CB-AEE3BECD02C0}"/>
    <cellStyle name="Millares [0] 2 2 4 4 6" xfId="2577" xr:uid="{9EF62632-680D-4CE5-B525-88996126F74E}"/>
    <cellStyle name="Millares [0] 2 2 4 4 6 2" xfId="3856" xr:uid="{4738DCD0-0507-40BE-AC32-601DC66C5C19}"/>
    <cellStyle name="Millares [0] 2 2 4 4 6 2 2" xfId="6598" xr:uid="{D45B5C00-88D2-49DA-9AB2-DA538DEB0396}"/>
    <cellStyle name="Millares [0] 2 2 4 4 6 3" xfId="5320" xr:uid="{8060B3EC-3055-4938-BBDB-E955BC7C4373}"/>
    <cellStyle name="Millares [0] 2 2 4 4 7" xfId="3029" xr:uid="{38D44E1B-2D9D-4C0B-9FB3-18F7947235BA}"/>
    <cellStyle name="Millares [0] 2 2 4 4 7 2" xfId="5771" xr:uid="{5223A27A-885E-4DA7-ABAE-0B6ED79B4085}"/>
    <cellStyle name="Millares [0] 2 2 4 4 8" xfId="4037" xr:uid="{FD82687B-ACAB-42F3-86D3-A942D7D8007D}"/>
    <cellStyle name="Millares [0] 2 2 4 5" xfId="164" xr:uid="{EA0E64E2-9DB3-410D-A608-E2398CCD9E0B}"/>
    <cellStyle name="Millares [0] 2 2 4 5 2" xfId="351" xr:uid="{E873B282-C2B2-4915-B34C-1DB514A4250E}"/>
    <cellStyle name="Millares [0] 2 2 4 5 2 2" xfId="3211" xr:uid="{9171D954-AB51-4AC2-9CD5-E8B67BF3D245}"/>
    <cellStyle name="Millares [0] 2 2 4 5 2 2 2" xfId="5953" xr:uid="{DA0D2338-3A51-4068-9D74-DCBCAAFFB097}"/>
    <cellStyle name="Millares [0] 2 2 4 5 2 3" xfId="1982" xr:uid="{68B67F87-E04E-4A7E-B2F4-CEFE366F1215}"/>
    <cellStyle name="Millares [0] 2 2 4 5 2 3 2" xfId="4725" xr:uid="{67617216-59BF-4D7E-8B50-57762757C83B}"/>
    <cellStyle name="Millares [0] 2 2 4 5 2 4" xfId="4246" xr:uid="{4CFBB451-B0BF-4416-A929-01AA3AEA279F}"/>
    <cellStyle name="Millares [0] 2 2 4 5 3" xfId="533" xr:uid="{D43F1EDF-C3B1-4304-A0A1-435EA1C8E702}"/>
    <cellStyle name="Millares [0] 2 2 4 5 3 2" xfId="3366" xr:uid="{394BBAE5-E6F2-46DE-83AA-1BF342114D09}"/>
    <cellStyle name="Millares [0] 2 2 4 5 3 2 2" xfId="6108" xr:uid="{3321590E-96C4-4947-9DF0-F97693C346DD}"/>
    <cellStyle name="Millares [0] 2 2 4 5 3 3" xfId="4427" xr:uid="{C3D3440F-3CA0-49DC-882D-4148416EB229}"/>
    <cellStyle name="Millares [0] 2 2 4 5 4" xfId="2268" xr:uid="{6D6EF9DA-8F93-44CB-9AC3-AA9F08FA3C51}"/>
    <cellStyle name="Millares [0] 2 2 4 5 4 2" xfId="3521" xr:uid="{23C57607-FBA6-48C8-B578-6C27B439E1AE}"/>
    <cellStyle name="Millares [0] 2 2 4 5 4 2 2" xfId="6263" xr:uid="{5B2E2899-D5CF-467A-9339-53A08A99A943}"/>
    <cellStyle name="Millares [0] 2 2 4 5 4 3" xfId="5011" xr:uid="{E1F72E93-E2A4-4125-B8E5-2C936C2AB97E}"/>
    <cellStyle name="Millares [0] 2 2 4 5 5" xfId="2449" xr:uid="{A23A85B4-08CD-462B-86F7-7CCEAB6F91DF}"/>
    <cellStyle name="Millares [0] 2 2 4 5 5 2" xfId="3702" xr:uid="{B904DB19-58C4-4CC9-BA25-FA495A9EB0A4}"/>
    <cellStyle name="Millares [0] 2 2 4 5 5 2 2" xfId="6444" xr:uid="{C7B98A4D-7CAC-43E9-ADE8-5E0667B7F846}"/>
    <cellStyle name="Millares [0] 2 2 4 5 5 3" xfId="5192" xr:uid="{B6A66237-3299-4D5D-92CF-6B3FBF3E8D77}"/>
    <cellStyle name="Millares [0] 2 2 4 5 6" xfId="2604" xr:uid="{50DAD58D-55D0-4B32-BC99-40A5F85F6B71}"/>
    <cellStyle name="Millares [0] 2 2 4 5 6 2" xfId="3883" xr:uid="{DB2E8D50-D575-4F35-81B1-47946B08FEFF}"/>
    <cellStyle name="Millares [0] 2 2 4 5 6 2 2" xfId="6625" xr:uid="{F37FDDB5-4B5B-4634-A5F7-31F30D47D07F}"/>
    <cellStyle name="Millares [0] 2 2 4 5 6 3" xfId="5347" xr:uid="{4A6C5710-06AB-4E6E-B05B-FAC9AEF16E81}"/>
    <cellStyle name="Millares [0] 2 2 4 5 7" xfId="3056" xr:uid="{608F2D22-47A7-44CA-B594-3943C781AB62}"/>
    <cellStyle name="Millares [0] 2 2 4 5 7 2" xfId="5798" xr:uid="{5191ADF8-5B27-40F3-98F0-D83F8D2A1979}"/>
    <cellStyle name="Millares [0] 2 2 4 5 8" xfId="4064" xr:uid="{F18C158B-9425-4549-BA18-18BB69867E14}"/>
    <cellStyle name="Millares [0] 2 2 4 6" xfId="191" xr:uid="{BBDCAEA9-6CB4-4A27-9454-F1212F5A7545}"/>
    <cellStyle name="Millares [0] 2 2 4 6 2" xfId="375" xr:uid="{DC3D7D8A-6B40-492C-9E06-B9F7EA63469B}"/>
    <cellStyle name="Millares [0] 2 2 4 6 2 2" xfId="3545" xr:uid="{9949F70F-A36B-4D9E-92EC-8E5AA41B6A8B}"/>
    <cellStyle name="Millares [0] 2 2 4 6 2 2 2" xfId="6287" xr:uid="{D1131DB3-6CCB-4C78-A8EA-5830FED1B835}"/>
    <cellStyle name="Millares [0] 2 2 4 6 2 3" xfId="2292" xr:uid="{76D398F5-8B60-4D8D-B28A-7C0A8EC96DE8}"/>
    <cellStyle name="Millares [0] 2 2 4 6 2 3 2" xfId="5035" xr:uid="{B16B6583-0B1C-4A7E-88A7-BBD200416007}"/>
    <cellStyle name="Millares [0] 2 2 4 6 2 4" xfId="4270" xr:uid="{5F236296-CE03-47D4-BAD1-7B3BF8F73CB4}"/>
    <cellStyle name="Millares [0] 2 2 4 6 3" xfId="557" xr:uid="{3FAF4015-BCBB-462C-A4A8-A6BD537AB3E3}"/>
    <cellStyle name="Millares [0] 2 2 4 6 3 2" xfId="3726" xr:uid="{14892BB6-9893-49C0-A337-B03C5D46DF28}"/>
    <cellStyle name="Millares [0] 2 2 4 6 3 2 2" xfId="6468" xr:uid="{EA7246AD-CB71-4756-8695-D04CA4405814}"/>
    <cellStyle name="Millares [0] 2 2 4 6 3 3" xfId="4451" xr:uid="{89F2530F-00EF-4D72-BC92-3EF701AD691A}"/>
    <cellStyle name="Millares [0] 2 2 4 6 4" xfId="2628" xr:uid="{9A3BDCFD-CDE0-42D5-9FAC-3E557C5389FE}"/>
    <cellStyle name="Millares [0] 2 2 4 6 4 2" xfId="3907" xr:uid="{B0822B21-73AE-4972-8FD3-360763648ECD}"/>
    <cellStyle name="Millares [0] 2 2 4 6 4 2 2" xfId="6649" xr:uid="{6DD081E8-D7DE-4CDB-8355-275056DDDA0D}"/>
    <cellStyle name="Millares [0] 2 2 4 6 4 3" xfId="5371" xr:uid="{771A5262-CA90-44F6-8563-23133DBB53D0}"/>
    <cellStyle name="Millares [0] 2 2 4 6 5" xfId="2925" xr:uid="{5F5F5CDD-D282-47D4-B307-EAD069D801FB}"/>
    <cellStyle name="Millares [0] 2 2 4 6 5 2" xfId="5667" xr:uid="{8FADF6A8-49A9-4AE0-B4F0-645ECB6E761F}"/>
    <cellStyle name="Millares [0] 2 2 4 6 6" xfId="4088" xr:uid="{FBE0007B-A3CE-43E3-8D77-BCE504229126}"/>
    <cellStyle name="Millares [0] 2 2 4 7" xfId="219" xr:uid="{D7784707-9DB6-4E6B-9D11-6E7BAFA591E7}"/>
    <cellStyle name="Millares [0] 2 2 4 7 2" xfId="3080" xr:uid="{C126BEA7-022D-4A88-9CE6-ECFF5047CB2B}"/>
    <cellStyle name="Millares [0] 2 2 4 7 2 2" xfId="5822" xr:uid="{7B54EDD0-064D-4B36-A088-8A0391AB9E88}"/>
    <cellStyle name="Millares [0] 2 2 4 7 3" xfId="1957" xr:uid="{18863FFB-298A-4CC7-A5E1-8079C78E2605}"/>
    <cellStyle name="Millares [0] 2 2 4 7 3 2" xfId="4700" xr:uid="{60A538BC-4B49-42A3-9FA5-8B3BAD054D41}"/>
    <cellStyle name="Millares [0] 2 2 4 7 4" xfId="4115" xr:uid="{A6E4F203-0CAA-4724-9B64-32508BDD7A77}"/>
    <cellStyle name="Millares [0] 2 2 4 8" xfId="402" xr:uid="{489CFAA4-380C-4C73-A22C-28B2E80E6054}"/>
    <cellStyle name="Millares [0] 2 2 4 8 2" xfId="3235" xr:uid="{319436E7-4DBC-4230-8023-FF26D6445CD4}"/>
    <cellStyle name="Millares [0] 2 2 4 8 2 2" xfId="5977" xr:uid="{D0CBB9DB-FA03-4315-9A42-A1DDC5CF2CCB}"/>
    <cellStyle name="Millares [0] 2 2 4 8 3" xfId="4296" xr:uid="{F8EB1853-C89C-4FB0-BEB6-DE97527A4006}"/>
    <cellStyle name="Millares [0] 2 2 4 9" xfId="2138" xr:uid="{3631DCCC-C5B7-4767-B721-95A3B446CDD2}"/>
    <cellStyle name="Millares [0] 2 2 4 9 2" xfId="3390" xr:uid="{3252E8D3-ECDA-4FAE-B7E6-A09117DA35AD}"/>
    <cellStyle name="Millares [0] 2 2 4 9 2 2" xfId="6132" xr:uid="{F02A7FD3-0C0A-4033-BD7A-40AFA5E68472}"/>
    <cellStyle name="Millares [0] 2 2 4 9 3" xfId="4881" xr:uid="{6C5A8520-4275-4DE9-B293-52EC078DC23C}"/>
    <cellStyle name="Millares [0] 2 2 5" xfId="38" xr:uid="{02D22A49-B6DB-4C97-84F8-A4C092586442}"/>
    <cellStyle name="Millares [0] 2 2 5 10" xfId="3941" xr:uid="{13D2BDAF-611D-4D73-84C7-516EA8522F1F}"/>
    <cellStyle name="Millares [0] 2 2 5 2" xfId="92" xr:uid="{45B08650-8142-440A-B626-F744553D3DC7}"/>
    <cellStyle name="Millares [0] 2 2 5 2 2" xfId="280" xr:uid="{939E1BB4-FA81-41FB-9F04-05E5B4350147}"/>
    <cellStyle name="Millares [0] 2 2 5 2 2 2" xfId="2985" xr:uid="{5D98AB36-2762-4903-A12C-8EAF298C0C30}"/>
    <cellStyle name="Millares [0] 2 2 5 2 2 2 2" xfId="5727" xr:uid="{39DC3580-7C97-4231-8233-5172E885745F}"/>
    <cellStyle name="Millares [0] 2 2 5 2 2 3" xfId="1879" xr:uid="{6AB6E6B4-7420-4C42-97EC-FEA7684E41C6}"/>
    <cellStyle name="Millares [0] 2 2 5 2 2 3 2" xfId="4625" xr:uid="{89DCEF52-E4F9-494A-AC4B-6712D0FEE0EC}"/>
    <cellStyle name="Millares [0] 2 2 5 2 2 4" xfId="4175" xr:uid="{3CF6DE6A-67D0-49D3-BB10-A88B55B4A192}"/>
    <cellStyle name="Millares [0] 2 2 5 2 3" xfId="462" xr:uid="{11EC4311-A9AE-4CCE-8202-2003C9049623}"/>
    <cellStyle name="Millares [0] 2 2 5 2 3 2" xfId="3140" xr:uid="{19B238BB-D43A-40D0-AEB2-FCAE426D5276}"/>
    <cellStyle name="Millares [0] 2 2 5 2 3 2 2" xfId="5882" xr:uid="{C28FE5CC-D0E0-48CF-883C-6D5111EB6A77}"/>
    <cellStyle name="Millares [0] 2 2 5 2 3 3" xfId="4356" xr:uid="{88035F06-55D5-49A3-8FFD-9318626AD750}"/>
    <cellStyle name="Millares [0] 2 2 5 2 4" xfId="2052" xr:uid="{04BA1245-C5EF-4882-B163-96EC2A66360E}"/>
    <cellStyle name="Millares [0] 2 2 5 2 4 2" xfId="3295" xr:uid="{ED1C915B-835F-42D3-A93D-184C0E7939C4}"/>
    <cellStyle name="Millares [0] 2 2 5 2 4 2 2" xfId="6037" xr:uid="{C8FCC999-7B6D-46B3-9D28-D5015B0C1020}"/>
    <cellStyle name="Millares [0] 2 2 5 2 4 3" xfId="4795" xr:uid="{E4B63021-2655-4DC0-A54D-4DF295623050}"/>
    <cellStyle name="Millares [0] 2 2 5 2 5" xfId="2197" xr:uid="{129188B1-58DF-4E1F-BF53-A7DFD5A4E309}"/>
    <cellStyle name="Millares [0] 2 2 5 2 5 2" xfId="3450" xr:uid="{CED321D0-85B8-4D31-ADF0-A465A6494085}"/>
    <cellStyle name="Millares [0] 2 2 5 2 5 2 2" xfId="6192" xr:uid="{43C3F448-586A-4BA4-8975-BCC9F981FEBD}"/>
    <cellStyle name="Millares [0] 2 2 5 2 5 3" xfId="4940" xr:uid="{A84742F8-1D98-475C-9D20-FC4B9F334C4D}"/>
    <cellStyle name="Millares [0] 2 2 5 2 6" xfId="2378" xr:uid="{F18988CD-F811-4FE4-B568-9DD43BB30C4B}"/>
    <cellStyle name="Millares [0] 2 2 5 2 6 2" xfId="3631" xr:uid="{81EC4E45-C477-4010-9440-DDB41D813BA5}"/>
    <cellStyle name="Millares [0] 2 2 5 2 6 2 2" xfId="6373" xr:uid="{E4167876-6349-4B24-AB3A-B150934C34D4}"/>
    <cellStyle name="Millares [0] 2 2 5 2 6 3" xfId="5121" xr:uid="{8B9DD496-3DE5-484C-A071-E5358E17D5D5}"/>
    <cellStyle name="Millares [0] 2 2 5 2 7" xfId="2533" xr:uid="{D7DC1F78-8DBB-475C-BE47-481A08E0405D}"/>
    <cellStyle name="Millares [0] 2 2 5 2 7 2" xfId="3812" xr:uid="{451CBA5F-5A4D-4108-884B-42425E2B9859}"/>
    <cellStyle name="Millares [0] 2 2 5 2 7 2 2" xfId="6554" xr:uid="{2C9EF736-469D-41E3-B50F-9C5547A345FE}"/>
    <cellStyle name="Millares [0] 2 2 5 2 7 3" xfId="5276" xr:uid="{ADDEA29A-2B7C-48B0-A88F-27F718860C9D}"/>
    <cellStyle name="Millares [0] 2 2 5 2 8" xfId="2739" xr:uid="{371ECCAE-CF7D-4E01-9459-49E52E5EE742}"/>
    <cellStyle name="Millares [0] 2 2 5 2 8 2" xfId="5481" xr:uid="{54798EC2-DC1D-48C6-A0FE-D586950971FD}"/>
    <cellStyle name="Millares [0] 2 2 5 2 9" xfId="3993" xr:uid="{C680EC5D-0A55-4DA8-97DA-A39E41DF4E64}"/>
    <cellStyle name="Millares [0] 2 2 5 3" xfId="228" xr:uid="{3A660333-01B5-429E-BD56-3DC4E3140E73}"/>
    <cellStyle name="Millares [0] 2 2 5 3 2" xfId="2933" xr:uid="{1FF6F706-1B9F-447E-8ED5-6D2FDD68099A}"/>
    <cellStyle name="Millares [0] 2 2 5 3 2 2" xfId="5675" xr:uid="{6A1B03E3-B6BC-41AA-8331-5E1CDFA7C5E5}"/>
    <cellStyle name="Millares [0] 2 2 5 3 3" xfId="1831" xr:uid="{F5EDE145-FDF9-48DF-8F13-632A4B90C5B1}"/>
    <cellStyle name="Millares [0] 2 2 5 3 3 2" xfId="4577" xr:uid="{0166E833-0938-4A50-90F3-A175F662AC67}"/>
    <cellStyle name="Millares [0] 2 2 5 3 4" xfId="4123" xr:uid="{6F1CF200-CAE2-4198-A641-D5082257D99D}"/>
    <cellStyle name="Millares [0] 2 2 5 4" xfId="410" xr:uid="{736FC73B-DA80-4BE6-8BD8-DDBE4C706A70}"/>
    <cellStyle name="Millares [0] 2 2 5 4 2" xfId="3088" xr:uid="{5701428D-831D-42FB-829C-09F0AE042DF1}"/>
    <cellStyle name="Millares [0] 2 2 5 4 2 2" xfId="5830" xr:uid="{BEB1A07E-92D2-42F0-9017-55F584639501}"/>
    <cellStyle name="Millares [0] 2 2 5 4 3" xfId="4304" xr:uid="{8699813D-3A98-479B-8106-DC69F89B01E6}"/>
    <cellStyle name="Millares [0] 2 2 5 5" xfId="2000" xr:uid="{C686E6FE-3A93-47B8-9FA6-B1CB72826DFF}"/>
    <cellStyle name="Millares [0] 2 2 5 5 2" xfId="3243" xr:uid="{AEF83CC3-40EA-4763-B155-B35842436C53}"/>
    <cellStyle name="Millares [0] 2 2 5 5 2 2" xfId="5985" xr:uid="{63017F83-1D1D-4F76-B935-F75C7DFC56DF}"/>
    <cellStyle name="Millares [0] 2 2 5 5 3" xfId="4743" xr:uid="{BA3CAC36-EFAA-4CC3-B366-3BD328DA6E5C}"/>
    <cellStyle name="Millares [0] 2 2 5 6" xfId="2145" xr:uid="{82F0A1A7-2A36-4BB4-9331-940A695F4C32}"/>
    <cellStyle name="Millares [0] 2 2 5 6 2" xfId="3398" xr:uid="{DE628466-7005-401D-B680-44470C4B6B24}"/>
    <cellStyle name="Millares [0] 2 2 5 6 2 2" xfId="6140" xr:uid="{6489E6CC-C922-4AC1-9C49-0ED418B9AD98}"/>
    <cellStyle name="Millares [0] 2 2 5 6 3" xfId="4888" xr:uid="{4B981CBE-39A1-4680-BF3E-87BE83CC835C}"/>
    <cellStyle name="Millares [0] 2 2 5 7" xfId="2326" xr:uid="{5F68AA1B-21B9-4AA1-B791-19C9B030FA39}"/>
    <cellStyle name="Millares [0] 2 2 5 7 2" xfId="3579" xr:uid="{F829D07B-FE5A-44EF-A34E-BEFB8F3E8EC0}"/>
    <cellStyle name="Millares [0] 2 2 5 7 2 2" xfId="6321" xr:uid="{55572BE9-6DEA-464D-8CDE-65D416CC2B7A}"/>
    <cellStyle name="Millares [0] 2 2 5 7 3" xfId="5069" xr:uid="{DD6875BE-B90B-49D1-8714-7718A2230F49}"/>
    <cellStyle name="Millares [0] 2 2 5 8" xfId="2481" xr:uid="{232DDBD2-56CC-41A2-ACC1-3A31793D0A40}"/>
    <cellStyle name="Millares [0] 2 2 5 8 2" xfId="3760" xr:uid="{268A66DD-E798-46D7-B872-EDD1CF4CEEF5}"/>
    <cellStyle name="Millares [0] 2 2 5 8 2 2" xfId="6502" xr:uid="{55689C7C-818D-4233-8482-4BAC4DAA559F}"/>
    <cellStyle name="Millares [0] 2 2 5 8 3" xfId="5224" xr:uid="{51E3CAA8-0419-43C3-941B-B3799A3FF612}"/>
    <cellStyle name="Millares [0] 2 2 5 9" xfId="2687" xr:uid="{F0C34B97-186A-4024-80DE-F52FBCA8D94A}"/>
    <cellStyle name="Millares [0] 2 2 5 9 2" xfId="5429" xr:uid="{6284CDFC-F962-4D2B-B860-80A922B1C41A}"/>
    <cellStyle name="Millares [0] 2 2 6" xfId="66" xr:uid="{23B2BC4E-7CDC-487E-8931-FD36140218EC}"/>
    <cellStyle name="Millares [0] 2 2 6 2" xfId="254" xr:uid="{62874F7E-9AAB-43B4-8CD7-79BFA7D2284F}"/>
    <cellStyle name="Millares [0] 2 2 6 2 2" xfId="2959" xr:uid="{5D3A0283-FA24-4C77-8008-11E09E619355}"/>
    <cellStyle name="Millares [0] 2 2 6 2 2 2" xfId="5701" xr:uid="{ACC6D458-2227-46DC-B51D-7BDBB705C48F}"/>
    <cellStyle name="Millares [0] 2 2 6 2 3" xfId="1853" xr:uid="{276F4A75-3772-4154-9B6D-A9FE9933568A}"/>
    <cellStyle name="Millares [0] 2 2 6 2 3 2" xfId="4599" xr:uid="{69DDE5FC-4AEC-40EC-9211-D997CC406AA4}"/>
    <cellStyle name="Millares [0] 2 2 6 2 4" xfId="4149" xr:uid="{E17F4A51-31CA-4299-92AE-18A4BDA808CF}"/>
    <cellStyle name="Millares [0] 2 2 6 3" xfId="436" xr:uid="{EDEBD74D-5E77-4AD5-A06E-8B537B4D6DCF}"/>
    <cellStyle name="Millares [0] 2 2 6 3 2" xfId="3114" xr:uid="{6DF47712-9D4F-4FA7-AA97-851143E317BB}"/>
    <cellStyle name="Millares [0] 2 2 6 3 2 2" xfId="5856" xr:uid="{E6351BD3-BADE-4D50-B355-57EBAA4CBDAC}"/>
    <cellStyle name="Millares [0] 2 2 6 3 3" xfId="4330" xr:uid="{9A30A756-424C-4920-ADC4-95538A7DFAD8}"/>
    <cellStyle name="Millares [0] 2 2 6 4" xfId="2026" xr:uid="{03B4D41F-8468-4934-BD03-853398722FA8}"/>
    <cellStyle name="Millares [0] 2 2 6 4 2" xfId="3269" xr:uid="{28461B48-60D5-4D95-B70E-117D3094B17C}"/>
    <cellStyle name="Millares [0] 2 2 6 4 2 2" xfId="6011" xr:uid="{7A49FB62-CD9D-4BD9-8B32-856FC718B42F}"/>
    <cellStyle name="Millares [0] 2 2 6 4 3" xfId="4769" xr:uid="{F0289940-00AB-4A57-910C-5E02C257309E}"/>
    <cellStyle name="Millares [0] 2 2 6 5" xfId="2171" xr:uid="{70E74807-FFD9-4E7E-99BE-8F813B2DC8A7}"/>
    <cellStyle name="Millares [0] 2 2 6 5 2" xfId="3424" xr:uid="{EE356A0E-BD52-461B-BD0E-BAE535D9F489}"/>
    <cellStyle name="Millares [0] 2 2 6 5 2 2" xfId="6166" xr:uid="{9A7C782A-BEFF-4514-8AD6-683F9A07403F}"/>
    <cellStyle name="Millares [0] 2 2 6 5 3" xfId="4914" xr:uid="{B6F4F1B8-A175-49D3-80CD-7A56EF22EB91}"/>
    <cellStyle name="Millares [0] 2 2 6 6" xfId="2352" xr:uid="{DCDCC8E6-9A2C-46A5-A184-23350B3BE645}"/>
    <cellStyle name="Millares [0] 2 2 6 6 2" xfId="3605" xr:uid="{4A6D5BEA-3395-486B-BB33-4C4A687ACA7E}"/>
    <cellStyle name="Millares [0] 2 2 6 6 2 2" xfId="6347" xr:uid="{B0BF7DA0-D6D7-426F-92BD-C9B1CC794C4D}"/>
    <cellStyle name="Millares [0] 2 2 6 6 3" xfId="5095" xr:uid="{5CD508B1-23F9-4EFE-8505-4B889371624E}"/>
    <cellStyle name="Millares [0] 2 2 6 7" xfId="2507" xr:uid="{456F6A71-3D57-4A3D-AD73-8A715B1CA524}"/>
    <cellStyle name="Millares [0] 2 2 6 7 2" xfId="3786" xr:uid="{82EBC2E8-C834-4588-86FA-F08672454E86}"/>
    <cellStyle name="Millares [0] 2 2 6 7 2 2" xfId="6528" xr:uid="{C08810FA-C143-4D95-A43E-36B49281EA98}"/>
    <cellStyle name="Millares [0] 2 2 6 7 3" xfId="5250" xr:uid="{0D303871-5E2D-40A7-9DCF-AD249D82E3ED}"/>
    <cellStyle name="Millares [0] 2 2 6 8" xfId="2713" xr:uid="{A7EA7D49-28A7-48CB-A4C6-C745D60A27E5}"/>
    <cellStyle name="Millares [0] 2 2 6 8 2" xfId="5455" xr:uid="{DF3F3037-AD0F-4548-8CD6-8D31B2CF7855}"/>
    <cellStyle name="Millares [0] 2 2 6 9" xfId="3967" xr:uid="{09A078E5-B0BF-403F-987C-8FFA70435BB3}"/>
    <cellStyle name="Millares [0] 2 2 7" xfId="119" xr:uid="{0346336A-B024-4AE1-95E3-B57FA48DF03F}"/>
    <cellStyle name="Millares [0] 2 2 7 2" xfId="306" xr:uid="{BD3C7152-CBF5-4DB6-B2D2-5B9EC4F6030B}"/>
    <cellStyle name="Millares [0] 2 2 7 2 2" xfId="3011" xr:uid="{9694E6D3-ABDF-4627-9066-85BCD2B5A89D}"/>
    <cellStyle name="Millares [0] 2 2 7 2 2 2" xfId="5753" xr:uid="{CDC2727E-9796-4C73-9946-661DF2DACACE}"/>
    <cellStyle name="Millares [0] 2 2 7 2 3" xfId="1905" xr:uid="{7F9BC98F-220E-4650-AFA8-B683DE512723}"/>
    <cellStyle name="Millares [0] 2 2 7 2 3 2" xfId="4651" xr:uid="{1788DFB4-2514-49F6-AA7A-E4212592CB45}"/>
    <cellStyle name="Millares [0] 2 2 7 2 4" xfId="4201" xr:uid="{E5403AB7-F57C-45E6-B53D-6C754FCDF41D}"/>
    <cellStyle name="Millares [0] 2 2 7 3" xfId="488" xr:uid="{69020EF9-B461-4C02-8998-707788B35975}"/>
    <cellStyle name="Millares [0] 2 2 7 3 2" xfId="3166" xr:uid="{AB7780FD-C7BE-4031-93AC-FA13C76DF736}"/>
    <cellStyle name="Millares [0] 2 2 7 3 2 2" xfId="5908" xr:uid="{96EDE3D2-E677-4D37-AC58-45F21A38BF70}"/>
    <cellStyle name="Millares [0] 2 2 7 3 3" xfId="4382" xr:uid="{EB7A2E31-8B78-4FA5-82E2-0884D32F5FC9}"/>
    <cellStyle name="Millares [0] 2 2 7 4" xfId="2078" xr:uid="{8328931C-1764-4178-8C0E-B91751B7D0D1}"/>
    <cellStyle name="Millares [0] 2 2 7 4 2" xfId="3321" xr:uid="{75991D9D-74D6-4D1C-8117-A92AB46337AA}"/>
    <cellStyle name="Millares [0] 2 2 7 4 2 2" xfId="6063" xr:uid="{AC2516F5-ADF8-4A24-A478-AB9F7AD29B3D}"/>
    <cellStyle name="Millares [0] 2 2 7 4 3" xfId="4821" xr:uid="{78A0B84B-45A8-4CBE-8B41-ADA2181207B8}"/>
    <cellStyle name="Millares [0] 2 2 7 5" xfId="2223" xr:uid="{7D0BF7F2-1330-4AA1-A33E-5C1BA0383CBF}"/>
    <cellStyle name="Millares [0] 2 2 7 5 2" xfId="3476" xr:uid="{980E3658-A8B9-4494-8575-D781B60D29BB}"/>
    <cellStyle name="Millares [0] 2 2 7 5 2 2" xfId="6218" xr:uid="{17FC41C1-87F9-4670-A2D4-BDE83C1F5866}"/>
    <cellStyle name="Millares [0] 2 2 7 5 3" xfId="4966" xr:uid="{B9330598-D51D-45AD-BBC2-0F780F824066}"/>
    <cellStyle name="Millares [0] 2 2 7 6" xfId="2404" xr:uid="{E8C8FFA1-97FD-464E-B10F-56C505EF5253}"/>
    <cellStyle name="Millares [0] 2 2 7 6 2" xfId="3657" xr:uid="{4C5C075B-C257-441A-8465-845444F4FF97}"/>
    <cellStyle name="Millares [0] 2 2 7 6 2 2" xfId="6399" xr:uid="{2DB5CBCE-B997-4AD0-A213-ABF057D463EC}"/>
    <cellStyle name="Millares [0] 2 2 7 6 3" xfId="5147" xr:uid="{9B0D8F80-7BB7-4AE3-89CB-3E24C62B52DE}"/>
    <cellStyle name="Millares [0] 2 2 7 7" xfId="2559" xr:uid="{C0F4A210-7210-4920-9230-ED783F6B180F}"/>
    <cellStyle name="Millares [0] 2 2 7 7 2" xfId="3838" xr:uid="{75514A20-7EFD-4CAF-8069-7D35386BD9D1}"/>
    <cellStyle name="Millares [0] 2 2 7 7 2 2" xfId="6580" xr:uid="{822AC38B-6D06-474A-8431-3C52FDD018A6}"/>
    <cellStyle name="Millares [0] 2 2 7 7 3" xfId="5302" xr:uid="{3B919C55-4A79-4C10-B7E7-C37DE99919F9}"/>
    <cellStyle name="Millares [0] 2 2 7 8" xfId="2660" xr:uid="{F4AA8496-E13C-4C98-BCA3-BC74D701D765}"/>
    <cellStyle name="Millares [0] 2 2 7 8 2" xfId="5403" xr:uid="{853603C1-3903-4FC4-99CC-B27769FE6B1F}"/>
    <cellStyle name="Millares [0] 2 2 7 9" xfId="4019" xr:uid="{29A7C3EB-1884-4EEC-BC26-E0FA81086D65}"/>
    <cellStyle name="Millares [0] 2 2 8" xfId="146" xr:uid="{F35C7109-BC82-4026-9385-03CAA0AB1423}"/>
    <cellStyle name="Millares [0] 2 2 8 2" xfId="333" xr:uid="{07BF8D2E-F02B-45F5-813C-0F2365BF7C8B}"/>
    <cellStyle name="Millares [0] 2 2 8 2 2" xfId="3038" xr:uid="{6437117F-0109-4783-85CF-CD104960BB97}"/>
    <cellStyle name="Millares [0] 2 2 8 2 2 2" xfId="5780" xr:uid="{FCFCFEC1-1E25-4128-9D96-F8B3E653F7F2}"/>
    <cellStyle name="Millares [0] 2 2 8 2 3" xfId="1928" xr:uid="{7D7F995A-DE13-4978-BE3D-8097C9740C50}"/>
    <cellStyle name="Millares [0] 2 2 8 2 3 2" xfId="4674" xr:uid="{D5065240-34A8-46F1-AB5A-7B190D1EC447}"/>
    <cellStyle name="Millares [0] 2 2 8 2 4" xfId="4228" xr:uid="{84B737D0-8938-4B1A-8A24-B5DA89811688}"/>
    <cellStyle name="Millares [0] 2 2 8 3" xfId="515" xr:uid="{54F368B8-7286-4881-8229-C2C5526FCB2A}"/>
    <cellStyle name="Millares [0] 2 2 8 3 2" xfId="3193" xr:uid="{04D93FFE-FD57-4322-A23A-5244641F388D}"/>
    <cellStyle name="Millares [0] 2 2 8 3 2 2" xfId="5935" xr:uid="{75D7A6B3-6769-4435-B7F6-6FE0813B8718}"/>
    <cellStyle name="Millares [0] 2 2 8 3 3" xfId="4409" xr:uid="{52C11714-45FE-40B8-AFCA-A37ACC25225C}"/>
    <cellStyle name="Millares [0] 2 2 8 4" xfId="2101" xr:uid="{034EC6F9-140A-4930-A45A-A4BD6BFFBF77}"/>
    <cellStyle name="Millares [0] 2 2 8 4 2" xfId="3348" xr:uid="{3116DE3A-3807-4C9E-99FF-C0446FFEA1C6}"/>
    <cellStyle name="Millares [0] 2 2 8 4 2 2" xfId="6090" xr:uid="{61721B52-48C0-40F8-B7AB-E636F60A1EF1}"/>
    <cellStyle name="Millares [0] 2 2 8 4 3" xfId="4844" xr:uid="{68965110-E977-4466-9420-718B0E8F6CFA}"/>
    <cellStyle name="Millares [0] 2 2 8 5" xfId="2250" xr:uid="{42FB5ADA-E3C9-45CA-922A-AD4FBC085E6D}"/>
    <cellStyle name="Millares [0] 2 2 8 5 2" xfId="3503" xr:uid="{2A4049AA-1EC9-4631-87DC-27863BC0EFEC}"/>
    <cellStyle name="Millares [0] 2 2 8 5 2 2" xfId="6245" xr:uid="{47483168-5DB1-4FEF-8B0F-3CD080F72BC5}"/>
    <cellStyle name="Millares [0] 2 2 8 5 3" xfId="4993" xr:uid="{73A2A81D-84B5-4C9C-8747-B8A2A6560833}"/>
    <cellStyle name="Millares [0] 2 2 8 6" xfId="2431" xr:uid="{2B56E462-D78C-4AF2-9BF7-915028E8ADA9}"/>
    <cellStyle name="Millares [0] 2 2 8 6 2" xfId="3684" xr:uid="{12A4E351-9C37-4139-92B2-4E0850513633}"/>
    <cellStyle name="Millares [0] 2 2 8 6 2 2" xfId="6426" xr:uid="{432F9E04-980E-4164-9D52-A2FAF35295AC}"/>
    <cellStyle name="Millares [0] 2 2 8 6 3" xfId="5174" xr:uid="{3FC417F3-968F-421B-8E24-CD0F81CD92A4}"/>
    <cellStyle name="Millares [0] 2 2 8 7" xfId="2586" xr:uid="{9DF30750-A06C-48BD-8A76-6480ED15EF56}"/>
    <cellStyle name="Millares [0] 2 2 8 7 2" xfId="3865" xr:uid="{3F9454F2-1E2A-4158-A812-322919F9A487}"/>
    <cellStyle name="Millares [0] 2 2 8 7 2 2" xfId="6607" xr:uid="{54E73D3B-1D76-49CE-BBBD-3CC3F4047A62}"/>
    <cellStyle name="Millares [0] 2 2 8 7 3" xfId="5329" xr:uid="{682F17B2-3931-4523-8084-BA2E58DDF956}"/>
    <cellStyle name="Millares [0] 2 2 8 8" xfId="1691" xr:uid="{F7CF5981-E954-466C-9E7E-4E9C4A337DF5}"/>
    <cellStyle name="Millares [0] 2 2 8 9" xfId="4046" xr:uid="{DFA23503-AAF6-424E-A96E-3213B979E95F}"/>
    <cellStyle name="Millares [0] 2 2 9" xfId="173" xr:uid="{C306FCCB-FBFE-4636-AA1C-7BE7C95ED55F}"/>
    <cellStyle name="Millares [0] 2 2 9 2" xfId="357" xr:uid="{C07DECC1-826A-49BF-9933-C9B138379315}"/>
    <cellStyle name="Millares [0] 2 2 9 2 2" xfId="3527" xr:uid="{10630D42-0BE8-4114-863F-4BBFB1E21547}"/>
    <cellStyle name="Millares [0] 2 2 9 2 2 2" xfId="6269" xr:uid="{653818FC-CDF1-4722-9A27-079DF55A7E1E}"/>
    <cellStyle name="Millares [0] 2 2 9 2 3" xfId="2274" xr:uid="{E1DBEA05-45D6-4FD1-A15B-67A47CC82F3A}"/>
    <cellStyle name="Millares [0] 2 2 9 2 3 2" xfId="5017" xr:uid="{9EC728DB-0F70-4747-8A75-0AA12E27E9C3}"/>
    <cellStyle name="Millares [0] 2 2 9 2 4" xfId="4252" xr:uid="{EB02276B-EC40-43B9-B633-97D4ED336181}"/>
    <cellStyle name="Millares [0] 2 2 9 3" xfId="539" xr:uid="{67C5550F-41C1-4D00-B9D6-BFE4315995B9}"/>
    <cellStyle name="Millares [0] 2 2 9 3 2" xfId="3708" xr:uid="{78EBEFFF-E83B-488F-9030-BB3900759DAE}"/>
    <cellStyle name="Millares [0] 2 2 9 3 2 2" xfId="6450" xr:uid="{C14A2B6A-C5B9-47D7-844F-F2B60097EEBE}"/>
    <cellStyle name="Millares [0] 2 2 9 3 3" xfId="4433" xr:uid="{1C466C02-23EE-445C-B17B-1088E1C16D70}"/>
    <cellStyle name="Millares [0] 2 2 9 4" xfId="2610" xr:uid="{6DFF345A-AD9C-4BF5-91AD-9A707F358D70}"/>
    <cellStyle name="Millares [0] 2 2 9 4 2" xfId="3889" xr:uid="{3C967B81-7C3A-4176-9F2B-115DF40C1E30}"/>
    <cellStyle name="Millares [0] 2 2 9 4 2 2" xfId="6631" xr:uid="{23FEA9B7-622A-4B34-95D5-8174A56D3100}"/>
    <cellStyle name="Millares [0] 2 2 9 4 3" xfId="5353" xr:uid="{35894730-C826-4500-B946-3D3F21341CFF}"/>
    <cellStyle name="Millares [0] 2 2 9 5" xfId="2907" xr:uid="{6E4606D3-007F-4A81-BD14-926F39EF98AB}"/>
    <cellStyle name="Millares [0] 2 2 9 5 2" xfId="5649" xr:uid="{F652DAB1-896B-43AD-BCD9-5160974F4A5A}"/>
    <cellStyle name="Millares [0] 2 2 9 6" xfId="4070" xr:uid="{C15A92AA-35F3-4AC8-8D78-DF9777771EF9}"/>
    <cellStyle name="Millares [0] 2 3" xfId="11" xr:uid="{CEAF0EFB-4DB6-4765-8B9E-876367E2DEFA}"/>
    <cellStyle name="Millares [0] 2 3 10" xfId="2304" xr:uid="{B624DE98-5594-4FA0-9CFF-0D5B536E7A0E}"/>
    <cellStyle name="Millares [0] 2 3 10 2" xfId="3557" xr:uid="{37ACBEDE-BA0A-42C3-85C5-1582939FE3B7}"/>
    <cellStyle name="Millares [0] 2 3 10 2 2" xfId="6299" xr:uid="{76CEF730-1E3D-48E4-8EC9-1BD24D38EC52}"/>
    <cellStyle name="Millares [0] 2 3 10 3" xfId="5047" xr:uid="{43454C11-02FA-4E60-8531-A56560148028}"/>
    <cellStyle name="Millares [0] 2 3 11" xfId="2459" xr:uid="{07AE06D4-2252-49B2-B52C-931188970F80}"/>
    <cellStyle name="Millares [0] 2 3 11 2" xfId="3738" xr:uid="{3268FBBA-D832-4DCE-BE5E-0F8C03793AB1}"/>
    <cellStyle name="Millares [0] 2 3 11 2 2" xfId="6480" xr:uid="{CC18483B-76DE-4A8C-98E8-923AD9E94DE2}"/>
    <cellStyle name="Millares [0] 2 3 11 3" xfId="5202" xr:uid="{3102FD6C-99D8-4FA0-9F38-15387FE55FD4}"/>
    <cellStyle name="Millares [0] 2 3 12" xfId="2640" xr:uid="{62A01AFB-2BD3-4790-A3C2-C8B5209BC5AF}"/>
    <cellStyle name="Millares [0] 2 3 12 2" xfId="5383" xr:uid="{613C3A14-09A8-44A3-A670-60A68CF69131}"/>
    <cellStyle name="Millares [0] 2 3 13" xfId="3919" xr:uid="{A4FDE3BD-B93A-49E2-B343-E1C931E650D0}"/>
    <cellStyle name="Millares [0] 2 3 2" xfId="42" xr:uid="{3EDBB9EE-BB82-458C-97A8-18C7CB7439E2}"/>
    <cellStyle name="Millares [0] 2 3 2 10" xfId="2652" xr:uid="{62DBB81B-F895-4D30-8F17-4465949C185A}"/>
    <cellStyle name="Millares [0] 2 3 2 10 2" xfId="5395" xr:uid="{7E53CDC3-9EBA-478E-9C46-12FAF88FC614}"/>
    <cellStyle name="Millares [0] 2 3 2 11" xfId="3945" xr:uid="{1EC867D0-0F77-4C1E-BD39-826DDB5FA672}"/>
    <cellStyle name="Millares [0] 2 3 2 2" xfId="96" xr:uid="{6CA71611-3D6E-4DE0-83D9-D998A83A08A1}"/>
    <cellStyle name="Millares [0] 2 3 2 2 2" xfId="284" xr:uid="{1E2C97EC-9F02-4E57-BC06-3B9CA01F9C3F}"/>
    <cellStyle name="Millares [0] 2 3 2 2 2 2" xfId="2989" xr:uid="{FAD9C578-676F-4709-8801-E4C33AE6EB91}"/>
    <cellStyle name="Millares [0] 2 3 2 2 2 2 2" xfId="5731" xr:uid="{D9EFF750-84E6-4EE4-91B1-DB1998309250}"/>
    <cellStyle name="Millares [0] 2 3 2 2 2 3" xfId="1883" xr:uid="{5F599320-294F-4179-A75C-B95A0C89B5D9}"/>
    <cellStyle name="Millares [0] 2 3 2 2 2 3 2" xfId="4629" xr:uid="{4C807738-CB6B-4FC5-AE8D-67EBCB402D79}"/>
    <cellStyle name="Millares [0] 2 3 2 2 2 4" xfId="4179" xr:uid="{B20CA2FC-9316-4241-9A4F-8EC87951A281}"/>
    <cellStyle name="Millares [0] 2 3 2 2 3" xfId="466" xr:uid="{5700B1C7-A680-4E3D-9BC7-0BD136326553}"/>
    <cellStyle name="Millares [0] 2 3 2 2 3 2" xfId="3144" xr:uid="{B3BEA60B-6FAF-4AF3-9EFC-5C74C03371B2}"/>
    <cellStyle name="Millares [0] 2 3 2 2 3 2 2" xfId="5886" xr:uid="{3207DE7F-64C8-42E7-BD19-0AAC8CD23C6F}"/>
    <cellStyle name="Millares [0] 2 3 2 2 3 3" xfId="4360" xr:uid="{EF8AD4FE-95A7-411F-8B51-9841158005E1}"/>
    <cellStyle name="Millares [0] 2 3 2 2 4" xfId="2056" xr:uid="{8989E1CD-D5C3-429F-B9D9-71D427711294}"/>
    <cellStyle name="Millares [0] 2 3 2 2 4 2" xfId="3299" xr:uid="{1E5C28B0-CA00-4B20-ACC5-30D257C26380}"/>
    <cellStyle name="Millares [0] 2 3 2 2 4 2 2" xfId="6041" xr:uid="{B4BA6A9C-F51B-4584-8FA0-71CB3CCC544F}"/>
    <cellStyle name="Millares [0] 2 3 2 2 4 3" xfId="4799" xr:uid="{7E758E97-B1D2-485C-85AB-AC86EB7EE883}"/>
    <cellStyle name="Millares [0] 2 3 2 2 5" xfId="2201" xr:uid="{4C5ACDDE-58AB-46F8-B6DB-19D775A1208C}"/>
    <cellStyle name="Millares [0] 2 3 2 2 5 2" xfId="3454" xr:uid="{4176E58A-9081-474D-BB19-087638CE8735}"/>
    <cellStyle name="Millares [0] 2 3 2 2 5 2 2" xfId="6196" xr:uid="{3B2DC27F-2E47-4E8D-A706-271B15E6C1CE}"/>
    <cellStyle name="Millares [0] 2 3 2 2 5 3" xfId="4944" xr:uid="{2800E078-072C-41A2-BA02-2A6DFD23AA2C}"/>
    <cellStyle name="Millares [0] 2 3 2 2 6" xfId="2382" xr:uid="{E917899B-963B-4CC2-B47B-5FB35F226030}"/>
    <cellStyle name="Millares [0] 2 3 2 2 6 2" xfId="3635" xr:uid="{7B449691-FDBC-49D4-85AA-E636611F4A3C}"/>
    <cellStyle name="Millares [0] 2 3 2 2 6 2 2" xfId="6377" xr:uid="{C23BE426-12F8-4B7C-9FE4-2DFA5C7D0E5E}"/>
    <cellStyle name="Millares [0] 2 3 2 2 6 3" xfId="5125" xr:uid="{0B4ED9CF-C058-4BE5-B19F-520AE59D3918}"/>
    <cellStyle name="Millares [0] 2 3 2 2 7" xfId="2537" xr:uid="{013AF9DB-5510-4E13-91E2-E1DEFF0ADFBC}"/>
    <cellStyle name="Millares [0] 2 3 2 2 7 2" xfId="3816" xr:uid="{53658FEB-53DB-4DEE-85E9-58704B7EAD18}"/>
    <cellStyle name="Millares [0] 2 3 2 2 7 2 2" xfId="6558" xr:uid="{573FCA9D-0C80-4B36-8DAA-B98F222A7C16}"/>
    <cellStyle name="Millares [0] 2 3 2 2 7 3" xfId="5280" xr:uid="{26C8952C-1E3B-474B-89EF-31B0F9B3DC80}"/>
    <cellStyle name="Millares [0] 2 3 2 2 8" xfId="2743" xr:uid="{72EC4B76-8709-4D3E-96BF-AEA2962F335F}"/>
    <cellStyle name="Millares [0] 2 3 2 2 8 2" xfId="5485" xr:uid="{7C75E541-F177-4C08-8AE1-61710BC65A79}"/>
    <cellStyle name="Millares [0] 2 3 2 2 9" xfId="3997" xr:uid="{74A8A447-C4BE-4D31-905C-D81E77118F3D}"/>
    <cellStyle name="Millares [0] 2 3 2 3" xfId="232" xr:uid="{D91EB055-144E-4D3B-87A4-01E783AEB830}"/>
    <cellStyle name="Millares [0] 2 3 2 3 2" xfId="2691" xr:uid="{57EE6445-B9BD-4D9D-A63D-6BB70DE7476D}"/>
    <cellStyle name="Millares [0] 2 3 2 3 2 2" xfId="5433" xr:uid="{F5BEEC88-C4E3-4FF5-B523-3793B491988E}"/>
    <cellStyle name="Millares [0] 2 3 2 3 3" xfId="564" xr:uid="{36B26EE7-F979-45A8-A592-8C008207F667}"/>
    <cellStyle name="Millares [0] 2 3 2 3 3 2" xfId="4458" xr:uid="{19D36A8A-FF35-4B9D-A247-2BD576E4EBE3}"/>
    <cellStyle name="Millares [0] 2 3 2 3 4" xfId="4127" xr:uid="{5F0CFE19-B7EA-4131-9AE6-CDBA9F62500A}"/>
    <cellStyle name="Millares [0] 2 3 2 4" xfId="414" xr:uid="{6979EC96-5FDF-4E22-956C-F93C72CC257F}"/>
    <cellStyle name="Millares [0] 2 3 2 4 2" xfId="2937" xr:uid="{F4042C86-009D-41D8-B9BA-8DA006B1C5F6}"/>
    <cellStyle name="Millares [0] 2 3 2 4 2 2" xfId="5679" xr:uid="{CF79C26E-C424-426F-8B03-B96352927E34}"/>
    <cellStyle name="Millares [0] 2 3 2 4 3" xfId="4308" xr:uid="{0B2A0365-0DF8-4A2A-A93E-BEEF54874FC9}"/>
    <cellStyle name="Millares [0] 2 3 2 5" xfId="1963" xr:uid="{2D0DC98A-98BA-4722-AE13-447EBF25B127}"/>
    <cellStyle name="Millares [0] 2 3 2 5 2" xfId="3092" xr:uid="{AF03FA91-2D44-4769-B2B2-44F94149247D}"/>
    <cellStyle name="Millares [0] 2 3 2 5 2 2" xfId="5834" xr:uid="{7C144209-CE73-4058-8C89-D1502029789F}"/>
    <cellStyle name="Millares [0] 2 3 2 5 3" xfId="4706" xr:uid="{81A8A827-2B82-4ADE-B0CE-60766DED4574}"/>
    <cellStyle name="Millares [0] 2 3 2 6" xfId="2004" xr:uid="{04AAFE8C-1CB2-4477-A4F6-2A35BD768CDB}"/>
    <cellStyle name="Millares [0] 2 3 2 6 2" xfId="3247" xr:uid="{4FCEA54F-94AE-4FBE-A02A-03623B4C3777}"/>
    <cellStyle name="Millares [0] 2 3 2 6 2 2" xfId="5989" xr:uid="{9B0356D1-ABC1-450F-9F71-366590B6EB6A}"/>
    <cellStyle name="Millares [0] 2 3 2 6 3" xfId="4747" xr:uid="{495AE6C1-A8FE-4592-85D0-CD8D88B67FB5}"/>
    <cellStyle name="Millares [0] 2 3 2 7" xfId="2149" xr:uid="{0A798B7E-DFC4-49EC-9297-92239A198360}"/>
    <cellStyle name="Millares [0] 2 3 2 7 2" xfId="3402" xr:uid="{AD0F0CF6-E75B-4C48-91B8-13E135BDA048}"/>
    <cellStyle name="Millares [0] 2 3 2 7 2 2" xfId="6144" xr:uid="{FBEFD60B-F949-4295-B40A-B34AC6BA9FE9}"/>
    <cellStyle name="Millares [0] 2 3 2 7 3" xfId="4892" xr:uid="{76D75279-0C9F-49CA-B80A-37A1D9BB0734}"/>
    <cellStyle name="Millares [0] 2 3 2 8" xfId="2330" xr:uid="{D84201E5-3F72-4FCA-8844-C6DC5B0CD3F8}"/>
    <cellStyle name="Millares [0] 2 3 2 8 2" xfId="3583" xr:uid="{811C6958-8583-49B8-AC87-C8156788BA3B}"/>
    <cellStyle name="Millares [0] 2 3 2 8 2 2" xfId="6325" xr:uid="{53FB5DC1-77C7-4C57-85C3-1BFCF3F265AA}"/>
    <cellStyle name="Millares [0] 2 3 2 8 3" xfId="5073" xr:uid="{93EE89BC-791C-4EC0-817D-AFAFEE689488}"/>
    <cellStyle name="Millares [0] 2 3 2 9" xfId="2485" xr:uid="{BFB6850A-F1B3-4057-B0ED-43D006960142}"/>
    <cellStyle name="Millares [0] 2 3 2 9 2" xfId="3764" xr:uid="{D1675D54-1D87-42DF-9E50-6C8BD8CAF13B}"/>
    <cellStyle name="Millares [0] 2 3 2 9 2 2" xfId="6506" xr:uid="{451B07CD-7557-406C-939B-405E921BB9BC}"/>
    <cellStyle name="Millares [0] 2 3 2 9 3" xfId="5228" xr:uid="{BBCBCDC5-8BD6-44CE-9132-A341C4C776DE}"/>
    <cellStyle name="Millares [0] 2 3 3" xfId="70" xr:uid="{33C4CEBD-4C02-4C9D-83DC-D3147CC973F9}"/>
    <cellStyle name="Millares [0] 2 3 3 2" xfId="258" xr:uid="{648D310A-E222-4DD7-B273-BE3BF6DD7D15}"/>
    <cellStyle name="Millares [0] 2 3 3 2 2" xfId="2963" xr:uid="{3B301885-6BFB-4C7C-924A-EEAC2C21461C}"/>
    <cellStyle name="Millares [0] 2 3 3 2 2 2" xfId="5705" xr:uid="{0C8D9D23-9080-40D1-BF02-12A79B8DEE0E}"/>
    <cellStyle name="Millares [0] 2 3 3 2 3" xfId="1857" xr:uid="{B6B8382C-9466-4151-B058-A227C44BE3C8}"/>
    <cellStyle name="Millares [0] 2 3 3 2 3 2" xfId="4603" xr:uid="{99E87F4B-7D36-4139-97E1-A473501F0C58}"/>
    <cellStyle name="Millares [0] 2 3 3 2 4" xfId="4153" xr:uid="{B946BC0A-772D-41E3-BD00-8841E0A89106}"/>
    <cellStyle name="Millares [0] 2 3 3 3" xfId="440" xr:uid="{6BCE5494-68B2-409C-B5AB-ACFF656CECC8}"/>
    <cellStyle name="Millares [0] 2 3 3 3 2" xfId="3118" xr:uid="{E08D1E32-103C-40C1-9CD8-C7BD1ED45A10}"/>
    <cellStyle name="Millares [0] 2 3 3 3 2 2" xfId="5860" xr:uid="{645313B1-2101-487A-B21A-1A406CB2BE51}"/>
    <cellStyle name="Millares [0] 2 3 3 3 3" xfId="4334" xr:uid="{D2A553AB-3C1B-40A5-9CE3-C80423F61CB7}"/>
    <cellStyle name="Millares [0] 2 3 3 4" xfId="2030" xr:uid="{F5FB100A-89C5-4EE4-98E9-168BDA65538C}"/>
    <cellStyle name="Millares [0] 2 3 3 4 2" xfId="3273" xr:uid="{FFB1D815-7BEC-4A61-8F03-03F1DB496B2B}"/>
    <cellStyle name="Millares [0] 2 3 3 4 2 2" xfId="6015" xr:uid="{9B8CC57E-7BF7-43A8-9A8C-526FD6D39EB3}"/>
    <cellStyle name="Millares [0] 2 3 3 4 3" xfId="4773" xr:uid="{FC9CC627-7D7B-4FA4-8D5C-434F0DB753F9}"/>
    <cellStyle name="Millares [0] 2 3 3 5" xfId="2175" xr:uid="{BF1014D8-3368-4ECD-BB48-3B91BE780E94}"/>
    <cellStyle name="Millares [0] 2 3 3 5 2" xfId="3428" xr:uid="{4434407D-79FA-404A-A415-5BFAF744C98A}"/>
    <cellStyle name="Millares [0] 2 3 3 5 2 2" xfId="6170" xr:uid="{F2D0D154-13F8-45B4-8882-80155C7DA913}"/>
    <cellStyle name="Millares [0] 2 3 3 5 3" xfId="4918" xr:uid="{79595450-1A16-41A0-8A45-E1BE0FC891C0}"/>
    <cellStyle name="Millares [0] 2 3 3 6" xfId="2356" xr:uid="{07C41ADE-4721-49C8-956F-40D8894F9A78}"/>
    <cellStyle name="Millares [0] 2 3 3 6 2" xfId="3609" xr:uid="{253709F1-209A-434C-B697-2FDD2DEF95C1}"/>
    <cellStyle name="Millares [0] 2 3 3 6 2 2" xfId="6351" xr:uid="{D224DCA8-79FC-4E53-A2EF-57DA32235F5C}"/>
    <cellStyle name="Millares [0] 2 3 3 6 3" xfId="5099" xr:uid="{DA5B1000-8C00-4FB0-85BF-310CCC18EB92}"/>
    <cellStyle name="Millares [0] 2 3 3 7" xfId="2511" xr:uid="{4BC2CA9A-C6D0-4440-BE0F-598731608D3D}"/>
    <cellStyle name="Millares [0] 2 3 3 7 2" xfId="3790" xr:uid="{F74B67FB-888B-4DFE-B72C-5C2D0195C8C7}"/>
    <cellStyle name="Millares [0] 2 3 3 7 2 2" xfId="6532" xr:uid="{5B2D3930-7A53-4867-96C3-11F8CE9220D1}"/>
    <cellStyle name="Millares [0] 2 3 3 7 3" xfId="5254" xr:uid="{C11BE712-9F74-4F24-869B-60921D8A6744}"/>
    <cellStyle name="Millares [0] 2 3 3 8" xfId="2717" xr:uid="{E8685542-50B3-439E-8BFF-3EB01013E99F}"/>
    <cellStyle name="Millares [0] 2 3 3 8 2" xfId="5459" xr:uid="{F68DB262-3046-4930-8559-7E399B9FE5D9}"/>
    <cellStyle name="Millares [0] 2 3 3 9" xfId="3971" xr:uid="{9605E2BF-9D70-46EC-A7A1-31CBB798A251}"/>
    <cellStyle name="Millares [0] 2 3 4" xfId="123" xr:uid="{C87F82DA-8D23-400C-9126-3424A8D6A6CA}"/>
    <cellStyle name="Millares [0] 2 3 4 2" xfId="310" xr:uid="{2189B433-47B6-43D9-90EB-8F7D971E2ADC}"/>
    <cellStyle name="Millares [0] 2 3 4 2 2" xfId="3015" xr:uid="{ED59233D-6E25-4621-9EFE-B335465D0E9B}"/>
    <cellStyle name="Millares [0] 2 3 4 2 2 2" xfId="5757" xr:uid="{AC2919EE-8C66-4D9D-A8A0-568F8147BDB2}"/>
    <cellStyle name="Millares [0] 2 3 4 2 3" xfId="1909" xr:uid="{73F6DEBC-4817-471F-AA33-8F8A0E104275}"/>
    <cellStyle name="Millares [0] 2 3 4 2 3 2" xfId="4655" xr:uid="{7F2E94A9-0FB1-438A-9436-E2D2E8641779}"/>
    <cellStyle name="Millares [0] 2 3 4 2 4" xfId="4205" xr:uid="{5E0F1F98-94E3-4928-9702-5124CBAAE897}"/>
    <cellStyle name="Millares [0] 2 3 4 3" xfId="492" xr:uid="{DA9D4E75-F24F-4A45-B5C8-F5EAF0574BE9}"/>
    <cellStyle name="Millares [0] 2 3 4 3 2" xfId="3170" xr:uid="{2B738E98-8D9C-484C-8590-320C7C7AF0D2}"/>
    <cellStyle name="Millares [0] 2 3 4 3 2 2" xfId="5912" xr:uid="{1116D773-0F04-4C37-97A1-72322DD7698F}"/>
    <cellStyle name="Millares [0] 2 3 4 3 3" xfId="4386" xr:uid="{2E16D7D8-274C-4DDE-95B7-C3F4CA578FBB}"/>
    <cellStyle name="Millares [0] 2 3 4 4" xfId="2082" xr:uid="{5172B414-DF5E-4161-9EC3-03EEF294D480}"/>
    <cellStyle name="Millares [0] 2 3 4 4 2" xfId="3325" xr:uid="{9734DC78-50F0-4D04-9BB3-90488156478E}"/>
    <cellStyle name="Millares [0] 2 3 4 4 2 2" xfId="6067" xr:uid="{7A0F5F15-191B-4BF4-87EC-A6B5D9A2A7B8}"/>
    <cellStyle name="Millares [0] 2 3 4 4 3" xfId="4825" xr:uid="{CE86C24E-01A1-4D8E-B6BE-A27D5577080A}"/>
    <cellStyle name="Millares [0] 2 3 4 5" xfId="2227" xr:uid="{A6739748-1741-43F4-AF71-E74C36A0EB06}"/>
    <cellStyle name="Millares [0] 2 3 4 5 2" xfId="3480" xr:uid="{0C074652-308C-47A8-9348-AD16D8EA194D}"/>
    <cellStyle name="Millares [0] 2 3 4 5 2 2" xfId="6222" xr:uid="{6B8EC232-D16A-48E3-A5BB-BA74D5AC5283}"/>
    <cellStyle name="Millares [0] 2 3 4 5 3" xfId="4970" xr:uid="{AE8DD3E9-41B7-475B-ACE8-162D17211B74}"/>
    <cellStyle name="Millares [0] 2 3 4 6" xfId="2408" xr:uid="{BBE2BE66-1EAE-4CD0-B6E0-18B8C6FF5B36}"/>
    <cellStyle name="Millares [0] 2 3 4 6 2" xfId="3661" xr:uid="{6D8C3FE8-10BC-4B73-A10B-F18F0FECA54F}"/>
    <cellStyle name="Millares [0] 2 3 4 6 2 2" xfId="6403" xr:uid="{2C398001-3E1A-4DAC-8840-9C2F3EA95C63}"/>
    <cellStyle name="Millares [0] 2 3 4 6 3" xfId="5151" xr:uid="{3FD4BB58-D54F-495A-907E-2CA41F83981C}"/>
    <cellStyle name="Millares [0] 2 3 4 7" xfId="2563" xr:uid="{446D14D4-F5D3-4326-9321-BFFBBF6F7DC1}"/>
    <cellStyle name="Millares [0] 2 3 4 7 2" xfId="3842" xr:uid="{AC84E7B7-C03F-4646-8911-3A67295AB970}"/>
    <cellStyle name="Millares [0] 2 3 4 7 2 2" xfId="6584" xr:uid="{4373A636-1655-4AD3-AFEB-101ED90718E1}"/>
    <cellStyle name="Millares [0] 2 3 4 7 3" xfId="5306" xr:uid="{4A43BB95-B7D5-4AC1-9AE7-0182F26B77BD}"/>
    <cellStyle name="Millares [0] 2 3 4 8" xfId="2664" xr:uid="{BE00369E-9D2B-43C0-B893-D0F039B8A239}"/>
    <cellStyle name="Millares [0] 2 3 4 8 2" xfId="5407" xr:uid="{C3539409-12A5-40AE-AC6B-28899FBB8450}"/>
    <cellStyle name="Millares [0] 2 3 4 9" xfId="4023" xr:uid="{FE13EC28-AB33-47E6-A372-04F40CEF8CFB}"/>
    <cellStyle name="Millares [0] 2 3 5" xfId="150" xr:uid="{07582722-75DF-45B3-BAA4-3650C120C366}"/>
    <cellStyle name="Millares [0] 2 3 5 2" xfId="337" xr:uid="{7F7B8491-1EA8-454D-982B-C6F3FF8FF91F}"/>
    <cellStyle name="Millares [0] 2 3 5 2 2" xfId="3042" xr:uid="{28495490-58B8-4A6A-B735-C74FB39C7245}"/>
    <cellStyle name="Millares [0] 2 3 5 2 2 2" xfId="5784" xr:uid="{BDD97556-E630-43AA-98E2-6D75A5961577}"/>
    <cellStyle name="Millares [0] 2 3 5 2 3" xfId="1932" xr:uid="{736C24D7-496E-4C64-9DD6-70C7DC8BB4CD}"/>
    <cellStyle name="Millares [0] 2 3 5 2 3 2" xfId="4678" xr:uid="{5ADF485C-3B53-470B-8B90-E6ADBA459AB3}"/>
    <cellStyle name="Millares [0] 2 3 5 2 4" xfId="4232" xr:uid="{4363E224-56CF-401F-974C-0691C9AD9BA5}"/>
    <cellStyle name="Millares [0] 2 3 5 3" xfId="519" xr:uid="{EC53FDC3-33B1-4FFF-AFDE-53AEBE857A02}"/>
    <cellStyle name="Millares [0] 2 3 5 3 2" xfId="3197" xr:uid="{0ABDA179-F09A-418D-A07C-73B39CECFAD7}"/>
    <cellStyle name="Millares [0] 2 3 5 3 2 2" xfId="5939" xr:uid="{18DE1DE2-6A61-49FB-84AD-A06AC5458F35}"/>
    <cellStyle name="Millares [0] 2 3 5 3 3" xfId="4413" xr:uid="{6536F89B-532D-4DB9-B70E-18C16A65B800}"/>
    <cellStyle name="Millares [0] 2 3 5 4" xfId="2105" xr:uid="{23E61AC0-41CA-47B8-83D6-2D0956F107CE}"/>
    <cellStyle name="Millares [0] 2 3 5 4 2" xfId="3352" xr:uid="{8F61510B-8F22-4040-875A-586A61B601DD}"/>
    <cellStyle name="Millares [0] 2 3 5 4 2 2" xfId="6094" xr:uid="{262A26EC-B7A4-49D9-9578-0304614B91A5}"/>
    <cellStyle name="Millares [0] 2 3 5 4 3" xfId="4848" xr:uid="{77CC06C2-4A28-4C63-8244-76060DF8B932}"/>
    <cellStyle name="Millares [0] 2 3 5 5" xfId="2254" xr:uid="{5AC88FC0-DF57-46D5-AB80-5D75A00FF418}"/>
    <cellStyle name="Millares [0] 2 3 5 5 2" xfId="3507" xr:uid="{00A34173-35C6-4550-918E-36F0B8CB634A}"/>
    <cellStyle name="Millares [0] 2 3 5 5 2 2" xfId="6249" xr:uid="{A7B0FB24-C0BB-4BE2-8DE4-183E9D1AA71E}"/>
    <cellStyle name="Millares [0] 2 3 5 5 3" xfId="4997" xr:uid="{98E7A3A6-7403-43C9-9579-73670CF3B291}"/>
    <cellStyle name="Millares [0] 2 3 5 6" xfId="2435" xr:uid="{D8405BC5-7EA4-449D-9A43-9FC345B521EA}"/>
    <cellStyle name="Millares [0] 2 3 5 6 2" xfId="3688" xr:uid="{A045DBC3-FC5C-48F8-8265-EED2EC4EF919}"/>
    <cellStyle name="Millares [0] 2 3 5 6 2 2" xfId="6430" xr:uid="{E3594D99-36DB-46D6-B85C-EA7988CE8BDB}"/>
    <cellStyle name="Millares [0] 2 3 5 6 3" xfId="5178" xr:uid="{2921E6EC-AA11-4DF7-B1E2-CAF88768FF1F}"/>
    <cellStyle name="Millares [0] 2 3 5 7" xfId="2590" xr:uid="{B1976587-11AF-4918-ACFC-975445197338}"/>
    <cellStyle name="Millares [0] 2 3 5 7 2" xfId="3869" xr:uid="{7EA69E04-076B-4DD5-A11C-D7FF98DA6B69}"/>
    <cellStyle name="Millares [0] 2 3 5 7 2 2" xfId="6611" xr:uid="{EFD58F3D-AC0B-46FD-B309-797771861023}"/>
    <cellStyle name="Millares [0] 2 3 5 7 3" xfId="5333" xr:uid="{2619883D-CBAD-43AB-BF84-8E08B48A90D3}"/>
    <cellStyle name="Millares [0] 2 3 5 8" xfId="571" xr:uid="{5C3EC304-381B-41BD-B5FC-69D2C107950F}"/>
    <cellStyle name="Millares [0] 2 3 5 9" xfId="4050" xr:uid="{EB382FEE-2934-4D2E-9802-47488C9D2F39}"/>
    <cellStyle name="Millares [0] 2 3 6" xfId="177" xr:uid="{65ABE856-F20A-4CA1-AA42-30A7C0A21145}"/>
    <cellStyle name="Millares [0] 2 3 6 2" xfId="361" xr:uid="{40D7B91C-61FB-403D-819E-029051E80788}"/>
    <cellStyle name="Millares [0] 2 3 6 2 2" xfId="3531" xr:uid="{82F522E5-5AAD-4C30-BC78-2E7CF42E3190}"/>
    <cellStyle name="Millares [0] 2 3 6 2 2 2" xfId="6273" xr:uid="{3975753C-C519-4255-859C-24F37BB08BEA}"/>
    <cellStyle name="Millares [0] 2 3 6 2 3" xfId="2278" xr:uid="{B2988A2B-D437-48F2-9439-905A23A0E077}"/>
    <cellStyle name="Millares [0] 2 3 6 2 3 2" xfId="5021" xr:uid="{35E6CD87-E005-415D-A3C7-291A59467F7E}"/>
    <cellStyle name="Millares [0] 2 3 6 2 4" xfId="4256" xr:uid="{F646373E-5DA2-446E-AF2A-14041D959D0F}"/>
    <cellStyle name="Millares [0] 2 3 6 3" xfId="543" xr:uid="{8835F48A-BDB3-4685-8EE1-B47D9482D369}"/>
    <cellStyle name="Millares [0] 2 3 6 3 2" xfId="3712" xr:uid="{045C3CBD-77B3-4BA8-992D-3E6EDA03A47D}"/>
    <cellStyle name="Millares [0] 2 3 6 3 2 2" xfId="6454" xr:uid="{080A05DA-6AAE-4614-8E9A-C9AEE87592A3}"/>
    <cellStyle name="Millares [0] 2 3 6 3 3" xfId="4437" xr:uid="{2CFF750C-F378-4325-A4E7-2D7E58CB163F}"/>
    <cellStyle name="Millares [0] 2 3 6 4" xfId="2614" xr:uid="{1B369D22-A36B-4E10-96E2-2D1E563C3207}"/>
    <cellStyle name="Millares [0] 2 3 6 4 2" xfId="3893" xr:uid="{C28DA823-CE52-42A2-951D-9B650A3AF3D4}"/>
    <cellStyle name="Millares [0] 2 3 6 4 2 2" xfId="6635" xr:uid="{97F41C11-EA98-45F1-914A-0D8E5300312C}"/>
    <cellStyle name="Millares [0] 2 3 6 4 3" xfId="5357" xr:uid="{23CEEFF5-A6E9-46FF-B82A-47E40C74710E}"/>
    <cellStyle name="Millares [0] 2 3 6 5" xfId="2911" xr:uid="{AB548652-0A81-49E9-B26C-92A07A79E531}"/>
    <cellStyle name="Millares [0] 2 3 6 5 2" xfId="5653" xr:uid="{2118AB12-1D04-4F52-9CAA-72C9FD16D492}"/>
    <cellStyle name="Millares [0] 2 3 6 6" xfId="4074" xr:uid="{E82C8A05-F1A8-4E38-880C-09E7A6A38DAF}"/>
    <cellStyle name="Millares [0] 2 3 7" xfId="205" xr:uid="{1815624A-418D-49BA-8238-5F8508BCEEC2}"/>
    <cellStyle name="Millares [0] 2 3 7 2" xfId="3066" xr:uid="{603C9371-06C5-4831-8B99-194F21443E28}"/>
    <cellStyle name="Millares [0] 2 3 7 2 2" xfId="5808" xr:uid="{2C20533B-9B5C-4C85-96EB-CB9621D5E7D6}"/>
    <cellStyle name="Millares [0] 2 3 7 3" xfId="1949" xr:uid="{4433B311-20C9-40BA-A1EA-9615D7AD4D54}"/>
    <cellStyle name="Millares [0] 2 3 7 3 2" xfId="4692" xr:uid="{4169104B-C587-4DC8-B41E-C3964BB8860B}"/>
    <cellStyle name="Millares [0] 2 3 7 4" xfId="4101" xr:uid="{7FA23A73-3C4E-4240-ACED-B2082249955D}"/>
    <cellStyle name="Millares [0] 2 3 8" xfId="388" xr:uid="{38D0CFCD-1230-495E-B679-98B5A34D923F}"/>
    <cellStyle name="Millares [0] 2 3 8 2" xfId="3221" xr:uid="{88BAB3B4-E1BE-4EA3-A3AE-4015FAEB45AA}"/>
    <cellStyle name="Millares [0] 2 3 8 2 2" xfId="5963" xr:uid="{DF4E6AB0-5377-4C73-A4DC-39C4B2873418}"/>
    <cellStyle name="Millares [0] 2 3 8 3" xfId="4282" xr:uid="{52B2B41C-2EDE-4F7B-8264-1921D3E06126}"/>
    <cellStyle name="Millares [0] 2 3 9" xfId="2124" xr:uid="{FCD6116C-D60A-46C1-9DF0-F8A8DA497E8F}"/>
    <cellStyle name="Millares [0] 2 3 9 2" xfId="3376" xr:uid="{47FF97E4-9DAA-4EAE-8AC6-E869BDAAFD67}"/>
    <cellStyle name="Millares [0] 2 3 9 2 2" xfId="6118" xr:uid="{A1E25A70-2499-49D4-AC79-ED1C7F540CD6}"/>
    <cellStyle name="Millares [0] 2 3 9 3" xfId="4867" xr:uid="{D4337206-85C0-4BF9-B10F-E1ECC29D98B1}"/>
    <cellStyle name="Millares [0] 2 4" xfId="19" xr:uid="{89892F19-88FA-4E1C-A551-4DD99989E30E}"/>
    <cellStyle name="Millares [0] 2 4 10" xfId="2130" xr:uid="{646F1137-1209-44FC-AC61-46496CF2E7E5}"/>
    <cellStyle name="Millares [0] 2 4 10 2" xfId="3382" xr:uid="{B9B66509-D2EB-43F2-8C1D-E206739E8F1F}"/>
    <cellStyle name="Millares [0] 2 4 10 2 2" xfId="6124" xr:uid="{D228ACBE-44BA-4BF9-8E4F-B325F28C9B6A}"/>
    <cellStyle name="Millares [0] 2 4 10 3" xfId="4873" xr:uid="{A1EA5D06-A607-4BEC-9509-A20EA8262022}"/>
    <cellStyle name="Millares [0] 2 4 11" xfId="2310" xr:uid="{8BCF5E3A-FD6E-4036-A75F-AE9936E28464}"/>
    <cellStyle name="Millares [0] 2 4 11 2" xfId="3563" xr:uid="{692306EE-A824-48FD-9D94-1063D1E078EF}"/>
    <cellStyle name="Millares [0] 2 4 11 2 2" xfId="6305" xr:uid="{392326AA-B0D9-4585-888E-EDBA908B266D}"/>
    <cellStyle name="Millares [0] 2 4 11 3" xfId="5053" xr:uid="{B2D17DA2-3C41-4667-9458-83C6C32B206C}"/>
    <cellStyle name="Millares [0] 2 4 12" xfId="2465" xr:uid="{A38D6D9B-B4E6-4BA2-B4E5-08DFE19302DD}"/>
    <cellStyle name="Millares [0] 2 4 12 2" xfId="3744" xr:uid="{1E4846C7-BE16-4E03-A781-A75F4F00401C}"/>
    <cellStyle name="Millares [0] 2 4 12 2 2" xfId="6486" xr:uid="{0320C617-94F3-450D-A3D9-1F5F60FBF70C}"/>
    <cellStyle name="Millares [0] 2 4 12 3" xfId="5208" xr:uid="{7381B601-AD12-41FB-8B11-034D79C82AA6}"/>
    <cellStyle name="Millares [0] 2 4 13" xfId="2646" xr:uid="{01880B37-D2F3-4967-9513-8122098A414A}"/>
    <cellStyle name="Millares [0] 2 4 13 2" xfId="5389" xr:uid="{848D332F-A657-48D0-8028-C18A02544074}"/>
    <cellStyle name="Millares [0] 2 4 14" xfId="3925" xr:uid="{02E366E4-1E47-4589-90EC-C6132002DF1E}"/>
    <cellStyle name="Millares [0] 2 4 2" xfId="48" xr:uid="{D57064D2-505B-4DBE-A617-28A2D3AF5654}"/>
    <cellStyle name="Millares [0] 2 4 2 10" xfId="2491" xr:uid="{77E96256-7E8B-4711-8A38-E36B08E361BC}"/>
    <cellStyle name="Millares [0] 2 4 2 10 2" xfId="3770" xr:uid="{289C2817-61D9-4073-B90A-CDD3CCC9DA93}"/>
    <cellStyle name="Millares [0] 2 4 2 10 2 2" xfId="6512" xr:uid="{1603B4D8-7ADE-447C-B5FB-AEF170BCAB51}"/>
    <cellStyle name="Millares [0] 2 4 2 10 3" xfId="5234" xr:uid="{7A69C2B6-4B4B-42E0-9D4F-155E826D8EEA}"/>
    <cellStyle name="Millares [0] 2 4 2 11" xfId="2697" xr:uid="{525B351D-3BF7-4B7D-8FFB-9148CDB5E2C7}"/>
    <cellStyle name="Millares [0] 2 4 2 11 2" xfId="5439" xr:uid="{6E66B93F-BA9E-4B10-94E4-5E96F83EBA0C}"/>
    <cellStyle name="Millares [0] 2 4 2 12" xfId="3951" xr:uid="{D91E9D80-2230-4DCA-9214-3FCAE25F266C}"/>
    <cellStyle name="Millares [0] 2 4 2 2" xfId="102" xr:uid="{46E02DA7-57E7-4D2B-94A6-E8A71D28F043}"/>
    <cellStyle name="Millares [0] 2 4 2 2 2" xfId="290" xr:uid="{52747F26-6E38-42B5-B512-9825B9FB685D}"/>
    <cellStyle name="Millares [0] 2 4 2 2 2 2" xfId="2995" xr:uid="{C045450B-07E5-43ED-B026-39ACBA0930A8}"/>
    <cellStyle name="Millares [0] 2 4 2 2 2 2 2" xfId="5737" xr:uid="{708E2034-DB34-4CA7-88A3-78EE617692C2}"/>
    <cellStyle name="Millares [0] 2 4 2 2 2 3" xfId="1889" xr:uid="{E184D3EE-8F5A-4314-B7F9-5B4488C4F621}"/>
    <cellStyle name="Millares [0] 2 4 2 2 2 3 2" xfId="4635" xr:uid="{7C7D52B7-DE1F-4791-9637-5B541056CAFE}"/>
    <cellStyle name="Millares [0] 2 4 2 2 2 4" xfId="4185" xr:uid="{0C16DF8D-7EC4-4742-A191-E6AC3E3B5342}"/>
    <cellStyle name="Millares [0] 2 4 2 2 3" xfId="472" xr:uid="{145D88D2-21AE-41B1-B3C3-FE339C36CA8D}"/>
    <cellStyle name="Millares [0] 2 4 2 2 3 2" xfId="3150" xr:uid="{C55F8D69-F8D7-438F-AAFC-790026F18A72}"/>
    <cellStyle name="Millares [0] 2 4 2 2 3 2 2" xfId="5892" xr:uid="{5BE7C5A3-DA02-4086-90E7-121AC81F3046}"/>
    <cellStyle name="Millares [0] 2 4 2 2 3 3" xfId="4366" xr:uid="{8C34515B-9C3A-4561-83BB-45D68B5E1F77}"/>
    <cellStyle name="Millares [0] 2 4 2 2 4" xfId="2062" xr:uid="{5E08E9A6-39FC-451C-8254-AA048AC879FD}"/>
    <cellStyle name="Millares [0] 2 4 2 2 4 2" xfId="3305" xr:uid="{19DBD544-A5F6-4EE1-9190-386207456E4C}"/>
    <cellStyle name="Millares [0] 2 4 2 2 4 2 2" xfId="6047" xr:uid="{7A0D614A-2024-4F11-AAA1-023B8D6FD6DF}"/>
    <cellStyle name="Millares [0] 2 4 2 2 4 3" xfId="4805" xr:uid="{66EDF4E5-C2B4-4025-8741-061457472167}"/>
    <cellStyle name="Millares [0] 2 4 2 2 5" xfId="2207" xr:uid="{3D60B45A-B9A9-4B9F-841D-25B33795441B}"/>
    <cellStyle name="Millares [0] 2 4 2 2 5 2" xfId="3460" xr:uid="{1FCE6B71-9C91-47A5-A83F-70C8FAC3CD59}"/>
    <cellStyle name="Millares [0] 2 4 2 2 5 2 2" xfId="6202" xr:uid="{07AB10CD-FA00-42EE-991E-8E50A2A0F234}"/>
    <cellStyle name="Millares [0] 2 4 2 2 5 3" xfId="4950" xr:uid="{D75B7092-876E-41D9-B2AB-573E2A12EB24}"/>
    <cellStyle name="Millares [0] 2 4 2 2 6" xfId="2388" xr:uid="{134B71F6-D394-4089-B9CC-0A417DD10209}"/>
    <cellStyle name="Millares [0] 2 4 2 2 6 2" xfId="3641" xr:uid="{4C9D9D21-D5AA-432E-B53E-9129A2A2FFED}"/>
    <cellStyle name="Millares [0] 2 4 2 2 6 2 2" xfId="6383" xr:uid="{D89FD53B-6DAF-41B1-91F0-59EB1A26CB6C}"/>
    <cellStyle name="Millares [0] 2 4 2 2 6 3" xfId="5131" xr:uid="{EEBB15AE-C9CA-467B-B5B7-46A749DA71BF}"/>
    <cellStyle name="Millares [0] 2 4 2 2 7" xfId="2543" xr:uid="{DD14A540-89D3-42AC-9AE9-DE632F7DEB0D}"/>
    <cellStyle name="Millares [0] 2 4 2 2 7 2" xfId="3822" xr:uid="{76A347D2-2E51-469A-A621-A1CEB7AC4730}"/>
    <cellStyle name="Millares [0] 2 4 2 2 7 2 2" xfId="6564" xr:uid="{22D7CDC0-76AE-4EB8-9DE6-94ADFA69F131}"/>
    <cellStyle name="Millares [0] 2 4 2 2 7 3" xfId="5286" xr:uid="{C8FA68B2-BA6A-4A09-8E22-BF935A941B79}"/>
    <cellStyle name="Millares [0] 2 4 2 2 8" xfId="2749" xr:uid="{0D0F3DC4-8037-4D03-8BE3-58F75AD0938A}"/>
    <cellStyle name="Millares [0] 2 4 2 2 8 2" xfId="5491" xr:uid="{07D1603D-0E80-4CD9-B9D8-D45F132D747A}"/>
    <cellStyle name="Millares [0] 2 4 2 2 9" xfId="4003" xr:uid="{4022B177-7007-4B53-BD54-4E0E9DEA2667}"/>
    <cellStyle name="Millares [0] 2 4 2 3" xfId="238" xr:uid="{41D0F82E-BBDE-45F8-B9D2-7324B5B3D4F1}"/>
    <cellStyle name="Millares [0] 2 4 2 3 2" xfId="2802" xr:uid="{AE645536-19DD-4C44-8F29-1A73A224753A}"/>
    <cellStyle name="Millares [0] 2 4 2 3 2 2" xfId="5544" xr:uid="{DA30398E-CF09-4499-AFB5-39E7C5A52373}"/>
    <cellStyle name="Millares [0] 2 4 2 3 3" xfId="1735" xr:uid="{0AEC5834-ACED-43BF-8830-8A82591A3BD9}"/>
    <cellStyle name="Millares [0] 2 4 2 3 3 2" xfId="4488" xr:uid="{9B2DAFDE-FD56-4433-8DC4-5CC82B6D9D27}"/>
    <cellStyle name="Millares [0] 2 4 2 3 4" xfId="4133" xr:uid="{EE9EFA52-CFE6-42C9-A550-94E71A6F74F8}"/>
    <cellStyle name="Millares [0] 2 4 2 4" xfId="420" xr:uid="{0C675B6C-4E37-46C9-B42F-4E4FEB8C7730}"/>
    <cellStyle name="Millares [0] 2 4 2 4 2" xfId="2873" xr:uid="{0580B21D-787E-4D04-BC16-C2C3BBDA2042}"/>
    <cellStyle name="Millares [0] 2 4 2 4 2 2" xfId="5615" xr:uid="{D3E240C9-D3CE-4A46-A51B-551622431DD6}"/>
    <cellStyle name="Millares [0] 2 4 2 4 3" xfId="4314" xr:uid="{3098805E-74EC-4A52-9934-DC18161DFD4D}"/>
    <cellStyle name="Millares [0] 2 4 2 5" xfId="1837" xr:uid="{77EEB9E7-C942-4EF3-BF81-8CAC4E755486}"/>
    <cellStyle name="Millares [0] 2 4 2 5 2" xfId="2943" xr:uid="{F325E188-D21B-4859-98B4-C05BA69EC91B}"/>
    <cellStyle name="Millares [0] 2 4 2 5 2 2" xfId="5685" xr:uid="{A4715E69-1E1B-4C70-BEB2-423BEE70B061}"/>
    <cellStyle name="Millares [0] 2 4 2 5 3" xfId="4583" xr:uid="{21FA49AD-5DBF-4958-B8D5-174D5F806270}"/>
    <cellStyle name="Millares [0] 2 4 2 6" xfId="1969" xr:uid="{03C6F2D5-F8FD-40B1-803C-C4B611E8E298}"/>
    <cellStyle name="Millares [0] 2 4 2 6 2" xfId="3098" xr:uid="{C7D139EC-35DA-422E-A638-2CDD81A533A4}"/>
    <cellStyle name="Millares [0] 2 4 2 6 2 2" xfId="5840" xr:uid="{3BCD6FEC-2CE9-48E7-9D92-AF655C328535}"/>
    <cellStyle name="Millares [0] 2 4 2 6 3" xfId="4712" xr:uid="{8E79C86C-7EF1-4CCC-9DDA-9F8AE950819E}"/>
    <cellStyle name="Millares [0] 2 4 2 7" xfId="2010" xr:uid="{53271F76-B9DB-4CCA-9ED6-C78983CC9B89}"/>
    <cellStyle name="Millares [0] 2 4 2 7 2" xfId="3253" xr:uid="{5E715DED-8CE2-4EE6-B2C9-2EF218917A12}"/>
    <cellStyle name="Millares [0] 2 4 2 7 2 2" xfId="5995" xr:uid="{283183B3-6758-46E5-880E-7DB254AA20E1}"/>
    <cellStyle name="Millares [0] 2 4 2 7 3" xfId="4753" xr:uid="{B3BF6BC4-26F5-4E7E-9CDB-39C2CA963420}"/>
    <cellStyle name="Millares [0] 2 4 2 8" xfId="2155" xr:uid="{9F507736-B529-4505-BBB3-4668A4D94C94}"/>
    <cellStyle name="Millares [0] 2 4 2 8 2" xfId="3408" xr:uid="{72985D63-7118-42D5-86CF-28404924DFF5}"/>
    <cellStyle name="Millares [0] 2 4 2 8 2 2" xfId="6150" xr:uid="{5DCC4FCF-C5D7-4E6A-8D6B-107A0730ECAD}"/>
    <cellStyle name="Millares [0] 2 4 2 8 3" xfId="4898" xr:uid="{592083BC-A090-4DAD-991A-22421A95C764}"/>
    <cellStyle name="Millares [0] 2 4 2 9" xfId="2336" xr:uid="{317238F3-C7E2-4B05-BDC0-B980D4584E7B}"/>
    <cellStyle name="Millares [0] 2 4 2 9 2" xfId="3589" xr:uid="{2F4EEABE-7D73-43FA-B8BF-636876B342B5}"/>
    <cellStyle name="Millares [0] 2 4 2 9 2 2" xfId="6331" xr:uid="{51E1D3BE-4EEA-45DC-9D22-6E6123712A74}"/>
    <cellStyle name="Millares [0] 2 4 2 9 3" xfId="5079" xr:uid="{93BD3849-F55D-49D9-AAD0-E889E20FDF96}"/>
    <cellStyle name="Millares [0] 2 4 3" xfId="76" xr:uid="{21CE09E3-DBC1-41AB-B857-50CCF98AC2AA}"/>
    <cellStyle name="Millares [0] 2 4 3 2" xfId="264" xr:uid="{E3C8ABE5-CE17-4D63-81D8-777D4F2EE4C4}"/>
    <cellStyle name="Millares [0] 2 4 3 2 2" xfId="2969" xr:uid="{DBE7347F-ED95-4B21-B8F3-FF81F59899AD}"/>
    <cellStyle name="Millares [0] 2 4 3 2 2 2" xfId="5711" xr:uid="{299A2493-0EE6-4BFF-A3B1-66A4B7CE11F2}"/>
    <cellStyle name="Millares [0] 2 4 3 2 3" xfId="1863" xr:uid="{6AC5FB3D-BF2C-41EB-BD54-39265C884CDD}"/>
    <cellStyle name="Millares [0] 2 4 3 2 3 2" xfId="4609" xr:uid="{A4A681C3-20FC-43BA-A780-B109C812133F}"/>
    <cellStyle name="Millares [0] 2 4 3 2 4" xfId="4159" xr:uid="{E9383049-2D83-47D6-9043-3FF5A183B628}"/>
    <cellStyle name="Millares [0] 2 4 3 3" xfId="446" xr:uid="{5D89E8E4-A4D1-486A-BF85-7AE2CA93EA6E}"/>
    <cellStyle name="Millares [0] 2 4 3 3 2" xfId="3124" xr:uid="{7E5216D8-DA1D-498D-AA8E-ADE8485D1689}"/>
    <cellStyle name="Millares [0] 2 4 3 3 2 2" xfId="5866" xr:uid="{A00D2780-02B7-41F9-8210-91109635B026}"/>
    <cellStyle name="Millares [0] 2 4 3 3 3" xfId="4340" xr:uid="{D3E2CD59-9D97-448F-BADE-53342068A5D8}"/>
    <cellStyle name="Millares [0] 2 4 3 4" xfId="2036" xr:uid="{BD5F7183-A20B-4969-AEE2-4C2FC16F2678}"/>
    <cellStyle name="Millares [0] 2 4 3 4 2" xfId="3279" xr:uid="{FC1746C9-989C-4312-BF79-95D4DB564937}"/>
    <cellStyle name="Millares [0] 2 4 3 4 2 2" xfId="6021" xr:uid="{C35F4735-421E-496E-99BC-CD8D2C4B3A72}"/>
    <cellStyle name="Millares [0] 2 4 3 4 3" xfId="4779" xr:uid="{53E7F234-F09D-46E3-A83B-0C9AB6CC2EC1}"/>
    <cellStyle name="Millares [0] 2 4 3 5" xfId="2181" xr:uid="{FA2D71A8-24E1-4AB8-A827-608DE345F4DD}"/>
    <cellStyle name="Millares [0] 2 4 3 5 2" xfId="3434" xr:uid="{344C4A29-E2B1-4E7D-95D7-37322249E834}"/>
    <cellStyle name="Millares [0] 2 4 3 5 2 2" xfId="6176" xr:uid="{6E029A72-F89E-41DC-90DF-4D0B4E6ED8FE}"/>
    <cellStyle name="Millares [0] 2 4 3 5 3" xfId="4924" xr:uid="{CB39D8A1-8468-4F0E-905E-31735A989913}"/>
    <cellStyle name="Millares [0] 2 4 3 6" xfId="2362" xr:uid="{1F53C04C-14E5-491E-B0F0-0C33F9ED29B7}"/>
    <cellStyle name="Millares [0] 2 4 3 6 2" xfId="3615" xr:uid="{46951684-C064-4287-9930-309FA0C142AD}"/>
    <cellStyle name="Millares [0] 2 4 3 6 2 2" xfId="6357" xr:uid="{41A4918F-56B2-4E48-888F-62665AFDE98D}"/>
    <cellStyle name="Millares [0] 2 4 3 6 3" xfId="5105" xr:uid="{714F676E-F316-4B78-A100-82615C012B03}"/>
    <cellStyle name="Millares [0] 2 4 3 7" xfId="2517" xr:uid="{6CA0C5A1-4F9D-407F-8A87-2C2461D91611}"/>
    <cellStyle name="Millares [0] 2 4 3 7 2" xfId="3796" xr:uid="{136E0D7D-5D1D-4A1C-B877-24B62A701C31}"/>
    <cellStyle name="Millares [0] 2 4 3 7 2 2" xfId="6538" xr:uid="{F249D071-C117-4CE2-8563-D7E96783B0E8}"/>
    <cellStyle name="Millares [0] 2 4 3 7 3" xfId="5260" xr:uid="{90AB1CE8-CF86-467B-A4F7-C3706B45F358}"/>
    <cellStyle name="Millares [0] 2 4 3 8" xfId="2723" xr:uid="{2DFBB283-579A-4706-8B73-4E8DA0727D13}"/>
    <cellStyle name="Millares [0] 2 4 3 8 2" xfId="5465" xr:uid="{9417E917-3126-41FF-8B51-F047205BA33D}"/>
    <cellStyle name="Millares [0] 2 4 3 9" xfId="3977" xr:uid="{88961E92-3450-4EA0-83E5-076D41091D28}"/>
    <cellStyle name="Millares [0] 2 4 4" xfId="129" xr:uid="{B71621BC-6AB6-4728-9AF3-3B1DD6EA853F}"/>
    <cellStyle name="Millares [0] 2 4 4 2" xfId="316" xr:uid="{CCDC278B-B3FA-436F-B1B0-B2D198EBEE86}"/>
    <cellStyle name="Millares [0] 2 4 4 2 2" xfId="3021" xr:uid="{1B8AC8EF-6185-4D83-8C2E-0930B4F96078}"/>
    <cellStyle name="Millares [0] 2 4 4 2 2 2" xfId="5763" xr:uid="{6A4BCC22-64FA-4C14-B4F4-916E5ED64736}"/>
    <cellStyle name="Millares [0] 2 4 4 2 3" xfId="1915" xr:uid="{93ACBDB5-BB3A-49E8-B57F-139F2CDA1CCE}"/>
    <cellStyle name="Millares [0] 2 4 4 2 3 2" xfId="4661" xr:uid="{43C50857-4FED-4F28-8DDA-9A917650C441}"/>
    <cellStyle name="Millares [0] 2 4 4 2 4" xfId="4211" xr:uid="{DDC7A7D3-8934-4446-93CC-DF07DF13A9D4}"/>
    <cellStyle name="Millares [0] 2 4 4 3" xfId="498" xr:uid="{C05BAFD5-016B-46A5-AFC8-8840C4B77607}"/>
    <cellStyle name="Millares [0] 2 4 4 3 2" xfId="3176" xr:uid="{EC4D4A52-9636-4900-8865-5B901A96441C}"/>
    <cellStyle name="Millares [0] 2 4 4 3 2 2" xfId="5918" xr:uid="{3BFE1607-98C9-4600-BD44-5A964A5F0FC8}"/>
    <cellStyle name="Millares [0] 2 4 4 3 3" xfId="4392" xr:uid="{D1087722-3353-4D4F-948A-7C0527DB83E1}"/>
    <cellStyle name="Millares [0] 2 4 4 4" xfId="2088" xr:uid="{233C09D8-4412-4E64-B24C-001BCAE7AE95}"/>
    <cellStyle name="Millares [0] 2 4 4 4 2" xfId="3331" xr:uid="{914AA041-947E-4754-9B35-54D2BD63DAB2}"/>
    <cellStyle name="Millares [0] 2 4 4 4 2 2" xfId="6073" xr:uid="{A4D1D89C-0E71-435A-B3A8-337E44554630}"/>
    <cellStyle name="Millares [0] 2 4 4 4 3" xfId="4831" xr:uid="{DAC6A591-9B49-4514-8C13-EAD1052293FD}"/>
    <cellStyle name="Millares [0] 2 4 4 5" xfId="2233" xr:uid="{61F5AC9D-4230-4247-AF35-2E9C36579AE7}"/>
    <cellStyle name="Millares [0] 2 4 4 5 2" xfId="3486" xr:uid="{D29DF16A-DAC9-4315-9062-DE362FF0914D}"/>
    <cellStyle name="Millares [0] 2 4 4 5 2 2" xfId="6228" xr:uid="{9B17D670-9A5E-4811-84D7-0336BFD27DD6}"/>
    <cellStyle name="Millares [0] 2 4 4 5 3" xfId="4976" xr:uid="{34BB84C5-BA1A-4F66-B0F0-391BF3CDF121}"/>
    <cellStyle name="Millares [0] 2 4 4 6" xfId="2414" xr:uid="{506CD845-3AB5-4CC9-906F-4F484486EF3C}"/>
    <cellStyle name="Millares [0] 2 4 4 6 2" xfId="3667" xr:uid="{E29E4C78-FDC6-4FF4-9A70-9FFC0936C794}"/>
    <cellStyle name="Millares [0] 2 4 4 6 2 2" xfId="6409" xr:uid="{62C740D7-4454-4F58-8A2E-BC52E4810C43}"/>
    <cellStyle name="Millares [0] 2 4 4 6 3" xfId="5157" xr:uid="{C8BD5A58-A867-42B1-BAD9-03E822847156}"/>
    <cellStyle name="Millares [0] 2 4 4 7" xfId="2569" xr:uid="{C082316C-FFC7-4B4E-A24A-4CA396063DBF}"/>
    <cellStyle name="Millares [0] 2 4 4 7 2" xfId="3848" xr:uid="{616AC31A-1D44-4D50-AD85-B74BBB8C9FA7}"/>
    <cellStyle name="Millares [0] 2 4 4 7 2 2" xfId="6590" xr:uid="{B41E791A-A954-4E13-9A5C-8795B8D39A55}"/>
    <cellStyle name="Millares [0] 2 4 4 7 3" xfId="5312" xr:uid="{19B33019-1467-4FD7-960A-87C6B080E418}"/>
    <cellStyle name="Millares [0] 2 4 4 8" xfId="2670" xr:uid="{B2BCDACF-9323-4EE9-AE08-2EC08F7F2B9B}"/>
    <cellStyle name="Millares [0] 2 4 4 8 2" xfId="5413" xr:uid="{0D1B0F58-58C6-4DEF-8D99-C51ED93422C6}"/>
    <cellStyle name="Millares [0] 2 4 4 9" xfId="4029" xr:uid="{A3D6DDFB-1BA5-4C02-B3B7-8392FF421CC0}"/>
    <cellStyle name="Millares [0] 2 4 5" xfId="156" xr:uid="{6AB0271A-C861-4F9B-B37E-0875065E2572}"/>
    <cellStyle name="Millares [0] 2 4 5 2" xfId="343" xr:uid="{257C90F9-3DA8-4EC0-A361-89505A2D8751}"/>
    <cellStyle name="Millares [0] 2 4 5 2 2" xfId="3048" xr:uid="{C9854440-6766-4CA3-BE97-FB522CD001A2}"/>
    <cellStyle name="Millares [0] 2 4 5 2 2 2" xfId="5790" xr:uid="{5E144D07-BCB6-4A49-AA91-36EA8EE85027}"/>
    <cellStyle name="Millares [0] 2 4 5 2 3" xfId="1938" xr:uid="{004A43F2-8F14-4AE3-A414-AC4549BEF901}"/>
    <cellStyle name="Millares [0] 2 4 5 2 3 2" xfId="4684" xr:uid="{DAE85371-30D8-4E3B-B3E1-B0808BE1AF67}"/>
    <cellStyle name="Millares [0] 2 4 5 2 4" xfId="4238" xr:uid="{0BBD2358-0472-473D-8B79-1365703EFC4E}"/>
    <cellStyle name="Millares [0] 2 4 5 3" xfId="525" xr:uid="{BFC74E24-2E9D-42E8-809A-38F0905CE9C8}"/>
    <cellStyle name="Millares [0] 2 4 5 3 2" xfId="3203" xr:uid="{9E58E333-344A-4521-82C8-F9BBA3505345}"/>
    <cellStyle name="Millares [0] 2 4 5 3 2 2" xfId="5945" xr:uid="{51BE5995-916A-4EC2-9489-CF4DF797DA4F}"/>
    <cellStyle name="Millares [0] 2 4 5 3 3" xfId="4419" xr:uid="{7A661374-67FC-411A-A8D5-D0D3F50F2821}"/>
    <cellStyle name="Millares [0] 2 4 5 4" xfId="2111" xr:uid="{415294C7-A10B-4084-9F37-2DE3661E2FF5}"/>
    <cellStyle name="Millares [0] 2 4 5 4 2" xfId="3358" xr:uid="{52054F1F-C602-433D-A5EA-9A316AADF5B8}"/>
    <cellStyle name="Millares [0] 2 4 5 4 2 2" xfId="6100" xr:uid="{4BAA48A4-D3CF-473A-B22B-B8189CF49B9B}"/>
    <cellStyle name="Millares [0] 2 4 5 4 3" xfId="4854" xr:uid="{1BFF1673-2837-41F6-B399-E08534291E0A}"/>
    <cellStyle name="Millares [0] 2 4 5 5" xfId="2260" xr:uid="{30E667A9-FF22-489D-A019-4E86EBD3AF94}"/>
    <cellStyle name="Millares [0] 2 4 5 5 2" xfId="3513" xr:uid="{AF2AA335-1C73-4917-A871-D55CC94A1DCF}"/>
    <cellStyle name="Millares [0] 2 4 5 5 2 2" xfId="6255" xr:uid="{85D59A7F-4F36-4820-AEF9-B68851FC5224}"/>
    <cellStyle name="Millares [0] 2 4 5 5 3" xfId="5003" xr:uid="{141949C0-21E6-486E-A92A-828B38D347CC}"/>
    <cellStyle name="Millares [0] 2 4 5 6" xfId="2441" xr:uid="{DD0AC564-6AB6-4F61-AE08-A79502AC941C}"/>
    <cellStyle name="Millares [0] 2 4 5 6 2" xfId="3694" xr:uid="{C61C0ABD-37C5-49BB-91B2-57E9FF141880}"/>
    <cellStyle name="Millares [0] 2 4 5 6 2 2" xfId="6436" xr:uid="{682DE0F8-AD15-4458-B145-5FC4D3DE2056}"/>
    <cellStyle name="Millares [0] 2 4 5 6 3" xfId="5184" xr:uid="{179492A0-5B37-4B48-A386-62FF084F8B05}"/>
    <cellStyle name="Millares [0] 2 4 5 7" xfId="2596" xr:uid="{BCA4E9C2-5052-4729-B5C5-96925300E305}"/>
    <cellStyle name="Millares [0] 2 4 5 7 2" xfId="3875" xr:uid="{A6CE242F-98D0-431C-999E-E1568AD9CA96}"/>
    <cellStyle name="Millares [0] 2 4 5 7 2 2" xfId="6617" xr:uid="{68A13C45-B84E-4B67-9B5E-0547EC1C9711}"/>
    <cellStyle name="Millares [0] 2 4 5 7 3" xfId="5339" xr:uid="{FD7C8BBC-CCBE-4885-B579-0C0770EC8EEF}"/>
    <cellStyle name="Millares [0] 2 4 5 8" xfId="2766" xr:uid="{35B22DD0-60E4-41A5-8AB8-05F34D1D1451}"/>
    <cellStyle name="Millares [0] 2 4 5 8 2" xfId="5508" xr:uid="{258A1B95-D7C6-4AC7-8148-5668E206AEFC}"/>
    <cellStyle name="Millares [0] 2 4 5 9" xfId="4056" xr:uid="{CDE3C031-6C24-4A7B-8559-B877865B32D8}"/>
    <cellStyle name="Millares [0] 2 4 6" xfId="183" xr:uid="{74C671B9-EFCD-44FF-8AB1-AC7AB1D6EF50}"/>
    <cellStyle name="Millares [0] 2 4 6 2" xfId="367" xr:uid="{D563E2A9-77C2-4C65-B765-7F03F7E08048}"/>
    <cellStyle name="Millares [0] 2 4 6 2 2" xfId="3537" xr:uid="{3D7A3D85-0FD2-4595-8B85-81625B9C59A4}"/>
    <cellStyle name="Millares [0] 2 4 6 2 2 2" xfId="6279" xr:uid="{186ED8A8-34F5-4448-BA49-751810DACC7F}"/>
    <cellStyle name="Millares [0] 2 4 6 2 3" xfId="2284" xr:uid="{7CB0AE50-B1EC-4557-BAC0-D2C5FE775C14}"/>
    <cellStyle name="Millares [0] 2 4 6 2 3 2" xfId="5027" xr:uid="{C898367B-F1E1-4B87-93A4-7690C369A5E6}"/>
    <cellStyle name="Millares [0] 2 4 6 2 4" xfId="4262" xr:uid="{57CFC29C-7C8D-4C9A-9112-E57DBF00D36B}"/>
    <cellStyle name="Millares [0] 2 4 6 3" xfId="549" xr:uid="{4C9DC19F-F5C8-4D07-88C0-85113ACD6BA4}"/>
    <cellStyle name="Millares [0] 2 4 6 3 2" xfId="3718" xr:uid="{514E7068-6445-4AF9-B5FF-C8043AE844B1}"/>
    <cellStyle name="Millares [0] 2 4 6 3 2 2" xfId="6460" xr:uid="{B933E38D-ACF1-4AF6-BE01-9A34C59BCD0A}"/>
    <cellStyle name="Millares [0] 2 4 6 3 3" xfId="4443" xr:uid="{592CDFD4-EB42-422C-8B7D-27D528341382}"/>
    <cellStyle name="Millares [0] 2 4 6 4" xfId="2620" xr:uid="{8542646E-280A-47D8-9CE3-8646BB65E741}"/>
    <cellStyle name="Millares [0] 2 4 6 4 2" xfId="3899" xr:uid="{92F9703C-035F-401D-9E92-CF88016B67E3}"/>
    <cellStyle name="Millares [0] 2 4 6 4 2 2" xfId="6641" xr:uid="{1B93B819-A452-4520-A3BD-E324BD2FB2E7}"/>
    <cellStyle name="Millares [0] 2 4 6 4 3" xfId="5363" xr:uid="{49CA2739-4EAB-46B2-9EBD-562705B148E5}"/>
    <cellStyle name="Millares [0] 2 4 6 5" xfId="2837" xr:uid="{FFA94404-5087-4DA1-934A-E36A2D7CC23B}"/>
    <cellStyle name="Millares [0] 2 4 6 5 2" xfId="5579" xr:uid="{616133B9-AEB0-4517-A1D4-5C0ABD4BB363}"/>
    <cellStyle name="Millares [0] 2 4 6 6" xfId="4080" xr:uid="{9428B306-61D1-4041-8E92-20735D6DA430}"/>
    <cellStyle name="Millares [0] 2 4 7" xfId="211" xr:uid="{F0B727EE-3CDC-4DEA-A199-489BEABC2C4B}"/>
    <cellStyle name="Millares [0] 2 4 7 2" xfId="2917" xr:uid="{513AE889-CF50-4D9C-B94B-24E2FE0C095D}"/>
    <cellStyle name="Millares [0] 2 4 7 2 2" xfId="5659" xr:uid="{CB0D1BCE-A1E2-4B14-93A5-48DCD68F6E11}"/>
    <cellStyle name="Millares [0] 2 4 7 3" xfId="1825" xr:uid="{A76ED6B2-6863-4F24-8CA1-956AD04F68DD}"/>
    <cellStyle name="Millares [0] 2 4 7 3 2" xfId="4571" xr:uid="{E63F3BF2-0C6C-4650-B739-A30C0391C852}"/>
    <cellStyle name="Millares [0] 2 4 7 4" xfId="4107" xr:uid="{54F35968-22E3-4052-9EB7-7EA94A992B4C}"/>
    <cellStyle name="Millares [0] 2 4 8" xfId="394" xr:uid="{3442A17E-F11D-4CB9-8B40-D796F4C81C89}"/>
    <cellStyle name="Millares [0] 2 4 8 2" xfId="3072" xr:uid="{0C5784FC-20AD-43D2-9562-38543D40910A}"/>
    <cellStyle name="Millares [0] 2 4 8 2 2" xfId="5814" xr:uid="{5F26B6AF-E613-4A92-9875-3741AEAA3E4C}"/>
    <cellStyle name="Millares [0] 2 4 8 3" xfId="4288" xr:uid="{51F0BDA9-C1E3-4E4C-AD01-E524C968FFBE}"/>
    <cellStyle name="Millares [0] 2 4 9" xfId="1993" xr:uid="{4B4F5D87-64C0-4982-9F51-4DD6B3BF4134}"/>
    <cellStyle name="Millares [0] 2 4 9 2" xfId="3227" xr:uid="{DCF7C519-7A9C-47F2-8B84-9AA205ACFA92}"/>
    <cellStyle name="Millares [0] 2 4 9 2 2" xfId="5969" xr:uid="{71691D16-46EF-4598-850C-937A77B156C3}"/>
    <cellStyle name="Millares [0] 2 4 9 3" xfId="4736" xr:uid="{AB947A0A-61AE-4340-ACF8-F5EE94DF0D92}"/>
    <cellStyle name="Millares [0] 2 5" xfId="25" xr:uid="{BED35F53-4494-4B82-819B-237C33411AD8}"/>
    <cellStyle name="Millares [0] 2 5 10" xfId="2316" xr:uid="{9F5DBF6F-77C6-4441-9ED5-99C5EC2B41BB}"/>
    <cellStyle name="Millares [0] 2 5 10 2" xfId="3569" xr:uid="{AA80D9C8-A19F-4A25-9DC4-C799C04664E0}"/>
    <cellStyle name="Millares [0] 2 5 10 2 2" xfId="6311" xr:uid="{FE3A2C48-DAD0-44BB-B753-A2F5B8E59564}"/>
    <cellStyle name="Millares [0] 2 5 10 3" xfId="5059" xr:uid="{31BAC0C3-5365-4D67-B905-90CFF7000E1E}"/>
    <cellStyle name="Millares [0] 2 5 11" xfId="2471" xr:uid="{09472F2B-057A-43E3-935D-DF625B8FE0C5}"/>
    <cellStyle name="Millares [0] 2 5 11 2" xfId="3750" xr:uid="{AAC44D71-A2EC-4AAB-9582-C8AA8122EBA7}"/>
    <cellStyle name="Millares [0] 2 5 11 2 2" xfId="6492" xr:uid="{C11ACEB3-9B32-4338-A57A-539EDDE01EA3}"/>
    <cellStyle name="Millares [0] 2 5 11 3" xfId="5214" xr:uid="{5AF76A6A-4A3A-470D-8BCB-A4E625BC49CC}"/>
    <cellStyle name="Millares [0] 2 5 12" xfId="2676" xr:uid="{790CBD12-B5C8-48E8-90EA-CBD5F7BBAB00}"/>
    <cellStyle name="Millares [0] 2 5 12 2" xfId="5419" xr:uid="{0F0B3BF7-0B98-4FD4-8DF7-8FA74CDC6E75}"/>
    <cellStyle name="Millares [0] 2 5 13" xfId="3931" xr:uid="{496E38A4-7E62-4C13-8563-3E8AACD55FD8}"/>
    <cellStyle name="Millares [0] 2 5 2" xfId="54" xr:uid="{7AFEE972-56C6-42CB-A5F8-16E0EED3695D}"/>
    <cellStyle name="Millares [0] 2 5 2 10" xfId="3957" xr:uid="{C4272613-1C00-4DCF-A6FD-CBA0B0EDD582}"/>
    <cellStyle name="Millares [0] 2 5 2 2" xfId="108" xr:uid="{932B362E-DFC1-4175-8BAF-D3CD27D56773}"/>
    <cellStyle name="Millares [0] 2 5 2 2 2" xfId="296" xr:uid="{F436AF6F-8E95-4740-BD28-68DE88325E22}"/>
    <cellStyle name="Millares [0] 2 5 2 2 2 2" xfId="3001" xr:uid="{2128FFB5-81D2-41F6-86FF-459609658C2D}"/>
    <cellStyle name="Millares [0] 2 5 2 2 2 2 2" xfId="5743" xr:uid="{11AE6DB7-028A-4DD5-8D03-F383036E0B10}"/>
    <cellStyle name="Millares [0] 2 5 2 2 2 3" xfId="1895" xr:uid="{9D3DDC5C-31A4-4DC4-A2D8-62A91A7EC6CF}"/>
    <cellStyle name="Millares [0] 2 5 2 2 2 3 2" xfId="4641" xr:uid="{A0713F25-1439-40B1-917D-5ABF1AEE573F}"/>
    <cellStyle name="Millares [0] 2 5 2 2 2 4" xfId="4191" xr:uid="{869EDF32-2EA4-46B0-BD16-C05C54BD7FC9}"/>
    <cellStyle name="Millares [0] 2 5 2 2 3" xfId="478" xr:uid="{3969F895-2B99-4C22-BAB8-F63224D79640}"/>
    <cellStyle name="Millares [0] 2 5 2 2 3 2" xfId="3156" xr:uid="{028F4555-6A06-4E0D-AFEC-AEB174E16415}"/>
    <cellStyle name="Millares [0] 2 5 2 2 3 2 2" xfId="5898" xr:uid="{4C5405A6-DE80-4CAF-A7A9-544ED3E60253}"/>
    <cellStyle name="Millares [0] 2 5 2 2 3 3" xfId="4372" xr:uid="{ABCC8A0F-2B23-4E61-8669-586EE18E28D0}"/>
    <cellStyle name="Millares [0] 2 5 2 2 4" xfId="2068" xr:uid="{7E5A09F2-A1AF-4F26-BA5A-4E2C9A5FA8C4}"/>
    <cellStyle name="Millares [0] 2 5 2 2 4 2" xfId="3311" xr:uid="{74AEED44-B243-4EAA-BB05-DB2A099691E6}"/>
    <cellStyle name="Millares [0] 2 5 2 2 4 2 2" xfId="6053" xr:uid="{7012A5F5-522B-46A1-AE79-8EACCD5B8D2D}"/>
    <cellStyle name="Millares [0] 2 5 2 2 4 3" xfId="4811" xr:uid="{97DBDA77-23AF-49B2-9293-B929F4A130AB}"/>
    <cellStyle name="Millares [0] 2 5 2 2 5" xfId="2213" xr:uid="{7EFD9067-D94C-45EC-B586-D355B1BFA6F6}"/>
    <cellStyle name="Millares [0] 2 5 2 2 5 2" xfId="3466" xr:uid="{532FAFB2-67F3-4490-88D3-A7F85B2F8492}"/>
    <cellStyle name="Millares [0] 2 5 2 2 5 2 2" xfId="6208" xr:uid="{6F1430CE-BF90-4BBD-93F3-DB60B08F625F}"/>
    <cellStyle name="Millares [0] 2 5 2 2 5 3" xfId="4956" xr:uid="{F49A343B-4DF9-4879-AFAB-1EA2BC097D97}"/>
    <cellStyle name="Millares [0] 2 5 2 2 6" xfId="2394" xr:uid="{018FF43B-E407-4328-98A1-1E54F6C03873}"/>
    <cellStyle name="Millares [0] 2 5 2 2 6 2" xfId="3647" xr:uid="{93C5FAF4-9C0C-47A6-99B3-ACD51BB1A1E1}"/>
    <cellStyle name="Millares [0] 2 5 2 2 6 2 2" xfId="6389" xr:uid="{6199EC46-5EDE-467C-ADAB-F1CEF752965B}"/>
    <cellStyle name="Millares [0] 2 5 2 2 6 3" xfId="5137" xr:uid="{9EF516FF-9508-441D-9145-4DF95417B678}"/>
    <cellStyle name="Millares [0] 2 5 2 2 7" xfId="2549" xr:uid="{711F4213-FF87-41E5-9975-1E355CF8669A}"/>
    <cellStyle name="Millares [0] 2 5 2 2 7 2" xfId="3828" xr:uid="{09CC6113-13CC-4C45-9C19-BF1B1BBBD4FB}"/>
    <cellStyle name="Millares [0] 2 5 2 2 7 2 2" xfId="6570" xr:uid="{E1700411-0D60-4000-8BCC-98A54672E059}"/>
    <cellStyle name="Millares [0] 2 5 2 2 7 3" xfId="5292" xr:uid="{48C88DF2-A5A1-4F20-B313-1A622EDD2660}"/>
    <cellStyle name="Millares [0] 2 5 2 2 8" xfId="2755" xr:uid="{592A3188-8566-4B0F-972E-95E79D98041B}"/>
    <cellStyle name="Millares [0] 2 5 2 2 8 2" xfId="5497" xr:uid="{D977435F-963F-40C5-8151-C21EA89A959E}"/>
    <cellStyle name="Millares [0] 2 5 2 2 9" xfId="4009" xr:uid="{284B5398-9A72-4906-9DA8-9D9708F970B1}"/>
    <cellStyle name="Millares [0] 2 5 2 3" xfId="244" xr:uid="{1EE647CF-DA39-4776-83E1-1CE892488AB7}"/>
    <cellStyle name="Millares [0] 2 5 2 3 2" xfId="2949" xr:uid="{9A57E11D-EEC0-4B88-9BA9-F076C9F8092D}"/>
    <cellStyle name="Millares [0] 2 5 2 3 2 2" xfId="5691" xr:uid="{8FCB123B-8F53-417F-A7A4-C0E18D377F4E}"/>
    <cellStyle name="Millares [0] 2 5 2 3 3" xfId="1843" xr:uid="{AECB844C-59EA-4282-BFB5-6C4F4CAEA5A9}"/>
    <cellStyle name="Millares [0] 2 5 2 3 3 2" xfId="4589" xr:uid="{1495C023-399E-4121-9C00-E4786A364D83}"/>
    <cellStyle name="Millares [0] 2 5 2 3 4" xfId="4139" xr:uid="{6D169422-3B15-4D7F-A72B-D15BF9CE6186}"/>
    <cellStyle name="Millares [0] 2 5 2 4" xfId="426" xr:uid="{70269667-3CD2-4123-B254-9308B07E9BC4}"/>
    <cellStyle name="Millares [0] 2 5 2 4 2" xfId="3104" xr:uid="{B19E3E0A-87D5-4590-9491-3FBA876786B4}"/>
    <cellStyle name="Millares [0] 2 5 2 4 2 2" xfId="5846" xr:uid="{95A5CBFF-5E6C-4762-B816-F826395CA61F}"/>
    <cellStyle name="Millares [0] 2 5 2 4 3" xfId="4320" xr:uid="{E1A9DEC3-AF22-42CF-9660-4CA568AF2684}"/>
    <cellStyle name="Millares [0] 2 5 2 5" xfId="2016" xr:uid="{E35A3A9F-B65D-4658-BD28-2650AAFA0400}"/>
    <cellStyle name="Millares [0] 2 5 2 5 2" xfId="3259" xr:uid="{55D927AF-869F-44FE-B6F7-D124DB3991C1}"/>
    <cellStyle name="Millares [0] 2 5 2 5 2 2" xfId="6001" xr:uid="{C213DF00-8894-484A-AD73-C3D580D9CA24}"/>
    <cellStyle name="Millares [0] 2 5 2 5 3" xfId="4759" xr:uid="{036AFE20-9B4E-4DE4-B19E-871CD808F079}"/>
    <cellStyle name="Millares [0] 2 5 2 6" xfId="2161" xr:uid="{1A239359-23C5-478F-8E44-66013DD2B8A9}"/>
    <cellStyle name="Millares [0] 2 5 2 6 2" xfId="3414" xr:uid="{42CC8F6C-3960-43FB-85D2-E081EEF857C7}"/>
    <cellStyle name="Millares [0] 2 5 2 6 2 2" xfId="6156" xr:uid="{747A1ACD-3118-4731-BF32-87FBB6FA6C24}"/>
    <cellStyle name="Millares [0] 2 5 2 6 3" xfId="4904" xr:uid="{E885C511-8450-403C-92A1-57F9F442C2ED}"/>
    <cellStyle name="Millares [0] 2 5 2 7" xfId="2342" xr:uid="{CFDD47A6-E76A-43ED-8606-F80447C762FB}"/>
    <cellStyle name="Millares [0] 2 5 2 7 2" xfId="3595" xr:uid="{5D4299F7-D6D8-4AFE-8E04-BC2144F3AE1A}"/>
    <cellStyle name="Millares [0] 2 5 2 7 2 2" xfId="6337" xr:uid="{0D3A8A47-AFCB-4398-A0C6-91C91FB98153}"/>
    <cellStyle name="Millares [0] 2 5 2 7 3" xfId="5085" xr:uid="{9DB35E0F-35D0-4FB6-A6CB-ACAE4C2E923D}"/>
    <cellStyle name="Millares [0] 2 5 2 8" xfId="2497" xr:uid="{301A0AA3-7020-4C41-94B6-F6AA1F8BF151}"/>
    <cellStyle name="Millares [0] 2 5 2 8 2" xfId="3776" xr:uid="{B504BFBE-C7A1-4D6D-AE90-0C283AD8C5F6}"/>
    <cellStyle name="Millares [0] 2 5 2 8 2 2" xfId="6518" xr:uid="{85C2E03B-5012-40B9-B5F3-986F68AE6BD6}"/>
    <cellStyle name="Millares [0] 2 5 2 8 3" xfId="5240" xr:uid="{7B24F784-79ED-4112-A0D3-8E8DCC31CADE}"/>
    <cellStyle name="Millares [0] 2 5 2 9" xfId="2703" xr:uid="{85A9AFD1-69FE-4E51-868E-D432BD82999B}"/>
    <cellStyle name="Millares [0] 2 5 2 9 2" xfId="5445" xr:uid="{81BBBD63-FA14-4CC3-A932-D9C087E43B2E}"/>
    <cellStyle name="Millares [0] 2 5 3" xfId="82" xr:uid="{3CB2E7FA-779A-4ADE-89D3-1F5573B18448}"/>
    <cellStyle name="Millares [0] 2 5 3 2" xfId="270" xr:uid="{B77F952A-CA0A-449A-AE92-8F246BF60D51}"/>
    <cellStyle name="Millares [0] 2 5 3 2 2" xfId="2975" xr:uid="{84404CE8-69D1-4985-9858-CC978AC124BD}"/>
    <cellStyle name="Millares [0] 2 5 3 2 2 2" xfId="5717" xr:uid="{87A24EB4-410F-43D2-8518-6A97048C5065}"/>
    <cellStyle name="Millares [0] 2 5 3 2 3" xfId="1869" xr:uid="{FACA878B-29E7-4C61-A113-9248BCC51570}"/>
    <cellStyle name="Millares [0] 2 5 3 2 3 2" xfId="4615" xr:uid="{E146AFF4-79E6-4454-B86F-1F362851C2D7}"/>
    <cellStyle name="Millares [0] 2 5 3 2 4" xfId="4165" xr:uid="{2CF4C33B-1D1A-4A54-87CA-1BDE4B68EF22}"/>
    <cellStyle name="Millares [0] 2 5 3 3" xfId="452" xr:uid="{93AC2DFD-2791-42A5-8C22-411C830F6685}"/>
    <cellStyle name="Millares [0] 2 5 3 3 2" xfId="3130" xr:uid="{396CD848-1AF4-461B-996B-1D8859273556}"/>
    <cellStyle name="Millares [0] 2 5 3 3 2 2" xfId="5872" xr:uid="{C6CE905B-B273-4933-AD35-73A29C675683}"/>
    <cellStyle name="Millares [0] 2 5 3 3 3" xfId="4346" xr:uid="{A6CC4443-6CA5-45FC-B4E6-423009014977}"/>
    <cellStyle name="Millares [0] 2 5 3 4" xfId="2042" xr:uid="{A4310C44-C52E-4D11-B35C-39801FF6C68E}"/>
    <cellStyle name="Millares [0] 2 5 3 4 2" xfId="3285" xr:uid="{21470D17-6D90-4305-80FD-5BCBEEBE4506}"/>
    <cellStyle name="Millares [0] 2 5 3 4 2 2" xfId="6027" xr:uid="{D2FBFCFB-F08F-4419-9378-DAE7100FC48E}"/>
    <cellStyle name="Millares [0] 2 5 3 4 3" xfId="4785" xr:uid="{01EB6791-8FAE-4B9D-85E9-778DD37FF428}"/>
    <cellStyle name="Millares [0] 2 5 3 5" xfId="2187" xr:uid="{A69F1D36-1385-4FCE-B220-221950F97786}"/>
    <cellStyle name="Millares [0] 2 5 3 5 2" xfId="3440" xr:uid="{3A861988-BA21-45F9-A0E9-159D37F8AE7E}"/>
    <cellStyle name="Millares [0] 2 5 3 5 2 2" xfId="6182" xr:uid="{AE74C26D-6ED2-4332-B579-5E1FCC84EBBB}"/>
    <cellStyle name="Millares [0] 2 5 3 5 3" xfId="4930" xr:uid="{3BB3E711-0EC4-41A2-A7DA-1831106792A6}"/>
    <cellStyle name="Millares [0] 2 5 3 6" xfId="2368" xr:uid="{93A163EB-5138-4566-91FD-230CBD5FF6D1}"/>
    <cellStyle name="Millares [0] 2 5 3 6 2" xfId="3621" xr:uid="{B54F1B81-D4FF-430E-A379-453F9BFDAE2C}"/>
    <cellStyle name="Millares [0] 2 5 3 6 2 2" xfId="6363" xr:uid="{5DD06206-1BF5-423E-B47C-0D886CE2B5B6}"/>
    <cellStyle name="Millares [0] 2 5 3 6 3" xfId="5111" xr:uid="{E4399D05-4BE8-4736-880A-8A732C2E4CCA}"/>
    <cellStyle name="Millares [0] 2 5 3 7" xfId="2523" xr:uid="{583B7963-0A9C-45A5-BC04-214FCE434D65}"/>
    <cellStyle name="Millares [0] 2 5 3 7 2" xfId="3802" xr:uid="{394CBD55-69D7-4000-99CE-CA44A368B605}"/>
    <cellStyle name="Millares [0] 2 5 3 7 2 2" xfId="6544" xr:uid="{B4033BBE-7599-4FA3-86DC-71570E2AA244}"/>
    <cellStyle name="Millares [0] 2 5 3 7 3" xfId="5266" xr:uid="{21FA3E2A-3C92-4D34-8CE7-74885068AD31}"/>
    <cellStyle name="Millares [0] 2 5 3 8" xfId="2729" xr:uid="{610900D7-C58A-44E0-8B56-3355ED5EAE74}"/>
    <cellStyle name="Millares [0] 2 5 3 8 2" xfId="5471" xr:uid="{5840B270-0B26-4A9D-A954-EC6E4AC7D7C5}"/>
    <cellStyle name="Millares [0] 2 5 3 9" xfId="3983" xr:uid="{0472C78E-CBFE-4082-960B-DEB7BDD14348}"/>
    <cellStyle name="Millares [0] 2 5 4" xfId="135" xr:uid="{E372677A-2BA2-4A7D-9E36-EF49E8BBCBE7}"/>
    <cellStyle name="Millares [0] 2 5 4 2" xfId="322" xr:uid="{C9E77AA2-3257-420A-9C8E-F2A461AE24D3}"/>
    <cellStyle name="Millares [0] 2 5 4 2 2" xfId="3027" xr:uid="{5D3654A8-4EDC-4CC7-AAD1-1D6A101F34E2}"/>
    <cellStyle name="Millares [0] 2 5 4 2 2 2" xfId="5769" xr:uid="{A71074AC-6103-4B3B-80C4-90E093E47CBA}"/>
    <cellStyle name="Millares [0] 2 5 4 2 3" xfId="1921" xr:uid="{4007C6EF-0652-43C4-BDAD-1AE9DDC255F5}"/>
    <cellStyle name="Millares [0] 2 5 4 2 3 2" xfId="4667" xr:uid="{C5BB99A0-3935-4224-9DF6-319AAC10FB98}"/>
    <cellStyle name="Millares [0] 2 5 4 2 4" xfId="4217" xr:uid="{D09F152B-E2C5-40F6-AD88-50E19C4E4B38}"/>
    <cellStyle name="Millares [0] 2 5 4 3" xfId="504" xr:uid="{97378BE8-6090-4EF7-8920-271E08A7243B}"/>
    <cellStyle name="Millares [0] 2 5 4 3 2" xfId="3182" xr:uid="{28E2B96A-BF31-4441-87BB-206F899A43F3}"/>
    <cellStyle name="Millares [0] 2 5 4 3 2 2" xfId="5924" xr:uid="{902C1F63-9D3A-41B0-9B59-05B2FF90B1D9}"/>
    <cellStyle name="Millares [0] 2 5 4 3 3" xfId="4398" xr:uid="{32FA5A2E-DE4A-4D97-8795-B51F4850B2CF}"/>
    <cellStyle name="Millares [0] 2 5 4 4" xfId="2094" xr:uid="{388061FD-2CEB-4825-B0FB-7B51EBCB4DB9}"/>
    <cellStyle name="Millares [0] 2 5 4 4 2" xfId="3337" xr:uid="{451D15D6-3174-4E87-A3DE-B227159DEB2E}"/>
    <cellStyle name="Millares [0] 2 5 4 4 2 2" xfId="6079" xr:uid="{4C5DF090-FAE0-4FB8-833C-1D485D930B5C}"/>
    <cellStyle name="Millares [0] 2 5 4 4 3" xfId="4837" xr:uid="{CE02FBF6-C601-467A-9217-7973C891966C}"/>
    <cellStyle name="Millares [0] 2 5 4 5" xfId="2239" xr:uid="{BBCB71FB-C8A4-4045-A4BA-B4B8FA9A7757}"/>
    <cellStyle name="Millares [0] 2 5 4 5 2" xfId="3492" xr:uid="{A1730738-0FBA-4ECF-90EC-93E7D0748B23}"/>
    <cellStyle name="Millares [0] 2 5 4 5 2 2" xfId="6234" xr:uid="{ACE4B2DF-DCF3-4E9A-8BB8-44DF8F53C638}"/>
    <cellStyle name="Millares [0] 2 5 4 5 3" xfId="4982" xr:uid="{662D10D5-2C9A-4B76-879E-03725526F0EB}"/>
    <cellStyle name="Millares [0] 2 5 4 6" xfId="2420" xr:uid="{B8B06A8C-D32B-46C2-9D09-3BC153A9D246}"/>
    <cellStyle name="Millares [0] 2 5 4 6 2" xfId="3673" xr:uid="{20600B5F-D725-412B-B194-B33FFD0CD992}"/>
    <cellStyle name="Millares [0] 2 5 4 6 2 2" xfId="6415" xr:uid="{CCFBB242-698C-4A50-871A-19017029239B}"/>
    <cellStyle name="Millares [0] 2 5 4 6 3" xfId="5163" xr:uid="{32726E53-E9C6-481F-A545-1A13EA3F4BE9}"/>
    <cellStyle name="Millares [0] 2 5 4 7" xfId="2575" xr:uid="{8B914716-0820-461D-A349-8546CA7071B0}"/>
    <cellStyle name="Millares [0] 2 5 4 7 2" xfId="3854" xr:uid="{856A1B23-2178-458B-B13D-4F765E77D549}"/>
    <cellStyle name="Millares [0] 2 5 4 7 2 2" xfId="6596" xr:uid="{DC828B61-B1FF-4D46-9A0C-2FCC1A86C8EC}"/>
    <cellStyle name="Millares [0] 2 5 4 7 3" xfId="5318" xr:uid="{FB09EB1A-B420-4BA6-A1B0-8CEEC3A523B5}"/>
    <cellStyle name="Millares [0] 2 5 4 8" xfId="2804" xr:uid="{27922183-F1AC-4A5D-BA23-6DDA2DEE45F2}"/>
    <cellStyle name="Millares [0] 2 5 4 8 2" xfId="5546" xr:uid="{8066317D-A2F0-47BC-AB33-B43E2BD27493}"/>
    <cellStyle name="Millares [0] 2 5 4 9" xfId="4035" xr:uid="{B00043CD-01E1-40B8-A599-2DD2E64AF501}"/>
    <cellStyle name="Millares [0] 2 5 5" xfId="162" xr:uid="{CD285582-32A8-4FBD-849B-9CA276463F3C}"/>
    <cellStyle name="Millares [0] 2 5 5 2" xfId="349" xr:uid="{9ECE0E74-CA7E-49D5-B206-A784AA0F84E3}"/>
    <cellStyle name="Millares [0] 2 5 5 2 2" xfId="3054" xr:uid="{B1D7135D-BF38-49E4-BD35-109099D12FE1}"/>
    <cellStyle name="Millares [0] 2 5 5 2 2 2" xfId="5796" xr:uid="{E448FFA8-1B8A-4822-9871-35086ED05D53}"/>
    <cellStyle name="Millares [0] 2 5 5 2 3" xfId="1942" xr:uid="{05ABC909-4E79-4388-9853-182AC3FB11E8}"/>
    <cellStyle name="Millares [0] 2 5 5 2 3 2" xfId="4688" xr:uid="{84FCB19C-2CC7-41B9-B280-A4749774E514}"/>
    <cellStyle name="Millares [0] 2 5 5 2 4" xfId="4244" xr:uid="{848447F0-6B05-4B70-9FDA-42E913481F6B}"/>
    <cellStyle name="Millares [0] 2 5 5 3" xfId="531" xr:uid="{A861A3DF-3ED2-444B-B446-D07972C7DB78}"/>
    <cellStyle name="Millares [0] 2 5 5 3 2" xfId="3209" xr:uid="{7D73ECC9-9F1A-4C8B-AA05-D062D5353C27}"/>
    <cellStyle name="Millares [0] 2 5 5 3 2 2" xfId="5951" xr:uid="{7D7E1F33-6BB3-433C-BB58-19707EC10441}"/>
    <cellStyle name="Millares [0] 2 5 5 3 3" xfId="4425" xr:uid="{C279D300-92AF-44F7-8CB4-0FBACA6D535C}"/>
    <cellStyle name="Millares [0] 2 5 5 4" xfId="2115" xr:uid="{A7B42378-3B0E-4F08-ADA2-12F2491BE320}"/>
    <cellStyle name="Millares [0] 2 5 5 4 2" xfId="3364" xr:uid="{856BBF59-7898-4024-8745-127CF055BBDF}"/>
    <cellStyle name="Millares [0] 2 5 5 4 2 2" xfId="6106" xr:uid="{40686524-E34A-46C6-994D-A50E3E4CA63F}"/>
    <cellStyle name="Millares [0] 2 5 5 4 3" xfId="4858" xr:uid="{AF5CE1D6-B07E-48ED-8AA8-7ED4D6310FF5}"/>
    <cellStyle name="Millares [0] 2 5 5 5" xfId="2266" xr:uid="{56A0B6E6-D696-46ED-BDE9-373215A8C941}"/>
    <cellStyle name="Millares [0] 2 5 5 5 2" xfId="3519" xr:uid="{A3C4534D-380E-4CE6-B9D6-220CBC1852E4}"/>
    <cellStyle name="Millares [0] 2 5 5 5 2 2" xfId="6261" xr:uid="{D57712F7-BB84-475B-957D-E9EBFC008793}"/>
    <cellStyle name="Millares [0] 2 5 5 5 3" xfId="5009" xr:uid="{5D2C4898-92A2-453C-83CB-4D6551AD14AD}"/>
    <cellStyle name="Millares [0] 2 5 5 6" xfId="2447" xr:uid="{1D327BBE-9296-4238-842B-396CAE3E0A7D}"/>
    <cellStyle name="Millares [0] 2 5 5 6 2" xfId="3700" xr:uid="{D1854FFA-3E89-47A4-A525-8282051DBB34}"/>
    <cellStyle name="Millares [0] 2 5 5 6 2 2" xfId="6442" xr:uid="{7D07AF15-E719-4287-AAC2-3CF7B1FDB208}"/>
    <cellStyle name="Millares [0] 2 5 5 6 3" xfId="5190" xr:uid="{7A47BB88-2AEC-46A1-834C-8FBDE0485D09}"/>
    <cellStyle name="Millares [0] 2 5 5 7" xfId="2602" xr:uid="{6ECE8BE3-9313-437B-953E-EC50221AE125}"/>
    <cellStyle name="Millares [0] 2 5 5 7 2" xfId="3881" xr:uid="{871706FF-8E03-4CC5-91AD-A273BF8C4A6A}"/>
    <cellStyle name="Millares [0] 2 5 5 7 2 2" xfId="6623" xr:uid="{ABBBCC78-F772-4AC1-ABE9-CE7E33129326}"/>
    <cellStyle name="Millares [0] 2 5 5 7 3" xfId="5345" xr:uid="{908BB071-F794-4453-B8B6-ACDD1A8DEC2D}"/>
    <cellStyle name="Millares [0] 2 5 5 8" xfId="2875" xr:uid="{6FC3E59E-F360-4F7D-B27D-C0447BAC942C}"/>
    <cellStyle name="Millares [0] 2 5 5 8 2" xfId="5617" xr:uid="{AD526DEB-609D-468A-B704-89E1366FA54A}"/>
    <cellStyle name="Millares [0] 2 5 5 9" xfId="4062" xr:uid="{77BF5371-D7B5-4E2A-AD2F-5C9E52CE88E6}"/>
    <cellStyle name="Millares [0] 2 5 6" xfId="189" xr:uid="{5AF6AC58-DB85-4347-A067-D8027F8FEC97}"/>
    <cellStyle name="Millares [0] 2 5 6 2" xfId="373" xr:uid="{1BD91756-547B-4B8E-9E42-C25164D5A834}"/>
    <cellStyle name="Millares [0] 2 5 6 2 2" xfId="3543" xr:uid="{03B2F3E9-289F-434C-9F2F-801AC1D09179}"/>
    <cellStyle name="Millares [0] 2 5 6 2 2 2" xfId="6285" xr:uid="{23F6C9CA-814E-423B-8CDB-7011FEC57230}"/>
    <cellStyle name="Millares [0] 2 5 6 2 3" xfId="2290" xr:uid="{303902C5-906E-42AB-A98B-9F8B64253871}"/>
    <cellStyle name="Millares [0] 2 5 6 2 3 2" xfId="5033" xr:uid="{992C0821-878D-4E1C-AC62-682F6F6EEA82}"/>
    <cellStyle name="Millares [0] 2 5 6 2 4" xfId="4268" xr:uid="{37E3C55D-E2E9-4FC1-9B7C-C8897AC4A06C}"/>
    <cellStyle name="Millares [0] 2 5 6 3" xfId="555" xr:uid="{D2E78CD6-AFA0-4B0D-AC4E-F25E4BA327D9}"/>
    <cellStyle name="Millares [0] 2 5 6 3 2" xfId="3724" xr:uid="{0BD82E72-21A3-4FA7-9AB2-7958E6565CEA}"/>
    <cellStyle name="Millares [0] 2 5 6 3 2 2" xfId="6466" xr:uid="{1001E8D9-CFFB-4331-8139-EA424CD52A82}"/>
    <cellStyle name="Millares [0] 2 5 6 3 3" xfId="4449" xr:uid="{65281E68-DB90-4E8F-9AD7-F424C4CBBA6B}"/>
    <cellStyle name="Millares [0] 2 5 6 4" xfId="2626" xr:uid="{24000984-1436-4CD3-837B-2CD328B474CA}"/>
    <cellStyle name="Millares [0] 2 5 6 4 2" xfId="3905" xr:uid="{96DB50EC-2435-4E34-82A1-04ACA9F40555}"/>
    <cellStyle name="Millares [0] 2 5 6 4 2 2" xfId="6647" xr:uid="{24F87E32-B386-418C-8B7A-4ED008D937A5}"/>
    <cellStyle name="Millares [0] 2 5 6 4 3" xfId="5369" xr:uid="{F66E8328-6911-4F7C-A7BE-20EF71A28F80}"/>
    <cellStyle name="Millares [0] 2 5 6 5" xfId="2923" xr:uid="{3D974A95-2729-4E88-A905-E599A7E1119B}"/>
    <cellStyle name="Millares [0] 2 5 6 5 2" xfId="5665" xr:uid="{335556A2-30C2-4DD8-828C-5101FF472352}"/>
    <cellStyle name="Millares [0] 2 5 6 6" xfId="4086" xr:uid="{EDBB082A-C0AD-49B0-B319-E47C5AA9A214}"/>
    <cellStyle name="Millares [0] 2 5 7" xfId="217" xr:uid="{F2E19E4A-445B-41A8-92FE-32D89FA2FDD5}"/>
    <cellStyle name="Millares [0] 2 5 7 2" xfId="3078" xr:uid="{E386143E-2ED2-4EEB-9EDB-39DDA27109CF}"/>
    <cellStyle name="Millares [0] 2 5 7 2 2" xfId="5820" xr:uid="{B15115A7-B940-4587-A2BF-D3B7F12E45F8}"/>
    <cellStyle name="Millares [0] 2 5 7 3" xfId="1955" xr:uid="{6219E2A5-FEE9-4D2B-9650-EF80634812A5}"/>
    <cellStyle name="Millares [0] 2 5 7 3 2" xfId="4698" xr:uid="{3F6E1F0C-CBB8-4E36-A5B4-8E5C8FFB48BA}"/>
    <cellStyle name="Millares [0] 2 5 7 4" xfId="4113" xr:uid="{3BABE2D7-CA6A-4DBE-860A-5D9AEA80CB9C}"/>
    <cellStyle name="Millares [0] 2 5 8" xfId="400" xr:uid="{1D95D936-8A94-4C84-9139-6ED0AF8B42C8}"/>
    <cellStyle name="Millares [0] 2 5 8 2" xfId="3233" xr:uid="{218612FF-4589-497C-9AE3-00ED82A0745D}"/>
    <cellStyle name="Millares [0] 2 5 8 2 2" xfId="5975" xr:uid="{20C26FAE-EBDF-4A67-93DD-ABC011E646B4}"/>
    <cellStyle name="Millares [0] 2 5 8 3" xfId="4294" xr:uid="{02C5F2EB-9407-422A-AABE-79F459706A9A}"/>
    <cellStyle name="Millares [0] 2 5 9" xfId="2136" xr:uid="{7C5363DB-9559-42F5-A32F-41C3A9280E8D}"/>
    <cellStyle name="Millares [0] 2 5 9 2" xfId="3388" xr:uid="{5C63925D-B411-4022-9AB7-82BAFFC14568}"/>
    <cellStyle name="Millares [0] 2 5 9 2 2" xfId="6130" xr:uid="{C2FA611D-A870-491A-BB5D-ABF0FB4EC81D}"/>
    <cellStyle name="Millares [0] 2 5 9 3" xfId="4879" xr:uid="{4F8F82A1-0987-46A3-BC12-67438E369F43}"/>
    <cellStyle name="Millares [0] 2 6" xfId="32" xr:uid="{4C3D94DF-5CB1-4DB8-9552-3C9D8902E919}"/>
    <cellStyle name="Millares [0] 2 6 10" xfId="2477" xr:uid="{FE10CFDF-71CB-47E8-B551-E04EF5C10D12}"/>
    <cellStyle name="Millares [0] 2 6 10 2" xfId="3756" xr:uid="{C6114490-049E-4A0C-AB48-36DABA2A0B9B}"/>
    <cellStyle name="Millares [0] 2 6 10 2 2" xfId="6498" xr:uid="{F1C153D5-1D9F-4FD2-868A-18D3D06C05BF}"/>
    <cellStyle name="Millares [0] 2 6 10 3" xfId="5220" xr:uid="{62A388BD-13C0-4282-A759-B381D0E73D1F}"/>
    <cellStyle name="Millares [0] 2 6 11" xfId="2682" xr:uid="{E070032D-4917-4589-8FF6-73264E4192F8}"/>
    <cellStyle name="Millares [0] 2 6 11 2" xfId="5425" xr:uid="{1C07D0AA-A4C4-4E2B-A9A2-26E93D24E262}"/>
    <cellStyle name="Millares [0] 2 6 12" xfId="3937" xr:uid="{6DA1836F-FEB2-4504-B26F-D60091E20A80}"/>
    <cellStyle name="Millares [0] 2 6 2" xfId="61" xr:uid="{1847D833-2EC5-4200-80C7-84809AC275E2}"/>
    <cellStyle name="Millares [0] 2 6 2 10" xfId="3963" xr:uid="{36DDA8AC-5DD9-4D12-A8E8-E048A9584B71}"/>
    <cellStyle name="Millares [0] 2 6 2 2" xfId="114" xr:uid="{286D0D2B-DC86-46E4-B45A-4BA24ADABD6B}"/>
    <cellStyle name="Millares [0] 2 6 2 2 2" xfId="302" xr:uid="{0D324E31-AE07-442A-8BD9-EB33B390E16A}"/>
    <cellStyle name="Millares [0] 2 6 2 2 2 2" xfId="3007" xr:uid="{060B8609-A691-422F-9359-F2DFA29CB4D0}"/>
    <cellStyle name="Millares [0] 2 6 2 2 2 2 2" xfId="5749" xr:uid="{F6189A5F-C97F-4DAC-84F4-F7481312304F}"/>
    <cellStyle name="Millares [0] 2 6 2 2 2 3" xfId="1901" xr:uid="{00A37853-6985-4FA8-B8EA-83F5E269BF06}"/>
    <cellStyle name="Millares [0] 2 6 2 2 2 3 2" xfId="4647" xr:uid="{1CF94BAF-8DF3-4E40-8427-C643A624E537}"/>
    <cellStyle name="Millares [0] 2 6 2 2 2 4" xfId="4197" xr:uid="{9F5279EC-CCD4-45FE-886C-319F7C35245A}"/>
    <cellStyle name="Millares [0] 2 6 2 2 3" xfId="484" xr:uid="{F9CF56A5-073A-47A6-A414-826D4CB491EF}"/>
    <cellStyle name="Millares [0] 2 6 2 2 3 2" xfId="3162" xr:uid="{B7544619-2C0D-45AB-8B94-531496076EC9}"/>
    <cellStyle name="Millares [0] 2 6 2 2 3 2 2" xfId="5904" xr:uid="{6EFC35EE-561F-4F35-9485-8C47D4A4FCBE}"/>
    <cellStyle name="Millares [0] 2 6 2 2 3 3" xfId="4378" xr:uid="{BCBCE08D-4670-410D-BB56-C21C50B88057}"/>
    <cellStyle name="Millares [0] 2 6 2 2 4" xfId="2074" xr:uid="{242B4B22-47C3-4773-8B89-AD2C161B7B2F}"/>
    <cellStyle name="Millares [0] 2 6 2 2 4 2" xfId="3317" xr:uid="{4DD3E7AA-DC05-465B-B9D1-9CDBA2E496EA}"/>
    <cellStyle name="Millares [0] 2 6 2 2 4 2 2" xfId="6059" xr:uid="{E31B7432-2B39-4617-82B5-D87739277B9A}"/>
    <cellStyle name="Millares [0] 2 6 2 2 4 3" xfId="4817" xr:uid="{327B36D8-D10F-4526-B01D-3F2709354BB6}"/>
    <cellStyle name="Millares [0] 2 6 2 2 5" xfId="2219" xr:uid="{E094A3C9-3C5D-478A-8ABD-F4A159924139}"/>
    <cellStyle name="Millares [0] 2 6 2 2 5 2" xfId="3472" xr:uid="{316926D9-5A5C-4745-9264-88BB185E111F}"/>
    <cellStyle name="Millares [0] 2 6 2 2 5 2 2" xfId="6214" xr:uid="{520870AD-BC7C-4A2A-A47F-676F97824CFA}"/>
    <cellStyle name="Millares [0] 2 6 2 2 5 3" xfId="4962" xr:uid="{D37F9611-F3DA-4359-9700-0961D03FB42E}"/>
    <cellStyle name="Millares [0] 2 6 2 2 6" xfId="2400" xr:uid="{FAC46029-C848-47E1-9785-970EA46C0525}"/>
    <cellStyle name="Millares [0] 2 6 2 2 6 2" xfId="3653" xr:uid="{4DDB059C-168E-4D5B-B5F8-5FC47C9FB017}"/>
    <cellStyle name="Millares [0] 2 6 2 2 6 2 2" xfId="6395" xr:uid="{207B715F-B779-4602-B4F2-15F83BDFB2AD}"/>
    <cellStyle name="Millares [0] 2 6 2 2 6 3" xfId="5143" xr:uid="{B41B3C01-BE63-44AF-BD09-44F9B5DF06B9}"/>
    <cellStyle name="Millares [0] 2 6 2 2 7" xfId="2555" xr:uid="{AD91ABD3-0E3F-4F58-BFB4-93BB96092AB6}"/>
    <cellStyle name="Millares [0] 2 6 2 2 7 2" xfId="3834" xr:uid="{A4FF0A56-46AA-459B-BD79-A19846DFE355}"/>
    <cellStyle name="Millares [0] 2 6 2 2 7 2 2" xfId="6576" xr:uid="{32F6FACF-24AB-49BC-B6E1-FDD8C27465D6}"/>
    <cellStyle name="Millares [0] 2 6 2 2 7 3" xfId="5298" xr:uid="{CCE3A7C7-1007-4DAE-8A8D-2BDC664AFF90}"/>
    <cellStyle name="Millares [0] 2 6 2 2 8" xfId="2761" xr:uid="{6CA19B04-3E90-43AE-A52C-1EDB4B4A9A6C}"/>
    <cellStyle name="Millares [0] 2 6 2 2 8 2" xfId="5503" xr:uid="{ADD4827A-C53B-4C0B-A233-1EBC632C80B2}"/>
    <cellStyle name="Millares [0] 2 6 2 2 9" xfId="4015" xr:uid="{EBF6C8E9-4CEE-4822-9A6F-820F630739F2}"/>
    <cellStyle name="Millares [0] 2 6 2 3" xfId="250" xr:uid="{DA715D4D-9382-402F-92B2-E6C71187A989}"/>
    <cellStyle name="Millares [0] 2 6 2 3 2" xfId="2955" xr:uid="{682848CD-9919-468E-AF88-1BA20767F4E6}"/>
    <cellStyle name="Millares [0] 2 6 2 3 2 2" xfId="5697" xr:uid="{4F9FB2C7-88AA-4E1B-8D7C-D2DE5598F7FB}"/>
    <cellStyle name="Millares [0] 2 6 2 3 3" xfId="1849" xr:uid="{7D7F404D-7366-49A5-A1EF-D60C4A2E0378}"/>
    <cellStyle name="Millares [0] 2 6 2 3 3 2" xfId="4595" xr:uid="{F6D53201-2A95-4007-953B-41DF589A53DD}"/>
    <cellStyle name="Millares [0] 2 6 2 3 4" xfId="4145" xr:uid="{C0D80D46-B10A-4165-966C-1BC58A9464EA}"/>
    <cellStyle name="Millares [0] 2 6 2 4" xfId="432" xr:uid="{4DA7D1B1-3211-41BD-96A6-F8685796FECA}"/>
    <cellStyle name="Millares [0] 2 6 2 4 2" xfId="3110" xr:uid="{7A64EA2E-A55C-42BC-9E25-62301140DC4D}"/>
    <cellStyle name="Millares [0] 2 6 2 4 2 2" xfId="5852" xr:uid="{ED2E9347-8435-4E5E-AFA1-52D84283FCFC}"/>
    <cellStyle name="Millares [0] 2 6 2 4 3" xfId="4326" xr:uid="{E896732D-9445-4350-B713-7F7B9B7954BC}"/>
    <cellStyle name="Millares [0] 2 6 2 5" xfId="2022" xr:uid="{930F8C97-D73D-43F8-AF33-907150BD0A01}"/>
    <cellStyle name="Millares [0] 2 6 2 5 2" xfId="3265" xr:uid="{6C078C37-8EAB-4C98-9844-C6832EDE1113}"/>
    <cellStyle name="Millares [0] 2 6 2 5 2 2" xfId="6007" xr:uid="{668A1004-3066-47CE-9FBA-7E530C493DFC}"/>
    <cellStyle name="Millares [0] 2 6 2 5 3" xfId="4765" xr:uid="{7E62A7CB-5821-4ECF-9409-0FE3565E2643}"/>
    <cellStyle name="Millares [0] 2 6 2 6" xfId="2167" xr:uid="{125C695F-3A73-4917-A4AA-0DD8039F948E}"/>
    <cellStyle name="Millares [0] 2 6 2 6 2" xfId="3420" xr:uid="{508905C6-B116-4EE5-B14A-61168768203D}"/>
    <cellStyle name="Millares [0] 2 6 2 6 2 2" xfId="6162" xr:uid="{648F3ECA-7DAB-4162-B28D-C0171B6436E7}"/>
    <cellStyle name="Millares [0] 2 6 2 6 3" xfId="4910" xr:uid="{64161878-663D-4D9C-8E43-2CC12DA2209E}"/>
    <cellStyle name="Millares [0] 2 6 2 7" xfId="2348" xr:uid="{D6314E7C-0043-4F99-9004-33F2C5EDC052}"/>
    <cellStyle name="Millares [0] 2 6 2 7 2" xfId="3601" xr:uid="{AEED9318-F788-4048-AFFF-218A44FD5000}"/>
    <cellStyle name="Millares [0] 2 6 2 7 2 2" xfId="6343" xr:uid="{98432715-55DD-4876-9AA4-D2E4A65A2777}"/>
    <cellStyle name="Millares [0] 2 6 2 7 3" xfId="5091" xr:uid="{C3E08175-B63C-4C26-9F1D-CE1BE95DA4D1}"/>
    <cellStyle name="Millares [0] 2 6 2 8" xfId="2503" xr:uid="{E4540029-DC93-4EA9-B08E-762AB5695A2C}"/>
    <cellStyle name="Millares [0] 2 6 2 8 2" xfId="3782" xr:uid="{BD3A1B05-CE53-4344-A9F9-CB62FA17BFC0}"/>
    <cellStyle name="Millares [0] 2 6 2 8 2 2" xfId="6524" xr:uid="{6358D4FF-1677-476F-B552-81E3329E757F}"/>
    <cellStyle name="Millares [0] 2 6 2 8 3" xfId="5246" xr:uid="{BBF305DD-8B06-496E-99AC-101344A19AFD}"/>
    <cellStyle name="Millares [0] 2 6 2 9" xfId="2709" xr:uid="{7F8765DF-2FFC-4EB4-9DE8-FB2EA780E567}"/>
    <cellStyle name="Millares [0] 2 6 2 9 2" xfId="5451" xr:uid="{9CF0AD74-DCA4-4619-9D7C-D616E91221ED}"/>
    <cellStyle name="Millares [0] 2 6 3" xfId="88" xr:uid="{46A5F4EC-2DDF-41B5-A637-148831F91CFC}"/>
    <cellStyle name="Millares [0] 2 6 3 2" xfId="276" xr:uid="{75F53FAD-91AF-4159-8DAD-63CEC1BAB821}"/>
    <cellStyle name="Millares [0] 2 6 3 2 2" xfId="2981" xr:uid="{1FDE703C-8325-4056-BBEE-0FDA7F414AAC}"/>
    <cellStyle name="Millares [0] 2 6 3 2 2 2" xfId="5723" xr:uid="{9650C4F4-AB95-4870-A0B6-0AF2EA18D363}"/>
    <cellStyle name="Millares [0] 2 6 3 2 3" xfId="1875" xr:uid="{0BC1A845-5E8F-48A0-B4B4-40DD09E38BAF}"/>
    <cellStyle name="Millares [0] 2 6 3 2 3 2" xfId="4621" xr:uid="{6FEDB13B-89D4-4B88-98D5-048D5BF75C6B}"/>
    <cellStyle name="Millares [0] 2 6 3 2 4" xfId="4171" xr:uid="{8CAA0A33-C819-4DB4-8D31-B58D3AEEE220}"/>
    <cellStyle name="Millares [0] 2 6 3 3" xfId="458" xr:uid="{6C75DD20-5B8D-42CE-BE6E-DA6AD4755DAE}"/>
    <cellStyle name="Millares [0] 2 6 3 3 2" xfId="3136" xr:uid="{06808F7C-DD20-4C2D-B6D1-07B568D7E202}"/>
    <cellStyle name="Millares [0] 2 6 3 3 2 2" xfId="5878" xr:uid="{61F9B5A9-CDC7-4BE3-9E7D-0E732A64AD7B}"/>
    <cellStyle name="Millares [0] 2 6 3 3 3" xfId="4352" xr:uid="{08A71489-081C-464D-9A02-BCB8A556305A}"/>
    <cellStyle name="Millares [0] 2 6 3 4" xfId="2048" xr:uid="{CA466AFE-20B8-4811-9DAB-965879222A02}"/>
    <cellStyle name="Millares [0] 2 6 3 4 2" xfId="3291" xr:uid="{FBA0298D-BCB4-47A8-A86C-11294D3613DB}"/>
    <cellStyle name="Millares [0] 2 6 3 4 2 2" xfId="6033" xr:uid="{3EE76680-5078-4BF0-8091-C334E9E1676F}"/>
    <cellStyle name="Millares [0] 2 6 3 4 3" xfId="4791" xr:uid="{D851DA45-6605-4C88-9149-0F6E5BE87ECF}"/>
    <cellStyle name="Millares [0] 2 6 3 5" xfId="2193" xr:uid="{CE380988-5E9E-49F2-947D-5596D977CF38}"/>
    <cellStyle name="Millares [0] 2 6 3 5 2" xfId="3446" xr:uid="{5E9EA3C7-A9F7-409A-A523-75DACEBF98B4}"/>
    <cellStyle name="Millares [0] 2 6 3 5 2 2" xfId="6188" xr:uid="{2090B3F5-AAA2-4004-9869-8F6A2E77BDF6}"/>
    <cellStyle name="Millares [0] 2 6 3 5 3" xfId="4936" xr:uid="{B953EB50-302E-4F1F-96E6-B44D11F38F2D}"/>
    <cellStyle name="Millares [0] 2 6 3 6" xfId="2374" xr:uid="{04DA2107-46F2-45C8-A46D-B9DFE0251D35}"/>
    <cellStyle name="Millares [0] 2 6 3 6 2" xfId="3627" xr:uid="{16C04CB1-06AD-4E9E-97E5-DDF6B77BEE64}"/>
    <cellStyle name="Millares [0] 2 6 3 6 2 2" xfId="6369" xr:uid="{AA1774AD-AAA0-49A1-BCDC-C589D571FD5B}"/>
    <cellStyle name="Millares [0] 2 6 3 6 3" xfId="5117" xr:uid="{8FCAEE29-FE8E-4268-935B-324F6A03FAB6}"/>
    <cellStyle name="Millares [0] 2 6 3 7" xfId="2529" xr:uid="{5957C7AA-5CC5-481D-B76B-691CF37A7DC1}"/>
    <cellStyle name="Millares [0] 2 6 3 7 2" xfId="3808" xr:uid="{4232C7C7-E35F-4584-ACC8-9DA4EC325248}"/>
    <cellStyle name="Millares [0] 2 6 3 7 2 2" xfId="6550" xr:uid="{3C707FA3-FBD0-45B5-A1BA-CCC7F99AC4C2}"/>
    <cellStyle name="Millares [0] 2 6 3 7 3" xfId="5272" xr:uid="{863DA086-247F-47B7-B324-B690E900FFD9}"/>
    <cellStyle name="Millares [0] 2 6 3 8" xfId="2735" xr:uid="{BDC68C7B-FD60-41DF-B7AE-48BE2D918296}"/>
    <cellStyle name="Millares [0] 2 6 3 8 2" xfId="5477" xr:uid="{BB152673-9B31-4DEC-B001-5A6630C4BC44}"/>
    <cellStyle name="Millares [0] 2 6 3 9" xfId="3989" xr:uid="{B6C53F87-8FED-439F-BFD1-1161D91A5886}"/>
    <cellStyle name="Millares [0] 2 6 4" xfId="141" xr:uid="{8171B7A2-F229-4307-B1B5-3C2A82C903DA}"/>
    <cellStyle name="Millares [0] 2 6 4 2" xfId="328" xr:uid="{91C70499-601B-45BC-8446-70F62F60BBCF}"/>
    <cellStyle name="Millares [0] 2 6 4 2 2" xfId="3188" xr:uid="{5E71D5DC-AF74-4384-889D-06E9344C4F4B}"/>
    <cellStyle name="Millares [0] 2 6 4 2 2 2" xfId="5930" xr:uid="{AECECFB4-733F-4C54-8598-9B6219149B8A}"/>
    <cellStyle name="Millares [0] 2 6 4 2 3" xfId="1979" xr:uid="{9D54E18F-CAB6-4D33-A57A-BDCF6BB810A6}"/>
    <cellStyle name="Millares [0] 2 6 4 2 3 2" xfId="4722" xr:uid="{DA77C88B-71D2-4830-B121-69FBA0BE1729}"/>
    <cellStyle name="Millares [0] 2 6 4 2 4" xfId="4223" xr:uid="{AF72D92D-32E0-4D56-A4E3-64DD1AD3B6ED}"/>
    <cellStyle name="Millares [0] 2 6 4 3" xfId="510" xr:uid="{B369D4A2-F471-49ED-A5CD-448E6105A4FD}"/>
    <cellStyle name="Millares [0] 2 6 4 3 2" xfId="3343" xr:uid="{B65998DD-67F5-4031-B313-1204A7E8D44B}"/>
    <cellStyle name="Millares [0] 2 6 4 3 2 2" xfId="6085" xr:uid="{3E5174AD-2B4B-4733-904B-8F67E24196C1}"/>
    <cellStyle name="Millares [0] 2 6 4 3 3" xfId="4404" xr:uid="{63F3D7C8-00E2-4A25-A2E7-149CC32485F9}"/>
    <cellStyle name="Millares [0] 2 6 4 4" xfId="2245" xr:uid="{7F755B5F-E84E-4C6F-A6BC-2B71F8D4837D}"/>
    <cellStyle name="Millares [0] 2 6 4 4 2" xfId="3498" xr:uid="{7A28ECAC-6B9A-4954-B74D-C608990F79CF}"/>
    <cellStyle name="Millares [0] 2 6 4 4 2 2" xfId="6240" xr:uid="{4060B5F8-F6D5-4CD6-A375-43E66916DD63}"/>
    <cellStyle name="Millares [0] 2 6 4 4 3" xfId="4988" xr:uid="{5DE44F5D-3AB5-46EA-9487-55753EDA4A17}"/>
    <cellStyle name="Millares [0] 2 6 4 5" xfId="2426" xr:uid="{2FF04473-EC11-4BA1-856F-1E5DACEA4487}"/>
    <cellStyle name="Millares [0] 2 6 4 5 2" xfId="3679" xr:uid="{CEF6B107-2926-4054-80CC-0A1B3228AA5D}"/>
    <cellStyle name="Millares [0] 2 6 4 5 2 2" xfId="6421" xr:uid="{B1A93A92-7AB8-43A6-B43F-CFAD480AE631}"/>
    <cellStyle name="Millares [0] 2 6 4 5 3" xfId="5169" xr:uid="{4FB7BB45-DA75-4AFB-BA50-1FDCFFB9EA95}"/>
    <cellStyle name="Millares [0] 2 6 4 6" xfId="2581" xr:uid="{2C2BB004-8C2D-4B1F-B7CD-992853C107FE}"/>
    <cellStyle name="Millares [0] 2 6 4 6 2" xfId="3860" xr:uid="{DBE052A6-1112-4080-9982-C77B6165A9C1}"/>
    <cellStyle name="Millares [0] 2 6 4 6 2 2" xfId="6602" xr:uid="{52E9904E-CFD4-461D-AF3D-36168AC307D5}"/>
    <cellStyle name="Millares [0] 2 6 4 6 3" xfId="5324" xr:uid="{A427DC15-8759-4176-9DE6-DE94CF396032}"/>
    <cellStyle name="Millares [0] 2 6 4 7" xfId="3033" xr:uid="{447ADA74-E1E6-4FA1-95CA-5887FC8FCBFA}"/>
    <cellStyle name="Millares [0] 2 6 4 7 2" xfId="5775" xr:uid="{F15ACEC6-5704-4345-BE4A-3172B49E21D1}"/>
    <cellStyle name="Millares [0] 2 6 4 8" xfId="4041" xr:uid="{DF00A120-20A3-4C71-A573-5201CFB4F54E}"/>
    <cellStyle name="Millares [0] 2 6 5" xfId="195" xr:uid="{67301C32-2E28-4F94-9690-77E8C7AD2853}"/>
    <cellStyle name="Millares [0] 2 6 5 2" xfId="379" xr:uid="{5C27CB2C-922D-4FE0-B70B-EC5CD3A37FCA}"/>
    <cellStyle name="Millares [0] 2 6 5 2 2" xfId="3549" xr:uid="{07B91362-D51B-4C1D-8CCE-636A87AFD2A7}"/>
    <cellStyle name="Millares [0] 2 6 5 2 2 2" xfId="6291" xr:uid="{6A06A377-DBD8-4FEB-A313-D59044CBB474}"/>
    <cellStyle name="Millares [0] 2 6 5 2 3" xfId="2296" xr:uid="{23AF5733-F859-4D68-BFAC-E7B6F4FD3AA4}"/>
    <cellStyle name="Millares [0] 2 6 5 2 3 2" xfId="5039" xr:uid="{90432518-00D9-4BFD-9B3B-4955503A68E0}"/>
    <cellStyle name="Millares [0] 2 6 5 2 4" xfId="4274" xr:uid="{5FDFA896-B103-4C86-8470-D22351A8C54B}"/>
    <cellStyle name="Millares [0] 2 6 5 3" xfId="561" xr:uid="{120C3C94-A7A9-49F3-82EC-4FBE9842DB29}"/>
    <cellStyle name="Millares [0] 2 6 5 3 2" xfId="3730" xr:uid="{552DD79D-9EC4-4110-9D3A-1413AE4579D4}"/>
    <cellStyle name="Millares [0] 2 6 5 3 2 2" xfId="6472" xr:uid="{285971FA-99D6-457E-AFC3-B491CB4AA5D0}"/>
    <cellStyle name="Millares [0] 2 6 5 3 3" xfId="4455" xr:uid="{6BF68AEE-2A64-4E94-AF62-ED3379659E85}"/>
    <cellStyle name="Millares [0] 2 6 5 4" xfId="2632" xr:uid="{9D4A73EE-81BE-462C-B6E7-55AC3F159259}"/>
    <cellStyle name="Millares [0] 2 6 5 4 2" xfId="3911" xr:uid="{DCB09836-1198-4BB4-8CDF-43A9B53D34E8}"/>
    <cellStyle name="Millares [0] 2 6 5 4 2 2" xfId="6653" xr:uid="{68D0200C-CCB8-47A1-9EF2-A122700574E1}"/>
    <cellStyle name="Millares [0] 2 6 5 4 3" xfId="5375" xr:uid="{6794F750-5D07-4D97-8F21-DE0DB6CD9D29}"/>
    <cellStyle name="Millares [0] 2 6 5 5" xfId="2929" xr:uid="{24D0A50C-E8A7-4493-89D7-1FC6BC949887}"/>
    <cellStyle name="Millares [0] 2 6 5 5 2" xfId="5671" xr:uid="{AD660E93-A7B0-4444-8438-4964EFFF9A7E}"/>
    <cellStyle name="Millares [0] 2 6 5 6" xfId="4092" xr:uid="{6A52BBAE-6712-4C56-81D4-D1A3BE933B11}"/>
    <cellStyle name="Millares [0] 2 6 6" xfId="223" xr:uid="{2E807701-26BC-4AB7-B7BF-4BD7D218857B}"/>
    <cellStyle name="Millares [0] 2 6 6 2" xfId="3084" xr:uid="{165180AC-9CE2-48E3-9831-E5A85C7FB488}"/>
    <cellStyle name="Millares [0] 2 6 6 2 2" xfId="5826" xr:uid="{2D3BBA4E-BFFB-4812-B5F2-C37864075960}"/>
    <cellStyle name="Millares [0] 2 6 6 3" xfId="1960" xr:uid="{0142AC1C-188E-42E9-96FD-F26C3CFB664E}"/>
    <cellStyle name="Millares [0] 2 6 6 3 2" xfId="4703" xr:uid="{B5F842BC-B0A1-4784-8869-34769BEF90EF}"/>
    <cellStyle name="Millares [0] 2 6 6 4" xfId="4119" xr:uid="{976462FF-8A43-4511-ABFB-7225101E93E3}"/>
    <cellStyle name="Millares [0] 2 6 7" xfId="406" xr:uid="{B2A8F457-0F67-4C4D-AA68-C624A9735856}"/>
    <cellStyle name="Millares [0] 2 6 7 2" xfId="3239" xr:uid="{6A99F94D-03F1-43A1-8E25-0D471B795098}"/>
    <cellStyle name="Millares [0] 2 6 7 2 2" xfId="5981" xr:uid="{EAED0DD7-6B7E-4588-BAD4-DEF67BAD1354}"/>
    <cellStyle name="Millares [0] 2 6 7 3" xfId="4300" xr:uid="{FA66BF4B-FFF0-496E-A7B3-A4FE3C34B366}"/>
    <cellStyle name="Millares [0] 2 6 8" xfId="2142" xr:uid="{D58785EA-7934-4DE0-BC1E-DEF612334FB2}"/>
    <cellStyle name="Millares [0] 2 6 8 2" xfId="3394" xr:uid="{B055FA47-F68E-4206-B873-D755F3D321B9}"/>
    <cellStyle name="Millares [0] 2 6 8 2 2" xfId="6136" xr:uid="{4F09BC34-CD9C-440F-A9E1-F6A400CDB604}"/>
    <cellStyle name="Millares [0] 2 6 8 3" xfId="4885" xr:uid="{F6A3CAF8-B1D7-4486-8BDB-F310FBEC46F2}"/>
    <cellStyle name="Millares [0] 2 6 9" xfId="2322" xr:uid="{8364C1E9-F1E4-4B0B-B5B2-6B3498DD3828}"/>
    <cellStyle name="Millares [0] 2 6 9 2" xfId="3575" xr:uid="{310F3F16-A42B-4FC3-9286-36BBD8330B7E}"/>
    <cellStyle name="Millares [0] 2 6 9 2 2" xfId="6317" xr:uid="{7EE20B7A-7E61-4B81-8A0B-C4722499CBDE}"/>
    <cellStyle name="Millares [0] 2 6 9 3" xfId="5065" xr:uid="{FEE2A6E5-70FD-4428-B9E0-59849E4053A5}"/>
    <cellStyle name="Millares [0] 2 7" xfId="36" xr:uid="{5B0D9C27-D205-4446-913B-65758A5DEB94}"/>
    <cellStyle name="Millares [0] 2 7 10" xfId="3939" xr:uid="{3072FE72-8B6D-43DA-9BCF-D78068AD8C55}"/>
    <cellStyle name="Millares [0] 2 7 2" xfId="90" xr:uid="{71F0B463-E9B6-4363-A23D-54647A4A1BBA}"/>
    <cellStyle name="Millares [0] 2 7 2 2" xfId="278" xr:uid="{3D12963E-15B5-4611-8D51-CA67F5B6799A}"/>
    <cellStyle name="Millares [0] 2 7 2 2 2" xfId="2983" xr:uid="{FDFC965C-52BD-48C5-96E8-61DC60C8DDAF}"/>
    <cellStyle name="Millares [0] 2 7 2 2 2 2" xfId="5725" xr:uid="{70BF4BA1-37B8-4431-A3C0-C74154DC41E9}"/>
    <cellStyle name="Millares [0] 2 7 2 2 3" xfId="1877" xr:uid="{3D1C681E-2CE8-4BA3-8AB0-3CF9349EBC21}"/>
    <cellStyle name="Millares [0] 2 7 2 2 3 2" xfId="4623" xr:uid="{7AE05F28-3955-4087-819A-05AD469F2A80}"/>
    <cellStyle name="Millares [0] 2 7 2 2 4" xfId="4173" xr:uid="{18453ED0-2D70-4ECF-9318-3F9EDBE9E321}"/>
    <cellStyle name="Millares [0] 2 7 2 3" xfId="460" xr:uid="{DB04B995-64D6-446A-A573-67479DE89485}"/>
    <cellStyle name="Millares [0] 2 7 2 3 2" xfId="3138" xr:uid="{E170F67C-4703-4A1F-92A8-3C8415977DD0}"/>
    <cellStyle name="Millares [0] 2 7 2 3 2 2" xfId="5880" xr:uid="{6BA5D2E6-0160-4F75-A806-7827843F7146}"/>
    <cellStyle name="Millares [0] 2 7 2 3 3" xfId="4354" xr:uid="{E163A49D-A5CD-426F-93DE-99C150EF7D71}"/>
    <cellStyle name="Millares [0] 2 7 2 4" xfId="2050" xr:uid="{E984F44D-7B2E-4524-9BC8-4CAC48A89DCD}"/>
    <cellStyle name="Millares [0] 2 7 2 4 2" xfId="3293" xr:uid="{128DCA62-210D-4D52-B816-2BDEBF0CEC3A}"/>
    <cellStyle name="Millares [0] 2 7 2 4 2 2" xfId="6035" xr:uid="{BE204087-FF9F-4091-8B96-00A090187C57}"/>
    <cellStyle name="Millares [0] 2 7 2 4 3" xfId="4793" xr:uid="{2BEC6268-8198-4532-8E70-33FA1F5A822D}"/>
    <cellStyle name="Millares [0] 2 7 2 5" xfId="2195" xr:uid="{605EECD1-9EE6-47F9-870A-A93954D226DE}"/>
    <cellStyle name="Millares [0] 2 7 2 5 2" xfId="3448" xr:uid="{F3CBA795-3096-49C0-A269-789FA1457AA7}"/>
    <cellStyle name="Millares [0] 2 7 2 5 2 2" xfId="6190" xr:uid="{C68DAF95-527C-4100-9907-8886429D0ADC}"/>
    <cellStyle name="Millares [0] 2 7 2 5 3" xfId="4938" xr:uid="{4E6E5ECE-DA72-401C-9A61-BB42DE289724}"/>
    <cellStyle name="Millares [0] 2 7 2 6" xfId="2376" xr:uid="{8BA2647B-DBDF-40A6-99BF-D52B2E4F412F}"/>
    <cellStyle name="Millares [0] 2 7 2 6 2" xfId="3629" xr:uid="{D919504E-5124-4DD0-91DA-9CE153C089AF}"/>
    <cellStyle name="Millares [0] 2 7 2 6 2 2" xfId="6371" xr:uid="{0868B724-24EA-400E-9D56-13B1BD3D6F04}"/>
    <cellStyle name="Millares [0] 2 7 2 6 3" xfId="5119" xr:uid="{1E590FFD-9AE0-4428-AF2C-750ED33EE1D8}"/>
    <cellStyle name="Millares [0] 2 7 2 7" xfId="2531" xr:uid="{51B74BF3-0B5F-43A3-9BD3-77B843E19A12}"/>
    <cellStyle name="Millares [0] 2 7 2 7 2" xfId="3810" xr:uid="{2FC6F541-284E-4453-AEC8-7490515C757C}"/>
    <cellStyle name="Millares [0] 2 7 2 7 2 2" xfId="6552" xr:uid="{BC025655-D24D-4247-B711-9C3D8EF82F8D}"/>
    <cellStyle name="Millares [0] 2 7 2 7 3" xfId="5274" xr:uid="{CDD9A8F5-F0AD-4428-BA0F-22A6BB649410}"/>
    <cellStyle name="Millares [0] 2 7 2 8" xfId="2737" xr:uid="{74193454-F0E0-485D-A967-AFC7F3C378C2}"/>
    <cellStyle name="Millares [0] 2 7 2 8 2" xfId="5479" xr:uid="{07229532-596A-4827-96D1-93565B6CB2F1}"/>
    <cellStyle name="Millares [0] 2 7 2 9" xfId="3991" xr:uid="{204964CB-91D3-4A97-AD00-4AADB0EC9AF7}"/>
    <cellStyle name="Millares [0] 2 7 3" xfId="226" xr:uid="{AE00E1D2-8AFD-4FB7-88D7-D163999A83FB}"/>
    <cellStyle name="Millares [0] 2 7 3 2" xfId="2931" xr:uid="{D3535D98-9427-4592-B3DA-35317A4C83AE}"/>
    <cellStyle name="Millares [0] 2 7 3 2 2" xfId="5673" xr:uid="{A149CC47-EC5E-4A37-8BCF-F2694862D6B8}"/>
    <cellStyle name="Millares [0] 2 7 3 3" xfId="1829" xr:uid="{B942B1AC-EC74-497C-90F4-FB0C3C974859}"/>
    <cellStyle name="Millares [0] 2 7 3 3 2" xfId="4575" xr:uid="{CFA09579-25E2-4C9E-81C2-05BCB97F95E4}"/>
    <cellStyle name="Millares [0] 2 7 3 4" xfId="4121" xr:uid="{16D1AE08-6A46-4D72-86D3-620CBD641A4F}"/>
    <cellStyle name="Millares [0] 2 7 4" xfId="408" xr:uid="{BD250BA8-8D48-4191-BBA0-D5835BA2C700}"/>
    <cellStyle name="Millares [0] 2 7 4 2" xfId="3086" xr:uid="{70E4EA06-C6D6-4D3A-B236-32DA8AE56F86}"/>
    <cellStyle name="Millares [0] 2 7 4 2 2" xfId="5828" xr:uid="{2C595106-B3C3-400A-8718-121538D03DF1}"/>
    <cellStyle name="Millares [0] 2 7 4 3" xfId="4302" xr:uid="{EF1A9BFD-3AF6-429C-83BD-1C3F6A43A27B}"/>
    <cellStyle name="Millares [0] 2 7 5" xfId="1998" xr:uid="{4CAA0E22-5115-4B1F-829A-BCB80A1A0918}"/>
    <cellStyle name="Millares [0] 2 7 5 2" xfId="3241" xr:uid="{8464F078-534B-45F0-BE85-AE0E2CEB71E7}"/>
    <cellStyle name="Millares [0] 2 7 5 2 2" xfId="5983" xr:uid="{07A2E0FF-A286-4E5C-A0E2-D12563B8DFD5}"/>
    <cellStyle name="Millares [0] 2 7 5 3" xfId="4741" xr:uid="{1E60F224-5958-416A-84B1-4EE89FD3C501}"/>
    <cellStyle name="Millares [0] 2 7 6" xfId="2143" xr:uid="{ACD6633F-7904-42E7-AD27-C379221376C3}"/>
    <cellStyle name="Millares [0] 2 7 6 2" xfId="3396" xr:uid="{FBF4C0AE-5E29-42CC-A058-012B5B7FA32E}"/>
    <cellStyle name="Millares [0] 2 7 6 2 2" xfId="6138" xr:uid="{63A9AAA6-2C43-4BE7-93D0-362C04FF5A5F}"/>
    <cellStyle name="Millares [0] 2 7 6 3" xfId="4886" xr:uid="{DAB48D99-2EC2-492C-BFDB-F14D7C3708CF}"/>
    <cellStyle name="Millares [0] 2 7 7" xfId="2324" xr:uid="{FA9027E4-9058-406A-8C3C-19DB237F5190}"/>
    <cellStyle name="Millares [0] 2 7 7 2" xfId="3577" xr:uid="{A5894856-090C-4C0C-84C2-600AB8FBEA41}"/>
    <cellStyle name="Millares [0] 2 7 7 2 2" xfId="6319" xr:uid="{285F15F5-E95D-42AB-9453-9D720660769B}"/>
    <cellStyle name="Millares [0] 2 7 7 3" xfId="5067" xr:uid="{4B246572-740D-43AA-955D-9C4E6994B59D}"/>
    <cellStyle name="Millares [0] 2 7 8" xfId="2479" xr:uid="{9003B71C-684F-45AD-A538-221569F59540}"/>
    <cellStyle name="Millares [0] 2 7 8 2" xfId="3758" xr:uid="{3B0F8361-D84E-4633-855A-8542F10F40B5}"/>
    <cellStyle name="Millares [0] 2 7 8 2 2" xfId="6500" xr:uid="{FAF2779B-8A04-4529-BE96-65A324FE52BF}"/>
    <cellStyle name="Millares [0] 2 7 8 3" xfId="5222" xr:uid="{5A4065BB-15F5-4B11-A0A4-B4AFF6D31303}"/>
    <cellStyle name="Millares [0] 2 7 9" xfId="2685" xr:uid="{35893C1F-B283-428D-95A4-EA1050FFEF64}"/>
    <cellStyle name="Millares [0] 2 7 9 2" xfId="5427" xr:uid="{6DE91370-47AA-44F3-AEF3-2CAFF20552A0}"/>
    <cellStyle name="Millares [0] 2 8" xfId="64" xr:uid="{CB706FC3-C895-443D-BC0A-B140C1966FFA}"/>
    <cellStyle name="Millares [0] 2 8 2" xfId="252" xr:uid="{980282B0-46BF-41BA-87D0-CA6CFBE130B4}"/>
    <cellStyle name="Millares [0] 2 8 2 2" xfId="2957" xr:uid="{E740E65A-5894-4F3B-9C24-0CD95BE61AB2}"/>
    <cellStyle name="Millares [0] 2 8 2 2 2" xfId="5699" xr:uid="{60F648C1-5EF8-4D5B-8FA8-AAB099334912}"/>
    <cellStyle name="Millares [0] 2 8 2 3" xfId="1851" xr:uid="{98E9A1E5-CD6A-4FEF-903E-A8B71821D9C2}"/>
    <cellStyle name="Millares [0] 2 8 2 3 2" xfId="4597" xr:uid="{E4A250CB-3C9C-425D-8068-6E239F81E8E7}"/>
    <cellStyle name="Millares [0] 2 8 2 4" xfId="4147" xr:uid="{0A4ADF17-C796-417C-BBC9-17C2D0E51715}"/>
    <cellStyle name="Millares [0] 2 8 3" xfId="434" xr:uid="{9E413F0D-A71C-4524-BA7B-F096C21DF264}"/>
    <cellStyle name="Millares [0] 2 8 3 2" xfId="3112" xr:uid="{ED63FC29-A7F0-4C25-9EF4-143F48B849AD}"/>
    <cellStyle name="Millares [0] 2 8 3 2 2" xfId="5854" xr:uid="{40B0C95D-5080-4736-A1A5-8B7E99FE4F81}"/>
    <cellStyle name="Millares [0] 2 8 3 3" xfId="4328" xr:uid="{2798EC96-DCA9-4CE6-A063-AE73E6F2343D}"/>
    <cellStyle name="Millares [0] 2 8 4" xfId="2024" xr:uid="{72813AA1-F719-4014-9DC8-1A2411FF60EA}"/>
    <cellStyle name="Millares [0] 2 8 4 2" xfId="3267" xr:uid="{B9664CA5-4FA3-4D74-8726-7CA8DA5C5035}"/>
    <cellStyle name="Millares [0] 2 8 4 2 2" xfId="6009" xr:uid="{3AB07A98-397F-45AD-B24B-B64E45C187CE}"/>
    <cellStyle name="Millares [0] 2 8 4 3" xfId="4767" xr:uid="{5A23E985-7966-4492-99D6-71CA59AEF6E5}"/>
    <cellStyle name="Millares [0] 2 8 5" xfId="2169" xr:uid="{163F12E6-08FE-4B55-AA9E-A48004F037F1}"/>
    <cellStyle name="Millares [0] 2 8 5 2" xfId="3422" xr:uid="{B2DC0E19-D0A9-4B3D-96F0-BA55555F7A6D}"/>
    <cellStyle name="Millares [0] 2 8 5 2 2" xfId="6164" xr:uid="{69A35063-26EF-4E45-94CA-13A7C97C9202}"/>
    <cellStyle name="Millares [0] 2 8 5 3" xfId="4912" xr:uid="{346B9224-9193-440C-980D-201C3AD81476}"/>
    <cellStyle name="Millares [0] 2 8 6" xfId="2350" xr:uid="{909962A0-D158-4036-BF5C-EBF22478D9AF}"/>
    <cellStyle name="Millares [0] 2 8 6 2" xfId="3603" xr:uid="{43A5088C-4F02-4670-A254-FB103CC00E5A}"/>
    <cellStyle name="Millares [0] 2 8 6 2 2" xfId="6345" xr:uid="{E11AD78C-A52F-4CFB-BDC1-D2743CA77EFA}"/>
    <cellStyle name="Millares [0] 2 8 6 3" xfId="5093" xr:uid="{AAAFB588-9433-4E80-926E-B26A021C0497}"/>
    <cellStyle name="Millares [0] 2 8 7" xfId="2505" xr:uid="{B62E1FA3-B57C-487E-B2E5-D4877AD16D03}"/>
    <cellStyle name="Millares [0] 2 8 7 2" xfId="3784" xr:uid="{81F51770-E57B-44A5-8545-F569FCC93B7E}"/>
    <cellStyle name="Millares [0] 2 8 7 2 2" xfId="6526" xr:uid="{CF175069-5FA5-4A9A-8109-D811BB6C3F4F}"/>
    <cellStyle name="Millares [0] 2 8 7 3" xfId="5248" xr:uid="{FE58E782-3CE6-4E66-801A-438E0E0F1E95}"/>
    <cellStyle name="Millares [0] 2 8 8" xfId="2711" xr:uid="{058150F6-9F0B-493B-927A-AF46BFDD76EB}"/>
    <cellStyle name="Millares [0] 2 8 8 2" xfId="5453" xr:uid="{CC216F4A-F078-456E-BECD-A7850DAF7343}"/>
    <cellStyle name="Millares [0] 2 8 9" xfId="3965" xr:uid="{7A9AE697-555A-4A0C-ABF2-51F41CD0B7AD}"/>
    <cellStyle name="Millares [0] 2 9" xfId="117" xr:uid="{E023275F-E6A2-4C2D-923B-BAA9F49D449B}"/>
    <cellStyle name="Millares [0] 2 9 2" xfId="304" xr:uid="{17B27A76-1CBD-40AF-96A4-A48241D3F35B}"/>
    <cellStyle name="Millares [0] 2 9 2 2" xfId="3009" xr:uid="{8B681AC7-ABDE-4FBF-B644-7741E1A0C7C8}"/>
    <cellStyle name="Millares [0] 2 9 2 2 2" xfId="5751" xr:uid="{29E58148-6A1B-4BA3-8938-CBFACEA11223}"/>
    <cellStyle name="Millares [0] 2 9 2 3" xfId="1903" xr:uid="{0069FA2B-608D-4D3F-AE41-CD30B485685D}"/>
    <cellStyle name="Millares [0] 2 9 2 3 2" xfId="4649" xr:uid="{1366DEC0-EEB5-4397-9ED5-9257348A3568}"/>
    <cellStyle name="Millares [0] 2 9 2 4" xfId="4199" xr:uid="{D43BF94B-3694-4D16-B0C0-9A22DA868DC1}"/>
    <cellStyle name="Millares [0] 2 9 3" xfId="486" xr:uid="{74A6C201-4F6F-40B8-8B86-EDC53B6D8215}"/>
    <cellStyle name="Millares [0] 2 9 3 2" xfId="3164" xr:uid="{280C8C3E-951B-49E6-B6B0-62B324DC231E}"/>
    <cellStyle name="Millares [0] 2 9 3 2 2" xfId="5906" xr:uid="{C48C40D0-CA0F-49F4-8EC6-7EB1651000EC}"/>
    <cellStyle name="Millares [0] 2 9 3 3" xfId="4380" xr:uid="{56E0A486-F640-4CCF-A011-B895AFE0F663}"/>
    <cellStyle name="Millares [0] 2 9 4" xfId="2076" xr:uid="{074619CB-E394-45AC-BC92-3F596DAB57CF}"/>
    <cellStyle name="Millares [0] 2 9 4 2" xfId="3319" xr:uid="{1A563ED0-D371-4222-A7B3-B7EABACC40F6}"/>
    <cellStyle name="Millares [0] 2 9 4 2 2" xfId="6061" xr:uid="{4CBEE076-480C-4F4A-BABB-3708C519B449}"/>
    <cellStyle name="Millares [0] 2 9 4 3" xfId="4819" xr:uid="{4FFD0448-FD28-4ACD-9257-B97B60C67C6D}"/>
    <cellStyle name="Millares [0] 2 9 5" xfId="2221" xr:uid="{B239948E-CAE6-4CE7-8E32-98122725406B}"/>
    <cellStyle name="Millares [0] 2 9 5 2" xfId="3474" xr:uid="{3C6259E1-D179-451E-93E0-7DA8CFA975A7}"/>
    <cellStyle name="Millares [0] 2 9 5 2 2" xfId="6216" xr:uid="{84BAD64A-64B4-467E-867E-AFE560C4C125}"/>
    <cellStyle name="Millares [0] 2 9 5 3" xfId="4964" xr:uid="{1AF41E68-5F49-4310-ACBE-14852FEE96F4}"/>
    <cellStyle name="Millares [0] 2 9 6" xfId="2402" xr:uid="{335359FA-E65D-4579-B501-D519A490A83C}"/>
    <cellStyle name="Millares [0] 2 9 6 2" xfId="3655" xr:uid="{D7624C6F-3A4E-40E5-8DD0-D120670BC9A1}"/>
    <cellStyle name="Millares [0] 2 9 6 2 2" xfId="6397" xr:uid="{36CAFC17-FC67-4832-B727-491CB3788924}"/>
    <cellStyle name="Millares [0] 2 9 6 3" xfId="5145" xr:uid="{11F536F8-992B-4091-B64A-567530E329D5}"/>
    <cellStyle name="Millares [0] 2 9 7" xfId="2557" xr:uid="{30F74886-DE30-41CA-9693-200CA7F93D27}"/>
    <cellStyle name="Millares [0] 2 9 7 2" xfId="3836" xr:uid="{61FCEC6D-B98F-401D-9A05-4989202851E5}"/>
    <cellStyle name="Millares [0] 2 9 7 2 2" xfId="6578" xr:uid="{443A8A6C-BE68-4728-9365-EE5FDB910185}"/>
    <cellStyle name="Millares [0] 2 9 7 3" xfId="5300" xr:uid="{BA5B99B8-F8C3-4369-A3BC-D9322EFB7332}"/>
    <cellStyle name="Millares [0] 2 9 8" xfId="2658" xr:uid="{C0FA9116-BDBC-48D8-9257-48715C9267EF}"/>
    <cellStyle name="Millares [0] 2 9 8 2" xfId="5401" xr:uid="{281656AB-2692-4E7B-8FF7-43808DE99036}"/>
    <cellStyle name="Millares [0] 2 9 9" xfId="4017" xr:uid="{E0536819-FCC3-4137-8B90-2AA66E17EE3D}"/>
    <cellStyle name="Millares [0] 20" xfId="2478" xr:uid="{34387E61-9140-43AB-80B3-AF9B29E1EBFD}"/>
    <cellStyle name="Millares [0] 20 2" xfId="3757" xr:uid="{C1106217-A4F1-4F56-9A0E-A8B008E182F6}"/>
    <cellStyle name="Millares [0] 20 2 2" xfId="6499" xr:uid="{30D47B8E-93A6-4B52-9735-22802624EFEB}"/>
    <cellStyle name="Millares [0] 20 3" xfId="5221" xr:uid="{2725DDD1-45EA-4D5E-9D89-DC515B6B3630}"/>
    <cellStyle name="Millares [0] 21" xfId="2645" xr:uid="{9A7E1C70-C932-4667-AFC7-87F4FCE2190D}"/>
    <cellStyle name="Millares [0] 21 2" xfId="5388" xr:uid="{A227A79F-3BDC-4BAA-A873-A0A9E7574AD6}"/>
    <cellStyle name="Millares [0] 22" xfId="3938" xr:uid="{49233947-ABE2-40B6-A511-B0CEACECE0C6}"/>
    <cellStyle name="Millares [0] 3" xfId="7" xr:uid="{EC5EAD61-5775-4135-BA24-15951BD63C3B}"/>
    <cellStyle name="Millares [0] 3 10" xfId="202" xr:uid="{BFBDD31E-94E0-45FC-ACBF-153B8E6050B7}"/>
    <cellStyle name="Millares [0] 3 10 2" xfId="2908" xr:uid="{234E79F2-B505-4696-B1DE-68EF1EE576A1}"/>
    <cellStyle name="Millares [0] 3 10 2 2" xfId="5650" xr:uid="{4C6747AB-3CDC-4FE1-877D-76E7BA77E6D6}"/>
    <cellStyle name="Millares [0] 3 10 3" xfId="1819" xr:uid="{2AD42C1C-A3EF-4C89-BC2D-9ACA8A408084}"/>
    <cellStyle name="Millares [0] 3 10 3 2" xfId="4565" xr:uid="{18D226CF-206F-43FA-9635-1F15351F7966}"/>
    <cellStyle name="Millares [0] 3 10 4" xfId="4098" xr:uid="{3645F71C-62CB-4DB1-A1C8-EBB0E4CFCBCE}"/>
    <cellStyle name="Millares [0] 3 11" xfId="385" xr:uid="{B8CFDD74-6E86-4964-B3C1-578DC85DB32C}"/>
    <cellStyle name="Millares [0] 3 11 2" xfId="3063" xr:uid="{302A9A12-E27A-42DA-B550-D3798445CD0A}"/>
    <cellStyle name="Millares [0] 3 11 2 2" xfId="5805" xr:uid="{A291461D-8965-4F36-A82A-9024129F09E2}"/>
    <cellStyle name="Millares [0] 3 11 3" xfId="4279" xr:uid="{C9C266FA-3702-4004-9653-198FC87FCB9A}"/>
    <cellStyle name="Millares [0] 3 12" xfId="1987" xr:uid="{29C9FDEA-2D5D-4E02-9982-FDADD29CED46}"/>
    <cellStyle name="Millares [0] 3 12 2" xfId="3218" xr:uid="{6D199FF4-7DA2-46F3-B00E-09DEB621B26D}"/>
    <cellStyle name="Millares [0] 3 12 2 2" xfId="5960" xr:uid="{AF737A24-8156-433B-8EE2-974C9E13678E}"/>
    <cellStyle name="Millares [0] 3 12 3" xfId="4730" xr:uid="{82BFF2E2-1B6F-431C-9BE8-315A99F768B3}"/>
    <cellStyle name="Millares [0] 3 13" xfId="2121" xr:uid="{CB64D37D-D669-4541-82B1-01C8AA5BA6D5}"/>
    <cellStyle name="Millares [0] 3 13 2" xfId="3373" xr:uid="{98F31A27-63D0-47B7-8E57-950CA79D182E}"/>
    <cellStyle name="Millares [0] 3 13 2 2" xfId="6115" xr:uid="{460B4667-817B-47FB-86AB-64A013FD160B}"/>
    <cellStyle name="Millares [0] 3 13 3" xfId="4864" xr:uid="{8DFE0766-48C6-4ABB-99E6-035D100C998B}"/>
    <cellStyle name="Millares [0] 3 14" xfId="2301" xr:uid="{C6F1DF0C-FB77-44A6-91A6-37EDC4B133E6}"/>
    <cellStyle name="Millares [0] 3 14 2" xfId="3554" xr:uid="{456BE000-C140-4B97-B26E-28EEB97AC862}"/>
    <cellStyle name="Millares [0] 3 14 2 2" xfId="6296" xr:uid="{3DA36B3F-0BB5-4150-A03F-A7934A386B29}"/>
    <cellStyle name="Millares [0] 3 14 3" xfId="5044" xr:uid="{27FAA474-EE3D-48B2-816C-AD764F2E5266}"/>
    <cellStyle name="Millares [0] 3 15" xfId="2456" xr:uid="{DE0FD379-9B03-40A6-9B9E-559EE1F10B5D}"/>
    <cellStyle name="Millares [0] 3 15 2" xfId="3735" xr:uid="{52D7AC9D-06A6-4EC9-B14E-CF6BA74EA1BC}"/>
    <cellStyle name="Millares [0] 3 15 2 2" xfId="6477" xr:uid="{9D86DE5B-9EA7-45CF-BA93-FD0C2A88350D}"/>
    <cellStyle name="Millares [0] 3 15 3" xfId="5199" xr:uid="{0B59366C-5291-4F50-BC97-5B267BD7E360}"/>
    <cellStyle name="Millares [0] 3 16" xfId="2637" xr:uid="{4953C751-5C49-40A4-BC38-52DC4B8A75DE}"/>
    <cellStyle name="Millares [0] 3 16 2" xfId="5380" xr:uid="{575594FA-256E-4CC3-AD16-970AA484A31E}"/>
    <cellStyle name="Millares [0] 3 17" xfId="3916" xr:uid="{1B69D5A3-EA64-4B42-8B07-889CFB63EDCB}"/>
    <cellStyle name="Millares [0] 3 2" xfId="14" xr:uid="{36B8E0E6-1E80-4184-BA58-A2DC964438C6}"/>
    <cellStyle name="Millares [0] 3 2 10" xfId="2307" xr:uid="{40DE8D94-5A12-4EFB-878A-FC7D244DC84E}"/>
    <cellStyle name="Millares [0] 3 2 10 2" xfId="3560" xr:uid="{9E89E7F5-A44E-4ADC-8AE4-6875C4827481}"/>
    <cellStyle name="Millares [0] 3 2 10 2 2" xfId="6302" xr:uid="{5CB55C96-5399-4A9E-A543-816819BA8CCC}"/>
    <cellStyle name="Millares [0] 3 2 10 3" xfId="5050" xr:uid="{F00B9567-CF8D-4EA8-94EB-BD57EAF86BAD}"/>
    <cellStyle name="Millares [0] 3 2 11" xfId="2462" xr:uid="{CFB29E9E-EADA-4C5D-BC1C-85F518E0EBC6}"/>
    <cellStyle name="Millares [0] 3 2 11 2" xfId="3741" xr:uid="{F261E4CC-6165-4872-9581-9AFA144435A0}"/>
    <cellStyle name="Millares [0] 3 2 11 2 2" xfId="6483" xr:uid="{9F3F005E-4770-49CA-BBFC-BCB7A2362EAC}"/>
    <cellStyle name="Millares [0] 3 2 11 3" xfId="5205" xr:uid="{CD0DFD00-789D-43A9-84AD-51D65DF9A3A6}"/>
    <cellStyle name="Millares [0] 3 2 12" xfId="2643" xr:uid="{55AEC964-8901-4287-9F1A-7157607748DC}"/>
    <cellStyle name="Millares [0] 3 2 12 2" xfId="5386" xr:uid="{63A14ECF-3980-405F-9907-44C3183C11E2}"/>
    <cellStyle name="Millares [0] 3 2 13" xfId="3922" xr:uid="{67944EFF-4EBD-4E2B-944B-37E3297E581B}"/>
    <cellStyle name="Millares [0] 3 2 2" xfId="45" xr:uid="{66917C5F-0098-4094-AF3D-0B1B0FBBEE68}"/>
    <cellStyle name="Millares [0] 3 2 2 10" xfId="2655" xr:uid="{6041DD52-EECF-4505-8721-6F9773C116EC}"/>
    <cellStyle name="Millares [0] 3 2 2 10 2" xfId="5398" xr:uid="{883B98FB-A8B7-4C30-B185-5DD4BB3408AE}"/>
    <cellStyle name="Millares [0] 3 2 2 11" xfId="3948" xr:uid="{674D3CB4-94A2-4FD5-A26D-45421A51CABA}"/>
    <cellStyle name="Millares [0] 3 2 2 2" xfId="99" xr:uid="{3788FD1E-C960-493E-BC03-8E68905C18CA}"/>
    <cellStyle name="Millares [0] 3 2 2 2 2" xfId="287" xr:uid="{080320FE-F9F9-46D3-87F8-3027FFB14911}"/>
    <cellStyle name="Millares [0] 3 2 2 2 2 2" xfId="2992" xr:uid="{6B4931DA-B37F-440E-94B5-2BF4F08F08FB}"/>
    <cellStyle name="Millares [0] 3 2 2 2 2 2 2" xfId="5734" xr:uid="{8A37752C-6EA6-4797-9C30-3E187A8A0E0E}"/>
    <cellStyle name="Millares [0] 3 2 2 2 2 3" xfId="1886" xr:uid="{761D0F21-C172-467F-9765-BD8C934CBBC3}"/>
    <cellStyle name="Millares [0] 3 2 2 2 2 3 2" xfId="4632" xr:uid="{84E1C51A-B130-40A9-BC51-80A8DE273680}"/>
    <cellStyle name="Millares [0] 3 2 2 2 2 4" xfId="4182" xr:uid="{5E67A9AF-1425-4551-A620-ED23BD86FEFA}"/>
    <cellStyle name="Millares [0] 3 2 2 2 3" xfId="469" xr:uid="{44178153-523F-4BF5-BF07-798890A1B99D}"/>
    <cellStyle name="Millares [0] 3 2 2 2 3 2" xfId="3147" xr:uid="{5C7DA3D1-70B8-4300-B3E0-C2BBFC230972}"/>
    <cellStyle name="Millares [0] 3 2 2 2 3 2 2" xfId="5889" xr:uid="{12C1A06B-C6F9-4C82-8633-540A0C3CEC5B}"/>
    <cellStyle name="Millares [0] 3 2 2 2 3 3" xfId="4363" xr:uid="{D69135E4-03E7-4A67-9BAD-E9D97CE5686E}"/>
    <cellStyle name="Millares [0] 3 2 2 2 4" xfId="2059" xr:uid="{AE92802F-E0ED-49F8-8CAE-38CB3C027CEB}"/>
    <cellStyle name="Millares [0] 3 2 2 2 4 2" xfId="3302" xr:uid="{FB631BE2-FB55-4FC2-BB63-7D8EE432BEAB}"/>
    <cellStyle name="Millares [0] 3 2 2 2 4 2 2" xfId="6044" xr:uid="{8286EC30-2C16-4518-92B7-C6D053718160}"/>
    <cellStyle name="Millares [0] 3 2 2 2 4 3" xfId="4802" xr:uid="{D941D397-880D-4346-96ED-5586FA6194FE}"/>
    <cellStyle name="Millares [0] 3 2 2 2 5" xfId="2204" xr:uid="{60712666-3C73-40DB-9371-088E9B3B73B4}"/>
    <cellStyle name="Millares [0] 3 2 2 2 5 2" xfId="3457" xr:uid="{07C5EBC4-0BA2-4A71-9869-4661F51AF463}"/>
    <cellStyle name="Millares [0] 3 2 2 2 5 2 2" xfId="6199" xr:uid="{7F2A5789-4199-4296-A242-34D21339EE36}"/>
    <cellStyle name="Millares [0] 3 2 2 2 5 3" xfId="4947" xr:uid="{4A18FC87-0ED3-4A9C-A236-9DCDACA01E83}"/>
    <cellStyle name="Millares [0] 3 2 2 2 6" xfId="2385" xr:uid="{6EB833FD-1E6D-415E-962D-282AEF102680}"/>
    <cellStyle name="Millares [0] 3 2 2 2 6 2" xfId="3638" xr:uid="{6A2BFEF3-5CA4-4F4A-BD7B-E1153D8B430D}"/>
    <cellStyle name="Millares [0] 3 2 2 2 6 2 2" xfId="6380" xr:uid="{41AA2505-7BA5-49CA-AC30-B125AA94ACE7}"/>
    <cellStyle name="Millares [0] 3 2 2 2 6 3" xfId="5128" xr:uid="{C77D686B-3473-4668-BF6D-E3E9F6D68051}"/>
    <cellStyle name="Millares [0] 3 2 2 2 7" xfId="2540" xr:uid="{1BA06260-768A-4ECC-995E-F508FE10A956}"/>
    <cellStyle name="Millares [0] 3 2 2 2 7 2" xfId="3819" xr:uid="{127E6E9B-5E5D-4172-B2FB-154BAE81B10B}"/>
    <cellStyle name="Millares [0] 3 2 2 2 7 2 2" xfId="6561" xr:uid="{6E28052D-88FB-4A42-B821-0AAAA7097293}"/>
    <cellStyle name="Millares [0] 3 2 2 2 7 3" xfId="5283" xr:uid="{73A7EA43-5488-43CB-B925-2F38A56E6806}"/>
    <cellStyle name="Millares [0] 3 2 2 2 8" xfId="2746" xr:uid="{BA357B6D-7F0E-4F20-9AE9-0003742BED84}"/>
    <cellStyle name="Millares [0] 3 2 2 2 8 2" xfId="5488" xr:uid="{CF9A2E6A-D8A9-4615-8C1E-360BD8AAA27C}"/>
    <cellStyle name="Millares [0] 3 2 2 2 9" xfId="4000" xr:uid="{65944699-C43D-4754-823F-EE466DBFA26A}"/>
    <cellStyle name="Millares [0] 3 2 2 3" xfId="235" xr:uid="{5DA721A5-36EB-4E78-83CF-8B20234BD15E}"/>
    <cellStyle name="Millares [0] 3 2 2 3 2" xfId="2694" xr:uid="{DF00E1DE-89AE-4A71-B6A3-038643AE0B79}"/>
    <cellStyle name="Millares [0] 3 2 2 3 2 2" xfId="5436" xr:uid="{DBEB37E8-4185-4BFA-89F2-8ADBEE447140}"/>
    <cellStyle name="Millares [0] 3 2 2 3 3" xfId="567" xr:uid="{70F34B53-4BB7-4FA5-834A-43C000082312}"/>
    <cellStyle name="Millares [0] 3 2 2 3 3 2" xfId="4461" xr:uid="{5C12C793-89C4-4933-9CE2-41819DF37056}"/>
    <cellStyle name="Millares [0] 3 2 2 3 4" xfId="4130" xr:uid="{FF02F9C6-4CAF-4149-B7C3-FF8903AF2B1A}"/>
    <cellStyle name="Millares [0] 3 2 2 4" xfId="417" xr:uid="{9984624E-2991-44DB-A26F-61087DA29CDD}"/>
    <cellStyle name="Millares [0] 3 2 2 4 2" xfId="2940" xr:uid="{9BA7DD09-5B24-4D43-9C8B-CDA54638A967}"/>
    <cellStyle name="Millares [0] 3 2 2 4 2 2" xfId="5682" xr:uid="{FC3C692E-54AC-4D93-96AA-6A41628EE40D}"/>
    <cellStyle name="Millares [0] 3 2 2 4 3" xfId="4311" xr:uid="{A6E95D40-BCD8-4EBF-8914-FAD0D867A2EB}"/>
    <cellStyle name="Millares [0] 3 2 2 5" xfId="1966" xr:uid="{FE0E935D-3AEA-4001-A441-D244D1F4E4CF}"/>
    <cellStyle name="Millares [0] 3 2 2 5 2" xfId="3095" xr:uid="{B769CE10-D194-4AF9-AE73-52AD14631CAC}"/>
    <cellStyle name="Millares [0] 3 2 2 5 2 2" xfId="5837" xr:uid="{C80907E1-5705-4403-8239-7928C3C0CA0F}"/>
    <cellStyle name="Millares [0] 3 2 2 5 3" xfId="4709" xr:uid="{7419687E-5A9E-4507-B271-0263444978F5}"/>
    <cellStyle name="Millares [0] 3 2 2 6" xfId="2007" xr:uid="{0823905E-DBC6-40EC-8EFB-C1E079F3F1D1}"/>
    <cellStyle name="Millares [0] 3 2 2 6 2" xfId="3250" xr:uid="{C6BAFE50-8A13-4CF9-8B08-A60A553645C1}"/>
    <cellStyle name="Millares [0] 3 2 2 6 2 2" xfId="5992" xr:uid="{9E310817-1D3A-4831-924C-94334A5E22EE}"/>
    <cellStyle name="Millares [0] 3 2 2 6 3" xfId="4750" xr:uid="{D756622A-DF07-42A5-B1DF-5EB9142233B2}"/>
    <cellStyle name="Millares [0] 3 2 2 7" xfId="2152" xr:uid="{36DBF623-F6D6-4FC2-9160-5CAD4105D420}"/>
    <cellStyle name="Millares [0] 3 2 2 7 2" xfId="3405" xr:uid="{4B0BBB1A-BF26-4E7D-946A-A82C24C6151F}"/>
    <cellStyle name="Millares [0] 3 2 2 7 2 2" xfId="6147" xr:uid="{0B24666C-5FE1-485E-9D33-6B72F9F53327}"/>
    <cellStyle name="Millares [0] 3 2 2 7 3" xfId="4895" xr:uid="{9E186494-E7FE-4075-8A61-CE558785A8AF}"/>
    <cellStyle name="Millares [0] 3 2 2 8" xfId="2333" xr:uid="{2ABB6B70-9745-4B53-8580-9C94834DA3D8}"/>
    <cellStyle name="Millares [0] 3 2 2 8 2" xfId="3586" xr:uid="{1187282E-FB12-4B3B-832C-5DCBAF814555}"/>
    <cellStyle name="Millares [0] 3 2 2 8 2 2" xfId="6328" xr:uid="{144776A6-3654-49A6-8421-C39BB64B52D3}"/>
    <cellStyle name="Millares [0] 3 2 2 8 3" xfId="5076" xr:uid="{5AEA3AAF-A2A8-4437-BB1A-336E89CD04E5}"/>
    <cellStyle name="Millares [0] 3 2 2 9" xfId="2488" xr:uid="{CF636D51-8BF7-44B7-A4FD-938FBF81A32D}"/>
    <cellStyle name="Millares [0] 3 2 2 9 2" xfId="3767" xr:uid="{9B309A29-B134-4C80-8D1C-48B266AE651D}"/>
    <cellStyle name="Millares [0] 3 2 2 9 2 2" xfId="6509" xr:uid="{C89CAE04-5F8A-4B06-9465-37872504395F}"/>
    <cellStyle name="Millares [0] 3 2 2 9 3" xfId="5231" xr:uid="{8BBE3CCD-8B9F-4FAF-8243-D110D6AAAA30}"/>
    <cellStyle name="Millares [0] 3 2 3" xfId="73" xr:uid="{179A42A2-ADD7-491D-98EE-C24A5DCEE9C4}"/>
    <cellStyle name="Millares [0] 3 2 3 2" xfId="261" xr:uid="{A2249E4D-51D9-4FD8-A1C9-6F2C4677E184}"/>
    <cellStyle name="Millares [0] 3 2 3 2 2" xfId="2966" xr:uid="{B5946BE7-0D04-41C1-B389-8E394500F7A7}"/>
    <cellStyle name="Millares [0] 3 2 3 2 2 2" xfId="5708" xr:uid="{FA1553C9-EAC4-4CE9-B61B-11D8932516D8}"/>
    <cellStyle name="Millares [0] 3 2 3 2 3" xfId="1860" xr:uid="{210F77E2-728F-4077-B898-9F6835426234}"/>
    <cellStyle name="Millares [0] 3 2 3 2 3 2" xfId="4606" xr:uid="{8054AD76-D75A-4281-9448-EC881CD5A0D9}"/>
    <cellStyle name="Millares [0] 3 2 3 2 4" xfId="4156" xr:uid="{78ED45F3-9D64-4C2B-9F72-477E4669DF7E}"/>
    <cellStyle name="Millares [0] 3 2 3 3" xfId="443" xr:uid="{CB3D4FD4-CCDD-47CD-B022-5E70653063C6}"/>
    <cellStyle name="Millares [0] 3 2 3 3 2" xfId="3121" xr:uid="{93C3D2F9-8F20-42A0-950E-6FF734E044FB}"/>
    <cellStyle name="Millares [0] 3 2 3 3 2 2" xfId="5863" xr:uid="{D0F12F19-E07B-4315-870E-3161A73C2977}"/>
    <cellStyle name="Millares [0] 3 2 3 3 3" xfId="4337" xr:uid="{563AB1F0-7683-4F86-9A77-68C17C7983A1}"/>
    <cellStyle name="Millares [0] 3 2 3 4" xfId="2033" xr:uid="{F44A24D5-F159-4221-A2A7-B4E73530FE7F}"/>
    <cellStyle name="Millares [0] 3 2 3 4 2" xfId="3276" xr:uid="{ED601B56-3CF2-483C-9CE1-46B69D2E7191}"/>
    <cellStyle name="Millares [0] 3 2 3 4 2 2" xfId="6018" xr:uid="{04887348-4688-4CC6-9101-909F3EEE98EA}"/>
    <cellStyle name="Millares [0] 3 2 3 4 3" xfId="4776" xr:uid="{D8264001-0CCB-41AB-9EC7-7EAB2410ADAD}"/>
    <cellStyle name="Millares [0] 3 2 3 5" xfId="2178" xr:uid="{477C5B70-55C0-430C-A087-E43D8E740105}"/>
    <cellStyle name="Millares [0] 3 2 3 5 2" xfId="3431" xr:uid="{70B40A7E-F830-4370-B377-EAA675404DDF}"/>
    <cellStyle name="Millares [0] 3 2 3 5 2 2" xfId="6173" xr:uid="{0923497F-E203-4032-905C-17D9B9AAC479}"/>
    <cellStyle name="Millares [0] 3 2 3 5 3" xfId="4921" xr:uid="{A75CE323-A0B9-4FD3-A219-3948B4E88C43}"/>
    <cellStyle name="Millares [0] 3 2 3 6" xfId="2359" xr:uid="{EE20A7F8-4FD9-4156-8EF9-64B0C099F91D}"/>
    <cellStyle name="Millares [0] 3 2 3 6 2" xfId="3612" xr:uid="{1E496BA4-46F4-43F1-B322-8BD56053AD03}"/>
    <cellStyle name="Millares [0] 3 2 3 6 2 2" xfId="6354" xr:uid="{D88394CF-F3FE-48FE-86B1-8F3D191EFA47}"/>
    <cellStyle name="Millares [0] 3 2 3 6 3" xfId="5102" xr:uid="{B44EF438-5F89-4707-9A14-E551C88B6DAA}"/>
    <cellStyle name="Millares [0] 3 2 3 7" xfId="2514" xr:uid="{EDF6AEB8-5A2E-4697-BAF9-5CCCD67201D8}"/>
    <cellStyle name="Millares [0] 3 2 3 7 2" xfId="3793" xr:uid="{D0885319-163E-4B47-9E5D-12E170600B41}"/>
    <cellStyle name="Millares [0] 3 2 3 7 2 2" xfId="6535" xr:uid="{C150C8B6-874C-48EA-BCC6-DEB792FCA2A0}"/>
    <cellStyle name="Millares [0] 3 2 3 7 3" xfId="5257" xr:uid="{C6F4FC7F-0724-4329-B034-BE84051A026B}"/>
    <cellStyle name="Millares [0] 3 2 3 8" xfId="2720" xr:uid="{422F8286-2071-4120-BDB8-F00518C69F95}"/>
    <cellStyle name="Millares [0] 3 2 3 8 2" xfId="5462" xr:uid="{2C946B8E-59EC-4E73-81CF-BEE102697335}"/>
    <cellStyle name="Millares [0] 3 2 3 9" xfId="3974" xr:uid="{7A3825EB-E496-4226-84A8-6954FF7AACD0}"/>
    <cellStyle name="Millares [0] 3 2 4" xfId="126" xr:uid="{2E892AB9-CB02-4485-BBEE-7499FDB66024}"/>
    <cellStyle name="Millares [0] 3 2 4 2" xfId="313" xr:uid="{542CA7C1-B2E7-433F-AA23-B3D62F261612}"/>
    <cellStyle name="Millares [0] 3 2 4 2 2" xfId="3018" xr:uid="{A182982F-AC85-44C4-A390-2E4FCFE089E0}"/>
    <cellStyle name="Millares [0] 3 2 4 2 2 2" xfId="5760" xr:uid="{C2498BC4-CF00-4DFF-8724-0ABEE78CDD43}"/>
    <cellStyle name="Millares [0] 3 2 4 2 3" xfId="1912" xr:uid="{3B5F093E-582E-4771-BC49-ED917B605F33}"/>
    <cellStyle name="Millares [0] 3 2 4 2 3 2" xfId="4658" xr:uid="{22BCB68F-ABB0-4881-9C03-F38D75C0C4D7}"/>
    <cellStyle name="Millares [0] 3 2 4 2 4" xfId="4208" xr:uid="{9B8A67F7-CD8E-4853-A24B-F462F878D48A}"/>
    <cellStyle name="Millares [0] 3 2 4 3" xfId="495" xr:uid="{2F2DC92E-4E0A-4272-BEB0-95D135D26538}"/>
    <cellStyle name="Millares [0] 3 2 4 3 2" xfId="3173" xr:uid="{0D3986C9-C795-4D96-87FA-C0526D9F89D6}"/>
    <cellStyle name="Millares [0] 3 2 4 3 2 2" xfId="5915" xr:uid="{478F62E1-46F9-4BFA-B73F-36D0B868B548}"/>
    <cellStyle name="Millares [0] 3 2 4 3 3" xfId="4389" xr:uid="{AC47E542-A66D-43AA-AB57-C426FE0F296B}"/>
    <cellStyle name="Millares [0] 3 2 4 4" xfId="2085" xr:uid="{5403A2A4-9A65-41E3-91A3-831D381DBD32}"/>
    <cellStyle name="Millares [0] 3 2 4 4 2" xfId="3328" xr:uid="{EDDF372D-445F-444E-B297-135C49B91603}"/>
    <cellStyle name="Millares [0] 3 2 4 4 2 2" xfId="6070" xr:uid="{CACC9173-ABDE-425B-8BFD-EE37A3267A14}"/>
    <cellStyle name="Millares [0] 3 2 4 4 3" xfId="4828" xr:uid="{74A5DCF8-90F2-4475-9D10-C49BEE928D0E}"/>
    <cellStyle name="Millares [0] 3 2 4 5" xfId="2230" xr:uid="{F86D9B82-9FF7-4A14-8B80-8FBB9C90C22B}"/>
    <cellStyle name="Millares [0] 3 2 4 5 2" xfId="3483" xr:uid="{5AFAC8B2-33B1-4EEF-B614-5F7020EC5957}"/>
    <cellStyle name="Millares [0] 3 2 4 5 2 2" xfId="6225" xr:uid="{5269B434-F3CD-4910-9F08-E7FBD64A429E}"/>
    <cellStyle name="Millares [0] 3 2 4 5 3" xfId="4973" xr:uid="{21C89B63-993D-421C-89AC-DF240D46CBF9}"/>
    <cellStyle name="Millares [0] 3 2 4 6" xfId="2411" xr:uid="{730ACF31-9AAB-49D7-B379-066DBB49CF17}"/>
    <cellStyle name="Millares [0] 3 2 4 6 2" xfId="3664" xr:uid="{DDE43BE3-56BA-4D94-89FD-434C1E76FAA4}"/>
    <cellStyle name="Millares [0] 3 2 4 6 2 2" xfId="6406" xr:uid="{5B42A769-A055-4230-996A-F81666231236}"/>
    <cellStyle name="Millares [0] 3 2 4 6 3" xfId="5154" xr:uid="{DF88DA3B-6300-452F-944B-123842DB4B88}"/>
    <cellStyle name="Millares [0] 3 2 4 7" xfId="2566" xr:uid="{86A4030F-CCAB-4AD1-8BD4-0B8A0CC2A619}"/>
    <cellStyle name="Millares [0] 3 2 4 7 2" xfId="3845" xr:uid="{C7BA2724-D0C7-4381-8D2B-77AED55031F4}"/>
    <cellStyle name="Millares [0] 3 2 4 7 2 2" xfId="6587" xr:uid="{98C8BDC6-8333-4B43-87C3-7A83B5CF0057}"/>
    <cellStyle name="Millares [0] 3 2 4 7 3" xfId="5309" xr:uid="{A7606658-C73C-43FA-97DD-CA3ABA42DF0B}"/>
    <cellStyle name="Millares [0] 3 2 4 8" xfId="2667" xr:uid="{381C91B4-1993-458B-906C-4EDFD4328763}"/>
    <cellStyle name="Millares [0] 3 2 4 8 2" xfId="5410" xr:uid="{5756E3E8-C4A6-4284-AD1F-75E1717FB512}"/>
    <cellStyle name="Millares [0] 3 2 4 9" xfId="4026" xr:uid="{90C17FA6-4B32-48FC-A9FA-C4EE193AE919}"/>
    <cellStyle name="Millares [0] 3 2 5" xfId="153" xr:uid="{2536E4D4-D333-472F-8E37-1AEC4EB6B9E2}"/>
    <cellStyle name="Millares [0] 3 2 5 2" xfId="340" xr:uid="{04BA9CF3-0F9A-48FF-8F02-C76911D46D4D}"/>
    <cellStyle name="Millares [0] 3 2 5 2 2" xfId="3045" xr:uid="{F6873E64-E980-4270-82BC-1F7A281B7AB9}"/>
    <cellStyle name="Millares [0] 3 2 5 2 2 2" xfId="5787" xr:uid="{8E163D2E-36E0-4C97-9E28-01F9D85BCE57}"/>
    <cellStyle name="Millares [0] 3 2 5 2 3" xfId="1935" xr:uid="{8722AE52-F044-49F2-90F5-73F401CC902F}"/>
    <cellStyle name="Millares [0] 3 2 5 2 3 2" xfId="4681" xr:uid="{636CAF6E-0F03-42B9-A0EA-4C0B700D5935}"/>
    <cellStyle name="Millares [0] 3 2 5 2 4" xfId="4235" xr:uid="{0C1978FD-9623-4E3F-92D0-2E0050B6E807}"/>
    <cellStyle name="Millares [0] 3 2 5 3" xfId="522" xr:uid="{40E9D7F0-8EB4-4D63-B638-6915692386B9}"/>
    <cellStyle name="Millares [0] 3 2 5 3 2" xfId="3200" xr:uid="{34159A69-EC6D-4815-9E8D-B554E097AA62}"/>
    <cellStyle name="Millares [0] 3 2 5 3 2 2" xfId="5942" xr:uid="{B672DF06-E532-404D-9809-0D7AF16FB3EE}"/>
    <cellStyle name="Millares [0] 3 2 5 3 3" xfId="4416" xr:uid="{BD401CA1-6207-4F84-8D7F-238833FD8FA2}"/>
    <cellStyle name="Millares [0] 3 2 5 4" xfId="2108" xr:uid="{D6FDDABD-3752-4329-AFB1-F74737A6B2F6}"/>
    <cellStyle name="Millares [0] 3 2 5 4 2" xfId="3355" xr:uid="{AB9CB2C8-6C26-418D-984E-AC9536E85A31}"/>
    <cellStyle name="Millares [0] 3 2 5 4 2 2" xfId="6097" xr:uid="{3745C15C-8DCE-42E4-9723-8AEFA263D0D0}"/>
    <cellStyle name="Millares [0] 3 2 5 4 3" xfId="4851" xr:uid="{848D8298-4A44-4EF5-A397-3321D615B3B3}"/>
    <cellStyle name="Millares [0] 3 2 5 5" xfId="2257" xr:uid="{31863955-BDF5-4679-BF90-2D284B5C6C78}"/>
    <cellStyle name="Millares [0] 3 2 5 5 2" xfId="3510" xr:uid="{C75182D5-2753-4F8F-BDF1-E58C2F626F53}"/>
    <cellStyle name="Millares [0] 3 2 5 5 2 2" xfId="6252" xr:uid="{44EF8137-E674-41A6-AD50-5094153AC00F}"/>
    <cellStyle name="Millares [0] 3 2 5 5 3" xfId="5000" xr:uid="{28483CC6-B73A-4C3A-8801-F3A7D99B86C3}"/>
    <cellStyle name="Millares [0] 3 2 5 6" xfId="2438" xr:uid="{18003B62-1975-46EB-8DC4-0E63660AEC4E}"/>
    <cellStyle name="Millares [0] 3 2 5 6 2" xfId="3691" xr:uid="{3B6BF1AE-CAD4-4AFD-BC63-A25400948863}"/>
    <cellStyle name="Millares [0] 3 2 5 6 2 2" xfId="6433" xr:uid="{19ADEC36-861F-4709-AE8B-BCD2A7C5805C}"/>
    <cellStyle name="Millares [0] 3 2 5 6 3" xfId="5181" xr:uid="{00D83359-043A-4420-A4B2-B2AAC2FD985B}"/>
    <cellStyle name="Millares [0] 3 2 5 7" xfId="2593" xr:uid="{C9307ADF-39A1-476B-B4E3-B9C6572C5E2E}"/>
    <cellStyle name="Millares [0] 3 2 5 7 2" xfId="3872" xr:uid="{CD484D5C-B088-43C9-A4B2-FC515856E3E1}"/>
    <cellStyle name="Millares [0] 3 2 5 7 2 2" xfId="6614" xr:uid="{8D75842D-9373-4D60-B259-2C25CEF3F3FD}"/>
    <cellStyle name="Millares [0] 3 2 5 7 3" xfId="5336" xr:uid="{D1ED81E8-0DA4-4A6A-AC30-BEDD4A2D3272}"/>
    <cellStyle name="Millares [0] 3 2 5 8" xfId="1660" xr:uid="{46323EF0-72AE-432B-91B7-5D385BC6F78C}"/>
    <cellStyle name="Millares [0] 3 2 5 9" xfId="4053" xr:uid="{7118A3F5-D4A5-4005-9210-F1DE7A57770E}"/>
    <cellStyle name="Millares [0] 3 2 6" xfId="180" xr:uid="{C66AE5B8-6D61-440C-881A-F17380C3C18A}"/>
    <cellStyle name="Millares [0] 3 2 6 2" xfId="364" xr:uid="{832E190E-6668-42DD-B8C3-BB10ADE163C6}"/>
    <cellStyle name="Millares [0] 3 2 6 2 2" xfId="3534" xr:uid="{39714E66-5ACC-4F3B-A5B7-85C932EBF826}"/>
    <cellStyle name="Millares [0] 3 2 6 2 2 2" xfId="6276" xr:uid="{38309058-BEEA-4822-AEF9-2A21FD1EA994}"/>
    <cellStyle name="Millares [0] 3 2 6 2 3" xfId="2281" xr:uid="{3634A4E0-4097-4EFA-A730-88C3001ABCBC}"/>
    <cellStyle name="Millares [0] 3 2 6 2 3 2" xfId="5024" xr:uid="{E1912AAE-99DC-4BA9-8886-000F93DC1B4F}"/>
    <cellStyle name="Millares [0] 3 2 6 2 4" xfId="4259" xr:uid="{03D31E1A-A76F-433E-A0AA-31D364C83137}"/>
    <cellStyle name="Millares [0] 3 2 6 3" xfId="546" xr:uid="{7F6DDAD3-6474-49F7-A054-BB1A885AF617}"/>
    <cellStyle name="Millares [0] 3 2 6 3 2" xfId="3715" xr:uid="{7E73460E-FE49-4BA1-9DC5-0F78F43F012A}"/>
    <cellStyle name="Millares [0] 3 2 6 3 2 2" xfId="6457" xr:uid="{3E24D314-9A69-4026-AD3E-A2F8A49020A6}"/>
    <cellStyle name="Millares [0] 3 2 6 3 3" xfId="4440" xr:uid="{6E4ECDA7-689D-44FB-99AE-4BD1E1411812}"/>
    <cellStyle name="Millares [0] 3 2 6 4" xfId="2617" xr:uid="{6364A583-39FB-4F93-B031-44D132ECF1D6}"/>
    <cellStyle name="Millares [0] 3 2 6 4 2" xfId="3896" xr:uid="{46F44DE4-0F34-40CF-83A1-B253D7AC7FA7}"/>
    <cellStyle name="Millares [0] 3 2 6 4 2 2" xfId="6638" xr:uid="{6E384D46-5A49-4AA7-855E-B350702FA41B}"/>
    <cellStyle name="Millares [0] 3 2 6 4 3" xfId="5360" xr:uid="{5AAFCE6C-EAA3-4DB9-A27E-6D5D633369EA}"/>
    <cellStyle name="Millares [0] 3 2 6 5" xfId="2914" xr:uid="{85BA72E5-534D-47CC-B78D-45BC687799EA}"/>
    <cellStyle name="Millares [0] 3 2 6 5 2" xfId="5656" xr:uid="{47C397D4-7809-4B69-8ECE-D677FFB0267C}"/>
    <cellStyle name="Millares [0] 3 2 6 6" xfId="4077" xr:uid="{F1FEA649-340E-44EA-A06A-E5ABFA56C4E0}"/>
    <cellStyle name="Millares [0] 3 2 7" xfId="208" xr:uid="{59E78BCB-34A1-4C33-90E3-248D14716A00}"/>
    <cellStyle name="Millares [0] 3 2 7 2" xfId="3069" xr:uid="{9E89FAF9-5F70-4B00-8F4C-28DFBCECA4D3}"/>
    <cellStyle name="Millares [0] 3 2 7 2 2" xfId="5811" xr:uid="{D55D13A2-7525-4127-AE1E-1A7DEB5BA270}"/>
    <cellStyle name="Millares [0] 3 2 7 3" xfId="1951" xr:uid="{DEAA4240-33B6-40E7-90F8-A25E67C6C766}"/>
    <cellStyle name="Millares [0] 3 2 7 3 2" xfId="4694" xr:uid="{5B5982D2-CDD3-4A4B-9C02-A6DD37FF42A4}"/>
    <cellStyle name="Millares [0] 3 2 7 4" xfId="4104" xr:uid="{EE7614DD-C47A-4766-8602-8B8475F589D8}"/>
    <cellStyle name="Millares [0] 3 2 8" xfId="391" xr:uid="{C444FFAA-F44B-46C2-B7BF-C10759725C9A}"/>
    <cellStyle name="Millares [0] 3 2 8 2" xfId="3224" xr:uid="{14EE8199-40E5-4FF7-9553-130CA725F8B0}"/>
    <cellStyle name="Millares [0] 3 2 8 2 2" xfId="5966" xr:uid="{FD3E6AE4-C858-4DD1-B68A-C4F9C1F6AF71}"/>
    <cellStyle name="Millares [0] 3 2 8 3" xfId="4285" xr:uid="{95823EF7-00EE-4823-89CE-D2004128AD27}"/>
    <cellStyle name="Millares [0] 3 2 9" xfId="2127" xr:uid="{A0682510-ECF8-455E-A125-B24377F55D10}"/>
    <cellStyle name="Millares [0] 3 2 9 2" xfId="3379" xr:uid="{D3081A0C-091E-45F5-89A6-8B919E591986}"/>
    <cellStyle name="Millares [0] 3 2 9 2 2" xfId="6121" xr:uid="{3428AC60-1613-49C0-B8C1-494EC14E4451}"/>
    <cellStyle name="Millares [0] 3 2 9 3" xfId="4870" xr:uid="{80A88CB8-0411-4DD3-A9A2-494F1D96A614}"/>
    <cellStyle name="Millares [0] 3 3" xfId="22" xr:uid="{FB99881A-5760-42C1-8408-012B5701B6B5}"/>
    <cellStyle name="Millares [0] 3 3 10" xfId="2133" xr:uid="{82A2B806-1B42-40E4-BAFB-9DCCBB07A3C9}"/>
    <cellStyle name="Millares [0] 3 3 10 2" xfId="3385" xr:uid="{92AE2619-0497-449B-A462-B2EEDF0AECEB}"/>
    <cellStyle name="Millares [0] 3 3 10 2 2" xfId="6127" xr:uid="{D614FF7A-6D52-4E72-BEE0-E1C425B65DFE}"/>
    <cellStyle name="Millares [0] 3 3 10 3" xfId="4876" xr:uid="{BEDC1DDB-6B3A-4A96-AF89-B7E7C7E2CA97}"/>
    <cellStyle name="Millares [0] 3 3 11" xfId="2313" xr:uid="{50364409-44EA-499B-8DD8-1C2E20565A98}"/>
    <cellStyle name="Millares [0] 3 3 11 2" xfId="3566" xr:uid="{0B3852DD-E9C1-4DC3-BC71-7240604B881C}"/>
    <cellStyle name="Millares [0] 3 3 11 2 2" xfId="6308" xr:uid="{D1104834-16F2-4800-A130-81EB70EC9763}"/>
    <cellStyle name="Millares [0] 3 3 11 3" xfId="5056" xr:uid="{CD1291BD-6837-4EA8-B675-E7504D9B687A}"/>
    <cellStyle name="Millares [0] 3 3 12" xfId="2468" xr:uid="{C0785078-71A1-48AA-89DE-DB8C672672C5}"/>
    <cellStyle name="Millares [0] 3 3 12 2" xfId="3747" xr:uid="{E4AB1C7C-5985-4833-93CC-8FCFAD556B50}"/>
    <cellStyle name="Millares [0] 3 3 12 2 2" xfId="6489" xr:uid="{DD8F4A78-B88B-493D-8309-8C2B007650F8}"/>
    <cellStyle name="Millares [0] 3 3 12 3" xfId="5211" xr:uid="{4FB421F0-6497-47C5-AE42-173333B12729}"/>
    <cellStyle name="Millares [0] 3 3 13" xfId="2649" xr:uid="{26E777C7-25CD-4B8E-973F-E3787D154F07}"/>
    <cellStyle name="Millares [0] 3 3 13 2" xfId="5392" xr:uid="{33593236-C90D-444A-9714-6B78D615FE86}"/>
    <cellStyle name="Millares [0] 3 3 14" xfId="3928" xr:uid="{ACB550F8-12B6-4675-BFF9-45EA73DF7301}"/>
    <cellStyle name="Millares [0] 3 3 2" xfId="51" xr:uid="{4FDB8673-A3FC-4FA2-BA8A-B1AA6A183DA3}"/>
    <cellStyle name="Millares [0] 3 3 2 10" xfId="3954" xr:uid="{290131D5-F4E7-47FF-96F6-52047C27A690}"/>
    <cellStyle name="Millares [0] 3 3 2 2" xfId="105" xr:uid="{365B1663-C9E7-4ED1-92A5-5965829AA7DB}"/>
    <cellStyle name="Millares [0] 3 3 2 2 2" xfId="293" xr:uid="{C53B851D-6FF6-4543-94EA-EE6E3DA1E74B}"/>
    <cellStyle name="Millares [0] 3 3 2 2 2 2" xfId="2998" xr:uid="{B1AA5B33-8D78-4ECF-9EE1-934F98AA7EEA}"/>
    <cellStyle name="Millares [0] 3 3 2 2 2 2 2" xfId="5740" xr:uid="{24B8F40E-F58A-4282-905A-B0C59DD5A2FC}"/>
    <cellStyle name="Millares [0] 3 3 2 2 2 3" xfId="1892" xr:uid="{22056B74-C5D1-4E60-9C1F-D477B6D06A1C}"/>
    <cellStyle name="Millares [0] 3 3 2 2 2 3 2" xfId="4638" xr:uid="{9D2920A9-B605-4C1F-9768-9DE249ADCEB5}"/>
    <cellStyle name="Millares [0] 3 3 2 2 2 4" xfId="4188" xr:uid="{2D96490F-02F6-4BFC-9332-3D5525C6F368}"/>
    <cellStyle name="Millares [0] 3 3 2 2 3" xfId="475" xr:uid="{B22EBEC5-AE89-49D7-976A-AEA34F2B5E1D}"/>
    <cellStyle name="Millares [0] 3 3 2 2 3 2" xfId="3153" xr:uid="{E538FF79-E957-4535-85CB-8D47CE3E20B6}"/>
    <cellStyle name="Millares [0] 3 3 2 2 3 2 2" xfId="5895" xr:uid="{D03CB818-276F-42C1-BC45-CA641910D6FE}"/>
    <cellStyle name="Millares [0] 3 3 2 2 3 3" xfId="4369" xr:uid="{BE10CE46-A0A2-4534-AE76-C433863BD6E6}"/>
    <cellStyle name="Millares [0] 3 3 2 2 4" xfId="2065" xr:uid="{C17B0684-5160-4D61-BD30-4B74ACF65277}"/>
    <cellStyle name="Millares [0] 3 3 2 2 4 2" xfId="3308" xr:uid="{2576925D-8CA1-4E2C-9356-D1644131C540}"/>
    <cellStyle name="Millares [0] 3 3 2 2 4 2 2" xfId="6050" xr:uid="{EA493DF7-F32C-49D9-ACED-3BA34FF113BB}"/>
    <cellStyle name="Millares [0] 3 3 2 2 4 3" xfId="4808" xr:uid="{2099B75E-DDAD-413C-B1D6-7310D2887563}"/>
    <cellStyle name="Millares [0] 3 3 2 2 5" xfId="2210" xr:uid="{E0CD8F08-4D39-4B8A-84EF-008D598C6BAF}"/>
    <cellStyle name="Millares [0] 3 3 2 2 5 2" xfId="3463" xr:uid="{A5DB1DF8-79C9-4B4E-A64F-008E38D289E2}"/>
    <cellStyle name="Millares [0] 3 3 2 2 5 2 2" xfId="6205" xr:uid="{CCB1A2DD-9CB5-42DF-A008-5D44E8BEB06A}"/>
    <cellStyle name="Millares [0] 3 3 2 2 5 3" xfId="4953" xr:uid="{FA166E1F-BEE6-48BB-B250-02DFFF0F986A}"/>
    <cellStyle name="Millares [0] 3 3 2 2 6" xfId="2391" xr:uid="{EB4530E7-74C9-4BB9-BBEF-1DFE98CC6A61}"/>
    <cellStyle name="Millares [0] 3 3 2 2 6 2" xfId="3644" xr:uid="{601AA481-BE54-4CE7-B2C9-FCE6D950D277}"/>
    <cellStyle name="Millares [0] 3 3 2 2 6 2 2" xfId="6386" xr:uid="{111C2BCB-D88F-4252-B03C-26323F99D6DA}"/>
    <cellStyle name="Millares [0] 3 3 2 2 6 3" xfId="5134" xr:uid="{9523B364-A346-4F23-B22E-BBBF2B778D7C}"/>
    <cellStyle name="Millares [0] 3 3 2 2 7" xfId="2546" xr:uid="{6E463DC2-26C5-4BCE-8BDD-54F36FDA857D}"/>
    <cellStyle name="Millares [0] 3 3 2 2 7 2" xfId="3825" xr:uid="{E7DA9715-ED24-475F-BF56-F0A111F850A2}"/>
    <cellStyle name="Millares [0] 3 3 2 2 7 2 2" xfId="6567" xr:uid="{E35B469D-8386-4A19-80EF-46564D6384A9}"/>
    <cellStyle name="Millares [0] 3 3 2 2 7 3" xfId="5289" xr:uid="{260CB631-CD9F-4CB3-86FD-982D667D09C6}"/>
    <cellStyle name="Millares [0] 3 3 2 2 8" xfId="2752" xr:uid="{B3B5E238-064E-4C8F-84B1-D3AB5AA6BA27}"/>
    <cellStyle name="Millares [0] 3 3 2 2 8 2" xfId="5494" xr:uid="{29A7DCDD-2E94-4ACC-98D6-3DFF857F7B89}"/>
    <cellStyle name="Millares [0] 3 3 2 2 9" xfId="4006" xr:uid="{90CE989B-4DC0-429E-9095-69F834D717F2}"/>
    <cellStyle name="Millares [0] 3 3 2 3" xfId="241" xr:uid="{AAB00949-ADCE-4818-8B53-A8A320BD62EA}"/>
    <cellStyle name="Millares [0] 3 3 2 3 2" xfId="2946" xr:uid="{2B7AC362-0EF9-4795-B10D-E9179201AA9D}"/>
    <cellStyle name="Millares [0] 3 3 2 3 2 2" xfId="5688" xr:uid="{66623846-9976-4027-878C-6C506C15E23A}"/>
    <cellStyle name="Millares [0] 3 3 2 3 3" xfId="1840" xr:uid="{D8A1729D-2884-493B-AEE2-5488FACB0A9C}"/>
    <cellStyle name="Millares [0] 3 3 2 3 3 2" xfId="4586" xr:uid="{5885D02F-9566-4A4A-B19B-49EA3EF475E9}"/>
    <cellStyle name="Millares [0] 3 3 2 3 4" xfId="4136" xr:uid="{7AF1ABDE-5D14-4924-A0A8-C49399C076A9}"/>
    <cellStyle name="Millares [0] 3 3 2 4" xfId="423" xr:uid="{B92F3D91-221C-42BA-AD79-1F93CFE5AFD5}"/>
    <cellStyle name="Millares [0] 3 3 2 4 2" xfId="3101" xr:uid="{D999B5CB-9B3C-4566-9C34-12E322A076B2}"/>
    <cellStyle name="Millares [0] 3 3 2 4 2 2" xfId="5843" xr:uid="{2D68412F-8FFE-45C5-89B1-723661197830}"/>
    <cellStyle name="Millares [0] 3 3 2 4 3" xfId="4317" xr:uid="{DA76B344-87F7-4AF2-9892-0512968791B0}"/>
    <cellStyle name="Millares [0] 3 3 2 5" xfId="2013" xr:uid="{13C8E0AA-7212-429C-B9D5-EA7F9450B420}"/>
    <cellStyle name="Millares [0] 3 3 2 5 2" xfId="3256" xr:uid="{10B90468-FA4C-424F-B269-AB8FD5E6C3A2}"/>
    <cellStyle name="Millares [0] 3 3 2 5 2 2" xfId="5998" xr:uid="{CD706C5E-3239-4A65-A7CC-0FB394BBC127}"/>
    <cellStyle name="Millares [0] 3 3 2 5 3" xfId="4756" xr:uid="{41C96C1C-E72F-4198-8BFC-2AD23C4C5F77}"/>
    <cellStyle name="Millares [0] 3 3 2 6" xfId="2158" xr:uid="{E8BD2143-A130-47D4-9F5F-05236866F516}"/>
    <cellStyle name="Millares [0] 3 3 2 6 2" xfId="3411" xr:uid="{44599151-95DC-492B-BCD8-06BE6B8CBDC6}"/>
    <cellStyle name="Millares [0] 3 3 2 6 2 2" xfId="6153" xr:uid="{C42CB1CA-96B4-40D4-8249-8C52EA5FDE8F}"/>
    <cellStyle name="Millares [0] 3 3 2 6 3" xfId="4901" xr:uid="{67DC28EF-1EF2-4CED-A5CB-DAC8DA35C933}"/>
    <cellStyle name="Millares [0] 3 3 2 7" xfId="2339" xr:uid="{3392FC59-C0FA-4ABA-8E20-A2E189372860}"/>
    <cellStyle name="Millares [0] 3 3 2 7 2" xfId="3592" xr:uid="{091133A0-2A8C-41F8-A53B-59B6554D7BAB}"/>
    <cellStyle name="Millares [0] 3 3 2 7 2 2" xfId="6334" xr:uid="{14F8D2A6-EB02-492F-AC13-A778AEE80BC4}"/>
    <cellStyle name="Millares [0] 3 3 2 7 3" xfId="5082" xr:uid="{C41971DB-BFE6-4710-A7B6-1DE3F8335A96}"/>
    <cellStyle name="Millares [0] 3 3 2 8" xfId="2494" xr:uid="{CB0D3647-EF7D-4B11-BF8B-1E4DF1EAB9A1}"/>
    <cellStyle name="Millares [0] 3 3 2 8 2" xfId="3773" xr:uid="{F578CBC1-A71A-4F89-B431-88CFFEADCE76}"/>
    <cellStyle name="Millares [0] 3 3 2 8 2 2" xfId="6515" xr:uid="{138DE1AA-D007-4A1F-98CF-1997F0BD5168}"/>
    <cellStyle name="Millares [0] 3 3 2 8 3" xfId="5237" xr:uid="{6A0911EE-C33F-42E8-A730-7868A08C233B}"/>
    <cellStyle name="Millares [0] 3 3 2 9" xfId="2700" xr:uid="{3DB347ED-37A0-406E-B26D-D8605F61DADB}"/>
    <cellStyle name="Millares [0] 3 3 2 9 2" xfId="5442" xr:uid="{CFE31230-BDA4-4FE3-864E-2093089422B0}"/>
    <cellStyle name="Millares [0] 3 3 3" xfId="79" xr:uid="{9D5C3227-5749-42B9-89F1-43A64BF5B086}"/>
    <cellStyle name="Millares [0] 3 3 3 2" xfId="267" xr:uid="{7537D5C1-E626-4650-AF82-55622821D1B8}"/>
    <cellStyle name="Millares [0] 3 3 3 2 2" xfId="2972" xr:uid="{AFE80CC9-6146-48CA-ACC6-286092F40F23}"/>
    <cellStyle name="Millares [0] 3 3 3 2 2 2" xfId="5714" xr:uid="{34474E81-1BA6-4766-8E5B-DBA5D30A25E3}"/>
    <cellStyle name="Millares [0] 3 3 3 2 3" xfId="1866" xr:uid="{BF557FC0-4A06-4510-A4D0-D470A1DCECAA}"/>
    <cellStyle name="Millares [0] 3 3 3 2 3 2" xfId="4612" xr:uid="{DDAB1B59-BA8E-4AEB-B412-8825B9AAACDE}"/>
    <cellStyle name="Millares [0] 3 3 3 2 4" xfId="4162" xr:uid="{7AF9B35C-2F8D-4FB3-8776-ACB605893639}"/>
    <cellStyle name="Millares [0] 3 3 3 3" xfId="449" xr:uid="{A365B999-1C09-413E-8C2C-5FF28812B661}"/>
    <cellStyle name="Millares [0] 3 3 3 3 2" xfId="3127" xr:uid="{2808B417-7AB3-448B-A48F-52305E031B17}"/>
    <cellStyle name="Millares [0] 3 3 3 3 2 2" xfId="5869" xr:uid="{DC4F1A38-86DF-48A3-8A0E-D6B2D80DC54A}"/>
    <cellStyle name="Millares [0] 3 3 3 3 3" xfId="4343" xr:uid="{7467D1C8-3AD7-4B82-9736-0DF169B4D2C9}"/>
    <cellStyle name="Millares [0] 3 3 3 4" xfId="2039" xr:uid="{F756EFC5-378F-46D8-A902-85522410B1FE}"/>
    <cellStyle name="Millares [0] 3 3 3 4 2" xfId="3282" xr:uid="{56762481-8254-434B-8506-E22C98D050AD}"/>
    <cellStyle name="Millares [0] 3 3 3 4 2 2" xfId="6024" xr:uid="{EC9435E1-6BD2-4A3B-8F68-B894DD6290D2}"/>
    <cellStyle name="Millares [0] 3 3 3 4 3" xfId="4782" xr:uid="{DE5D2349-C95E-4FF6-A18F-53686E09E6F7}"/>
    <cellStyle name="Millares [0] 3 3 3 5" xfId="2184" xr:uid="{8C12EA8C-C9CF-4FA8-BF51-0CA87AB16813}"/>
    <cellStyle name="Millares [0] 3 3 3 5 2" xfId="3437" xr:uid="{9CCA7868-8F35-49B8-93F7-2F0C465D2EE0}"/>
    <cellStyle name="Millares [0] 3 3 3 5 2 2" xfId="6179" xr:uid="{2B1BD6D3-3893-4402-80F9-872AF0E972DB}"/>
    <cellStyle name="Millares [0] 3 3 3 5 3" xfId="4927" xr:uid="{5B5E3DE4-E224-4335-A43D-662726A5B035}"/>
    <cellStyle name="Millares [0] 3 3 3 6" xfId="2365" xr:uid="{A2DE0A76-0E60-4263-B410-E0FC1AA4C102}"/>
    <cellStyle name="Millares [0] 3 3 3 6 2" xfId="3618" xr:uid="{22A9F49D-D833-4E85-92F2-0224ADCE6001}"/>
    <cellStyle name="Millares [0] 3 3 3 6 2 2" xfId="6360" xr:uid="{9951BF87-9FB9-4179-82AA-4C64CCDBD6C5}"/>
    <cellStyle name="Millares [0] 3 3 3 6 3" xfId="5108" xr:uid="{A226B200-453D-4B25-AD7E-84544468DB3E}"/>
    <cellStyle name="Millares [0] 3 3 3 7" xfId="2520" xr:uid="{4E0C1DC1-8903-4908-B8BE-D94A6A8A70FC}"/>
    <cellStyle name="Millares [0] 3 3 3 7 2" xfId="3799" xr:uid="{679FAF12-C4F6-4B89-9ED9-F203E115E043}"/>
    <cellStyle name="Millares [0] 3 3 3 7 2 2" xfId="6541" xr:uid="{E28B4588-EDE8-4B2A-B284-53991C71D28D}"/>
    <cellStyle name="Millares [0] 3 3 3 7 3" xfId="5263" xr:uid="{81163948-927D-4EFE-9AB5-027A6F97D143}"/>
    <cellStyle name="Millares [0] 3 3 3 8" xfId="2726" xr:uid="{211D3113-11BF-4059-B1D7-2C180B9694DD}"/>
    <cellStyle name="Millares [0] 3 3 3 8 2" xfId="5468" xr:uid="{3A68B26C-1AB2-43F8-A266-B4429F905BAD}"/>
    <cellStyle name="Millares [0] 3 3 3 9" xfId="3980" xr:uid="{3C9ACA2E-935F-4350-9840-E05E80DB01AF}"/>
    <cellStyle name="Millares [0] 3 3 4" xfId="132" xr:uid="{3CCE917D-5335-48CA-8EA1-1DF4643FEE6B}"/>
    <cellStyle name="Millares [0] 3 3 4 2" xfId="319" xr:uid="{3B4ECDD5-2C64-4692-AF78-C6CDFEFD55AA}"/>
    <cellStyle name="Millares [0] 3 3 4 2 2" xfId="3024" xr:uid="{261CADC0-9889-4BAD-874E-0ADEEE0ED068}"/>
    <cellStyle name="Millares [0] 3 3 4 2 2 2" xfId="5766" xr:uid="{C1298FE3-3F88-483A-A9ED-6ADCBC3457EA}"/>
    <cellStyle name="Millares [0] 3 3 4 2 3" xfId="1918" xr:uid="{9CFA694A-3766-477F-AF7D-AA5F7E1C3EE5}"/>
    <cellStyle name="Millares [0] 3 3 4 2 3 2" xfId="4664" xr:uid="{95D4AD82-5C59-4759-887D-870042CFFD35}"/>
    <cellStyle name="Millares [0] 3 3 4 2 4" xfId="4214" xr:uid="{2BDDB97F-B7FC-4D2A-AF62-BAE7C182FCE1}"/>
    <cellStyle name="Millares [0] 3 3 4 3" xfId="501" xr:uid="{6E83E647-2AB2-41D8-98BF-C58556F46802}"/>
    <cellStyle name="Millares [0] 3 3 4 3 2" xfId="3179" xr:uid="{6FD296A6-F3A7-4C9C-814E-5B76189A267F}"/>
    <cellStyle name="Millares [0] 3 3 4 3 2 2" xfId="5921" xr:uid="{D731CE07-E08F-4923-9146-C827E722A9F0}"/>
    <cellStyle name="Millares [0] 3 3 4 3 3" xfId="4395" xr:uid="{455C546F-BAFA-4152-90CC-AFBC84775D0B}"/>
    <cellStyle name="Millares [0] 3 3 4 4" xfId="2091" xr:uid="{B3C49FCA-19A0-4AAC-A979-A5EDEC37066D}"/>
    <cellStyle name="Millares [0] 3 3 4 4 2" xfId="3334" xr:uid="{779AE486-4AB7-4E72-8FA4-6812A79F8F51}"/>
    <cellStyle name="Millares [0] 3 3 4 4 2 2" xfId="6076" xr:uid="{3939BE8E-8971-44E8-AF6F-AF941DB1F06B}"/>
    <cellStyle name="Millares [0] 3 3 4 4 3" xfId="4834" xr:uid="{03DBDE8B-93D4-4BEA-A5AB-8D8D4C811D1C}"/>
    <cellStyle name="Millares [0] 3 3 4 5" xfId="2236" xr:uid="{E10A311C-AE62-4E24-9466-4DEECD4DD34C}"/>
    <cellStyle name="Millares [0] 3 3 4 5 2" xfId="3489" xr:uid="{D00FB229-60DC-4538-9008-E0847B6D140A}"/>
    <cellStyle name="Millares [0] 3 3 4 5 2 2" xfId="6231" xr:uid="{C888749A-0D91-4A43-A249-575D11599266}"/>
    <cellStyle name="Millares [0] 3 3 4 5 3" xfId="4979" xr:uid="{A401143A-8D37-4079-8E84-F898A60892C5}"/>
    <cellStyle name="Millares [0] 3 3 4 6" xfId="2417" xr:uid="{7A61354A-1F29-4C3F-AA0A-54344B3006E1}"/>
    <cellStyle name="Millares [0] 3 3 4 6 2" xfId="3670" xr:uid="{543DEB6A-582D-423A-A0A6-F4080CE93AC1}"/>
    <cellStyle name="Millares [0] 3 3 4 6 2 2" xfId="6412" xr:uid="{C992A970-11B6-43FC-AF67-4230712EEAA8}"/>
    <cellStyle name="Millares [0] 3 3 4 6 3" xfId="5160" xr:uid="{CC8E7AD1-8C69-4220-A8BF-13595DAB7C5E}"/>
    <cellStyle name="Millares [0] 3 3 4 7" xfId="2572" xr:uid="{F003BC8A-6678-4F42-9E95-DFB4D43FA971}"/>
    <cellStyle name="Millares [0] 3 3 4 7 2" xfId="3851" xr:uid="{83919169-BB2F-4137-8ED0-FBF7731F57E8}"/>
    <cellStyle name="Millares [0] 3 3 4 7 2 2" xfId="6593" xr:uid="{12938E98-C671-4815-B075-A9F1131A6B9A}"/>
    <cellStyle name="Millares [0] 3 3 4 7 3" xfId="5315" xr:uid="{C45DDD5C-6416-43F0-84AF-BBBC78CF2332}"/>
    <cellStyle name="Millares [0] 3 3 4 8" xfId="2673" xr:uid="{2C84B71D-0D2E-419B-A270-42A98DFC379F}"/>
    <cellStyle name="Millares [0] 3 3 4 8 2" xfId="5416" xr:uid="{EE95FAFC-F986-4453-B2C9-D99286E6DC6D}"/>
    <cellStyle name="Millares [0] 3 3 4 9" xfId="4032" xr:uid="{DB52A70E-45EC-40AE-B652-8E5DB206E4CD}"/>
    <cellStyle name="Millares [0] 3 3 5" xfId="159" xr:uid="{8B00E079-239E-4D78-94C0-F7BD867C127A}"/>
    <cellStyle name="Millares [0] 3 3 5 2" xfId="346" xr:uid="{F9F9F116-B373-4F56-B2FC-D0266489098B}"/>
    <cellStyle name="Millares [0] 3 3 5 2 2" xfId="3051" xr:uid="{955872A0-8C3B-473D-9A9D-040A175C5ACB}"/>
    <cellStyle name="Millares [0] 3 3 5 2 2 2" xfId="5793" xr:uid="{A5CC5CD4-6BA6-47CB-B977-7C938718EF85}"/>
    <cellStyle name="Millares [0] 3 3 5 2 3" xfId="1940" xr:uid="{9F958CB7-FB5A-4544-891D-2C13FD370D44}"/>
    <cellStyle name="Millares [0] 3 3 5 2 3 2" xfId="4686" xr:uid="{63F97F7B-363A-4C51-A7B6-1F5061644F0E}"/>
    <cellStyle name="Millares [0] 3 3 5 2 4" xfId="4241" xr:uid="{15104DC8-1A87-4F74-8913-479A96D6F06E}"/>
    <cellStyle name="Millares [0] 3 3 5 3" xfId="528" xr:uid="{5B8D33B8-D0EC-443D-9811-FBCBED943620}"/>
    <cellStyle name="Millares [0] 3 3 5 3 2" xfId="3206" xr:uid="{10558512-3FD6-462C-87E7-690907849080}"/>
    <cellStyle name="Millares [0] 3 3 5 3 2 2" xfId="5948" xr:uid="{D3D4FC21-B9AF-4DDA-80F7-571EC4F27609}"/>
    <cellStyle name="Millares [0] 3 3 5 3 3" xfId="4422" xr:uid="{00892D14-D335-48A7-98AA-F4C68A665EB1}"/>
    <cellStyle name="Millares [0] 3 3 5 4" xfId="2113" xr:uid="{D57790AB-EB8C-4294-9417-20A08529D934}"/>
    <cellStyle name="Millares [0] 3 3 5 4 2" xfId="3361" xr:uid="{098E1FAC-1643-4E01-9AA2-11BA14F5BD44}"/>
    <cellStyle name="Millares [0] 3 3 5 4 2 2" xfId="6103" xr:uid="{7233643F-AB01-48B5-99A6-BE490D95DE30}"/>
    <cellStyle name="Millares [0] 3 3 5 4 3" xfId="4856" xr:uid="{A1518B69-372F-430B-8EFB-C55EB22DEBD5}"/>
    <cellStyle name="Millares [0] 3 3 5 5" xfId="2263" xr:uid="{768432B0-1681-4492-AFD0-33C9770EDABE}"/>
    <cellStyle name="Millares [0] 3 3 5 5 2" xfId="3516" xr:uid="{9D8F00CA-9893-43EA-AB55-398FA880BBC1}"/>
    <cellStyle name="Millares [0] 3 3 5 5 2 2" xfId="6258" xr:uid="{7F46AAA7-E660-4715-B5AC-FD879567B83F}"/>
    <cellStyle name="Millares [0] 3 3 5 5 3" xfId="5006" xr:uid="{4ECB2732-D472-4F51-BF3C-D2B33B393108}"/>
    <cellStyle name="Millares [0] 3 3 5 6" xfId="2444" xr:uid="{115FB704-8499-4EAE-8602-A9C86EC8AAEF}"/>
    <cellStyle name="Millares [0] 3 3 5 6 2" xfId="3697" xr:uid="{A4F02994-8433-48C7-A4B1-8E93346DD296}"/>
    <cellStyle name="Millares [0] 3 3 5 6 2 2" xfId="6439" xr:uid="{E71013F8-B1A0-4D79-816A-C04236DC1087}"/>
    <cellStyle name="Millares [0] 3 3 5 6 3" xfId="5187" xr:uid="{B2198441-761D-4943-A041-E1C8849C7697}"/>
    <cellStyle name="Millares [0] 3 3 5 7" xfId="2599" xr:uid="{1D974965-0539-49C8-9314-2B67BE1A2827}"/>
    <cellStyle name="Millares [0] 3 3 5 7 2" xfId="3878" xr:uid="{05E71425-38B1-41EA-BCFA-AA195FACA55C}"/>
    <cellStyle name="Millares [0] 3 3 5 7 2 2" xfId="6620" xr:uid="{1A399558-BBE6-4FB7-BD8B-49511B3A862F}"/>
    <cellStyle name="Millares [0] 3 3 5 7 3" xfId="5342" xr:uid="{F5DF1DB6-7E04-4C12-B0CD-D946F81207E1}"/>
    <cellStyle name="Millares [0] 3 3 5 8" xfId="2801" xr:uid="{FB398C8C-4C75-42E3-9776-7216737D5A43}"/>
    <cellStyle name="Millares [0] 3 3 5 8 2" xfId="5543" xr:uid="{74E97258-A2F5-47EE-8438-444DC173E86B}"/>
    <cellStyle name="Millares [0] 3 3 5 9" xfId="4059" xr:uid="{110E232B-B593-44BE-9F54-0481F3B6FAD6}"/>
    <cellStyle name="Millares [0] 3 3 6" xfId="186" xr:uid="{BA580087-81E6-4F9C-A7F3-53AABB587172}"/>
    <cellStyle name="Millares [0] 3 3 6 2" xfId="370" xr:uid="{10D64893-CB13-4286-82A4-BF31238271A9}"/>
    <cellStyle name="Millares [0] 3 3 6 2 2" xfId="3540" xr:uid="{CD2A40A9-2E87-4DD4-AD35-072076DBC4CA}"/>
    <cellStyle name="Millares [0] 3 3 6 2 2 2" xfId="6282" xr:uid="{48EC5047-B490-4BB8-8253-84082C1C49C6}"/>
    <cellStyle name="Millares [0] 3 3 6 2 3" xfId="2287" xr:uid="{6F681407-1F77-478B-AB23-02DB75BE765F}"/>
    <cellStyle name="Millares [0] 3 3 6 2 3 2" xfId="5030" xr:uid="{C2E95793-98CD-482F-8BAB-3053C2DE04A1}"/>
    <cellStyle name="Millares [0] 3 3 6 2 4" xfId="4265" xr:uid="{2B4FDED9-7D5A-4CDD-B260-C0F542FDBA5F}"/>
    <cellStyle name="Millares [0] 3 3 6 3" xfId="552" xr:uid="{B218674C-0969-4C60-A4B1-4333038DF016}"/>
    <cellStyle name="Millares [0] 3 3 6 3 2" xfId="3721" xr:uid="{3F1EB25E-9D25-42CA-8966-D5ED5933FEE5}"/>
    <cellStyle name="Millares [0] 3 3 6 3 2 2" xfId="6463" xr:uid="{5E6EDD0A-1F88-4613-8A50-6859F8AAE433}"/>
    <cellStyle name="Millares [0] 3 3 6 3 3" xfId="4446" xr:uid="{4F38E459-408A-4FA0-99FF-EA0643BF0FE5}"/>
    <cellStyle name="Millares [0] 3 3 6 4" xfId="2623" xr:uid="{0B2875A9-09C2-4FB9-9BC4-1598E73BB047}"/>
    <cellStyle name="Millares [0] 3 3 6 4 2" xfId="3902" xr:uid="{F8237DBC-2AB5-4118-8D45-9EC76FAEDB34}"/>
    <cellStyle name="Millares [0] 3 3 6 4 2 2" xfId="6644" xr:uid="{70C654F3-F15F-4B2A-AF51-6CC5234F79AF}"/>
    <cellStyle name="Millares [0] 3 3 6 4 3" xfId="5366" xr:uid="{8EB65C4E-0B28-47DE-8441-7365D9BE0F10}"/>
    <cellStyle name="Millares [0] 3 3 6 5" xfId="2872" xr:uid="{EB41861F-A810-4982-947C-15F8C8927386}"/>
    <cellStyle name="Millares [0] 3 3 6 5 2" xfId="5614" xr:uid="{69CD1A07-35A6-4A86-AC2C-4524CB1A9B51}"/>
    <cellStyle name="Millares [0] 3 3 6 6" xfId="4083" xr:uid="{E43495D7-C0EB-4C66-A2E9-59E2B6365465}"/>
    <cellStyle name="Millares [0] 3 3 7" xfId="214" xr:uid="{76F484BB-5DEC-4CE4-8811-E478F1F28AF2}"/>
    <cellStyle name="Millares [0] 3 3 7 2" xfId="2920" xr:uid="{85DD3695-778B-4103-AA7D-03C2C2C6A8E5}"/>
    <cellStyle name="Millares [0] 3 3 7 2 2" xfId="5662" xr:uid="{2BA66D2E-0E8C-46D2-8DE7-F19A896CFDE6}"/>
    <cellStyle name="Millares [0] 3 3 7 3" xfId="1827" xr:uid="{5FBCACD0-7091-4B3C-A63E-9F3D911EF217}"/>
    <cellStyle name="Millares [0] 3 3 7 3 2" xfId="4573" xr:uid="{4F5D67FA-D781-4DD4-8758-275704422423}"/>
    <cellStyle name="Millares [0] 3 3 7 4" xfId="4110" xr:uid="{BA265732-7807-42B5-B251-60245ABB184D}"/>
    <cellStyle name="Millares [0] 3 3 8" xfId="397" xr:uid="{EA026C39-E3F9-429F-96B0-A4376CBF19D9}"/>
    <cellStyle name="Millares [0] 3 3 8 2" xfId="3075" xr:uid="{4FB91661-38E6-4915-8D3E-418940AE0F0D}"/>
    <cellStyle name="Millares [0] 3 3 8 2 2" xfId="5817" xr:uid="{A56CEA99-1993-4FB6-AE69-7891FB6BC110}"/>
    <cellStyle name="Millares [0] 3 3 8 3" xfId="4291" xr:uid="{5CE3BBF6-0F18-450A-BD61-09BF074A7550}"/>
    <cellStyle name="Millares [0] 3 3 9" xfId="1995" xr:uid="{3C59B98F-E6F7-499B-B46C-0511369EF94E}"/>
    <cellStyle name="Millares [0] 3 3 9 2" xfId="3230" xr:uid="{0574F2C5-8A58-4F19-8A2D-65C3A7C00100}"/>
    <cellStyle name="Millares [0] 3 3 9 2 2" xfId="5972" xr:uid="{55B40A2B-6FB2-493D-8337-1987A090E8DA}"/>
    <cellStyle name="Millares [0] 3 3 9 3" xfId="4738" xr:uid="{80931CB0-8044-49D9-B826-3B15613E9C2C}"/>
    <cellStyle name="Millares [0] 3 4" xfId="28" xr:uid="{45510FEB-8E60-4A09-A71B-DFD55C6E3FD2}"/>
    <cellStyle name="Millares [0] 3 4 10" xfId="2319" xr:uid="{6A14CC17-9BD6-413E-AC03-1DE0DECAD90E}"/>
    <cellStyle name="Millares [0] 3 4 10 2" xfId="3572" xr:uid="{8AFDF823-E85E-4D3F-A6D0-CE9C6EA4BE79}"/>
    <cellStyle name="Millares [0] 3 4 10 2 2" xfId="6314" xr:uid="{A120C23D-E32F-46A2-ABC0-4E58A3734F91}"/>
    <cellStyle name="Millares [0] 3 4 10 3" xfId="5062" xr:uid="{CE566A53-5ABE-41C3-8869-D9AE70836BF2}"/>
    <cellStyle name="Millares [0] 3 4 11" xfId="2474" xr:uid="{956BD5D2-11E9-46C3-9F76-4DF8097FD4EF}"/>
    <cellStyle name="Millares [0] 3 4 11 2" xfId="3753" xr:uid="{BD951257-93F2-4508-AC53-7937ECEF6029}"/>
    <cellStyle name="Millares [0] 3 4 11 2 2" xfId="6495" xr:uid="{EFDCD83C-5B6E-4EB2-995A-6B6C93FF413A}"/>
    <cellStyle name="Millares [0] 3 4 11 3" xfId="5217" xr:uid="{C13B413C-0820-4A69-869D-3DEE54F7B950}"/>
    <cellStyle name="Millares [0] 3 4 12" xfId="2679" xr:uid="{91524B19-BF85-45AB-8B4A-FD7171A65784}"/>
    <cellStyle name="Millares [0] 3 4 12 2" xfId="5422" xr:uid="{5BD41B60-27F9-4B1D-9379-56FA30D7F624}"/>
    <cellStyle name="Millares [0] 3 4 13" xfId="3934" xr:uid="{FF47DD51-5B44-4634-80D7-337232B4C1BB}"/>
    <cellStyle name="Millares [0] 3 4 2" xfId="57" xr:uid="{0DD68088-CBC5-43F8-897A-594D796C0A35}"/>
    <cellStyle name="Millares [0] 3 4 2 10" xfId="3960" xr:uid="{43F23EB4-5505-4F10-9E6F-459487C38FBE}"/>
    <cellStyle name="Millares [0] 3 4 2 2" xfId="111" xr:uid="{0F5B9916-6622-4C91-99D9-989E2F51772A}"/>
    <cellStyle name="Millares [0] 3 4 2 2 2" xfId="299" xr:uid="{524DE01F-98B2-41F4-B72D-49AC47496DB5}"/>
    <cellStyle name="Millares [0] 3 4 2 2 2 2" xfId="3004" xr:uid="{5ED7889F-3219-4FA3-AC01-A34564C609DE}"/>
    <cellStyle name="Millares [0] 3 4 2 2 2 2 2" xfId="5746" xr:uid="{97BC6C53-8211-4289-ACE7-A264647C8FBB}"/>
    <cellStyle name="Millares [0] 3 4 2 2 2 3" xfId="1898" xr:uid="{5DA6EAC5-5A0C-49C0-B860-CF2813C09E38}"/>
    <cellStyle name="Millares [0] 3 4 2 2 2 3 2" xfId="4644" xr:uid="{70DC6909-45DE-402C-B2FD-4BE5919673BA}"/>
    <cellStyle name="Millares [0] 3 4 2 2 2 4" xfId="4194" xr:uid="{C6AAEF27-3CD2-47EF-88A7-A3B633B01532}"/>
    <cellStyle name="Millares [0] 3 4 2 2 3" xfId="481" xr:uid="{7D666AC1-B1CB-404A-9B7F-15A2AFAFA55B}"/>
    <cellStyle name="Millares [0] 3 4 2 2 3 2" xfId="3159" xr:uid="{FF33AF3B-DBD8-4079-9466-067071AB4D84}"/>
    <cellStyle name="Millares [0] 3 4 2 2 3 2 2" xfId="5901" xr:uid="{ED5B8F09-C30F-410F-9701-FFB536A7F2D3}"/>
    <cellStyle name="Millares [0] 3 4 2 2 3 3" xfId="4375" xr:uid="{E69EA747-10F7-4DF3-9238-5378D56EAA06}"/>
    <cellStyle name="Millares [0] 3 4 2 2 4" xfId="2071" xr:uid="{63344A24-CC82-4FDB-AAA7-4E5C5846657E}"/>
    <cellStyle name="Millares [0] 3 4 2 2 4 2" xfId="3314" xr:uid="{71BA2AFD-8A97-4E59-88EC-EDBD6A75403E}"/>
    <cellStyle name="Millares [0] 3 4 2 2 4 2 2" xfId="6056" xr:uid="{1315B785-C07A-4327-964B-F963ED56B009}"/>
    <cellStyle name="Millares [0] 3 4 2 2 4 3" xfId="4814" xr:uid="{6AA3BE38-DA21-449E-AB7D-3A074873CE7D}"/>
    <cellStyle name="Millares [0] 3 4 2 2 5" xfId="2216" xr:uid="{930069F5-0A5C-4C72-A2C9-3E30AB6BEC85}"/>
    <cellStyle name="Millares [0] 3 4 2 2 5 2" xfId="3469" xr:uid="{E1FB49B9-3036-42CD-9F15-1CF80E6363A8}"/>
    <cellStyle name="Millares [0] 3 4 2 2 5 2 2" xfId="6211" xr:uid="{A305E113-19D0-4F2B-B542-FE7F39EDF184}"/>
    <cellStyle name="Millares [0] 3 4 2 2 5 3" xfId="4959" xr:uid="{15FE9F9D-3569-4282-A1E5-658E5630D2CF}"/>
    <cellStyle name="Millares [0] 3 4 2 2 6" xfId="2397" xr:uid="{4032E4C5-4C59-4FC0-987A-4D7037577B7C}"/>
    <cellStyle name="Millares [0] 3 4 2 2 6 2" xfId="3650" xr:uid="{455099DC-1429-46AA-8CCB-4CD674DF7EBF}"/>
    <cellStyle name="Millares [0] 3 4 2 2 6 2 2" xfId="6392" xr:uid="{A324DC65-47B3-4E8E-A164-CFD1BC81148A}"/>
    <cellStyle name="Millares [0] 3 4 2 2 6 3" xfId="5140" xr:uid="{1127D367-70C2-4EB8-BBBF-9F9E056C6F04}"/>
    <cellStyle name="Millares [0] 3 4 2 2 7" xfId="2552" xr:uid="{EED4D28A-1782-4506-8AAA-354B85C86A9E}"/>
    <cellStyle name="Millares [0] 3 4 2 2 7 2" xfId="3831" xr:uid="{1C1796C6-B3E6-480D-B177-69FF8744C80D}"/>
    <cellStyle name="Millares [0] 3 4 2 2 7 2 2" xfId="6573" xr:uid="{CD864FFF-3B5E-4BC3-B95E-1E411710FADA}"/>
    <cellStyle name="Millares [0] 3 4 2 2 7 3" xfId="5295" xr:uid="{5AFF7C0B-B955-4465-9047-753096A56A94}"/>
    <cellStyle name="Millares [0] 3 4 2 2 8" xfId="2758" xr:uid="{47E3E3BC-9F1F-46A9-9121-FEBC1A6241C3}"/>
    <cellStyle name="Millares [0] 3 4 2 2 8 2" xfId="5500" xr:uid="{DC7C3337-7D89-40C7-9CE7-F22653617F95}"/>
    <cellStyle name="Millares [0] 3 4 2 2 9" xfId="4012" xr:uid="{835AC164-4222-43F0-82FA-B172140DA6D7}"/>
    <cellStyle name="Millares [0] 3 4 2 3" xfId="247" xr:uid="{80C65F14-1D4E-4051-9DD0-C0F4FE4313CB}"/>
    <cellStyle name="Millares [0] 3 4 2 3 2" xfId="2952" xr:uid="{DE591DE8-9F66-42B3-99AE-775EDDA967C1}"/>
    <cellStyle name="Millares [0] 3 4 2 3 2 2" xfId="5694" xr:uid="{8F7BFD96-EA89-44E8-B43D-274A0C2C46CE}"/>
    <cellStyle name="Millares [0] 3 4 2 3 3" xfId="1846" xr:uid="{A9AF73F6-14ED-44E2-89BE-A8F637D9AFE4}"/>
    <cellStyle name="Millares [0] 3 4 2 3 3 2" xfId="4592" xr:uid="{97EE0BBD-9FAD-4169-A528-7E2793329BFB}"/>
    <cellStyle name="Millares [0] 3 4 2 3 4" xfId="4142" xr:uid="{C547E782-F8B1-4A79-8080-C27F9FB822A1}"/>
    <cellStyle name="Millares [0] 3 4 2 4" xfId="429" xr:uid="{73E433C2-BC6F-4C7A-9EC9-CE021295454A}"/>
    <cellStyle name="Millares [0] 3 4 2 4 2" xfId="3107" xr:uid="{CB886562-B0D3-4236-9643-CF8A1500641D}"/>
    <cellStyle name="Millares [0] 3 4 2 4 2 2" xfId="5849" xr:uid="{FEF00BBE-10E2-49EA-ABBE-FE7A04278515}"/>
    <cellStyle name="Millares [0] 3 4 2 4 3" xfId="4323" xr:uid="{16CDCEAC-1F45-447E-BEE6-213D6E006A1B}"/>
    <cellStyle name="Millares [0] 3 4 2 5" xfId="2019" xr:uid="{57AD9AD7-A279-4CF2-AE5F-0213173514D8}"/>
    <cellStyle name="Millares [0] 3 4 2 5 2" xfId="3262" xr:uid="{3EAF8459-A980-4B99-912E-45406E6C4FE6}"/>
    <cellStyle name="Millares [0] 3 4 2 5 2 2" xfId="6004" xr:uid="{128895B9-A4D7-4ED7-922C-A02A4119E302}"/>
    <cellStyle name="Millares [0] 3 4 2 5 3" xfId="4762" xr:uid="{8B3F8E50-245D-4436-90BB-5A085905D754}"/>
    <cellStyle name="Millares [0] 3 4 2 6" xfId="2164" xr:uid="{2E6215B1-7E52-4F13-A59B-69ADDA30791F}"/>
    <cellStyle name="Millares [0] 3 4 2 6 2" xfId="3417" xr:uid="{F01F6A24-4D4A-41AA-9ABB-5924B322BF33}"/>
    <cellStyle name="Millares [0] 3 4 2 6 2 2" xfId="6159" xr:uid="{F534F692-4DDB-4C6D-BE87-511C243A16FD}"/>
    <cellStyle name="Millares [0] 3 4 2 6 3" xfId="4907" xr:uid="{ADD8AC29-21A0-461F-AB2A-976C6A8735E7}"/>
    <cellStyle name="Millares [0] 3 4 2 7" xfId="2345" xr:uid="{40D3A0B1-9A76-495C-B348-54AAB5F26930}"/>
    <cellStyle name="Millares [0] 3 4 2 7 2" xfId="3598" xr:uid="{421C890F-E39A-433A-AD73-5A244730B9DE}"/>
    <cellStyle name="Millares [0] 3 4 2 7 2 2" xfId="6340" xr:uid="{CE514977-3E5A-4388-81B4-DE33994B71C9}"/>
    <cellStyle name="Millares [0] 3 4 2 7 3" xfId="5088" xr:uid="{1F53643B-37FC-4D8E-97E3-613DDC94F36C}"/>
    <cellStyle name="Millares [0] 3 4 2 8" xfId="2500" xr:uid="{6C6AB545-1826-4297-87D7-A72739D434A6}"/>
    <cellStyle name="Millares [0] 3 4 2 8 2" xfId="3779" xr:uid="{391FEF0C-ABC3-4974-AB9B-DDF4B4D02040}"/>
    <cellStyle name="Millares [0] 3 4 2 8 2 2" xfId="6521" xr:uid="{709464E1-C2EA-4050-B78E-CFF94BC201BD}"/>
    <cellStyle name="Millares [0] 3 4 2 8 3" xfId="5243" xr:uid="{F88B15EF-4EEF-408F-9086-43D8520D01A6}"/>
    <cellStyle name="Millares [0] 3 4 2 9" xfId="2706" xr:uid="{61F8A7CF-A88B-4D5D-A952-5F7B3DCD27C6}"/>
    <cellStyle name="Millares [0] 3 4 2 9 2" xfId="5448" xr:uid="{4E9CF4F6-B5E9-4804-9B16-1D3A489184EB}"/>
    <cellStyle name="Millares [0] 3 4 3" xfId="85" xr:uid="{0C30585C-D796-4D99-B96F-F72EF6B5572A}"/>
    <cellStyle name="Millares [0] 3 4 3 2" xfId="273" xr:uid="{CC2E71F0-2B49-48E2-8EB3-D04018DA0C2E}"/>
    <cellStyle name="Millares [0] 3 4 3 2 2" xfId="2978" xr:uid="{080ACBF2-4B65-4758-8B1C-A643507C84BD}"/>
    <cellStyle name="Millares [0] 3 4 3 2 2 2" xfId="5720" xr:uid="{CF1D1F68-5C4F-45F5-AD9E-3C6C2029FC33}"/>
    <cellStyle name="Millares [0] 3 4 3 2 3" xfId="1872" xr:uid="{D95956E1-5A57-492C-9C7E-0F19D94C9D4C}"/>
    <cellStyle name="Millares [0] 3 4 3 2 3 2" xfId="4618" xr:uid="{E4E8E1A3-23D8-426E-9A40-AC1DBC56EF27}"/>
    <cellStyle name="Millares [0] 3 4 3 2 4" xfId="4168" xr:uid="{4C792768-A15C-4B7A-A151-371EEA9BDD38}"/>
    <cellStyle name="Millares [0] 3 4 3 3" xfId="455" xr:uid="{B672DFFA-51FB-4026-BE35-173E14F3D58C}"/>
    <cellStyle name="Millares [0] 3 4 3 3 2" xfId="3133" xr:uid="{BAA4708F-C72A-4854-9D01-CF4FF87554D9}"/>
    <cellStyle name="Millares [0] 3 4 3 3 2 2" xfId="5875" xr:uid="{3BC5AA48-3866-462A-B935-0972915BE76F}"/>
    <cellStyle name="Millares [0] 3 4 3 3 3" xfId="4349" xr:uid="{428E47AB-FA8B-44DC-94F4-495D29F70245}"/>
    <cellStyle name="Millares [0] 3 4 3 4" xfId="2045" xr:uid="{D169F09A-4C7B-4C1B-A484-9DAC7976B99E}"/>
    <cellStyle name="Millares [0] 3 4 3 4 2" xfId="3288" xr:uid="{6DE294CB-BEE7-4C3B-9994-FDFD15A59696}"/>
    <cellStyle name="Millares [0] 3 4 3 4 2 2" xfId="6030" xr:uid="{63B8459C-F76E-4365-9A55-54E119E28501}"/>
    <cellStyle name="Millares [0] 3 4 3 4 3" xfId="4788" xr:uid="{1023326F-7D46-45BD-A9FE-1ED7E12D897C}"/>
    <cellStyle name="Millares [0] 3 4 3 5" xfId="2190" xr:uid="{34DD0994-72CF-4CA1-B691-4698880EAF41}"/>
    <cellStyle name="Millares [0] 3 4 3 5 2" xfId="3443" xr:uid="{A9AB8A37-F653-4483-B35C-AC26A6C3BF4E}"/>
    <cellStyle name="Millares [0] 3 4 3 5 2 2" xfId="6185" xr:uid="{1B7D896A-D7E3-40E4-B0B1-14E3D988BF0E}"/>
    <cellStyle name="Millares [0] 3 4 3 5 3" xfId="4933" xr:uid="{AE15A914-DC82-444E-87B2-76EE649FD04F}"/>
    <cellStyle name="Millares [0] 3 4 3 6" xfId="2371" xr:uid="{084F40BB-6126-48C7-9DD3-0EBE485DA828}"/>
    <cellStyle name="Millares [0] 3 4 3 6 2" xfId="3624" xr:uid="{B1F4C8DD-CAA6-46BC-99A0-1C4694D094DA}"/>
    <cellStyle name="Millares [0] 3 4 3 6 2 2" xfId="6366" xr:uid="{AD72756D-8279-409C-8552-668272165A06}"/>
    <cellStyle name="Millares [0] 3 4 3 6 3" xfId="5114" xr:uid="{176B8DA5-1339-4F9B-8F73-A570A3452C14}"/>
    <cellStyle name="Millares [0] 3 4 3 7" xfId="2526" xr:uid="{017D471C-0297-461E-B390-B8F2AD0505AB}"/>
    <cellStyle name="Millares [0] 3 4 3 7 2" xfId="3805" xr:uid="{DDD39592-CA98-420F-BDED-D9D2632539BF}"/>
    <cellStyle name="Millares [0] 3 4 3 7 2 2" xfId="6547" xr:uid="{E0F11632-52D8-4D6A-B125-FEF64BC5431C}"/>
    <cellStyle name="Millares [0] 3 4 3 7 3" xfId="5269" xr:uid="{7D6F397E-CD49-43B1-8968-C09A487E20AB}"/>
    <cellStyle name="Millares [0] 3 4 3 8" xfId="2732" xr:uid="{27128458-FC41-4812-B9D2-28FF121721F3}"/>
    <cellStyle name="Millares [0] 3 4 3 8 2" xfId="5474" xr:uid="{F2ECD3EF-E757-4A78-897E-D2558AD56406}"/>
    <cellStyle name="Millares [0] 3 4 3 9" xfId="3986" xr:uid="{0D1D3BCE-1AD8-40D7-8CD1-E0737C142930}"/>
    <cellStyle name="Millares [0] 3 4 4" xfId="138" xr:uid="{A6AF141B-0AB7-4340-BAB1-FA57040AF4AB}"/>
    <cellStyle name="Millares [0] 3 4 4 2" xfId="325" xr:uid="{DF6C5E9E-E71C-4E4D-B170-6FBCD2F10D87}"/>
    <cellStyle name="Millares [0] 3 4 4 2 2" xfId="3185" xr:uid="{C8B872FB-A001-45FD-8B71-F8D900118F9F}"/>
    <cellStyle name="Millares [0] 3 4 4 2 2 2" xfId="5927" xr:uid="{868BD812-ACE7-4A26-BE9C-42C8B8132018}"/>
    <cellStyle name="Millares [0] 3 4 4 2 3" xfId="1977" xr:uid="{9544BDA8-A9C8-4A19-BCC2-0A9D50D66DB9}"/>
    <cellStyle name="Millares [0] 3 4 4 2 3 2" xfId="4720" xr:uid="{8FC6EFBF-AD52-4E1F-B20C-4FF83504779A}"/>
    <cellStyle name="Millares [0] 3 4 4 2 4" xfId="4220" xr:uid="{E03087B8-87A7-4467-A037-57D41952CEA0}"/>
    <cellStyle name="Millares [0] 3 4 4 3" xfId="507" xr:uid="{9620CF01-40F7-4643-B6F0-0F2AD25B4F02}"/>
    <cellStyle name="Millares [0] 3 4 4 3 2" xfId="3340" xr:uid="{187D13DF-F8F4-401A-8FDE-49E12504CC8F}"/>
    <cellStyle name="Millares [0] 3 4 4 3 2 2" xfId="6082" xr:uid="{E0B48135-A042-4BDD-9827-963EA15A409A}"/>
    <cellStyle name="Millares [0] 3 4 4 3 3" xfId="4401" xr:uid="{C9A67377-848F-4187-A189-1872131185A1}"/>
    <cellStyle name="Millares [0] 3 4 4 4" xfId="2242" xr:uid="{653E1F1A-5C2C-4C28-AB6A-790C5294BF16}"/>
    <cellStyle name="Millares [0] 3 4 4 4 2" xfId="3495" xr:uid="{51BC8453-CF6A-4975-A30D-6A6846EC2973}"/>
    <cellStyle name="Millares [0] 3 4 4 4 2 2" xfId="6237" xr:uid="{FD100AA9-CE40-4ADB-9667-CF1CA0B2D079}"/>
    <cellStyle name="Millares [0] 3 4 4 4 3" xfId="4985" xr:uid="{6C72661D-D6AD-4E56-B42B-A043999C22FF}"/>
    <cellStyle name="Millares [0] 3 4 4 5" xfId="2423" xr:uid="{1F04E491-D396-4DB9-98A0-AE086E67ECAC}"/>
    <cellStyle name="Millares [0] 3 4 4 5 2" xfId="3676" xr:uid="{6C284BC7-D290-4675-9881-CD3DF765EFDE}"/>
    <cellStyle name="Millares [0] 3 4 4 5 2 2" xfId="6418" xr:uid="{D84F0AA1-8DEB-4BAC-BF07-5D27DD6E56FB}"/>
    <cellStyle name="Millares [0] 3 4 4 5 3" xfId="5166" xr:uid="{C40E1054-0DEB-4B99-A308-BA41E03AE67E}"/>
    <cellStyle name="Millares [0] 3 4 4 6" xfId="2578" xr:uid="{57F9FFD6-E0B5-4BDB-847E-327951D9753A}"/>
    <cellStyle name="Millares [0] 3 4 4 6 2" xfId="3857" xr:uid="{3BD59E96-AE3B-41AD-9C9A-A97655942773}"/>
    <cellStyle name="Millares [0] 3 4 4 6 2 2" xfId="6599" xr:uid="{724EB9BF-2B77-431F-9A76-E69ABC93A904}"/>
    <cellStyle name="Millares [0] 3 4 4 6 3" xfId="5321" xr:uid="{8DA9B6A0-CC77-4F74-9FAA-0366EF3C070D}"/>
    <cellStyle name="Millares [0] 3 4 4 7" xfId="3030" xr:uid="{C443CEC7-D69A-4316-B366-4446368BC559}"/>
    <cellStyle name="Millares [0] 3 4 4 7 2" xfId="5772" xr:uid="{F845A1BA-5D42-4D62-B5A7-4A64C11C6321}"/>
    <cellStyle name="Millares [0] 3 4 4 8" xfId="4038" xr:uid="{45DCB211-2286-47EF-8BF2-9AB090E37DEC}"/>
    <cellStyle name="Millares [0] 3 4 5" xfId="165" xr:uid="{7297F7D3-5101-44FD-A05B-3CC410812DF7}"/>
    <cellStyle name="Millares [0] 3 4 5 2" xfId="352" xr:uid="{51B3017C-649F-45E9-8A17-E0727538CDCB}"/>
    <cellStyle name="Millares [0] 3 4 5 2 2" xfId="3212" xr:uid="{820E97B4-A251-4734-A299-51465853D190}"/>
    <cellStyle name="Millares [0] 3 4 5 2 2 2" xfId="5954" xr:uid="{3313BCFD-0382-40EA-A65A-7C36CEC088D6}"/>
    <cellStyle name="Millares [0] 3 4 5 2 3" xfId="1983" xr:uid="{ED71B3BC-71D1-422C-8F72-B8FF8B10E399}"/>
    <cellStyle name="Millares [0] 3 4 5 2 3 2" xfId="4726" xr:uid="{2FEDE0A9-DDF7-47E8-BB70-23B3C5C18CAB}"/>
    <cellStyle name="Millares [0] 3 4 5 2 4" xfId="4247" xr:uid="{0C7E4536-A59A-4611-8F36-35633014EB04}"/>
    <cellStyle name="Millares [0] 3 4 5 3" xfId="534" xr:uid="{03DD0A5E-446E-4F1D-940D-3495470DAADC}"/>
    <cellStyle name="Millares [0] 3 4 5 3 2" xfId="3367" xr:uid="{6B5501A3-55FA-4AF2-B36F-C97E0D43ABC6}"/>
    <cellStyle name="Millares [0] 3 4 5 3 2 2" xfId="6109" xr:uid="{FBA27BC2-3D59-4D93-9BCB-773CB5F70B55}"/>
    <cellStyle name="Millares [0] 3 4 5 3 3" xfId="4428" xr:uid="{55D081E0-B74C-4F58-A59E-2E2916C9963E}"/>
    <cellStyle name="Millares [0] 3 4 5 4" xfId="2269" xr:uid="{25D7D9C4-4C0B-4660-9799-A3398FE743B9}"/>
    <cellStyle name="Millares [0] 3 4 5 4 2" xfId="3522" xr:uid="{F17D1EA6-2EA0-4EC3-AF67-84348B0D63F0}"/>
    <cellStyle name="Millares [0] 3 4 5 4 2 2" xfId="6264" xr:uid="{4B60378D-461B-4006-9CD8-D8B410E34E81}"/>
    <cellStyle name="Millares [0] 3 4 5 4 3" xfId="5012" xr:uid="{9E7C8C62-68E2-4546-BF6B-0778E2A25182}"/>
    <cellStyle name="Millares [0] 3 4 5 5" xfId="2450" xr:uid="{DA998EE7-7A3A-405B-8795-69FB89DE9CF8}"/>
    <cellStyle name="Millares [0] 3 4 5 5 2" xfId="3703" xr:uid="{8FE1C3E9-BC14-417F-BE9D-03AF9B68A6EF}"/>
    <cellStyle name="Millares [0] 3 4 5 5 2 2" xfId="6445" xr:uid="{8475D0F8-C42A-4154-A097-656D89DD2E2E}"/>
    <cellStyle name="Millares [0] 3 4 5 5 3" xfId="5193" xr:uid="{749621DB-20C9-46A9-B104-623B32D24B80}"/>
    <cellStyle name="Millares [0] 3 4 5 6" xfId="2605" xr:uid="{0994EE82-E5F9-4DB4-B9AC-43CEEE368698}"/>
    <cellStyle name="Millares [0] 3 4 5 6 2" xfId="3884" xr:uid="{5E64BA88-B002-440F-9537-1809D1A826D5}"/>
    <cellStyle name="Millares [0] 3 4 5 6 2 2" xfId="6626" xr:uid="{96FE73EE-70C4-46B2-B242-D4B9039BF533}"/>
    <cellStyle name="Millares [0] 3 4 5 6 3" xfId="5348" xr:uid="{0695747E-7B2F-4CBC-AFED-28A0227600C4}"/>
    <cellStyle name="Millares [0] 3 4 5 7" xfId="3057" xr:uid="{3DE2F3CC-2A15-49F9-9EC2-0C9BA30CD943}"/>
    <cellStyle name="Millares [0] 3 4 5 7 2" xfId="5799" xr:uid="{C5222CE1-6034-4787-B6D5-AB2EA101352D}"/>
    <cellStyle name="Millares [0] 3 4 5 8" xfId="4065" xr:uid="{3A6608D1-0BDA-4CB0-A1B1-26D42D53359C}"/>
    <cellStyle name="Millares [0] 3 4 6" xfId="192" xr:uid="{3DD8D21D-7389-45FD-9E90-1CCFA3556BD0}"/>
    <cellStyle name="Millares [0] 3 4 6 2" xfId="376" xr:uid="{C87DF150-2457-4BE5-83DA-808A4C51520E}"/>
    <cellStyle name="Millares [0] 3 4 6 2 2" xfId="3546" xr:uid="{24578C55-7913-41F9-B717-B11456D9CDDB}"/>
    <cellStyle name="Millares [0] 3 4 6 2 2 2" xfId="6288" xr:uid="{E950B811-767F-4ED1-90C2-F4E9AFC53D19}"/>
    <cellStyle name="Millares [0] 3 4 6 2 3" xfId="2293" xr:uid="{0DC6DFAD-64C4-4C1D-B3D0-E8C14A010E37}"/>
    <cellStyle name="Millares [0] 3 4 6 2 3 2" xfId="5036" xr:uid="{CC4ACAF6-9CB7-4042-8241-6038EE317E63}"/>
    <cellStyle name="Millares [0] 3 4 6 2 4" xfId="4271" xr:uid="{5173DEA0-63FC-4B11-943B-23BC630060BB}"/>
    <cellStyle name="Millares [0] 3 4 6 3" xfId="558" xr:uid="{91CCD892-91C9-4A3A-8928-13CE2CCDDE74}"/>
    <cellStyle name="Millares [0] 3 4 6 3 2" xfId="3727" xr:uid="{23EE8BF2-8015-4064-9C2D-5460E9D315A2}"/>
    <cellStyle name="Millares [0] 3 4 6 3 2 2" xfId="6469" xr:uid="{BCFA9B62-3EB6-40CB-863E-A9A0C8179552}"/>
    <cellStyle name="Millares [0] 3 4 6 3 3" xfId="4452" xr:uid="{88B56235-280D-40F9-8870-366A5908A1A6}"/>
    <cellStyle name="Millares [0] 3 4 6 4" xfId="2629" xr:uid="{7967C377-91A3-43BF-BE2D-7C5572BAC0C4}"/>
    <cellStyle name="Millares [0] 3 4 6 4 2" xfId="3908" xr:uid="{F3437D2A-457F-49AA-A6FA-F072D047A3E2}"/>
    <cellStyle name="Millares [0] 3 4 6 4 2 2" xfId="6650" xr:uid="{CB91E196-F15F-49C8-B3BB-823E963599AC}"/>
    <cellStyle name="Millares [0] 3 4 6 4 3" xfId="5372" xr:uid="{A326934C-E711-45B4-8E53-E3A2716B632F}"/>
    <cellStyle name="Millares [0] 3 4 6 5" xfId="2926" xr:uid="{716C8D2A-4EA8-49EA-BCCE-A1D39D93D86A}"/>
    <cellStyle name="Millares [0] 3 4 6 5 2" xfId="5668" xr:uid="{6CDCEF53-14D1-4A03-BE81-18B655E320B7}"/>
    <cellStyle name="Millares [0] 3 4 6 6" xfId="4089" xr:uid="{8A9A8560-2D6E-4E72-A6A4-E8CED8D796CA}"/>
    <cellStyle name="Millares [0] 3 4 7" xfId="220" xr:uid="{B2F35B08-3885-4A76-B82C-3D836DC3DE86}"/>
    <cellStyle name="Millares [0] 3 4 7 2" xfId="3081" xr:uid="{11ADE31F-80EE-4206-938D-DC540812DEA5}"/>
    <cellStyle name="Millares [0] 3 4 7 2 2" xfId="5823" xr:uid="{F24C67F6-C2AD-4D7C-81E7-62FE0561E266}"/>
    <cellStyle name="Millares [0] 3 4 7 3" xfId="1958" xr:uid="{0DE8A7D0-A726-4E75-B3BA-F59BCEAB67CC}"/>
    <cellStyle name="Millares [0] 3 4 7 3 2" xfId="4701" xr:uid="{74F5623D-9C01-4510-9240-86278D4638E7}"/>
    <cellStyle name="Millares [0] 3 4 7 4" xfId="4116" xr:uid="{12EC97DF-EB6A-4DD4-8496-362C2571D500}"/>
    <cellStyle name="Millares [0] 3 4 8" xfId="403" xr:uid="{DEC3D285-3026-444F-A67B-6A9CECB5CA1F}"/>
    <cellStyle name="Millares [0] 3 4 8 2" xfId="3236" xr:uid="{980314D9-34C6-488E-B6FB-519C9DB6975A}"/>
    <cellStyle name="Millares [0] 3 4 8 2 2" xfId="5978" xr:uid="{52FB1979-8F43-4127-A7EB-CF8C5634DE89}"/>
    <cellStyle name="Millares [0] 3 4 8 3" xfId="4297" xr:uid="{B1F0D6BD-9751-4B37-8FBE-460649F1F693}"/>
    <cellStyle name="Millares [0] 3 4 9" xfId="2139" xr:uid="{4DF24D34-5B67-4C7C-9F28-421875C9E17F}"/>
    <cellStyle name="Millares [0] 3 4 9 2" xfId="3391" xr:uid="{B391657B-3F4B-49A3-8129-6F1DFA95A0FD}"/>
    <cellStyle name="Millares [0] 3 4 9 2 2" xfId="6133" xr:uid="{1CDE05D2-37C5-4D13-9B9C-A46D21F1E5A5}"/>
    <cellStyle name="Millares [0] 3 4 9 3" xfId="4882" xr:uid="{09C780B5-CFCF-4033-AB06-9243C2AA4198}"/>
    <cellStyle name="Millares [0] 3 5" xfId="39" xr:uid="{E57BBDC0-5815-46CF-B062-91196EEE50AC}"/>
    <cellStyle name="Millares [0] 3 5 10" xfId="3942" xr:uid="{72526CAD-1E03-4210-B691-84B51CCCFDDB}"/>
    <cellStyle name="Millares [0] 3 5 2" xfId="93" xr:uid="{83AB2783-23E9-4B37-8BE3-2D605FC6597F}"/>
    <cellStyle name="Millares [0] 3 5 2 2" xfId="281" xr:uid="{FA1586B8-01EC-4A5A-BD3D-BE50251562DF}"/>
    <cellStyle name="Millares [0] 3 5 2 2 2" xfId="2986" xr:uid="{B53D5AE4-BC2D-42BC-AB27-8278061B98E5}"/>
    <cellStyle name="Millares [0] 3 5 2 2 2 2" xfId="5728" xr:uid="{8D3019D7-D203-444B-8E00-1426056A679B}"/>
    <cellStyle name="Millares [0] 3 5 2 2 3" xfId="1880" xr:uid="{5EE2DF66-03B7-4474-A04E-F63CF5B684F6}"/>
    <cellStyle name="Millares [0] 3 5 2 2 3 2" xfId="4626" xr:uid="{A014713F-EAE7-4FE0-BBF9-41FCE5A05FD8}"/>
    <cellStyle name="Millares [0] 3 5 2 2 4" xfId="4176" xr:uid="{EEA1B9DD-6FFA-4DA4-9D49-9D2104B50E7A}"/>
    <cellStyle name="Millares [0] 3 5 2 3" xfId="463" xr:uid="{D3C3FDFB-3824-4B66-A8DC-63DEE002A872}"/>
    <cellStyle name="Millares [0] 3 5 2 3 2" xfId="3141" xr:uid="{E8075250-4C15-4BFF-873D-071F678D9D22}"/>
    <cellStyle name="Millares [0] 3 5 2 3 2 2" xfId="5883" xr:uid="{AD56D925-9CA4-4C9C-B4AB-D056C7AFFEF1}"/>
    <cellStyle name="Millares [0] 3 5 2 3 3" xfId="4357" xr:uid="{828C44DE-E783-4BE8-910B-6B114710D162}"/>
    <cellStyle name="Millares [0] 3 5 2 4" xfId="2053" xr:uid="{7E219A1F-D234-4950-88B8-1C517F40F3F2}"/>
    <cellStyle name="Millares [0] 3 5 2 4 2" xfId="3296" xr:uid="{F5ED2A90-C9A9-4FF8-8A21-1A9EB94DB968}"/>
    <cellStyle name="Millares [0] 3 5 2 4 2 2" xfId="6038" xr:uid="{C7F322C7-6F6F-4362-815D-12F77CD82B17}"/>
    <cellStyle name="Millares [0] 3 5 2 4 3" xfId="4796" xr:uid="{334677AF-A605-4D6C-A277-61EEB0A09200}"/>
    <cellStyle name="Millares [0] 3 5 2 5" xfId="2198" xr:uid="{C9292510-E0E3-4751-9627-700155EB7B30}"/>
    <cellStyle name="Millares [0] 3 5 2 5 2" xfId="3451" xr:uid="{7F9A0BA0-F70C-4D72-B4F8-E021B8B3DFB1}"/>
    <cellStyle name="Millares [0] 3 5 2 5 2 2" xfId="6193" xr:uid="{7C8CB8F9-896C-4446-8309-6E8B0B9E3F29}"/>
    <cellStyle name="Millares [0] 3 5 2 5 3" xfId="4941" xr:uid="{1EA42501-2B13-464D-B856-252823ACD6D1}"/>
    <cellStyle name="Millares [0] 3 5 2 6" xfId="2379" xr:uid="{7BC17ADF-1050-4E1B-8757-157BFE146F1A}"/>
    <cellStyle name="Millares [0] 3 5 2 6 2" xfId="3632" xr:uid="{35F9285B-6FB4-437D-B4C0-00BB054B53D7}"/>
    <cellStyle name="Millares [0] 3 5 2 6 2 2" xfId="6374" xr:uid="{170CECF6-9ACF-4B4A-B93D-9C3B3F45F215}"/>
    <cellStyle name="Millares [0] 3 5 2 6 3" xfId="5122" xr:uid="{F49E58EE-A68F-476B-88C1-D2BEEEE637B3}"/>
    <cellStyle name="Millares [0] 3 5 2 7" xfId="2534" xr:uid="{B50AFA90-2B93-414C-B48F-070ACB8E26CC}"/>
    <cellStyle name="Millares [0] 3 5 2 7 2" xfId="3813" xr:uid="{E329BFFB-F493-4A11-9BFF-3F5F396AF7E8}"/>
    <cellStyle name="Millares [0] 3 5 2 7 2 2" xfId="6555" xr:uid="{C69726D1-5002-449F-B540-38D742B21A18}"/>
    <cellStyle name="Millares [0] 3 5 2 7 3" xfId="5277" xr:uid="{88BB3375-D3E8-474B-9F84-5D8849758E4A}"/>
    <cellStyle name="Millares [0] 3 5 2 8" xfId="2740" xr:uid="{3417B887-5A45-4D23-AA88-A6D466EC4DC7}"/>
    <cellStyle name="Millares [0] 3 5 2 8 2" xfId="5482" xr:uid="{C1FBD63D-229A-4FF0-9A9C-73CBFE7D1BBD}"/>
    <cellStyle name="Millares [0] 3 5 2 9" xfId="3994" xr:uid="{6C53B78D-469D-4016-BF47-F5D0B926FDEC}"/>
    <cellStyle name="Millares [0] 3 5 3" xfId="229" xr:uid="{1C33A861-7133-4220-B773-C13A09C8B658}"/>
    <cellStyle name="Millares [0] 3 5 3 2" xfId="2934" xr:uid="{7D6002D0-1D0F-4398-A89F-1D850D69B9DB}"/>
    <cellStyle name="Millares [0] 3 5 3 2 2" xfId="5676" xr:uid="{E2C94DD0-EEE1-4C94-BCA3-47C9656DFB3B}"/>
    <cellStyle name="Millares [0] 3 5 3 3" xfId="1832" xr:uid="{D68F4C1E-188B-4FAB-ADEA-03E48318467F}"/>
    <cellStyle name="Millares [0] 3 5 3 3 2" xfId="4578" xr:uid="{1C7C489A-C404-4702-84E7-93396683E30D}"/>
    <cellStyle name="Millares [0] 3 5 3 4" xfId="4124" xr:uid="{FFAB8FA1-8B94-4076-A9B8-76C9CA107FDD}"/>
    <cellStyle name="Millares [0] 3 5 4" xfId="411" xr:uid="{5998AE5E-E7EA-4BC6-9581-2261FD77F5A4}"/>
    <cellStyle name="Millares [0] 3 5 4 2" xfId="3089" xr:uid="{1ED52E77-52A2-4E76-9D59-A65914D638B7}"/>
    <cellStyle name="Millares [0] 3 5 4 2 2" xfId="5831" xr:uid="{38C99715-0992-43A6-94DB-9D04D86FE419}"/>
    <cellStyle name="Millares [0] 3 5 4 3" xfId="4305" xr:uid="{78F86B81-E1FC-4B71-AE76-9AEB620EB8A8}"/>
    <cellStyle name="Millares [0] 3 5 5" xfId="2001" xr:uid="{33492C2A-5963-4961-B4DF-255780BB0563}"/>
    <cellStyle name="Millares [0] 3 5 5 2" xfId="3244" xr:uid="{15D16F6D-5712-43E6-B235-A3177365D024}"/>
    <cellStyle name="Millares [0] 3 5 5 2 2" xfId="5986" xr:uid="{68B3BAE2-C704-4A0F-87C3-12FE4F021031}"/>
    <cellStyle name="Millares [0] 3 5 5 3" xfId="4744" xr:uid="{7C169E02-271B-4C04-BCCB-44FDE9BAF3C5}"/>
    <cellStyle name="Millares [0] 3 5 6" xfId="2146" xr:uid="{0B25ACE3-6C64-45DB-B0F7-AF072409DCCB}"/>
    <cellStyle name="Millares [0] 3 5 6 2" xfId="3399" xr:uid="{E1EE384F-C1DE-4D31-9AB4-52A198D313F2}"/>
    <cellStyle name="Millares [0] 3 5 6 2 2" xfId="6141" xr:uid="{6CC004EE-0030-469D-B3B6-5CB6FD08DF84}"/>
    <cellStyle name="Millares [0] 3 5 6 3" xfId="4889" xr:uid="{0950E88B-4C72-4A1B-BEC4-A15B0C20FCDE}"/>
    <cellStyle name="Millares [0] 3 5 7" xfId="2327" xr:uid="{F0489583-54AF-484B-82B7-172BB305DE24}"/>
    <cellStyle name="Millares [0] 3 5 7 2" xfId="3580" xr:uid="{B415CBA6-D503-4BC5-BAF8-6C5BE39DC4ED}"/>
    <cellStyle name="Millares [0] 3 5 7 2 2" xfId="6322" xr:uid="{64858A91-2C44-4417-AEDE-7CEE7196E2A8}"/>
    <cellStyle name="Millares [0] 3 5 7 3" xfId="5070" xr:uid="{B4E49B2B-AFC0-4D6D-8B41-6ABAD9956EA0}"/>
    <cellStyle name="Millares [0] 3 5 8" xfId="2482" xr:uid="{0DA2176D-6ACE-47CB-A0E8-C6A3F3304AFA}"/>
    <cellStyle name="Millares [0] 3 5 8 2" xfId="3761" xr:uid="{19D3319B-3EC6-4BE1-91A6-F0FF3124B68A}"/>
    <cellStyle name="Millares [0] 3 5 8 2 2" xfId="6503" xr:uid="{498C8D20-68F2-4607-B737-009917B89F81}"/>
    <cellStyle name="Millares [0] 3 5 8 3" xfId="5225" xr:uid="{39145003-9D21-41B8-8CBA-7D756C84D4F0}"/>
    <cellStyle name="Millares [0] 3 5 9" xfId="2688" xr:uid="{D2A52DC9-C465-4762-9FC6-6B075EE44835}"/>
    <cellStyle name="Millares [0] 3 5 9 2" xfId="5430" xr:uid="{8A5DA38F-B9D8-4551-8D5C-0F07E78A46A1}"/>
    <cellStyle name="Millares [0] 3 6" xfId="67" xr:uid="{6EB32218-F7A1-4F9C-A5C1-3A16D4CA1DA6}"/>
    <cellStyle name="Millares [0] 3 6 2" xfId="255" xr:uid="{E0316036-209D-4126-815D-AA642FE8877B}"/>
    <cellStyle name="Millares [0] 3 6 2 2" xfId="2960" xr:uid="{89328229-2FD9-49DB-8716-AE31E3321D73}"/>
    <cellStyle name="Millares [0] 3 6 2 2 2" xfId="5702" xr:uid="{756A1273-164D-40BD-AB6B-0AA4D8B98B88}"/>
    <cellStyle name="Millares [0] 3 6 2 3" xfId="1854" xr:uid="{737DB484-B2AD-4A3A-BF02-AC351A017A0B}"/>
    <cellStyle name="Millares [0] 3 6 2 3 2" xfId="4600" xr:uid="{D929286D-B316-47F7-BF22-7E125E5374AB}"/>
    <cellStyle name="Millares [0] 3 6 2 4" xfId="4150" xr:uid="{7DC93147-AE7B-423B-B24B-85CEA21B10E6}"/>
    <cellStyle name="Millares [0] 3 6 3" xfId="437" xr:uid="{A22679A2-3554-491F-BE52-BFECA545D0FA}"/>
    <cellStyle name="Millares [0] 3 6 3 2" xfId="3115" xr:uid="{A17BFD2A-173E-47B2-AA45-381D34798573}"/>
    <cellStyle name="Millares [0] 3 6 3 2 2" xfId="5857" xr:uid="{F1A32249-E2F8-41A4-9454-9627521F4B19}"/>
    <cellStyle name="Millares [0] 3 6 3 3" xfId="4331" xr:uid="{68BEDB60-31C6-4D50-9CE0-46BA1CAECB06}"/>
    <cellStyle name="Millares [0] 3 6 4" xfId="2027" xr:uid="{712EA4E2-2F78-4DD1-AB31-1A7C01B38151}"/>
    <cellStyle name="Millares [0] 3 6 4 2" xfId="3270" xr:uid="{53C4E882-BEBF-49AE-9DCD-208509D5D9FA}"/>
    <cellStyle name="Millares [0] 3 6 4 2 2" xfId="6012" xr:uid="{B1530138-6F93-489F-83B4-45870BEDEDAA}"/>
    <cellStyle name="Millares [0] 3 6 4 3" xfId="4770" xr:uid="{E7F1EAFF-1FE0-43F6-940E-3B1AF2293BB7}"/>
    <cellStyle name="Millares [0] 3 6 5" xfId="2172" xr:uid="{62E75B2B-D475-45A5-B130-05BE2949CC94}"/>
    <cellStyle name="Millares [0] 3 6 5 2" xfId="3425" xr:uid="{3924F830-15ED-4389-A54C-BC974AD80602}"/>
    <cellStyle name="Millares [0] 3 6 5 2 2" xfId="6167" xr:uid="{CC808441-BBEC-4033-9DDB-821B47D2A8C8}"/>
    <cellStyle name="Millares [0] 3 6 5 3" xfId="4915" xr:uid="{382371FC-8F8F-4F70-951A-ACA80A294CC8}"/>
    <cellStyle name="Millares [0] 3 6 6" xfId="2353" xr:uid="{3A93C1A3-5D22-46F6-851E-FF0BB5699150}"/>
    <cellStyle name="Millares [0] 3 6 6 2" xfId="3606" xr:uid="{EB789B80-9F2C-473F-A62D-7B138E058197}"/>
    <cellStyle name="Millares [0] 3 6 6 2 2" xfId="6348" xr:uid="{F61EA056-DD2C-4AFD-9437-BD12EA37B93D}"/>
    <cellStyle name="Millares [0] 3 6 6 3" xfId="5096" xr:uid="{03EA92CE-0087-4376-B84D-B3022F798671}"/>
    <cellStyle name="Millares [0] 3 6 7" xfId="2508" xr:uid="{ED10B5C3-7337-4AA4-9867-2C7248536707}"/>
    <cellStyle name="Millares [0] 3 6 7 2" xfId="3787" xr:uid="{DE2647D9-08B8-43B4-B130-5B429B939720}"/>
    <cellStyle name="Millares [0] 3 6 7 2 2" xfId="6529" xr:uid="{B4FCCD06-C536-4AAF-A9AF-3405726E40EA}"/>
    <cellStyle name="Millares [0] 3 6 7 3" xfId="5251" xr:uid="{38790A90-A23C-4662-AE9D-33319AE197D1}"/>
    <cellStyle name="Millares [0] 3 6 8" xfId="2714" xr:uid="{262E6F3F-8BE3-419F-8423-CEAD8F0D76B5}"/>
    <cellStyle name="Millares [0] 3 6 8 2" xfId="5456" xr:uid="{B1D8F6C5-7CD1-4355-9E84-07978346AD2D}"/>
    <cellStyle name="Millares [0] 3 6 9" xfId="3968" xr:uid="{9EC521DF-EF2F-4C76-89ED-0D619904209C}"/>
    <cellStyle name="Millares [0] 3 7" xfId="120" xr:uid="{64DE5A0A-F7EA-45D6-9F02-D1CF59B04B4A}"/>
    <cellStyle name="Millares [0] 3 7 2" xfId="307" xr:uid="{5F9C5BC0-9E51-4F47-9447-F10AEF9BBEAF}"/>
    <cellStyle name="Millares [0] 3 7 2 2" xfId="3012" xr:uid="{5C8CB471-B02C-48A2-BE93-85561AAF33E2}"/>
    <cellStyle name="Millares [0] 3 7 2 2 2" xfId="5754" xr:uid="{961ACD66-9D45-4169-810F-A46016DE8F6E}"/>
    <cellStyle name="Millares [0] 3 7 2 3" xfId="1906" xr:uid="{88A26EDD-DC1F-481B-9799-72B51F536496}"/>
    <cellStyle name="Millares [0] 3 7 2 3 2" xfId="4652" xr:uid="{8B455648-DAE1-41B6-BB8F-CF2C2C791A28}"/>
    <cellStyle name="Millares [0] 3 7 2 4" xfId="4202" xr:uid="{4DD3BD65-E790-45F3-8F18-76BC25AA519D}"/>
    <cellStyle name="Millares [0] 3 7 3" xfId="489" xr:uid="{81DA35AE-DF4E-4A8F-BA8D-3D52FC428ED7}"/>
    <cellStyle name="Millares [0] 3 7 3 2" xfId="3167" xr:uid="{3F1053C0-8741-439A-BCC6-72320432743B}"/>
    <cellStyle name="Millares [0] 3 7 3 2 2" xfId="5909" xr:uid="{10AA1509-BDFB-4893-93E7-3F2263B63700}"/>
    <cellStyle name="Millares [0] 3 7 3 3" xfId="4383" xr:uid="{C7B9CBCC-69FE-493C-ACB0-D6423D46EF4E}"/>
    <cellStyle name="Millares [0] 3 7 4" xfId="2079" xr:uid="{3EAB3397-CA75-442A-872E-85977E9FAF70}"/>
    <cellStyle name="Millares [0] 3 7 4 2" xfId="3322" xr:uid="{929DBC27-50A3-430D-BC2A-C2F8B4AEBE0E}"/>
    <cellStyle name="Millares [0] 3 7 4 2 2" xfId="6064" xr:uid="{74582368-DD29-4CB1-98F4-90550958337C}"/>
    <cellStyle name="Millares [0] 3 7 4 3" xfId="4822" xr:uid="{A0B2F862-6A3D-4396-B219-AD20253DBA49}"/>
    <cellStyle name="Millares [0] 3 7 5" xfId="2224" xr:uid="{9D251D58-FCD6-459E-B1B4-7419DA397AAF}"/>
    <cellStyle name="Millares [0] 3 7 5 2" xfId="3477" xr:uid="{9B38EA54-9C66-4D5E-90EA-F33C33BCF560}"/>
    <cellStyle name="Millares [0] 3 7 5 2 2" xfId="6219" xr:uid="{B6FD7B59-EA49-40A1-9A50-F80A4455BBCC}"/>
    <cellStyle name="Millares [0] 3 7 5 3" xfId="4967" xr:uid="{5F435077-AE46-47FA-AE52-25A67FF473DF}"/>
    <cellStyle name="Millares [0] 3 7 6" xfId="2405" xr:uid="{960ED339-123F-4E77-80E9-AEA00E45BEF7}"/>
    <cellStyle name="Millares [0] 3 7 6 2" xfId="3658" xr:uid="{DD28616B-274E-4557-A660-5BEFA5F8BB2A}"/>
    <cellStyle name="Millares [0] 3 7 6 2 2" xfId="6400" xr:uid="{2DE3C443-9155-46BF-8995-E0116B9E5A7E}"/>
    <cellStyle name="Millares [0] 3 7 6 3" xfId="5148" xr:uid="{4C7FE611-7B56-40E6-A39D-59F2597E2153}"/>
    <cellStyle name="Millares [0] 3 7 7" xfId="2560" xr:uid="{5D385EFC-C5F0-487C-AE57-D9845509D6C9}"/>
    <cellStyle name="Millares [0] 3 7 7 2" xfId="3839" xr:uid="{4E042532-80C6-4809-9253-7A04FA03B847}"/>
    <cellStyle name="Millares [0] 3 7 7 2 2" xfId="6581" xr:uid="{7A8EEE01-0856-4C2A-B0DA-5A15A9C2E5EC}"/>
    <cellStyle name="Millares [0] 3 7 7 3" xfId="5303" xr:uid="{BC479596-FDC2-4BC6-94F8-CC9C287E97C3}"/>
    <cellStyle name="Millares [0] 3 7 8" xfId="2661" xr:uid="{A1EF1A95-8829-4148-B35D-70A52600623B}"/>
    <cellStyle name="Millares [0] 3 7 8 2" xfId="5404" xr:uid="{53A1FBF1-B406-4784-8743-9A629F5DD454}"/>
    <cellStyle name="Millares [0] 3 7 9" xfId="4020" xr:uid="{F7007F3E-AD00-47BE-B505-FC05CB070225}"/>
    <cellStyle name="Millares [0] 3 8" xfId="147" xr:uid="{A617D45C-B786-4BD5-A154-601B51CF632D}"/>
    <cellStyle name="Millares [0] 3 8 2" xfId="334" xr:uid="{14BE7B58-CE69-4628-BA5C-3DD8E6160EFA}"/>
    <cellStyle name="Millares [0] 3 8 2 2" xfId="3039" xr:uid="{3266E9C9-2775-45F9-87A5-13D02362000E}"/>
    <cellStyle name="Millares [0] 3 8 2 2 2" xfId="5781" xr:uid="{9724CB48-2CEA-4509-B10F-D549E3903318}"/>
    <cellStyle name="Millares [0] 3 8 2 3" xfId="1929" xr:uid="{EEE2DAA9-D187-4766-AC67-54411515563E}"/>
    <cellStyle name="Millares [0] 3 8 2 3 2" xfId="4675" xr:uid="{679F3A6C-CA36-4843-9031-B4B8FC018E2D}"/>
    <cellStyle name="Millares [0] 3 8 2 4" xfId="4229" xr:uid="{7EDF2E72-E28A-4231-BB8D-F5F642FD1439}"/>
    <cellStyle name="Millares [0] 3 8 3" xfId="516" xr:uid="{B8A3C1E3-2D3A-4C74-8D4F-EA1688AF5AF8}"/>
    <cellStyle name="Millares [0] 3 8 3 2" xfId="3194" xr:uid="{5D338D1A-523C-4571-BED4-24334BEEA69C}"/>
    <cellStyle name="Millares [0] 3 8 3 2 2" xfId="5936" xr:uid="{1B10E6F3-B15B-40B6-8B34-85FEAE164396}"/>
    <cellStyle name="Millares [0] 3 8 3 3" xfId="4410" xr:uid="{AF69E9FB-E27F-4B55-BD0B-63BA85962614}"/>
    <cellStyle name="Millares [0] 3 8 4" xfId="2102" xr:uid="{2295614E-531F-4A58-8252-DCD7DCA73B2C}"/>
    <cellStyle name="Millares [0] 3 8 4 2" xfId="3349" xr:uid="{909AAB12-29B5-4BA6-8EF1-FE21120C3A9F}"/>
    <cellStyle name="Millares [0] 3 8 4 2 2" xfId="6091" xr:uid="{61D26CD4-BEE6-4F44-A6E4-B769650F8C94}"/>
    <cellStyle name="Millares [0] 3 8 4 3" xfId="4845" xr:uid="{9F69C7FB-DDFE-483B-839D-0FC230873509}"/>
    <cellStyle name="Millares [0] 3 8 5" xfId="2251" xr:uid="{F4B9747C-E89F-48B1-B3D0-BF34BCBFB2C1}"/>
    <cellStyle name="Millares [0] 3 8 5 2" xfId="3504" xr:uid="{C414D85C-BD83-4B3C-83D7-191B01D27A50}"/>
    <cellStyle name="Millares [0] 3 8 5 2 2" xfId="6246" xr:uid="{84073CFF-37C5-4BEE-916E-C0CBFFB1CF6E}"/>
    <cellStyle name="Millares [0] 3 8 5 3" xfId="4994" xr:uid="{6D1AC886-F2A0-4A1E-BF6C-216A1A4387D9}"/>
    <cellStyle name="Millares [0] 3 8 6" xfId="2432" xr:uid="{010334D2-65FC-4D14-9440-F37CC5BEEAE4}"/>
    <cellStyle name="Millares [0] 3 8 6 2" xfId="3685" xr:uid="{187B79EF-8059-4328-9453-170FDC6F2190}"/>
    <cellStyle name="Millares [0] 3 8 6 2 2" xfId="6427" xr:uid="{D9CC0911-78C8-4704-9212-B95ECEC5B4A1}"/>
    <cellStyle name="Millares [0] 3 8 6 3" xfId="5175" xr:uid="{309C5FA3-BA5D-43BE-8594-B9636BE080A1}"/>
    <cellStyle name="Millares [0] 3 8 7" xfId="2587" xr:uid="{4E861C54-A521-4970-AB86-2DE3F9395AEE}"/>
    <cellStyle name="Millares [0] 3 8 7 2" xfId="3866" xr:uid="{89217486-8F7F-4530-B56B-C5172D5ADDA9}"/>
    <cellStyle name="Millares [0] 3 8 7 2 2" xfId="6608" xr:uid="{F927C666-B16C-4CCF-9B73-11059F2F7053}"/>
    <cellStyle name="Millares [0] 3 8 7 3" xfId="5330" xr:uid="{2A65A91B-8E76-44F8-84A9-AC31EF5AA1A4}"/>
    <cellStyle name="Millares [0] 3 8 8" xfId="2767" xr:uid="{953A162C-CEA3-4439-B8A4-A25DA48131FB}"/>
    <cellStyle name="Millares [0] 3 8 8 2" xfId="5509" xr:uid="{DC3088EB-393B-4633-AC73-E878D4A253BE}"/>
    <cellStyle name="Millares [0] 3 8 9" xfId="4047" xr:uid="{D84E4580-94C6-4B56-A34E-262AA79C28F4}"/>
    <cellStyle name="Millares [0] 3 9" xfId="174" xr:uid="{6FE187F6-376B-4891-A1FF-E29613D44236}"/>
    <cellStyle name="Millares [0] 3 9 2" xfId="358" xr:uid="{8B7C210E-9D18-4CFF-A4CB-7B2566CFE2F6}"/>
    <cellStyle name="Millares [0] 3 9 2 2" xfId="3528" xr:uid="{DB1A29ED-E292-44AF-AF61-0A6BEC83F2BF}"/>
    <cellStyle name="Millares [0] 3 9 2 2 2" xfId="6270" xr:uid="{6D12B8F0-E654-419E-8227-B3967CB5E8BE}"/>
    <cellStyle name="Millares [0] 3 9 2 3" xfId="2275" xr:uid="{A1E3C0F6-9E30-446C-86C6-48C17FDCA6F6}"/>
    <cellStyle name="Millares [0] 3 9 2 3 2" xfId="5018" xr:uid="{6FB74CB4-F4D0-4FE5-AF7D-C1BBD10A8E46}"/>
    <cellStyle name="Millares [0] 3 9 2 4" xfId="4253" xr:uid="{372D4ACC-4AD0-451A-A6B5-1A9FB5159266}"/>
    <cellStyle name="Millares [0] 3 9 3" xfId="540" xr:uid="{3F793091-8941-457A-9BF1-67AA89C72A31}"/>
    <cellStyle name="Millares [0] 3 9 3 2" xfId="3709" xr:uid="{139750B2-8122-48E0-BE99-B916612BE15C}"/>
    <cellStyle name="Millares [0] 3 9 3 2 2" xfId="6451" xr:uid="{4B59ECD2-6AD2-486D-B03F-259A74734524}"/>
    <cellStyle name="Millares [0] 3 9 3 3" xfId="4434" xr:uid="{E34B9C8F-C79B-4369-B380-F97429D8B7C2}"/>
    <cellStyle name="Millares [0] 3 9 4" xfId="2611" xr:uid="{B7FCC8B4-0C6C-49F3-9DD9-E83AFCB9990E}"/>
    <cellStyle name="Millares [0] 3 9 4 2" xfId="3890" xr:uid="{9545CA00-9E4A-48A0-944C-51731922EE3D}"/>
    <cellStyle name="Millares [0] 3 9 4 2 2" xfId="6632" xr:uid="{E842D064-34B3-436B-9D87-C60A8A3D1FBC}"/>
    <cellStyle name="Millares [0] 3 9 4 3" xfId="5354" xr:uid="{864D8525-6C5C-41AC-9B79-8D55967FAAF5}"/>
    <cellStyle name="Millares [0] 3 9 5" xfId="2838" xr:uid="{5C448453-9E42-4EF7-9434-3FC651968CA1}"/>
    <cellStyle name="Millares [0] 3 9 5 2" xfId="5580" xr:uid="{8AE76199-9194-4FF3-BB44-2777917BBF43}"/>
    <cellStyle name="Millares [0] 3 9 6" xfId="4071" xr:uid="{3107D0C9-72E8-40B8-92A2-B0880EA5294B}"/>
    <cellStyle name="Millares [0] 4" xfId="5" xr:uid="{A8EAA81A-5CDA-44DB-8D99-AA97F590C733}"/>
    <cellStyle name="Millares [0] 4 10" xfId="200" xr:uid="{BB6DC631-1129-49B8-842E-708AB05552AE}"/>
    <cellStyle name="Millares [0] 4 10 2" xfId="2906" xr:uid="{A285706A-08F4-4AE0-8524-B15BC151A329}"/>
    <cellStyle name="Millares [0] 4 10 2 2" xfId="5648" xr:uid="{78EF40DE-AB0F-4102-936B-EC461F0161DD}"/>
    <cellStyle name="Millares [0] 4 10 3" xfId="1818" xr:uid="{E7D85B9F-B40B-49E8-A8C8-B1DCD420F032}"/>
    <cellStyle name="Millares [0] 4 10 3 2" xfId="4564" xr:uid="{67DA95FE-DD7E-466C-A3AA-5F01D7CA9E07}"/>
    <cellStyle name="Millares [0] 4 10 4" xfId="4096" xr:uid="{C78720F4-A056-4DCA-B65F-32FFC94FB2B0}"/>
    <cellStyle name="Millares [0] 4 11" xfId="383" xr:uid="{945896A0-0A3A-46A1-BA0D-DCF8B2963627}"/>
    <cellStyle name="Millares [0] 4 11 2" xfId="3061" xr:uid="{E4EBF532-C8AF-4EFE-A5A0-D9C64A7552AD}"/>
    <cellStyle name="Millares [0] 4 11 2 2" xfId="5803" xr:uid="{11ED3E0B-3B66-4072-ADB1-8411B7FF5F24}"/>
    <cellStyle name="Millares [0] 4 11 3" xfId="4277" xr:uid="{E2665F29-1764-4D2E-AA61-A53E7EE59FA5}"/>
    <cellStyle name="Millares [0] 4 12" xfId="1986" xr:uid="{7320F937-8DD1-46CC-9CC0-248B5DC0653F}"/>
    <cellStyle name="Millares [0] 4 12 2" xfId="3216" xr:uid="{892E1291-DAC7-4201-ABDE-874CE1047427}"/>
    <cellStyle name="Millares [0] 4 12 2 2" xfId="5958" xr:uid="{8E4AFC6E-7F76-452F-88E6-48C9ABCCD7D0}"/>
    <cellStyle name="Millares [0] 4 12 3" xfId="4729" xr:uid="{9307C9A5-DC77-4513-ABEF-C3F389A975DD}"/>
    <cellStyle name="Millares [0] 4 13" xfId="2119" xr:uid="{861CB070-0DA5-4633-9809-A5F0DD39F356}"/>
    <cellStyle name="Millares [0] 4 13 2" xfId="3371" xr:uid="{AE1B0B22-D579-400C-B584-608C09630CEE}"/>
    <cellStyle name="Millares [0] 4 13 2 2" xfId="6113" xr:uid="{0EAE2AE9-FA7A-4681-9926-8BC049070CA7}"/>
    <cellStyle name="Millares [0] 4 13 3" xfId="4862" xr:uid="{21DFD72A-439C-47F9-B49A-6491177FA8B4}"/>
    <cellStyle name="Millares [0] 4 14" xfId="2299" xr:uid="{98FB6956-3A7A-4A30-A5A9-4DDC97711B06}"/>
    <cellStyle name="Millares [0] 4 14 2" xfId="3552" xr:uid="{8C3942EA-C485-4277-97D2-C9315E8F9875}"/>
    <cellStyle name="Millares [0] 4 14 2 2" xfId="6294" xr:uid="{2BE601A9-BE8C-48A5-98E4-E25136E298BA}"/>
    <cellStyle name="Millares [0] 4 14 3" xfId="5042" xr:uid="{8DE3B48F-8647-4017-9346-A9B1487F9501}"/>
    <cellStyle name="Millares [0] 4 15" xfId="2454" xr:uid="{9CB4E722-F65B-422B-8E94-6D70189E4478}"/>
    <cellStyle name="Millares [0] 4 15 2" xfId="3733" xr:uid="{7A78B1B6-937E-4BAA-8FF3-5A9283D5A962}"/>
    <cellStyle name="Millares [0] 4 15 2 2" xfId="6475" xr:uid="{FC05A9D4-4B1B-446E-BA5D-45C01F70361C}"/>
    <cellStyle name="Millares [0] 4 15 3" xfId="5197" xr:uid="{EDE6DBE5-15CA-4EAA-A200-3527F4D3D147}"/>
    <cellStyle name="Millares [0] 4 16" xfId="2635" xr:uid="{D4CFC082-129B-4629-8FAF-FB666C68F6EE}"/>
    <cellStyle name="Millares [0] 4 16 2" xfId="5378" xr:uid="{CB4F47AE-F919-4A15-9BED-C03C8E660395}"/>
    <cellStyle name="Millares [0] 4 17" xfId="3914" xr:uid="{26B3F8BF-8AFC-4338-9B6A-746E8BECA756}"/>
    <cellStyle name="Millares [0] 4 2" xfId="12" xr:uid="{D9C0B487-070F-4C96-B059-5C44AAB132C0}"/>
    <cellStyle name="Millares [0] 4 2 10" xfId="2125" xr:uid="{2056DECD-7AE6-4786-9A59-7A94C693C7BD}"/>
    <cellStyle name="Millares [0] 4 2 10 2" xfId="3377" xr:uid="{54224850-2FC0-4306-8BD5-9D75B8384AF7}"/>
    <cellStyle name="Millares [0] 4 2 10 2 2" xfId="6119" xr:uid="{44292D69-8D31-4A77-BFB2-C7D4B18F7D67}"/>
    <cellStyle name="Millares [0] 4 2 10 3" xfId="4868" xr:uid="{5D91957B-66DF-4A6C-BF5C-DA956102A9F8}"/>
    <cellStyle name="Millares [0] 4 2 11" xfId="2305" xr:uid="{348F7471-3CBA-467A-810E-FA5759226509}"/>
    <cellStyle name="Millares [0] 4 2 11 2" xfId="3558" xr:uid="{2AC3AB46-0783-4345-822B-7DF19523A676}"/>
    <cellStyle name="Millares [0] 4 2 11 2 2" xfId="6300" xr:uid="{194DC20D-7B41-463D-8183-BB0DD2BBDDE4}"/>
    <cellStyle name="Millares [0] 4 2 11 3" xfId="5048" xr:uid="{D0B1B811-0496-410C-8298-2B3E504BACE1}"/>
    <cellStyle name="Millares [0] 4 2 12" xfId="2460" xr:uid="{04009A02-D678-4A4E-8595-40D37CE83331}"/>
    <cellStyle name="Millares [0] 4 2 12 2" xfId="3739" xr:uid="{5CE3D0C5-F932-402D-857C-C696D137C14C}"/>
    <cellStyle name="Millares [0] 4 2 12 2 2" xfId="6481" xr:uid="{51A7A702-00FF-4020-B12A-D2C5AA2ABDEE}"/>
    <cellStyle name="Millares [0] 4 2 12 3" xfId="5203" xr:uid="{AD00764C-E28A-4D99-AB5B-B857B6322691}"/>
    <cellStyle name="Millares [0] 4 2 13" xfId="2641" xr:uid="{4FE5A760-8441-4BD0-BE91-77BEF1580902}"/>
    <cellStyle name="Millares [0] 4 2 13 2" xfId="5384" xr:uid="{49266CD6-D3FB-4969-9C49-F193BB3F093D}"/>
    <cellStyle name="Millares [0] 4 2 14" xfId="3920" xr:uid="{50FF31B6-822C-46D9-96DB-778CA25C7A36}"/>
    <cellStyle name="Millares [0] 4 2 2" xfId="43" xr:uid="{89A46A65-1DA3-4C8B-A9ED-507D1691EE8E}"/>
    <cellStyle name="Millares [0] 4 2 2 10" xfId="2331" xr:uid="{DBD0F81B-F892-418C-999B-232F07E38514}"/>
    <cellStyle name="Millares [0] 4 2 2 10 2" xfId="3584" xr:uid="{FF379046-8591-4F71-AA08-912671A3A7B9}"/>
    <cellStyle name="Millares [0] 4 2 2 10 2 2" xfId="6326" xr:uid="{2C281D55-CA99-4661-B468-8C22EC7788F5}"/>
    <cellStyle name="Millares [0] 4 2 2 10 3" xfId="5074" xr:uid="{A1008102-3C1D-441E-ADCC-FFC8FEFD51D5}"/>
    <cellStyle name="Millares [0] 4 2 2 11" xfId="2486" xr:uid="{9ABCA8F4-4CB1-4A1E-9FB4-0C4C135559F3}"/>
    <cellStyle name="Millares [0] 4 2 2 11 2" xfId="3765" xr:uid="{A658EFEF-0299-4D6B-976D-F6520745D5FC}"/>
    <cellStyle name="Millares [0] 4 2 2 11 2 2" xfId="6507" xr:uid="{7D1E7A5C-C46E-487A-90AA-C5F3F3A411B6}"/>
    <cellStyle name="Millares [0] 4 2 2 11 3" xfId="5229" xr:uid="{17E8B899-1C03-4E34-9DC6-F0448EC09087}"/>
    <cellStyle name="Millares [0] 4 2 2 12" xfId="2653" xr:uid="{FD56DF70-48EE-480E-B10F-A25C8AAF0B07}"/>
    <cellStyle name="Millares [0] 4 2 2 12 2" xfId="5396" xr:uid="{9829A4AD-5B0D-4D47-8894-780C1ADFFD90}"/>
    <cellStyle name="Millares [0] 4 2 2 13" xfId="3946" xr:uid="{39C42593-C2F8-4679-8D20-759F604D3944}"/>
    <cellStyle name="Millares [0] 4 2 2 2" xfId="97" xr:uid="{E873B075-FD13-4486-A171-D9D83E602279}"/>
    <cellStyle name="Millares [0] 4 2 2 2 2" xfId="285" xr:uid="{6E954D1D-865D-4D08-B5EF-FF00EE2B08DD}"/>
    <cellStyle name="Millares [0] 4 2 2 2 2 2" xfId="2990" xr:uid="{EC23E2FC-78B6-427F-84AB-65A220A310B0}"/>
    <cellStyle name="Millares [0] 4 2 2 2 2 2 2" xfId="5732" xr:uid="{77B88248-FD24-42AB-99D0-9CF95C26A440}"/>
    <cellStyle name="Millares [0] 4 2 2 2 2 3" xfId="1884" xr:uid="{5653D317-4029-4BFB-8DFC-73F7D68E74F5}"/>
    <cellStyle name="Millares [0] 4 2 2 2 2 3 2" xfId="4630" xr:uid="{A119B710-A4F8-4B18-9C45-A3B1BA2B53C5}"/>
    <cellStyle name="Millares [0] 4 2 2 2 2 4" xfId="4180" xr:uid="{AAC46ECF-E434-443C-A315-B732C0E872DD}"/>
    <cellStyle name="Millares [0] 4 2 2 2 3" xfId="467" xr:uid="{C5F988A2-A406-4CB1-9640-E4C72D79E092}"/>
    <cellStyle name="Millares [0] 4 2 2 2 3 2" xfId="3145" xr:uid="{91CD04A7-114C-4E04-951F-1C30783FE25B}"/>
    <cellStyle name="Millares [0] 4 2 2 2 3 2 2" xfId="5887" xr:uid="{D1A8FB4D-7AC7-4A80-A925-79EC36176FD0}"/>
    <cellStyle name="Millares [0] 4 2 2 2 3 3" xfId="4361" xr:uid="{7721102D-6468-4E1A-8F92-E4AA49C0C72B}"/>
    <cellStyle name="Millares [0] 4 2 2 2 4" xfId="2057" xr:uid="{507EC8F8-174F-435A-893D-9F97FF24F927}"/>
    <cellStyle name="Millares [0] 4 2 2 2 4 2" xfId="3300" xr:uid="{F9EF1A9E-FF25-481B-A70A-8D2032314E1C}"/>
    <cellStyle name="Millares [0] 4 2 2 2 4 2 2" xfId="6042" xr:uid="{B5F49BDB-C339-4F6D-A327-EAD40240D310}"/>
    <cellStyle name="Millares [0] 4 2 2 2 4 3" xfId="4800" xr:uid="{10290429-38C3-461A-A3CF-566257F402C3}"/>
    <cellStyle name="Millares [0] 4 2 2 2 5" xfId="2202" xr:uid="{13AEDD92-4DE3-4860-97EC-2D285F9765F3}"/>
    <cellStyle name="Millares [0] 4 2 2 2 5 2" xfId="3455" xr:uid="{CE946574-2D05-486A-A591-FAB4B8423049}"/>
    <cellStyle name="Millares [0] 4 2 2 2 5 2 2" xfId="6197" xr:uid="{7520A49F-B71B-4EED-8818-E59DB1C5B3C3}"/>
    <cellStyle name="Millares [0] 4 2 2 2 5 3" xfId="4945" xr:uid="{BD9DC54D-59B9-43D0-98FD-2FCEB8331A85}"/>
    <cellStyle name="Millares [0] 4 2 2 2 6" xfId="2383" xr:uid="{CF91E6B0-84E5-4633-AFFF-7501015EF3FD}"/>
    <cellStyle name="Millares [0] 4 2 2 2 6 2" xfId="3636" xr:uid="{D520B2FA-7852-4903-A756-F16F79B70CFA}"/>
    <cellStyle name="Millares [0] 4 2 2 2 6 2 2" xfId="6378" xr:uid="{8A23AAC5-7197-48A5-B51A-B2D59E2A3E34}"/>
    <cellStyle name="Millares [0] 4 2 2 2 6 3" xfId="5126" xr:uid="{62375AF1-F1AC-433B-B8E3-6470ACD8C32D}"/>
    <cellStyle name="Millares [0] 4 2 2 2 7" xfId="2538" xr:uid="{0FE3553F-4F6A-4BA0-AD2F-1AA2A373D42A}"/>
    <cellStyle name="Millares [0] 4 2 2 2 7 2" xfId="3817" xr:uid="{7488D84B-5B15-4892-BF21-2E7B6FC3437C}"/>
    <cellStyle name="Millares [0] 4 2 2 2 7 2 2" xfId="6559" xr:uid="{DD28B83C-2C9D-4043-A265-55B9610C3F7A}"/>
    <cellStyle name="Millares [0] 4 2 2 2 7 3" xfId="5281" xr:uid="{C975553C-14F5-4AA8-942D-B0055EABC370}"/>
    <cellStyle name="Millares [0] 4 2 2 2 8" xfId="2744" xr:uid="{CCE818B0-43F0-4A2F-B6ED-73B373635026}"/>
    <cellStyle name="Millares [0] 4 2 2 2 8 2" xfId="5486" xr:uid="{7DF7D24A-C664-47E4-84B4-03461AB8666E}"/>
    <cellStyle name="Millares [0] 4 2 2 2 9" xfId="3998" xr:uid="{D7498BAA-0344-48E0-AC98-A8EA986D4A21}"/>
    <cellStyle name="Millares [0] 4 2 2 3" xfId="233" xr:uid="{4880DD0D-0224-4426-9307-11AF9DC2CBF6}"/>
    <cellStyle name="Millares [0] 4 2 2 3 2" xfId="2692" xr:uid="{A641C776-A712-424D-9BF5-7C1A97EA98DC}"/>
    <cellStyle name="Millares [0] 4 2 2 3 2 2" xfId="5434" xr:uid="{5355DE4C-F75B-4CDF-A7F5-A0BBBAFEFDDF}"/>
    <cellStyle name="Millares [0] 4 2 2 3 3" xfId="565" xr:uid="{351A8467-5EB5-4E9A-9F96-C54C11B6104D}"/>
    <cellStyle name="Millares [0] 4 2 2 3 3 2" xfId="4459" xr:uid="{152E0F9A-AE52-4AD2-80E2-C143E8F604A9}"/>
    <cellStyle name="Millares [0] 4 2 2 3 4" xfId="4128" xr:uid="{9887DCA3-4132-45DB-AA9C-825A2B2D3DA4}"/>
    <cellStyle name="Millares [0] 4 2 2 4" xfId="415" xr:uid="{C6920F75-BD8D-40CF-BF04-DFE9C8546D05}"/>
    <cellStyle name="Millares [0] 4 2 2 4 2" xfId="2819" xr:uid="{FF252DF2-97E9-467C-8435-5A3B352D9C5A}"/>
    <cellStyle name="Millares [0] 4 2 2 4 2 2" xfId="5561" xr:uid="{AAB71BA8-166E-4AAE-8E03-F497E9C4B0AA}"/>
    <cellStyle name="Millares [0] 4 2 2 4 3" xfId="4309" xr:uid="{66441BE5-5400-4ACD-B2A0-B474B8CCB35D}"/>
    <cellStyle name="Millares [0] 4 2 2 5" xfId="1807" xr:uid="{8E1A7810-5A62-46BB-A26A-43F6B91AE4E3}"/>
    <cellStyle name="Millares [0] 4 2 2 5 2" xfId="2890" xr:uid="{D73980F0-4DD2-47A3-80AF-11CBF34B2426}"/>
    <cellStyle name="Millares [0] 4 2 2 5 2 2" xfId="5632" xr:uid="{615D6506-A992-4C7D-9440-43F3D6EEDFBF}"/>
    <cellStyle name="Millares [0] 4 2 2 5 3" xfId="4553" xr:uid="{91129FBA-FFF6-43C5-ACDE-8D8EAC36BE85}"/>
    <cellStyle name="Millares [0] 4 2 2 6" xfId="1835" xr:uid="{AA741153-CF84-4717-82FD-8A9E8646050A}"/>
    <cellStyle name="Millares [0] 4 2 2 6 2" xfId="2938" xr:uid="{CD5B9CAD-3E5B-436F-918C-49ADAEC489EA}"/>
    <cellStyle name="Millares [0] 4 2 2 6 2 2" xfId="5680" xr:uid="{A629D6D9-58E3-46A4-99BF-ADE2BF940510}"/>
    <cellStyle name="Millares [0] 4 2 2 6 3" xfId="4581" xr:uid="{7465BE6F-9351-4585-B63D-0AFDCBA88070}"/>
    <cellStyle name="Millares [0] 4 2 2 7" xfId="1964" xr:uid="{742394A5-B36A-4576-91E0-380D33C712E1}"/>
    <cellStyle name="Millares [0] 4 2 2 7 2" xfId="3093" xr:uid="{866B819B-2DB4-414B-B80F-0B8B2E47B1F7}"/>
    <cellStyle name="Millares [0] 4 2 2 7 2 2" xfId="5835" xr:uid="{30D48D3E-1427-4E85-B734-03709C7ED3D9}"/>
    <cellStyle name="Millares [0] 4 2 2 7 3" xfId="4707" xr:uid="{18B2A846-D958-4C8F-A45A-F345CC7DF84D}"/>
    <cellStyle name="Millares [0] 4 2 2 8" xfId="2005" xr:uid="{DA4A00B5-0077-4C51-B33D-31AE5A79C1F4}"/>
    <cellStyle name="Millares [0] 4 2 2 8 2" xfId="3248" xr:uid="{FDBF245F-9A6A-4142-A3CA-C9B6E9A2C8BC}"/>
    <cellStyle name="Millares [0] 4 2 2 8 2 2" xfId="5990" xr:uid="{208B0C0B-335E-4EDF-9F76-329383DF0F99}"/>
    <cellStyle name="Millares [0] 4 2 2 8 3" xfId="4748" xr:uid="{EA663D21-1B4D-4CD0-833A-E8F1F6AAFD56}"/>
    <cellStyle name="Millares [0] 4 2 2 9" xfId="2150" xr:uid="{26FFA2EB-7462-48BD-A6F1-FCBFCF3AE161}"/>
    <cellStyle name="Millares [0] 4 2 2 9 2" xfId="3403" xr:uid="{39BB82EE-633D-4A1B-8BC0-185C29BA25F9}"/>
    <cellStyle name="Millares [0] 4 2 2 9 2 2" xfId="6145" xr:uid="{23534812-CDC8-4CB8-812B-0E18223F7C51}"/>
    <cellStyle name="Millares [0] 4 2 2 9 3" xfId="4893" xr:uid="{6EEDA3E0-2710-4D6D-9988-F3A4723A1ECD}"/>
    <cellStyle name="Millares [0] 4 2 3" xfId="71" xr:uid="{021C204F-DB70-4B36-A333-BE3A4AF8C1E8}"/>
    <cellStyle name="Millares [0] 4 2 3 2" xfId="259" xr:uid="{FE5C7942-AD54-4120-A527-7ADB3CFEE390}"/>
    <cellStyle name="Millares [0] 4 2 3 2 2" xfId="2964" xr:uid="{1BD4C803-20CC-45FE-96D8-965C589DECE8}"/>
    <cellStyle name="Millares [0] 4 2 3 2 2 2" xfId="5706" xr:uid="{9E0FE07B-A29A-4BEA-9667-CD0B61F37CE8}"/>
    <cellStyle name="Millares [0] 4 2 3 2 3" xfId="1858" xr:uid="{B0A41DDB-4559-4976-A5EE-3EE1F1C7C5F0}"/>
    <cellStyle name="Millares [0] 4 2 3 2 3 2" xfId="4604" xr:uid="{B5D773D5-B587-4E7D-9CFE-ED6CD0824D8D}"/>
    <cellStyle name="Millares [0] 4 2 3 2 4" xfId="4154" xr:uid="{756D7BEE-D6E7-4404-B387-44D4DABB7C32}"/>
    <cellStyle name="Millares [0] 4 2 3 3" xfId="441" xr:uid="{F65D4B68-06D9-4F45-9962-FBBAE892BBFE}"/>
    <cellStyle name="Millares [0] 4 2 3 3 2" xfId="3119" xr:uid="{D494A5B9-093E-4BD4-A0BC-E55E15DF48A5}"/>
    <cellStyle name="Millares [0] 4 2 3 3 2 2" xfId="5861" xr:uid="{FB739289-0484-4D6D-89A1-21F66B67B355}"/>
    <cellStyle name="Millares [0] 4 2 3 3 3" xfId="4335" xr:uid="{E9F24942-0B57-4589-A1CE-95AC5D8C191A}"/>
    <cellStyle name="Millares [0] 4 2 3 4" xfId="2031" xr:uid="{F830D2D1-F457-44EA-901F-3229BC11B1CD}"/>
    <cellStyle name="Millares [0] 4 2 3 4 2" xfId="3274" xr:uid="{ECEF6609-A174-4C6C-9991-4EE957D4D8B4}"/>
    <cellStyle name="Millares [0] 4 2 3 4 2 2" xfId="6016" xr:uid="{F6CE6B8F-2EFF-464D-BEFB-2FE2A56A64B6}"/>
    <cellStyle name="Millares [0] 4 2 3 4 3" xfId="4774" xr:uid="{7FF23116-363E-4613-A6C0-EADE406B7A17}"/>
    <cellStyle name="Millares [0] 4 2 3 5" xfId="2176" xr:uid="{4ACD097E-EFE1-4B72-95E8-E85CC196BF57}"/>
    <cellStyle name="Millares [0] 4 2 3 5 2" xfId="3429" xr:uid="{B3C5312D-AA54-4DC0-AF9D-CCB2C6343F0B}"/>
    <cellStyle name="Millares [0] 4 2 3 5 2 2" xfId="6171" xr:uid="{4880189D-0174-40F4-A362-D7FEA2A830BE}"/>
    <cellStyle name="Millares [0] 4 2 3 5 3" xfId="4919" xr:uid="{0C4087C6-EA33-406E-88F8-F912F5F637F7}"/>
    <cellStyle name="Millares [0] 4 2 3 6" xfId="2357" xr:uid="{7AFC8894-087B-400F-88DA-D661135FE2EC}"/>
    <cellStyle name="Millares [0] 4 2 3 6 2" xfId="3610" xr:uid="{BAFB01A0-58F9-4249-99FE-57065D2EE8FB}"/>
    <cellStyle name="Millares [0] 4 2 3 6 2 2" xfId="6352" xr:uid="{4067F31E-3C62-4624-9A44-4ABE5FA77B05}"/>
    <cellStyle name="Millares [0] 4 2 3 6 3" xfId="5100" xr:uid="{1AC7E7F4-397C-48E7-8043-14976AD68580}"/>
    <cellStyle name="Millares [0] 4 2 3 7" xfId="2512" xr:uid="{AC135646-5AFB-4FC5-9689-F2F66CC949F2}"/>
    <cellStyle name="Millares [0] 4 2 3 7 2" xfId="3791" xr:uid="{41BA6974-E6DB-4058-85C4-AFFECBED8163}"/>
    <cellStyle name="Millares [0] 4 2 3 7 2 2" xfId="6533" xr:uid="{9ECDCD86-C3D5-4112-8C4B-DE20508A4E4D}"/>
    <cellStyle name="Millares [0] 4 2 3 7 3" xfId="5255" xr:uid="{54584648-A94F-41BD-90DD-7941071BE837}"/>
    <cellStyle name="Millares [0] 4 2 3 8" xfId="2718" xr:uid="{33A4C3E0-F72C-45F9-BF69-12D5D820DBE5}"/>
    <cellStyle name="Millares [0] 4 2 3 8 2" xfId="5460" xr:uid="{72BBDF3E-FFEC-4721-AF4C-824C7D1A187F}"/>
    <cellStyle name="Millares [0] 4 2 3 9" xfId="3972" xr:uid="{7F3A1058-363F-4649-89D4-CA2A45BA0D15}"/>
    <cellStyle name="Millares [0] 4 2 4" xfId="124" xr:uid="{F0426ECB-A1E2-4CA2-87CC-7B4C1D785DB4}"/>
    <cellStyle name="Millares [0] 4 2 4 2" xfId="311" xr:uid="{95EAA19F-1BD3-4467-A324-55CB3F25CF6E}"/>
    <cellStyle name="Millares [0] 4 2 4 2 2" xfId="3016" xr:uid="{0876428A-F11C-4A64-80D7-799C37EA78A8}"/>
    <cellStyle name="Millares [0] 4 2 4 2 2 2" xfId="5758" xr:uid="{92F90BCA-BE36-4BEC-BEF8-75A0FC337881}"/>
    <cellStyle name="Millares [0] 4 2 4 2 3" xfId="1910" xr:uid="{D4FFD9A0-C167-4182-8021-823BCA739139}"/>
    <cellStyle name="Millares [0] 4 2 4 2 3 2" xfId="4656" xr:uid="{BA6C5160-E90F-41BC-9C04-B5DB28398BED}"/>
    <cellStyle name="Millares [0] 4 2 4 2 4" xfId="4206" xr:uid="{01C9D50A-7545-4839-B898-C2643B9692EA}"/>
    <cellStyle name="Millares [0] 4 2 4 3" xfId="493" xr:uid="{914186B1-BB93-49D3-BFE2-CFD3802B6CB4}"/>
    <cellStyle name="Millares [0] 4 2 4 3 2" xfId="3171" xr:uid="{4FA5A64B-2858-4E12-B75A-597167D21007}"/>
    <cellStyle name="Millares [0] 4 2 4 3 2 2" xfId="5913" xr:uid="{9C709FB9-8493-4DBE-909A-5EC4635B125A}"/>
    <cellStyle name="Millares [0] 4 2 4 3 3" xfId="4387" xr:uid="{A1A1DF65-5792-415C-93E2-19B0123F3A6E}"/>
    <cellStyle name="Millares [0] 4 2 4 4" xfId="2083" xr:uid="{B91EF856-7CE4-4A62-A8CC-8DC65E989620}"/>
    <cellStyle name="Millares [0] 4 2 4 4 2" xfId="3326" xr:uid="{DBFB7129-4139-4CE2-955B-A1473C2F3AA2}"/>
    <cellStyle name="Millares [0] 4 2 4 4 2 2" xfId="6068" xr:uid="{E07F5FDE-C065-4A99-AB64-C00AA3682F41}"/>
    <cellStyle name="Millares [0] 4 2 4 4 3" xfId="4826" xr:uid="{C0048652-6A47-46B2-897B-FFE7A52E78B2}"/>
    <cellStyle name="Millares [0] 4 2 4 5" xfId="2228" xr:uid="{1A17FAFE-9558-43DE-8B71-6FEE412B552F}"/>
    <cellStyle name="Millares [0] 4 2 4 5 2" xfId="3481" xr:uid="{ECF9A5B7-868B-41AF-8F3A-5D05C97D050C}"/>
    <cellStyle name="Millares [0] 4 2 4 5 2 2" xfId="6223" xr:uid="{FC79336F-6048-4885-8634-76136DFF9542}"/>
    <cellStyle name="Millares [0] 4 2 4 5 3" xfId="4971" xr:uid="{A873C25E-A273-432D-B8C4-98B80A306A45}"/>
    <cellStyle name="Millares [0] 4 2 4 6" xfId="2409" xr:uid="{E88F1350-7AF2-48F0-BACC-BC459683930D}"/>
    <cellStyle name="Millares [0] 4 2 4 6 2" xfId="3662" xr:uid="{DC012AAE-8B4E-456B-827F-EF732B81AF0D}"/>
    <cellStyle name="Millares [0] 4 2 4 6 2 2" xfId="6404" xr:uid="{D6F8BB38-51E3-4A8D-9CD0-D121DA5B0DAB}"/>
    <cellStyle name="Millares [0] 4 2 4 6 3" xfId="5152" xr:uid="{1D062A59-A145-4291-A4F0-E30A52573137}"/>
    <cellStyle name="Millares [0] 4 2 4 7" xfId="2564" xr:uid="{2A91988B-C938-470C-BF32-962A9B1EE3EB}"/>
    <cellStyle name="Millares [0] 4 2 4 7 2" xfId="3843" xr:uid="{5FAD57A8-4CC8-4F7F-B92C-CED35A87B740}"/>
    <cellStyle name="Millares [0] 4 2 4 7 2 2" xfId="6585" xr:uid="{A2C4C160-1E74-4EB0-8448-75696AF08BA8}"/>
    <cellStyle name="Millares [0] 4 2 4 7 3" xfId="5307" xr:uid="{10920280-281E-4F57-88B1-F862F23EF6EE}"/>
    <cellStyle name="Millares [0] 4 2 4 8" xfId="2665" xr:uid="{2B47AF99-D5FE-4C8C-BD0D-E0603B424949}"/>
    <cellStyle name="Millares [0] 4 2 4 8 2" xfId="5408" xr:uid="{9966BA63-7139-4915-8E03-B61B3C32764A}"/>
    <cellStyle name="Millares [0] 4 2 4 9" xfId="4024" xr:uid="{1F274C00-2355-431A-A032-5353BE50D1E5}"/>
    <cellStyle name="Millares [0] 4 2 5" xfId="151" xr:uid="{32363D4F-8F44-4A34-B523-D40F44952005}"/>
    <cellStyle name="Millares [0] 4 2 5 2" xfId="338" xr:uid="{5092E3DE-BE52-4A56-A370-04454A7A833D}"/>
    <cellStyle name="Millares [0] 4 2 5 2 2" xfId="3043" xr:uid="{11900A83-5F5A-43B8-8DF6-1AF58A9462B2}"/>
    <cellStyle name="Millares [0] 4 2 5 2 2 2" xfId="5785" xr:uid="{7EF2D510-5766-467C-B14E-B92E61640A7A}"/>
    <cellStyle name="Millares [0] 4 2 5 2 3" xfId="1933" xr:uid="{1C2877F7-1929-415D-8823-66D401BD12DE}"/>
    <cellStyle name="Millares [0] 4 2 5 2 3 2" xfId="4679" xr:uid="{A48587F5-984F-4A4C-B368-9126AAA10983}"/>
    <cellStyle name="Millares [0] 4 2 5 2 4" xfId="4233" xr:uid="{F77C696E-11E5-4FBD-BB7E-68D1647C2CBA}"/>
    <cellStyle name="Millares [0] 4 2 5 3" xfId="520" xr:uid="{8A6846A2-1B65-40EE-8F98-A4ABCD074113}"/>
    <cellStyle name="Millares [0] 4 2 5 3 2" xfId="3198" xr:uid="{3E4B9382-FA5D-4792-90AA-5D912C82E288}"/>
    <cellStyle name="Millares [0] 4 2 5 3 2 2" xfId="5940" xr:uid="{AEE73836-45D7-45CC-A8F3-D61984A99673}"/>
    <cellStyle name="Millares [0] 4 2 5 3 3" xfId="4414" xr:uid="{A8A30DBB-A94F-4265-94A4-690CA27D5AA2}"/>
    <cellStyle name="Millares [0] 4 2 5 4" xfId="2106" xr:uid="{9B7B2333-2941-4640-A6AB-36235601DB70}"/>
    <cellStyle name="Millares [0] 4 2 5 4 2" xfId="3353" xr:uid="{4FF7D4D1-71EC-4D99-8893-56D01CC7EF47}"/>
    <cellStyle name="Millares [0] 4 2 5 4 2 2" xfId="6095" xr:uid="{254E5A21-09EF-4A2C-9DAD-FFF6B200BDD5}"/>
    <cellStyle name="Millares [0] 4 2 5 4 3" xfId="4849" xr:uid="{162112AB-28B3-4722-9E17-194DF249CBD4}"/>
    <cellStyle name="Millares [0] 4 2 5 5" xfId="2255" xr:uid="{6BECEC2E-9997-4409-8CE3-733A68B4BBCD}"/>
    <cellStyle name="Millares [0] 4 2 5 5 2" xfId="3508" xr:uid="{3CEEDC76-BC94-477A-A864-5D2C49E11471}"/>
    <cellStyle name="Millares [0] 4 2 5 5 2 2" xfId="6250" xr:uid="{A1182691-905E-4785-9C40-51BFDEC11EBB}"/>
    <cellStyle name="Millares [0] 4 2 5 5 3" xfId="4998" xr:uid="{6C208543-63FB-4747-9778-EBDC71FAEB02}"/>
    <cellStyle name="Millares [0] 4 2 5 6" xfId="2436" xr:uid="{E176AAFD-A484-484B-AF8E-750B89DEF15F}"/>
    <cellStyle name="Millares [0] 4 2 5 6 2" xfId="3689" xr:uid="{C512F47E-12F3-455B-B746-30205FE63C5E}"/>
    <cellStyle name="Millares [0] 4 2 5 6 2 2" xfId="6431" xr:uid="{F02E6975-240F-450F-A9A4-84D5BDF23882}"/>
    <cellStyle name="Millares [0] 4 2 5 6 3" xfId="5179" xr:uid="{89B9EA74-4106-46E2-B794-9F23BC7DD8FE}"/>
    <cellStyle name="Millares [0] 4 2 5 7" xfId="2591" xr:uid="{A840A954-20F2-47D3-8082-018172487AC3}"/>
    <cellStyle name="Millares [0] 4 2 5 7 2" xfId="3870" xr:uid="{D494BAF4-86E0-4BAA-B000-0793347206C7}"/>
    <cellStyle name="Millares [0] 4 2 5 7 2 2" xfId="6612" xr:uid="{BA1C5DA1-361D-4F12-AE4E-C2CEE065923A}"/>
    <cellStyle name="Millares [0] 4 2 5 7 3" xfId="5334" xr:uid="{F3F97A97-A61D-4030-872C-5CF08DA6AE8F}"/>
    <cellStyle name="Millares [0] 4 2 5 8" xfId="2783" xr:uid="{A6BB12A3-0637-4453-8F43-7397F78E0061}"/>
    <cellStyle name="Millares [0] 4 2 5 8 2" xfId="5525" xr:uid="{7A0DA78C-9057-4CCF-B956-D9B348A158BC}"/>
    <cellStyle name="Millares [0] 4 2 5 9" xfId="4051" xr:uid="{571E7820-0EE1-4B36-BBD6-772ABE1A7D8C}"/>
    <cellStyle name="Millares [0] 4 2 6" xfId="178" xr:uid="{B1B85EF1-85FC-4419-BAD4-9A11F01F9AB2}"/>
    <cellStyle name="Millares [0] 4 2 6 2" xfId="362" xr:uid="{3977DD86-0999-439B-B614-BF4A97F506FB}"/>
    <cellStyle name="Millares [0] 4 2 6 2 2" xfId="3532" xr:uid="{D33CD985-BB0B-4BEE-A7CA-44CC2E5B1E87}"/>
    <cellStyle name="Millares [0] 4 2 6 2 2 2" xfId="6274" xr:uid="{66B49396-766E-4A2A-AF16-BB2D3A8F32F6}"/>
    <cellStyle name="Millares [0] 4 2 6 2 3" xfId="2279" xr:uid="{119F8368-C600-4E97-8A0A-492A347F4980}"/>
    <cellStyle name="Millares [0] 4 2 6 2 3 2" xfId="5022" xr:uid="{A60F568B-DD9B-4678-BF10-D6A2F0F04E3E}"/>
    <cellStyle name="Millares [0] 4 2 6 2 4" xfId="4257" xr:uid="{672E84C0-6224-4D5E-BC17-BF5BF9EE8F06}"/>
    <cellStyle name="Millares [0] 4 2 6 3" xfId="544" xr:uid="{14D32B77-9E6F-42F1-98DC-FA9027F188CD}"/>
    <cellStyle name="Millares [0] 4 2 6 3 2" xfId="3713" xr:uid="{B87C1E01-F73B-48A3-B861-935A6F221473}"/>
    <cellStyle name="Millares [0] 4 2 6 3 2 2" xfId="6455" xr:uid="{6C14063D-1C10-43CA-B753-B80BDEAD5A27}"/>
    <cellStyle name="Millares [0] 4 2 6 3 3" xfId="4438" xr:uid="{819BF517-8E17-4185-8C45-A1BEBDBEE9CE}"/>
    <cellStyle name="Millares [0] 4 2 6 4" xfId="2615" xr:uid="{18B061A7-29EA-49CB-B93F-614242A65FBF}"/>
    <cellStyle name="Millares [0] 4 2 6 4 2" xfId="3894" xr:uid="{2969EA84-9548-4F01-925D-6013F62EB8B0}"/>
    <cellStyle name="Millares [0] 4 2 6 4 2 2" xfId="6636" xr:uid="{88ECEAF7-F885-49B0-A2EC-6092BB7A453A}"/>
    <cellStyle name="Millares [0] 4 2 6 4 3" xfId="5358" xr:uid="{22FF7CE4-018A-45F6-9483-C12F5F0ACE0D}"/>
    <cellStyle name="Millares [0] 4 2 6 5" xfId="2854" xr:uid="{2275CCB2-B840-41CA-96A7-D68D4AC876A7}"/>
    <cellStyle name="Millares [0] 4 2 6 5 2" xfId="5596" xr:uid="{87877ACE-80D6-46D7-BCA5-A1D38EE71243}"/>
    <cellStyle name="Millares [0] 4 2 6 6" xfId="4075" xr:uid="{C736E080-7042-4B42-89D1-12C4A8462FC2}"/>
    <cellStyle name="Millares [0] 4 2 7" xfId="206" xr:uid="{6D8978AD-A754-4ED3-8513-F0CEB5D294F1}"/>
    <cellStyle name="Millares [0] 4 2 7 2" xfId="2912" xr:uid="{1A5ACB01-897B-47B2-A706-4C0A0269C95E}"/>
    <cellStyle name="Millares [0] 4 2 7 2 2" xfId="5654" xr:uid="{9A0C9EDE-4E6F-4556-8F44-FA8DE2CA2487}"/>
    <cellStyle name="Millares [0] 4 2 7 3" xfId="1822" xr:uid="{BDBC83FD-490C-4615-BDB4-6C46C71963DE}"/>
    <cellStyle name="Millares [0] 4 2 7 3 2" xfId="4568" xr:uid="{731A8E0A-BFAC-4EE3-B40D-163BFD0A75F4}"/>
    <cellStyle name="Millares [0] 4 2 7 4" xfId="4102" xr:uid="{8A866627-B4D5-47E7-BCAE-593635FDA225}"/>
    <cellStyle name="Millares [0] 4 2 8" xfId="389" xr:uid="{DB78875F-DD6A-44D6-884E-11874B8F5A1A}"/>
    <cellStyle name="Millares [0] 4 2 8 2" xfId="3067" xr:uid="{71150A0A-6233-47C0-B2FC-BB5D818CAB6D}"/>
    <cellStyle name="Millares [0] 4 2 8 2 2" xfId="5809" xr:uid="{F0B206DF-663E-41A2-9888-4AAF450E1FE4}"/>
    <cellStyle name="Millares [0] 4 2 8 3" xfId="4283" xr:uid="{C2C97330-B7C3-4FB4-BC12-BBB3E2CA0917}"/>
    <cellStyle name="Millares [0] 4 2 9" xfId="1990" xr:uid="{E89B105E-450A-4B3C-812A-D78BC19946EF}"/>
    <cellStyle name="Millares [0] 4 2 9 2" xfId="3222" xr:uid="{CCC7E1C7-BF31-4617-99C8-D9B62D90E20C}"/>
    <cellStyle name="Millares [0] 4 2 9 2 2" xfId="5964" xr:uid="{BA0E9F2B-C61A-48AE-88F9-84F9F158AB6F}"/>
    <cellStyle name="Millares [0] 4 2 9 3" xfId="4733" xr:uid="{FD9A01E7-275D-4FC1-BD01-7D2FB7484E8D}"/>
    <cellStyle name="Millares [0] 4 3" xfId="20" xr:uid="{7AF65D8B-5E2C-48D5-929C-3981CBAD8D30}"/>
    <cellStyle name="Millares [0] 4 3 10" xfId="2131" xr:uid="{16F2A232-3E6C-4BB0-924B-59880EA95BCF}"/>
    <cellStyle name="Millares [0] 4 3 10 2" xfId="3383" xr:uid="{76089B1E-DCCF-456D-B5E8-32DAFF9BE927}"/>
    <cellStyle name="Millares [0] 4 3 10 2 2" xfId="6125" xr:uid="{4003E64E-88E3-4310-A1C4-F3B89A51816A}"/>
    <cellStyle name="Millares [0] 4 3 10 3" xfId="4874" xr:uid="{D4D1B819-0993-4318-A33D-FED2F7456012}"/>
    <cellStyle name="Millares [0] 4 3 11" xfId="2311" xr:uid="{F89A8C4C-1130-4E45-A762-BEF9E1EA5282}"/>
    <cellStyle name="Millares [0] 4 3 11 2" xfId="3564" xr:uid="{ABA0B28D-F79B-4F79-8EF9-ECA24ADF0EB9}"/>
    <cellStyle name="Millares [0] 4 3 11 2 2" xfId="6306" xr:uid="{EB8A5F30-649B-4FEA-935C-3051F6D888FD}"/>
    <cellStyle name="Millares [0] 4 3 11 3" xfId="5054" xr:uid="{FBE09AE8-6BF4-4ACE-A061-74B7ACC867CC}"/>
    <cellStyle name="Millares [0] 4 3 12" xfId="2466" xr:uid="{9AECE96E-1506-477A-ACDE-F6548F0DB06C}"/>
    <cellStyle name="Millares [0] 4 3 12 2" xfId="3745" xr:uid="{A87D05B0-D084-4AEB-807D-86CD8A491DBB}"/>
    <cellStyle name="Millares [0] 4 3 12 2 2" xfId="6487" xr:uid="{6932AB88-18BD-4F07-BA65-FC1FAE3CA481}"/>
    <cellStyle name="Millares [0] 4 3 12 3" xfId="5209" xr:uid="{BEBC9AD5-C568-40CE-8E42-358A746B0B5E}"/>
    <cellStyle name="Millares [0] 4 3 13" xfId="2647" xr:uid="{CE10DF02-39FD-45DF-9EE5-E50A6DE964D8}"/>
    <cellStyle name="Millares [0] 4 3 13 2" xfId="5390" xr:uid="{50AAC25F-A35E-4240-8215-E665CC860B5E}"/>
    <cellStyle name="Millares [0] 4 3 14" xfId="3926" xr:uid="{23612F40-7EB3-42B2-8694-F5E4ECF2B439}"/>
    <cellStyle name="Millares [0] 4 3 2" xfId="49" xr:uid="{DCFEBF3A-6840-491C-B295-0FCBE5DAA006}"/>
    <cellStyle name="Millares [0] 4 3 2 10" xfId="2492" xr:uid="{605205F0-2636-4E42-B29B-17DDC598AD92}"/>
    <cellStyle name="Millares [0] 4 3 2 10 2" xfId="3771" xr:uid="{34257554-3ACC-4956-A496-368F55712A81}"/>
    <cellStyle name="Millares [0] 4 3 2 10 2 2" xfId="6513" xr:uid="{C5ECA575-1145-48DB-8A2C-B0E9CA0003DA}"/>
    <cellStyle name="Millares [0] 4 3 2 10 3" xfId="5235" xr:uid="{EC0E6F2D-9AF4-4063-8059-A7669D9FC29D}"/>
    <cellStyle name="Millares [0] 4 3 2 11" xfId="2698" xr:uid="{2E14398A-7983-40A9-ACA7-041E44A8CFC9}"/>
    <cellStyle name="Millares [0] 4 3 2 11 2" xfId="5440" xr:uid="{69DA4CD5-52F9-4C52-9F13-ECB97D87321E}"/>
    <cellStyle name="Millares [0] 4 3 2 12" xfId="3952" xr:uid="{F8F32285-D439-42D0-A0FE-5059667F135B}"/>
    <cellStyle name="Millares [0] 4 3 2 2" xfId="103" xr:uid="{DF1E4E81-882F-4298-B7B8-7564B9B57992}"/>
    <cellStyle name="Millares [0] 4 3 2 2 2" xfId="291" xr:uid="{3B26FAB7-271C-499F-BC76-51CB4FEADFAA}"/>
    <cellStyle name="Millares [0] 4 3 2 2 2 2" xfId="2996" xr:uid="{039BB7CE-2426-43ED-BEC2-ECEA7CF34FE8}"/>
    <cellStyle name="Millares [0] 4 3 2 2 2 2 2" xfId="5738" xr:uid="{4E59036C-1848-4F47-BBF6-BF4B35AC2E06}"/>
    <cellStyle name="Millares [0] 4 3 2 2 2 3" xfId="1890" xr:uid="{9EA1ADB3-9FD9-408F-B89B-24A0C732EAFE}"/>
    <cellStyle name="Millares [0] 4 3 2 2 2 3 2" xfId="4636" xr:uid="{C1F08AB6-85B0-4596-9FF6-3565F502C5D5}"/>
    <cellStyle name="Millares [0] 4 3 2 2 2 4" xfId="4186" xr:uid="{29F198B5-27B0-470E-9F9E-665D612C2A82}"/>
    <cellStyle name="Millares [0] 4 3 2 2 3" xfId="473" xr:uid="{E8977D7C-A4D0-431D-A6CD-51534826C43D}"/>
    <cellStyle name="Millares [0] 4 3 2 2 3 2" xfId="3151" xr:uid="{78AA8465-D276-487E-B405-370898E2FDB1}"/>
    <cellStyle name="Millares [0] 4 3 2 2 3 2 2" xfId="5893" xr:uid="{D0DA3572-786E-4F65-8BE7-B3747ED96C5E}"/>
    <cellStyle name="Millares [0] 4 3 2 2 3 3" xfId="4367" xr:uid="{80D8CC2D-8EC8-477D-882F-8695446D2D4D}"/>
    <cellStyle name="Millares [0] 4 3 2 2 4" xfId="2063" xr:uid="{A7781C2A-CBE8-47E7-ACF1-3BFBE178CE5A}"/>
    <cellStyle name="Millares [0] 4 3 2 2 4 2" xfId="3306" xr:uid="{93C3D5C1-8E08-4A47-95F3-4847E87D3764}"/>
    <cellStyle name="Millares [0] 4 3 2 2 4 2 2" xfId="6048" xr:uid="{EC5D5E10-1B03-45D0-AFB4-94BAC9A3B2AC}"/>
    <cellStyle name="Millares [0] 4 3 2 2 4 3" xfId="4806" xr:uid="{B8944167-B400-4FFF-8328-7F4154EDE5DA}"/>
    <cellStyle name="Millares [0] 4 3 2 2 5" xfId="2208" xr:uid="{6BA7DE9E-9105-4BE8-8A38-35C971E5E873}"/>
    <cellStyle name="Millares [0] 4 3 2 2 5 2" xfId="3461" xr:uid="{125E584E-FB99-41AE-8D89-62416964EB34}"/>
    <cellStyle name="Millares [0] 4 3 2 2 5 2 2" xfId="6203" xr:uid="{D396E94C-1AC8-471A-82A2-E5C3B5C19C89}"/>
    <cellStyle name="Millares [0] 4 3 2 2 5 3" xfId="4951" xr:uid="{E22DF466-F042-4513-8FAB-E2482AEBB202}"/>
    <cellStyle name="Millares [0] 4 3 2 2 6" xfId="2389" xr:uid="{82F085BF-9B2F-4E0F-AC6D-343259FACAA7}"/>
    <cellStyle name="Millares [0] 4 3 2 2 6 2" xfId="3642" xr:uid="{97AC6A0F-2594-48C5-9F66-E17A915D8AEF}"/>
    <cellStyle name="Millares [0] 4 3 2 2 6 2 2" xfId="6384" xr:uid="{20673667-53B7-43BF-AA89-23CF21767D1E}"/>
    <cellStyle name="Millares [0] 4 3 2 2 6 3" xfId="5132" xr:uid="{F59AB579-4824-4B9F-B404-7DA50D5EE64E}"/>
    <cellStyle name="Millares [0] 4 3 2 2 7" xfId="2544" xr:uid="{18C726BB-55E2-450B-857B-6BE366486C56}"/>
    <cellStyle name="Millares [0] 4 3 2 2 7 2" xfId="3823" xr:uid="{8BAC2C49-C173-49C1-9656-355FDAAD668C}"/>
    <cellStyle name="Millares [0] 4 3 2 2 7 2 2" xfId="6565" xr:uid="{F1E6FF90-F16D-48FB-8555-6663CF733A31}"/>
    <cellStyle name="Millares [0] 4 3 2 2 7 3" xfId="5287" xr:uid="{399A503B-8BBC-4E26-8216-463595C81F33}"/>
    <cellStyle name="Millares [0] 4 3 2 2 8" xfId="2750" xr:uid="{5E6B656E-B3A9-4D7F-9B2D-C66FFFA6873E}"/>
    <cellStyle name="Millares [0] 4 3 2 2 8 2" xfId="5492" xr:uid="{E3E10129-B717-4BF6-BD9B-E2CE0AE4EFEE}"/>
    <cellStyle name="Millares [0] 4 3 2 2 9" xfId="4004" xr:uid="{352272E8-D68B-453B-BC44-DD7788517A57}"/>
    <cellStyle name="Millares [0] 4 3 2 3" xfId="239" xr:uid="{1E991964-D9BE-4A0A-BDDF-C9037D62B3ED}"/>
    <cellStyle name="Millares [0] 4 3 2 3 2" xfId="2829" xr:uid="{A0976E72-B5C1-44AD-834A-6A85C8CB82FD}"/>
    <cellStyle name="Millares [0] 4 3 2 3 2 2" xfId="5571" xr:uid="{6B814716-A69E-413E-B23A-38CE18D1B30A}"/>
    <cellStyle name="Millares [0] 4 3 2 3 3" xfId="1764" xr:uid="{FECA2FD5-A0A0-401D-BD01-A3E46E212F64}"/>
    <cellStyle name="Millares [0] 4 3 2 3 3 2" xfId="4510" xr:uid="{C7663E16-E8A4-4764-89A6-008BB2E72213}"/>
    <cellStyle name="Millares [0] 4 3 2 3 4" xfId="4134" xr:uid="{E8DDD98B-29D2-4D58-9188-C20899CEB07E}"/>
    <cellStyle name="Millares [0] 4 3 2 4" xfId="421" xr:uid="{C5F26909-FCF6-4809-A98D-9BD44C0F625D}"/>
    <cellStyle name="Millares [0] 4 3 2 4 2" xfId="2900" xr:uid="{4B1DAEC4-4727-43F6-A1FD-BBD2502B7D5B}"/>
    <cellStyle name="Millares [0] 4 3 2 4 2 2" xfId="5642" xr:uid="{AC78C218-BF96-4FF1-B351-CFCE9092C846}"/>
    <cellStyle name="Millares [0] 4 3 2 4 3" xfId="4315" xr:uid="{401480F3-D67E-4C70-B10C-9619FD791A0A}"/>
    <cellStyle name="Millares [0] 4 3 2 5" xfId="1838" xr:uid="{65C4329C-7D79-47A0-89FB-201F5A83336B}"/>
    <cellStyle name="Millares [0] 4 3 2 5 2" xfId="2944" xr:uid="{F4E35E8D-230A-4C83-ABC8-D1C0BFC6995E}"/>
    <cellStyle name="Millares [0] 4 3 2 5 2 2" xfId="5686" xr:uid="{1F84F4DB-8CF4-4B44-AF3B-94C7C0175B36}"/>
    <cellStyle name="Millares [0] 4 3 2 5 3" xfId="4584" xr:uid="{1C9E8E8A-CB31-4762-8F0F-C6B2687E15F3}"/>
    <cellStyle name="Millares [0] 4 3 2 6" xfId="1970" xr:uid="{9B806A11-B988-4BD6-9347-D893606F9254}"/>
    <cellStyle name="Millares [0] 4 3 2 6 2" xfId="3099" xr:uid="{52C09FC5-6191-4F9E-9E27-4699E96B7F70}"/>
    <cellStyle name="Millares [0] 4 3 2 6 2 2" xfId="5841" xr:uid="{CE0779D9-2957-45DE-859D-23A7BC867FD6}"/>
    <cellStyle name="Millares [0] 4 3 2 6 3" xfId="4713" xr:uid="{65269FD8-A7B6-4E77-8F06-912D8680B018}"/>
    <cellStyle name="Millares [0] 4 3 2 7" xfId="2011" xr:uid="{74678697-D743-483B-B98E-27C091A960BA}"/>
    <cellStyle name="Millares [0] 4 3 2 7 2" xfId="3254" xr:uid="{A06E9C35-304A-4269-A350-4900D709553E}"/>
    <cellStyle name="Millares [0] 4 3 2 7 2 2" xfId="5996" xr:uid="{29386E7F-9034-4F19-95C5-89A7B909F168}"/>
    <cellStyle name="Millares [0] 4 3 2 7 3" xfId="4754" xr:uid="{A3214F07-64E3-4497-B7C2-EFD812C77660}"/>
    <cellStyle name="Millares [0] 4 3 2 8" xfId="2156" xr:uid="{D1C1629D-ABE1-4C0E-B629-15492A717295}"/>
    <cellStyle name="Millares [0] 4 3 2 8 2" xfId="3409" xr:uid="{763FD6B2-7C29-4FD6-9FA1-568B04AB812C}"/>
    <cellStyle name="Millares [0] 4 3 2 8 2 2" xfId="6151" xr:uid="{A8CDAC99-7D75-4A92-8264-58607A365703}"/>
    <cellStyle name="Millares [0] 4 3 2 8 3" xfId="4899" xr:uid="{163A1450-1CD5-405A-9D06-A86A263A1880}"/>
    <cellStyle name="Millares [0] 4 3 2 9" xfId="2337" xr:uid="{8C9EA0DF-B534-4860-9572-3B36CA56DEEB}"/>
    <cellStyle name="Millares [0] 4 3 2 9 2" xfId="3590" xr:uid="{0DA8F4F5-B671-44B3-9216-35B8D4A84488}"/>
    <cellStyle name="Millares [0] 4 3 2 9 2 2" xfId="6332" xr:uid="{509C6EB6-D908-4FEF-9CC1-BBD221AAFDA2}"/>
    <cellStyle name="Millares [0] 4 3 2 9 3" xfId="5080" xr:uid="{18AEB849-B5FD-4F00-B134-1386AA35063A}"/>
    <cellStyle name="Millares [0] 4 3 3" xfId="77" xr:uid="{0B12F04B-56FA-42D0-B309-B20E90BF9DB1}"/>
    <cellStyle name="Millares [0] 4 3 3 2" xfId="265" xr:uid="{611AB03B-92C0-41A4-832C-7E0E948F7C90}"/>
    <cellStyle name="Millares [0] 4 3 3 2 2" xfId="2970" xr:uid="{FD113500-D587-4C03-8D3C-6A6F094CFBF7}"/>
    <cellStyle name="Millares [0] 4 3 3 2 2 2" xfId="5712" xr:uid="{4FD433C3-F593-48FD-AA3C-02D3DBD1814B}"/>
    <cellStyle name="Millares [0] 4 3 3 2 3" xfId="1864" xr:uid="{46AD449F-8AF3-4F3A-84BB-E81DDE2E3362}"/>
    <cellStyle name="Millares [0] 4 3 3 2 3 2" xfId="4610" xr:uid="{691D22A9-7ABC-44D3-BD80-38D0B7A68BD8}"/>
    <cellStyle name="Millares [0] 4 3 3 2 4" xfId="4160" xr:uid="{69362DDA-6059-4E20-8111-AE405779A80A}"/>
    <cellStyle name="Millares [0] 4 3 3 3" xfId="447" xr:uid="{87C20003-6D2C-4852-ADB6-A30BC4C3885D}"/>
    <cellStyle name="Millares [0] 4 3 3 3 2" xfId="3125" xr:uid="{670EAA83-B8A6-4A6C-B822-19A862800EF7}"/>
    <cellStyle name="Millares [0] 4 3 3 3 2 2" xfId="5867" xr:uid="{ADB27973-AB25-4230-A5A7-5A067F318D72}"/>
    <cellStyle name="Millares [0] 4 3 3 3 3" xfId="4341" xr:uid="{E4830D61-9635-4D70-8394-C61778AD0AC7}"/>
    <cellStyle name="Millares [0] 4 3 3 4" xfId="2037" xr:uid="{03CA563F-A436-4C12-B2BA-CE07D6E0F26B}"/>
    <cellStyle name="Millares [0] 4 3 3 4 2" xfId="3280" xr:uid="{A48BFDD0-F217-44CC-9165-8DCF6AF2EC02}"/>
    <cellStyle name="Millares [0] 4 3 3 4 2 2" xfId="6022" xr:uid="{349E02E1-57EC-49DE-A267-8CA91E593852}"/>
    <cellStyle name="Millares [0] 4 3 3 4 3" xfId="4780" xr:uid="{9BC2CBAB-B4A2-4D29-B478-CFDE71C13B89}"/>
    <cellStyle name="Millares [0] 4 3 3 5" xfId="2182" xr:uid="{C99AB4C5-B649-454B-8F75-28EAFF5C5649}"/>
    <cellStyle name="Millares [0] 4 3 3 5 2" xfId="3435" xr:uid="{7FA86ABC-84F7-4F22-AB72-6C4BE7333927}"/>
    <cellStyle name="Millares [0] 4 3 3 5 2 2" xfId="6177" xr:uid="{84EADAE9-1C83-4334-859C-E494B5819EFB}"/>
    <cellStyle name="Millares [0] 4 3 3 5 3" xfId="4925" xr:uid="{53C4D5AE-FEF4-41A4-8424-DD7B0AF37D83}"/>
    <cellStyle name="Millares [0] 4 3 3 6" xfId="2363" xr:uid="{9B278248-5D1F-47E2-B3F3-39C2C45DF806}"/>
    <cellStyle name="Millares [0] 4 3 3 6 2" xfId="3616" xr:uid="{ECD4FE53-3C4D-4C11-9D23-BF350860B598}"/>
    <cellStyle name="Millares [0] 4 3 3 6 2 2" xfId="6358" xr:uid="{3A6D8741-40C9-4741-BA82-4C5CB173D000}"/>
    <cellStyle name="Millares [0] 4 3 3 6 3" xfId="5106" xr:uid="{ED5BF2E3-38C7-4228-AE24-7568D44A6EDD}"/>
    <cellStyle name="Millares [0] 4 3 3 7" xfId="2518" xr:uid="{DD763E2D-48EB-4523-A895-5AC1570FB46F}"/>
    <cellStyle name="Millares [0] 4 3 3 7 2" xfId="3797" xr:uid="{6C8323DF-7D90-4E18-AF0E-30B91A353871}"/>
    <cellStyle name="Millares [0] 4 3 3 7 2 2" xfId="6539" xr:uid="{09DE6E2C-D42F-4DC2-AC96-E7183326A0D0}"/>
    <cellStyle name="Millares [0] 4 3 3 7 3" xfId="5261" xr:uid="{9BAD986C-8C9B-45A4-83AB-9C69B260A840}"/>
    <cellStyle name="Millares [0] 4 3 3 8" xfId="2724" xr:uid="{13CC2DE6-2367-4FE6-9E66-FFC8E7B56ECD}"/>
    <cellStyle name="Millares [0] 4 3 3 8 2" xfId="5466" xr:uid="{4E12F62C-4456-40A3-8113-F38D4BD02900}"/>
    <cellStyle name="Millares [0] 4 3 3 9" xfId="3978" xr:uid="{BA29F8D7-9BB3-4DB6-A09F-1762D14BC83E}"/>
    <cellStyle name="Millares [0] 4 3 4" xfId="130" xr:uid="{6C6EFD31-6FA5-4DA3-A927-083C81BBBBE8}"/>
    <cellStyle name="Millares [0] 4 3 4 2" xfId="317" xr:uid="{B8296044-9ACF-4FE8-B831-728E4B11B109}"/>
    <cellStyle name="Millares [0] 4 3 4 2 2" xfId="3022" xr:uid="{3C02A547-4448-4FB1-B964-6296975FBF5B}"/>
    <cellStyle name="Millares [0] 4 3 4 2 2 2" xfId="5764" xr:uid="{1A435BFA-29C6-4F87-8791-2616C7FC095F}"/>
    <cellStyle name="Millares [0] 4 3 4 2 3" xfId="1916" xr:uid="{81F05318-0037-4555-81BA-948941C9402C}"/>
    <cellStyle name="Millares [0] 4 3 4 2 3 2" xfId="4662" xr:uid="{03C9A8A5-96FD-4D52-8896-937F822B4F8E}"/>
    <cellStyle name="Millares [0] 4 3 4 2 4" xfId="4212" xr:uid="{EFE23987-2F43-4520-9447-9947D8C20FD2}"/>
    <cellStyle name="Millares [0] 4 3 4 3" xfId="499" xr:uid="{20E6395B-697D-4F06-923E-9958EBF6E9F0}"/>
    <cellStyle name="Millares [0] 4 3 4 3 2" xfId="3177" xr:uid="{AD65FE37-ADBA-4F96-922F-CDCF38872D63}"/>
    <cellStyle name="Millares [0] 4 3 4 3 2 2" xfId="5919" xr:uid="{5443E397-F1B8-4C2A-AB89-8D392CD7F1C9}"/>
    <cellStyle name="Millares [0] 4 3 4 3 3" xfId="4393" xr:uid="{D2DD04C8-0214-4A74-91C5-D174EDE9876C}"/>
    <cellStyle name="Millares [0] 4 3 4 4" xfId="2089" xr:uid="{693A46CA-1997-4A40-A0EC-15DAA13158B5}"/>
    <cellStyle name="Millares [0] 4 3 4 4 2" xfId="3332" xr:uid="{C4067367-6463-4FE4-A4A4-E3E11E4FD20E}"/>
    <cellStyle name="Millares [0] 4 3 4 4 2 2" xfId="6074" xr:uid="{0148CA0D-3835-4ADF-9539-AF2C9D2FEF6C}"/>
    <cellStyle name="Millares [0] 4 3 4 4 3" xfId="4832" xr:uid="{451DF655-7F3B-4322-AE26-936076588F10}"/>
    <cellStyle name="Millares [0] 4 3 4 5" xfId="2234" xr:uid="{1A592E65-8E13-45C6-83B2-6E2C43893F96}"/>
    <cellStyle name="Millares [0] 4 3 4 5 2" xfId="3487" xr:uid="{91987DE5-176B-44B5-9137-C16255EDE567}"/>
    <cellStyle name="Millares [0] 4 3 4 5 2 2" xfId="6229" xr:uid="{04F40D48-CF1C-43EE-8E17-8D06444B2B4F}"/>
    <cellStyle name="Millares [0] 4 3 4 5 3" xfId="4977" xr:uid="{A51FCBBE-C1AB-4804-9FE1-7D0B2F457D9A}"/>
    <cellStyle name="Millares [0] 4 3 4 6" xfId="2415" xr:uid="{F548D8EC-7196-4083-963E-34733D598CF3}"/>
    <cellStyle name="Millares [0] 4 3 4 6 2" xfId="3668" xr:uid="{BAE79A33-4990-45E4-8F69-8C8EF41B4C0C}"/>
    <cellStyle name="Millares [0] 4 3 4 6 2 2" xfId="6410" xr:uid="{1F78C480-81B5-4642-BD82-6CE821002D63}"/>
    <cellStyle name="Millares [0] 4 3 4 6 3" xfId="5158" xr:uid="{D18D31AE-15A0-4EA2-BDC0-E8CEE3C19A42}"/>
    <cellStyle name="Millares [0] 4 3 4 7" xfId="2570" xr:uid="{A9C0368D-A9A5-48C8-913C-052797F6A74D}"/>
    <cellStyle name="Millares [0] 4 3 4 7 2" xfId="3849" xr:uid="{CC5379BC-7654-451C-9ABF-26C038078CB9}"/>
    <cellStyle name="Millares [0] 4 3 4 7 2 2" xfId="6591" xr:uid="{BD8F29CE-FC27-442A-AF9B-8C258FC3D289}"/>
    <cellStyle name="Millares [0] 4 3 4 7 3" xfId="5313" xr:uid="{1C913998-A5CF-42EF-A460-9676CC8640D6}"/>
    <cellStyle name="Millares [0] 4 3 4 8" xfId="2671" xr:uid="{16D6AB01-9651-461D-A8AF-BD0F290834C1}"/>
    <cellStyle name="Millares [0] 4 3 4 8 2" xfId="5414" xr:uid="{C39E2278-159D-4B43-B853-88D029B007F0}"/>
    <cellStyle name="Millares [0] 4 3 4 9" xfId="4030" xr:uid="{47C97580-CAE7-41E8-9D40-2AA2BE037824}"/>
    <cellStyle name="Millares [0] 4 3 5" xfId="157" xr:uid="{134F428F-CE6A-4F49-A3F0-9C537DB043FF}"/>
    <cellStyle name="Millares [0] 4 3 5 2" xfId="344" xr:uid="{C0B17DC6-A3CD-4DF0-99CB-06DB341313D3}"/>
    <cellStyle name="Millares [0] 4 3 5 2 2" xfId="3049" xr:uid="{89B8A0E0-087A-4F70-9DF4-291545EC9658}"/>
    <cellStyle name="Millares [0] 4 3 5 2 2 2" xfId="5791" xr:uid="{44984816-08E9-4FA6-9E8D-56AC5B5631C7}"/>
    <cellStyle name="Millares [0] 4 3 5 2 3" xfId="1939" xr:uid="{D57FAD85-062B-41E7-8B3B-74354C5FAC00}"/>
    <cellStyle name="Millares [0] 4 3 5 2 3 2" xfId="4685" xr:uid="{A6D0AECF-8B08-4FA8-ACB7-E080CBD4D3C9}"/>
    <cellStyle name="Millares [0] 4 3 5 2 4" xfId="4239" xr:uid="{E03E15CB-6D86-42E7-9F79-3CA91015DAB7}"/>
    <cellStyle name="Millares [0] 4 3 5 3" xfId="526" xr:uid="{5A8BAC15-74AD-4CA0-974D-7A29786FE87C}"/>
    <cellStyle name="Millares [0] 4 3 5 3 2" xfId="3204" xr:uid="{83604C6A-086F-40EF-87B6-5F51312A1948}"/>
    <cellStyle name="Millares [0] 4 3 5 3 2 2" xfId="5946" xr:uid="{9AE17DF5-FD04-49B0-BC2A-F1B164B4C394}"/>
    <cellStyle name="Millares [0] 4 3 5 3 3" xfId="4420" xr:uid="{7D455C80-BF48-4927-BD1A-130D0A87FDFD}"/>
    <cellStyle name="Millares [0] 4 3 5 4" xfId="2112" xr:uid="{E918B4E9-3DBD-44B6-8194-68AA95E4D2EE}"/>
    <cellStyle name="Millares [0] 4 3 5 4 2" xfId="3359" xr:uid="{CBF36BE0-8882-46D9-83BC-61CCD9C6C8F4}"/>
    <cellStyle name="Millares [0] 4 3 5 4 2 2" xfId="6101" xr:uid="{94ABF654-B471-4929-9756-CB115574A102}"/>
    <cellStyle name="Millares [0] 4 3 5 4 3" xfId="4855" xr:uid="{B9FD7793-DBB2-4594-BB4C-076D14E143FD}"/>
    <cellStyle name="Millares [0] 4 3 5 5" xfId="2261" xr:uid="{DC284FDA-0924-4435-8695-C6EE328A4E6E}"/>
    <cellStyle name="Millares [0] 4 3 5 5 2" xfId="3514" xr:uid="{4B6C255D-69F1-4C0D-B52A-CDAFB206CA10}"/>
    <cellStyle name="Millares [0] 4 3 5 5 2 2" xfId="6256" xr:uid="{7943C48E-EF44-4D36-81F0-1292EF32B68E}"/>
    <cellStyle name="Millares [0] 4 3 5 5 3" xfId="5004" xr:uid="{402D9BBD-F3AF-41B5-9C93-291E1257812A}"/>
    <cellStyle name="Millares [0] 4 3 5 6" xfId="2442" xr:uid="{62745F01-74BA-4321-A2C8-B1BC5C6EB9A8}"/>
    <cellStyle name="Millares [0] 4 3 5 6 2" xfId="3695" xr:uid="{BE8CE083-1799-4C91-8C54-C3AED648C9D2}"/>
    <cellStyle name="Millares [0] 4 3 5 6 2 2" xfId="6437" xr:uid="{FE272D0D-BCDA-4F43-B27B-8238D2DF7509}"/>
    <cellStyle name="Millares [0] 4 3 5 6 3" xfId="5185" xr:uid="{5FE25CB4-E4C2-492F-B083-1CE744E5D8B6}"/>
    <cellStyle name="Millares [0] 4 3 5 7" xfId="2597" xr:uid="{761B0125-0DA5-44E5-A760-AA6E34AE3A53}"/>
    <cellStyle name="Millares [0] 4 3 5 7 2" xfId="3876" xr:uid="{2C25D653-6A38-4B7A-B38C-2BF9279B886D}"/>
    <cellStyle name="Millares [0] 4 3 5 7 2 2" xfId="6618" xr:uid="{6D0EDC8E-D5C4-4311-A9EB-A218602F1C0D}"/>
    <cellStyle name="Millares [0] 4 3 5 7 3" xfId="5340" xr:uid="{2C45CA9E-D40A-45B7-ABCB-B4D03E95C25B}"/>
    <cellStyle name="Millares [0] 4 3 5 8" xfId="2793" xr:uid="{C20F5DA4-42FB-47FE-94DD-B1A2B797ADFC}"/>
    <cellStyle name="Millares [0] 4 3 5 8 2" xfId="5535" xr:uid="{3EB78602-CCBE-4AE9-ADE8-9C5CD9050503}"/>
    <cellStyle name="Millares [0] 4 3 5 9" xfId="4057" xr:uid="{3AC27514-802E-41A9-A55D-82B765BFF51B}"/>
    <cellStyle name="Millares [0] 4 3 6" xfId="184" xr:uid="{FDCE32F6-D71E-47B8-8568-F51DEAD4CB70}"/>
    <cellStyle name="Millares [0] 4 3 6 2" xfId="368" xr:uid="{85A63B81-DDEB-410B-990D-6AC6E6A6CC23}"/>
    <cellStyle name="Millares [0] 4 3 6 2 2" xfId="3538" xr:uid="{0BE14975-D752-40D2-9BB1-432EDD94087F}"/>
    <cellStyle name="Millares [0] 4 3 6 2 2 2" xfId="6280" xr:uid="{CE1A36B3-CE01-4DE3-8347-3B87FF90637C}"/>
    <cellStyle name="Millares [0] 4 3 6 2 3" xfId="2285" xr:uid="{F3627EC5-A892-4956-AE7B-600963D9A59F}"/>
    <cellStyle name="Millares [0] 4 3 6 2 3 2" xfId="5028" xr:uid="{FD40501B-330B-4230-A446-007155A7DF32}"/>
    <cellStyle name="Millares [0] 4 3 6 2 4" xfId="4263" xr:uid="{3E788969-0E74-403B-A0D9-29E35A7270F6}"/>
    <cellStyle name="Millares [0] 4 3 6 3" xfId="550" xr:uid="{66D3B668-F814-466B-9FB8-C9DECFAF1B8F}"/>
    <cellStyle name="Millares [0] 4 3 6 3 2" xfId="3719" xr:uid="{311AF8D4-A09F-4856-90DF-3DF44BDD84B0}"/>
    <cellStyle name="Millares [0] 4 3 6 3 2 2" xfId="6461" xr:uid="{A90313C8-AA29-4319-8BD4-8F60DC2CE1BC}"/>
    <cellStyle name="Millares [0] 4 3 6 3 3" xfId="4444" xr:uid="{A8E969A5-9596-42CD-B07E-F18A17C18213}"/>
    <cellStyle name="Millares [0] 4 3 6 4" xfId="2621" xr:uid="{DE2EB69E-CFAF-4ACC-96C3-F221D21E2ED1}"/>
    <cellStyle name="Millares [0] 4 3 6 4 2" xfId="3900" xr:uid="{24C34196-C0D6-4146-B7FF-5B2AE3281D2F}"/>
    <cellStyle name="Millares [0] 4 3 6 4 2 2" xfId="6642" xr:uid="{1BF75232-18D5-44E2-98F5-4249EB076B27}"/>
    <cellStyle name="Millares [0] 4 3 6 4 3" xfId="5364" xr:uid="{1D662CA0-B5AF-41C1-9876-8CB403ACBE4E}"/>
    <cellStyle name="Millares [0] 4 3 6 5" xfId="2864" xr:uid="{5599B3E7-9D7E-4A64-8425-B7EE32581BE0}"/>
    <cellStyle name="Millares [0] 4 3 6 5 2" xfId="5606" xr:uid="{436D4883-69B9-4286-B916-174B9BA06F0C}"/>
    <cellStyle name="Millares [0] 4 3 6 6" xfId="4081" xr:uid="{C225B49D-E8AE-4A80-92C3-39E67D41417F}"/>
    <cellStyle name="Millares [0] 4 3 7" xfId="212" xr:uid="{767C1218-71EA-4B7D-960C-19ACC725298A}"/>
    <cellStyle name="Millares [0] 4 3 7 2" xfId="2918" xr:uid="{A121196B-2CBE-4C4B-B0EC-743937B0B4F8}"/>
    <cellStyle name="Millares [0] 4 3 7 2 2" xfId="5660" xr:uid="{1729CB9A-14DE-4FDC-B497-9E7BB8D61F7F}"/>
    <cellStyle name="Millares [0] 4 3 7 3" xfId="1826" xr:uid="{40452A6F-EDF3-40DE-B1F1-15437E861D08}"/>
    <cellStyle name="Millares [0] 4 3 7 3 2" xfId="4572" xr:uid="{B55FF864-35FC-4E23-80F9-374BFCB0E4B5}"/>
    <cellStyle name="Millares [0] 4 3 7 4" xfId="4108" xr:uid="{826DEF82-BB94-44BC-8391-BE81CAF4C16F}"/>
    <cellStyle name="Millares [0] 4 3 8" xfId="395" xr:uid="{BB797931-5D63-42ED-A445-49AAAD5EE650}"/>
    <cellStyle name="Millares [0] 4 3 8 2" xfId="3073" xr:uid="{23F1AFA1-14BF-4EAE-9D26-31806D879936}"/>
    <cellStyle name="Millares [0] 4 3 8 2 2" xfId="5815" xr:uid="{87BC7C87-AD07-4E88-828B-A8D5FE4E046B}"/>
    <cellStyle name="Millares [0] 4 3 8 3" xfId="4289" xr:uid="{E7AAF85F-74B9-4533-8F10-C8932883D5F3}"/>
    <cellStyle name="Millares [0] 4 3 9" xfId="1994" xr:uid="{57FA5831-4E92-4D8A-B7DA-9347512A75B1}"/>
    <cellStyle name="Millares [0] 4 3 9 2" xfId="3228" xr:uid="{AF604674-CD03-4EE6-A552-892AA9855DBB}"/>
    <cellStyle name="Millares [0] 4 3 9 2 2" xfId="5970" xr:uid="{ECDD9F53-2FB9-40CA-B1A0-73E480F82E3E}"/>
    <cellStyle name="Millares [0] 4 3 9 3" xfId="4737" xr:uid="{FFD6EA64-2BA5-499A-92CA-173D89374F4F}"/>
    <cellStyle name="Millares [0] 4 4" xfId="26" xr:uid="{11E65409-7188-4854-A129-6BD2E0995BF1}"/>
    <cellStyle name="Millares [0] 4 4 10" xfId="2317" xr:uid="{E09DC8FB-4EA5-465A-A4C3-9269B3CA122F}"/>
    <cellStyle name="Millares [0] 4 4 10 2" xfId="3570" xr:uid="{367F1ABE-4B0C-4C46-9D61-1DE1CDD86655}"/>
    <cellStyle name="Millares [0] 4 4 10 2 2" xfId="6312" xr:uid="{7B5430E5-E441-4671-A481-BB0B6CE57785}"/>
    <cellStyle name="Millares [0] 4 4 10 3" xfId="5060" xr:uid="{19BC9B48-7CC8-4A7D-9202-BCFCDFF1C548}"/>
    <cellStyle name="Millares [0] 4 4 11" xfId="2472" xr:uid="{9D795AA9-D51B-4500-BD35-950B272CE1D9}"/>
    <cellStyle name="Millares [0] 4 4 11 2" xfId="3751" xr:uid="{346CBE85-885D-4405-9A96-DCBAE1BCC6C4}"/>
    <cellStyle name="Millares [0] 4 4 11 2 2" xfId="6493" xr:uid="{7BE9639D-F492-4E0F-966E-5509B9910916}"/>
    <cellStyle name="Millares [0] 4 4 11 3" xfId="5215" xr:uid="{0283E557-3DA7-4FF2-A02A-946051AE1565}"/>
    <cellStyle name="Millares [0] 4 4 12" xfId="2677" xr:uid="{45DB9034-2CAF-4934-A80C-AB152413BE22}"/>
    <cellStyle name="Millares [0] 4 4 12 2" xfId="5420" xr:uid="{91480ED2-1867-4F8D-A0F9-B581AD338E5B}"/>
    <cellStyle name="Millares [0] 4 4 13" xfId="3932" xr:uid="{D63C4D82-7BA7-4A6E-853A-7BB85C7BF7CB}"/>
    <cellStyle name="Millares [0] 4 4 2" xfId="55" xr:uid="{DFDA00D8-E5FE-4593-936B-86E48336C4B8}"/>
    <cellStyle name="Millares [0] 4 4 2 10" xfId="3958" xr:uid="{B36371DA-8DB2-4F7D-820C-710E887B93BF}"/>
    <cellStyle name="Millares [0] 4 4 2 2" xfId="109" xr:uid="{D195509D-AB25-4871-9970-D8F46E7B3F35}"/>
    <cellStyle name="Millares [0] 4 4 2 2 2" xfId="297" xr:uid="{F19D0818-7AE3-41CD-BEB0-C473134303C0}"/>
    <cellStyle name="Millares [0] 4 4 2 2 2 2" xfId="3002" xr:uid="{EE51B710-E2BF-4EDB-A7C9-D09B6A5C97C6}"/>
    <cellStyle name="Millares [0] 4 4 2 2 2 2 2" xfId="5744" xr:uid="{0C473697-CAA5-48E7-AD11-16E14D407109}"/>
    <cellStyle name="Millares [0] 4 4 2 2 2 3" xfId="1896" xr:uid="{B138E163-D30D-4DD8-89FC-A0F262DB0024}"/>
    <cellStyle name="Millares [0] 4 4 2 2 2 3 2" xfId="4642" xr:uid="{25BF7A87-2D85-45FD-9D01-9B98D5B1A6A4}"/>
    <cellStyle name="Millares [0] 4 4 2 2 2 4" xfId="4192" xr:uid="{B068A8D7-31F9-4D59-8A7E-DF3DFCFB522A}"/>
    <cellStyle name="Millares [0] 4 4 2 2 3" xfId="479" xr:uid="{E81F612C-0E50-4A03-B494-B59AB0D23989}"/>
    <cellStyle name="Millares [0] 4 4 2 2 3 2" xfId="3157" xr:uid="{FCEFB540-4BB9-4994-A0B2-8244FB7EA540}"/>
    <cellStyle name="Millares [0] 4 4 2 2 3 2 2" xfId="5899" xr:uid="{EC02C1E4-D19C-4A7F-B65E-0321BDFDDCD3}"/>
    <cellStyle name="Millares [0] 4 4 2 2 3 3" xfId="4373" xr:uid="{525E4CD3-CCB4-44C8-912B-085EE9BF84A8}"/>
    <cellStyle name="Millares [0] 4 4 2 2 4" xfId="2069" xr:uid="{9CCEDE5E-EFAB-4800-AB7F-9BFB1CCBBC13}"/>
    <cellStyle name="Millares [0] 4 4 2 2 4 2" xfId="3312" xr:uid="{26295E44-7A93-421A-BAB7-5531854D0C45}"/>
    <cellStyle name="Millares [0] 4 4 2 2 4 2 2" xfId="6054" xr:uid="{83D4046C-85D9-40D5-9C8C-32E27E78FB43}"/>
    <cellStyle name="Millares [0] 4 4 2 2 4 3" xfId="4812" xr:uid="{F1DA0B9E-CD96-499A-B46D-F25B58AEE200}"/>
    <cellStyle name="Millares [0] 4 4 2 2 5" xfId="2214" xr:uid="{006DCE1B-A4E9-4C69-9BAC-5F172BA91573}"/>
    <cellStyle name="Millares [0] 4 4 2 2 5 2" xfId="3467" xr:uid="{44B9732D-D189-4E72-8388-ACE6E96C7221}"/>
    <cellStyle name="Millares [0] 4 4 2 2 5 2 2" xfId="6209" xr:uid="{1D8384EF-32A8-4002-9F8D-A36FA1D6BA47}"/>
    <cellStyle name="Millares [0] 4 4 2 2 5 3" xfId="4957" xr:uid="{8D6DF320-DEFC-47F4-99A2-56B2F082C941}"/>
    <cellStyle name="Millares [0] 4 4 2 2 6" xfId="2395" xr:uid="{190D6664-A143-4B1D-921E-C0B5F0F8D737}"/>
    <cellStyle name="Millares [0] 4 4 2 2 6 2" xfId="3648" xr:uid="{395247E7-1160-421B-BE4A-9619DD3A94CF}"/>
    <cellStyle name="Millares [0] 4 4 2 2 6 2 2" xfId="6390" xr:uid="{4ADA8104-5BE6-42F5-9E2D-C528C76C41CA}"/>
    <cellStyle name="Millares [0] 4 4 2 2 6 3" xfId="5138" xr:uid="{2ED0A09E-350C-48CB-96AD-C580AE9AE5C4}"/>
    <cellStyle name="Millares [0] 4 4 2 2 7" xfId="2550" xr:uid="{DFB99506-B949-4045-A96F-5ED7CA970B2B}"/>
    <cellStyle name="Millares [0] 4 4 2 2 7 2" xfId="3829" xr:uid="{961103F8-3558-4849-A25D-031D12E509BA}"/>
    <cellStyle name="Millares [0] 4 4 2 2 7 2 2" xfId="6571" xr:uid="{2AA5F496-7E09-4707-9282-4E1000F4B236}"/>
    <cellStyle name="Millares [0] 4 4 2 2 7 3" xfId="5293" xr:uid="{D0B93549-68E4-41BD-A5CB-FCD39690C87C}"/>
    <cellStyle name="Millares [0] 4 4 2 2 8" xfId="2756" xr:uid="{CD66B0E7-B917-4354-AD57-1EE32A25E076}"/>
    <cellStyle name="Millares [0] 4 4 2 2 8 2" xfId="5498" xr:uid="{F146FC91-6191-4B44-9EBA-86AC880994D9}"/>
    <cellStyle name="Millares [0] 4 4 2 2 9" xfId="4010" xr:uid="{16709384-854C-406D-8753-EA8122DAB8F2}"/>
    <cellStyle name="Millares [0] 4 4 2 3" xfId="245" xr:uid="{8989EC80-0270-4C14-A21D-F85C172FCEAC}"/>
    <cellStyle name="Millares [0] 4 4 2 3 2" xfId="2950" xr:uid="{1BEE8F93-91A1-4EA7-903A-82B5E0B02500}"/>
    <cellStyle name="Millares [0] 4 4 2 3 2 2" xfId="5692" xr:uid="{25543B5B-DEE0-4EC7-8667-D18E2EFF00D8}"/>
    <cellStyle name="Millares [0] 4 4 2 3 3" xfId="1844" xr:uid="{6FEBCCDE-57DD-419B-8846-19C762E0E02E}"/>
    <cellStyle name="Millares [0] 4 4 2 3 3 2" xfId="4590" xr:uid="{6B77BF38-4A07-498D-B8EE-855B12D7DD43}"/>
    <cellStyle name="Millares [0] 4 4 2 3 4" xfId="4140" xr:uid="{5E9F8321-31D6-4B95-9E72-63FE0B2352F9}"/>
    <cellStyle name="Millares [0] 4 4 2 4" xfId="427" xr:uid="{FCA5E7AE-A41B-4A33-B6A7-FE846B4B9BB0}"/>
    <cellStyle name="Millares [0] 4 4 2 4 2" xfId="3105" xr:uid="{7474917F-9F83-4567-862D-5E18B23FF7F7}"/>
    <cellStyle name="Millares [0] 4 4 2 4 2 2" xfId="5847" xr:uid="{7AA1CF0A-E273-4FF1-B345-C4944853B050}"/>
    <cellStyle name="Millares [0] 4 4 2 4 3" xfId="4321" xr:uid="{168F9419-0EC1-4A72-97BD-9D51D45606C5}"/>
    <cellStyle name="Millares [0] 4 4 2 5" xfId="2017" xr:uid="{7D7573E8-EFB1-4424-BAB5-FE11B9AA7506}"/>
    <cellStyle name="Millares [0] 4 4 2 5 2" xfId="3260" xr:uid="{81BD750C-64B8-4311-911D-181815AD38CB}"/>
    <cellStyle name="Millares [0] 4 4 2 5 2 2" xfId="6002" xr:uid="{BE4B30F2-97FE-4EBC-83C5-81AA92123B42}"/>
    <cellStyle name="Millares [0] 4 4 2 5 3" xfId="4760" xr:uid="{96A67DC5-AA66-4A43-BEDF-70C050EBEFBA}"/>
    <cellStyle name="Millares [0] 4 4 2 6" xfId="2162" xr:uid="{216B0F23-F109-4BA3-BA97-70C46A201FDA}"/>
    <cellStyle name="Millares [0] 4 4 2 6 2" xfId="3415" xr:uid="{B9462EF8-E2AD-4E61-ADE5-935B673D5597}"/>
    <cellStyle name="Millares [0] 4 4 2 6 2 2" xfId="6157" xr:uid="{A689C47A-1EAC-40A9-AFC1-C8C64D1A1A81}"/>
    <cellStyle name="Millares [0] 4 4 2 6 3" xfId="4905" xr:uid="{C66FBBF0-3C38-472D-B6F8-0C6FA7437F66}"/>
    <cellStyle name="Millares [0] 4 4 2 7" xfId="2343" xr:uid="{6AA485A0-90EF-413C-A50A-5CBB5CC4EAEB}"/>
    <cellStyle name="Millares [0] 4 4 2 7 2" xfId="3596" xr:uid="{F1A0DD61-0CD5-42D8-A359-B71032C43CA4}"/>
    <cellStyle name="Millares [0] 4 4 2 7 2 2" xfId="6338" xr:uid="{65AB3390-E08F-412A-94FD-00C42FECFA42}"/>
    <cellStyle name="Millares [0] 4 4 2 7 3" xfId="5086" xr:uid="{EC8CD0C8-BE5D-4445-90FC-EF8CE004C4F9}"/>
    <cellStyle name="Millares [0] 4 4 2 8" xfId="2498" xr:uid="{8D6EA9F4-BE6A-4DD9-8D62-78743F070AD5}"/>
    <cellStyle name="Millares [0] 4 4 2 8 2" xfId="3777" xr:uid="{88CCA934-0645-422F-86F1-09927A63A984}"/>
    <cellStyle name="Millares [0] 4 4 2 8 2 2" xfId="6519" xr:uid="{5D6B82C4-CB60-40E7-9A9E-D5EF42EBE8C3}"/>
    <cellStyle name="Millares [0] 4 4 2 8 3" xfId="5241" xr:uid="{7522A1A8-D6A6-4C9A-8080-FB0F3533ADD7}"/>
    <cellStyle name="Millares [0] 4 4 2 9" xfId="2704" xr:uid="{27882D88-2CCB-4F08-8296-372D2BB2A8C2}"/>
    <cellStyle name="Millares [0] 4 4 2 9 2" xfId="5446" xr:uid="{DD7113E8-89A8-4D3B-8FB2-8543B5359C07}"/>
    <cellStyle name="Millares [0] 4 4 3" xfId="83" xr:uid="{2F291DEA-6175-4775-AEFA-AEA80BBA7950}"/>
    <cellStyle name="Millares [0] 4 4 3 2" xfId="271" xr:uid="{D1260D08-F432-4E2E-96C3-62F0686BD3F4}"/>
    <cellStyle name="Millares [0] 4 4 3 2 2" xfId="2976" xr:uid="{C767E13A-0D20-4BFB-B5B3-CFFFDFDBA8A5}"/>
    <cellStyle name="Millares [0] 4 4 3 2 2 2" xfId="5718" xr:uid="{279C1009-6473-49B6-8C8C-3038B079D722}"/>
    <cellStyle name="Millares [0] 4 4 3 2 3" xfId="1870" xr:uid="{503A2846-E91B-4DF8-8EFA-9EECD3466DFB}"/>
    <cellStyle name="Millares [0] 4 4 3 2 3 2" xfId="4616" xr:uid="{74D70643-08DD-4A43-943F-6584AFF7E8BA}"/>
    <cellStyle name="Millares [0] 4 4 3 2 4" xfId="4166" xr:uid="{179C9B24-9C76-4423-88DB-43A394DD995B}"/>
    <cellStyle name="Millares [0] 4 4 3 3" xfId="453" xr:uid="{F99420DC-19E3-4208-90D4-A93713214812}"/>
    <cellStyle name="Millares [0] 4 4 3 3 2" xfId="3131" xr:uid="{1B5AA3EC-05E9-4ECD-BD87-2C098EB302A2}"/>
    <cellStyle name="Millares [0] 4 4 3 3 2 2" xfId="5873" xr:uid="{8CBFDE19-23C2-44A8-A8CD-E49B41024332}"/>
    <cellStyle name="Millares [0] 4 4 3 3 3" xfId="4347" xr:uid="{C90B337C-20E0-413B-96F6-4F8C3EE4A9C7}"/>
    <cellStyle name="Millares [0] 4 4 3 4" xfId="2043" xr:uid="{0E91B49E-28D0-4AFA-B0A7-7D839375E9BC}"/>
    <cellStyle name="Millares [0] 4 4 3 4 2" xfId="3286" xr:uid="{C4BBA828-C961-4C37-ABBB-BE8CBB95CD0B}"/>
    <cellStyle name="Millares [0] 4 4 3 4 2 2" xfId="6028" xr:uid="{F497252D-6805-45D5-A5F0-6842175EF9DA}"/>
    <cellStyle name="Millares [0] 4 4 3 4 3" xfId="4786" xr:uid="{874E3344-451F-41E3-A08F-4EE77E801CC3}"/>
    <cellStyle name="Millares [0] 4 4 3 5" xfId="2188" xr:uid="{92844024-18E3-4F3D-BED4-6429DF1FAF01}"/>
    <cellStyle name="Millares [0] 4 4 3 5 2" xfId="3441" xr:uid="{7F51309D-7225-4A28-9098-209816C661B6}"/>
    <cellStyle name="Millares [0] 4 4 3 5 2 2" xfId="6183" xr:uid="{62D6EEB7-3084-400C-BD0F-6F3A828CCA6E}"/>
    <cellStyle name="Millares [0] 4 4 3 5 3" xfId="4931" xr:uid="{046DB2A0-DAAF-434F-A43B-D181CA4F5954}"/>
    <cellStyle name="Millares [0] 4 4 3 6" xfId="2369" xr:uid="{55A941B5-7A5C-43D8-B0FC-514A009219D3}"/>
    <cellStyle name="Millares [0] 4 4 3 6 2" xfId="3622" xr:uid="{EEAB0DCA-455F-45DF-8EB6-E2B77A131BE3}"/>
    <cellStyle name="Millares [0] 4 4 3 6 2 2" xfId="6364" xr:uid="{A4224DC0-02C1-4C44-8BBA-02C4124B32BC}"/>
    <cellStyle name="Millares [0] 4 4 3 6 3" xfId="5112" xr:uid="{AFCF3520-504C-495A-A37C-DD5315838784}"/>
    <cellStyle name="Millares [0] 4 4 3 7" xfId="2524" xr:uid="{E1B96A71-38BF-4409-A260-8C4187763754}"/>
    <cellStyle name="Millares [0] 4 4 3 7 2" xfId="3803" xr:uid="{5001BC69-0965-447F-ADBB-1BE520978E36}"/>
    <cellStyle name="Millares [0] 4 4 3 7 2 2" xfId="6545" xr:uid="{07BF3BBC-80F4-4C54-9379-B4B7167FF7D9}"/>
    <cellStyle name="Millares [0] 4 4 3 7 3" xfId="5267" xr:uid="{6FA98355-8877-477F-9EFD-A0D5A8E09132}"/>
    <cellStyle name="Millares [0] 4 4 3 8" xfId="2730" xr:uid="{15C7BACD-D15D-495C-A080-CCE61BBB634C}"/>
    <cellStyle name="Millares [0] 4 4 3 8 2" xfId="5472" xr:uid="{9EBA79C7-213C-418C-B8E8-EF3B4097F460}"/>
    <cellStyle name="Millares [0] 4 4 3 9" xfId="3984" xr:uid="{606BACC3-3ECB-4E89-A392-58D40A8CB307}"/>
    <cellStyle name="Millares [0] 4 4 4" xfId="136" xr:uid="{498D6C03-BD4E-48BF-BDEB-68F736EE7002}"/>
    <cellStyle name="Millares [0] 4 4 4 2" xfId="323" xr:uid="{57C74A91-BF56-4959-87D8-D9DDF01D9581}"/>
    <cellStyle name="Millares [0] 4 4 4 2 2" xfId="3028" xr:uid="{1D0B2A84-4AB7-4C25-BB0E-BC9962E27E52}"/>
    <cellStyle name="Millares [0] 4 4 4 2 2 2" xfId="5770" xr:uid="{1DDE5851-B365-4EA7-B884-B4C9F3999576}"/>
    <cellStyle name="Millares [0] 4 4 4 2 3" xfId="1922" xr:uid="{9BF8E4D0-72EB-4821-8118-BC4217DF3BAF}"/>
    <cellStyle name="Millares [0] 4 4 4 2 3 2" xfId="4668" xr:uid="{7CD8014B-B40F-4687-943A-902E8C49E7C8}"/>
    <cellStyle name="Millares [0] 4 4 4 2 4" xfId="4218" xr:uid="{FA92D35B-923C-4C70-A084-E755FDDB2F35}"/>
    <cellStyle name="Millares [0] 4 4 4 3" xfId="505" xr:uid="{D5143D13-4C2A-4158-BD19-539C81719B50}"/>
    <cellStyle name="Millares [0] 4 4 4 3 2" xfId="3183" xr:uid="{C18AA0BA-662B-4ACD-B58C-B4A29F12B012}"/>
    <cellStyle name="Millares [0] 4 4 4 3 2 2" xfId="5925" xr:uid="{0979B2FC-B8C3-4F6E-A685-3FE99F1DD79A}"/>
    <cellStyle name="Millares [0] 4 4 4 3 3" xfId="4399" xr:uid="{95C9DE4A-D5EF-4E4E-B167-FA9A35A3A341}"/>
    <cellStyle name="Millares [0] 4 4 4 4" xfId="2095" xr:uid="{E94E8A30-0F47-4D9A-8ECF-131F8F664D4D}"/>
    <cellStyle name="Millares [0] 4 4 4 4 2" xfId="3338" xr:uid="{28328012-374F-4DC0-84D3-74B649A095F9}"/>
    <cellStyle name="Millares [0] 4 4 4 4 2 2" xfId="6080" xr:uid="{A5F6F536-5167-469C-9B0A-A82B6F15DA81}"/>
    <cellStyle name="Millares [0] 4 4 4 4 3" xfId="4838" xr:uid="{E8778B1A-799C-4E04-B92A-7BD9A59F67E3}"/>
    <cellStyle name="Millares [0] 4 4 4 5" xfId="2240" xr:uid="{F6E96D9A-086C-490C-9881-F3C0C3350776}"/>
    <cellStyle name="Millares [0] 4 4 4 5 2" xfId="3493" xr:uid="{9257B0F6-6B29-435C-A02C-E6ED285F2654}"/>
    <cellStyle name="Millares [0] 4 4 4 5 2 2" xfId="6235" xr:uid="{5FEB7F2F-2144-42C7-ACF3-3B4A20261DD8}"/>
    <cellStyle name="Millares [0] 4 4 4 5 3" xfId="4983" xr:uid="{02F825D6-C1CA-47DC-8BAC-9558F9483821}"/>
    <cellStyle name="Millares [0] 4 4 4 6" xfId="2421" xr:uid="{B26D1AEB-A8E9-447C-8C15-7D49D5C0F525}"/>
    <cellStyle name="Millares [0] 4 4 4 6 2" xfId="3674" xr:uid="{8D165686-4B52-43AD-9E56-0F614899F0EB}"/>
    <cellStyle name="Millares [0] 4 4 4 6 2 2" xfId="6416" xr:uid="{05C8C2F5-0BDC-4CC5-9DF7-179A7EAF6082}"/>
    <cellStyle name="Millares [0] 4 4 4 6 3" xfId="5164" xr:uid="{7223B6FC-FDAC-4038-87C8-2C3D95CFA75A}"/>
    <cellStyle name="Millares [0] 4 4 4 7" xfId="2576" xr:uid="{5243541B-1D33-43F0-AF33-008EC6C465AF}"/>
    <cellStyle name="Millares [0] 4 4 4 7 2" xfId="3855" xr:uid="{7FE8B149-D0B1-4A94-BF4E-02E57E2D8562}"/>
    <cellStyle name="Millares [0] 4 4 4 7 2 2" xfId="6597" xr:uid="{DB2643C3-B6C3-4F88-AEA9-2C633B0AEE06}"/>
    <cellStyle name="Millares [0] 4 4 4 7 3" xfId="5319" xr:uid="{5687FC3C-E3FC-4BDF-831F-D97F257B4D25}"/>
    <cellStyle name="Millares [0] 4 4 4 8" xfId="2810" xr:uid="{8CC9C6A5-C99A-4A38-9DD5-B75EC5348B81}"/>
    <cellStyle name="Millares [0] 4 4 4 8 2" xfId="5552" xr:uid="{BD19324E-AA02-4C77-91D4-A9E2F9BAE529}"/>
    <cellStyle name="Millares [0] 4 4 4 9" xfId="4036" xr:uid="{CD806B8D-F0FC-4F33-9680-A5271A4FC113}"/>
    <cellStyle name="Millares [0] 4 4 5" xfId="163" xr:uid="{DB337857-F726-4C5F-B8EB-C824ADD1EFE0}"/>
    <cellStyle name="Millares [0] 4 4 5 2" xfId="350" xr:uid="{86C4835A-641F-4C0C-A0B7-8B36263D63DD}"/>
    <cellStyle name="Millares [0] 4 4 5 2 2" xfId="3055" xr:uid="{C63B3126-22C8-4624-BDDA-6BAA07121C03}"/>
    <cellStyle name="Millares [0] 4 4 5 2 2 2" xfId="5797" xr:uid="{861A2790-CFF8-4C24-A123-80C9A14C73E5}"/>
    <cellStyle name="Millares [0] 4 4 5 2 3" xfId="1943" xr:uid="{3C600626-6637-4DD5-96B7-D0AA8783B687}"/>
    <cellStyle name="Millares [0] 4 4 5 2 3 2" xfId="4689" xr:uid="{122AEFA5-3663-49D2-A90D-EA4F42D0F5B6}"/>
    <cellStyle name="Millares [0] 4 4 5 2 4" xfId="4245" xr:uid="{3DDC17A9-6B5E-4D4A-BE27-2A7C50ACEEFF}"/>
    <cellStyle name="Millares [0] 4 4 5 3" xfId="532" xr:uid="{F8FFAECD-6FD9-4FA9-9F20-F9BC50CC4AAA}"/>
    <cellStyle name="Millares [0] 4 4 5 3 2" xfId="3210" xr:uid="{FDB28C03-7480-4E0D-A11A-8F6BCAB433C0}"/>
    <cellStyle name="Millares [0] 4 4 5 3 2 2" xfId="5952" xr:uid="{9C7B416B-23ED-4190-9F04-0C86042621CD}"/>
    <cellStyle name="Millares [0] 4 4 5 3 3" xfId="4426" xr:uid="{090777A1-6510-4017-9A05-9A421275464D}"/>
    <cellStyle name="Millares [0] 4 4 5 4" xfId="2116" xr:uid="{E1B29787-FA8D-4785-87C0-B4A8EF5DCF1D}"/>
    <cellStyle name="Millares [0] 4 4 5 4 2" xfId="3365" xr:uid="{02DA7EB7-AB53-4A63-9EDC-46410E55162C}"/>
    <cellStyle name="Millares [0] 4 4 5 4 2 2" xfId="6107" xr:uid="{F2B76733-96FF-48BC-A743-BB0EA4FDE8D4}"/>
    <cellStyle name="Millares [0] 4 4 5 4 3" xfId="4859" xr:uid="{AD8E1D63-3C84-47C0-B92B-7F68DAA6F736}"/>
    <cellStyle name="Millares [0] 4 4 5 5" xfId="2267" xr:uid="{5264FF61-7679-46EF-A026-DF5356453590}"/>
    <cellStyle name="Millares [0] 4 4 5 5 2" xfId="3520" xr:uid="{D3282CCF-22CE-4521-A0CE-13E5CEF7860E}"/>
    <cellStyle name="Millares [0] 4 4 5 5 2 2" xfId="6262" xr:uid="{220945B0-B89B-43D9-AF52-327943601E37}"/>
    <cellStyle name="Millares [0] 4 4 5 5 3" xfId="5010" xr:uid="{C11B2C06-53AB-41D4-B0E0-6FEB25CD663D}"/>
    <cellStyle name="Millares [0] 4 4 5 6" xfId="2448" xr:uid="{DECFC1C3-D253-4210-BCB7-C04CD94C9403}"/>
    <cellStyle name="Millares [0] 4 4 5 6 2" xfId="3701" xr:uid="{28BF7B28-FB7B-4CFC-9772-040B0B79B23B}"/>
    <cellStyle name="Millares [0] 4 4 5 6 2 2" xfId="6443" xr:uid="{647E5D10-1550-47F9-AE97-4FF851F4B7FA}"/>
    <cellStyle name="Millares [0] 4 4 5 6 3" xfId="5191" xr:uid="{D65862F9-240A-47CB-906C-C40BC43C967C}"/>
    <cellStyle name="Millares [0] 4 4 5 7" xfId="2603" xr:uid="{23BA4910-EFAC-4A94-ADE6-8DF00B24D54F}"/>
    <cellStyle name="Millares [0] 4 4 5 7 2" xfId="3882" xr:uid="{593302D8-D11C-4DC8-970D-8834DCCB625F}"/>
    <cellStyle name="Millares [0] 4 4 5 7 2 2" xfId="6624" xr:uid="{59F60567-1B87-4BA4-9EBF-8CC7A027425E}"/>
    <cellStyle name="Millares [0] 4 4 5 7 3" xfId="5346" xr:uid="{E8209D47-11BF-43C8-B331-B71FA85AF2F3}"/>
    <cellStyle name="Millares [0] 4 4 5 8" xfId="2881" xr:uid="{FC9D4176-D362-48E6-B551-C8A3AFF8E0B3}"/>
    <cellStyle name="Millares [0] 4 4 5 8 2" xfId="5623" xr:uid="{F46E4241-92FC-435B-B04B-4E3144E39117}"/>
    <cellStyle name="Millares [0] 4 4 5 9" xfId="4063" xr:uid="{36D3FBEC-5C6A-4D05-B0A5-23A4D2502A68}"/>
    <cellStyle name="Millares [0] 4 4 6" xfId="190" xr:uid="{BC57867B-3CC1-4F97-A08B-80F7A8178A8E}"/>
    <cellStyle name="Millares [0] 4 4 6 2" xfId="374" xr:uid="{4E0CD495-D984-4E7E-A3AB-52DD08FE03EC}"/>
    <cellStyle name="Millares [0] 4 4 6 2 2" xfId="3544" xr:uid="{D4782899-FE47-40D8-80ED-5B64AD1DF062}"/>
    <cellStyle name="Millares [0] 4 4 6 2 2 2" xfId="6286" xr:uid="{0D49AD17-EE55-4092-9F84-5974A6673461}"/>
    <cellStyle name="Millares [0] 4 4 6 2 3" xfId="2291" xr:uid="{0FC76B1F-FE29-41CA-BBBB-BFEEAFB47040}"/>
    <cellStyle name="Millares [0] 4 4 6 2 3 2" xfId="5034" xr:uid="{A362A518-09EA-4E5B-8C89-05598E1EE9A5}"/>
    <cellStyle name="Millares [0] 4 4 6 2 4" xfId="4269" xr:uid="{DC90E9E9-4342-4CF0-AF4C-CC9D13DFC57A}"/>
    <cellStyle name="Millares [0] 4 4 6 3" xfId="556" xr:uid="{196DD71A-0660-4262-ABFB-5C9DD7BA86DC}"/>
    <cellStyle name="Millares [0] 4 4 6 3 2" xfId="3725" xr:uid="{AB1A98F5-4806-41E8-A8B7-11A52A82EEFD}"/>
    <cellStyle name="Millares [0] 4 4 6 3 2 2" xfId="6467" xr:uid="{03F238CF-2DF6-4EA4-9F38-539DD42874B5}"/>
    <cellStyle name="Millares [0] 4 4 6 3 3" xfId="4450" xr:uid="{EBEEEBEC-A7D3-43CC-B11D-628D23EAB3B1}"/>
    <cellStyle name="Millares [0] 4 4 6 4" xfId="2627" xr:uid="{B322498E-F13E-43B2-8E71-FA4BD504EAD0}"/>
    <cellStyle name="Millares [0] 4 4 6 4 2" xfId="3906" xr:uid="{55246EB4-A11B-4A00-AF14-F35E1F1DD303}"/>
    <cellStyle name="Millares [0] 4 4 6 4 2 2" xfId="6648" xr:uid="{48ABC4A9-3214-4099-A2E9-77EAC1A445CA}"/>
    <cellStyle name="Millares [0] 4 4 6 4 3" xfId="5370" xr:uid="{95849998-3BCC-4805-B641-68813E732C15}"/>
    <cellStyle name="Millares [0] 4 4 6 5" xfId="2924" xr:uid="{FEB14980-7ECC-417F-B7CF-E52C21596A59}"/>
    <cellStyle name="Millares [0] 4 4 6 5 2" xfId="5666" xr:uid="{3181DD5C-8DED-48BD-9BE1-0D2B7A4417E6}"/>
    <cellStyle name="Millares [0] 4 4 6 6" xfId="4087" xr:uid="{2481F232-3127-47C4-970D-79BABFEF49F4}"/>
    <cellStyle name="Millares [0] 4 4 7" xfId="218" xr:uid="{E254CF47-89C7-4C36-900C-4D09F8B363EA}"/>
    <cellStyle name="Millares [0] 4 4 7 2" xfId="3079" xr:uid="{ECB41A83-6EE4-4081-94EA-E278A1000115}"/>
    <cellStyle name="Millares [0] 4 4 7 2 2" xfId="5821" xr:uid="{890FF3D6-4886-49B1-82CE-E9C466A72DA1}"/>
    <cellStyle name="Millares [0] 4 4 7 3" xfId="1956" xr:uid="{299D9FB9-C854-45E5-9DAB-D2D670466C17}"/>
    <cellStyle name="Millares [0] 4 4 7 3 2" xfId="4699" xr:uid="{6C0A20DA-F87D-4538-9441-98421B6A9D63}"/>
    <cellStyle name="Millares [0] 4 4 7 4" xfId="4114" xr:uid="{87EFF95C-5464-414D-BDEC-24AD1CE8CFCE}"/>
    <cellStyle name="Millares [0] 4 4 8" xfId="401" xr:uid="{81B94B25-6FEE-48A8-BEE9-A5961EA683E0}"/>
    <cellStyle name="Millares [0] 4 4 8 2" xfId="3234" xr:uid="{B2451CDE-EB89-427D-A40A-105CCD371877}"/>
    <cellStyle name="Millares [0] 4 4 8 2 2" xfId="5976" xr:uid="{AD294905-1441-4120-8975-FF459139F0A4}"/>
    <cellStyle name="Millares [0] 4 4 8 3" xfId="4295" xr:uid="{19459557-B566-40F3-8F0A-1D0576EEC666}"/>
    <cellStyle name="Millares [0] 4 4 9" xfId="2137" xr:uid="{D5A80F14-4029-46FF-A8FE-FFE18F73D320}"/>
    <cellStyle name="Millares [0] 4 4 9 2" xfId="3389" xr:uid="{3156AD6F-2D9C-49EF-9BC8-2A0DC8120260}"/>
    <cellStyle name="Millares [0] 4 4 9 2 2" xfId="6131" xr:uid="{96D53A6B-D11F-46FF-A44D-7F0F4F2A8C8E}"/>
    <cellStyle name="Millares [0] 4 4 9 3" xfId="4880" xr:uid="{7CE1B357-64FC-457B-834E-3FB86E332000}"/>
    <cellStyle name="Millares [0] 4 5" xfId="37" xr:uid="{AE79B90E-C851-40ED-8F54-29698CF938BF}"/>
    <cellStyle name="Millares [0] 4 5 10" xfId="3940" xr:uid="{DAE33A62-2297-4FDE-A1DB-07432374D116}"/>
    <cellStyle name="Millares [0] 4 5 2" xfId="91" xr:uid="{D0678BFE-A45A-4327-A5E3-7AD8EE0552CC}"/>
    <cellStyle name="Millares [0] 4 5 2 2" xfId="279" xr:uid="{9D3B9AA9-3F80-4A93-A7CC-64B5D75A5901}"/>
    <cellStyle name="Millares [0] 4 5 2 2 2" xfId="2984" xr:uid="{1B56378D-6FF1-41C3-B95B-C6E4C3E29F33}"/>
    <cellStyle name="Millares [0] 4 5 2 2 2 2" xfId="5726" xr:uid="{958AB373-CC41-4D3C-AA69-F4434B880F3E}"/>
    <cellStyle name="Millares [0] 4 5 2 2 3" xfId="1878" xr:uid="{4A8AEACC-D2E2-4030-B893-3109D5878F0C}"/>
    <cellStyle name="Millares [0] 4 5 2 2 3 2" xfId="4624" xr:uid="{FD4DC847-91F9-4DCE-B952-7EDBFF9808FC}"/>
    <cellStyle name="Millares [0] 4 5 2 2 4" xfId="4174" xr:uid="{2C49EAAE-9F1C-4E74-B97D-CFE6982BCEAA}"/>
    <cellStyle name="Millares [0] 4 5 2 3" xfId="461" xr:uid="{FC81D907-11BE-44E8-8B0F-0FCEE14A6ADB}"/>
    <cellStyle name="Millares [0] 4 5 2 3 2" xfId="3139" xr:uid="{3AE12350-74A6-40B3-8855-CEF0B6818CD6}"/>
    <cellStyle name="Millares [0] 4 5 2 3 2 2" xfId="5881" xr:uid="{ED886EA2-5895-49D9-AC8B-42C33F7C0FDA}"/>
    <cellStyle name="Millares [0] 4 5 2 3 3" xfId="4355" xr:uid="{E5B99EEC-0DA6-47A1-B6F6-682A5A32877E}"/>
    <cellStyle name="Millares [0] 4 5 2 4" xfId="2051" xr:uid="{37A2E488-7EFB-4A61-9A66-B99C31E08D14}"/>
    <cellStyle name="Millares [0] 4 5 2 4 2" xfId="3294" xr:uid="{400249D2-1EE9-4D56-8DB9-7C2FC72A1A28}"/>
    <cellStyle name="Millares [0] 4 5 2 4 2 2" xfId="6036" xr:uid="{C4EC518D-079D-4D31-9753-673E3B4BF765}"/>
    <cellStyle name="Millares [0] 4 5 2 4 3" xfId="4794" xr:uid="{07537E9E-80E5-4A42-9A64-17D77174A1FD}"/>
    <cellStyle name="Millares [0] 4 5 2 5" xfId="2196" xr:uid="{A76B6A93-4E0F-4DA8-953A-14D8BCD948A9}"/>
    <cellStyle name="Millares [0] 4 5 2 5 2" xfId="3449" xr:uid="{DF446FA2-7484-4BE8-B90E-E1567D4E5730}"/>
    <cellStyle name="Millares [0] 4 5 2 5 2 2" xfId="6191" xr:uid="{845DD89E-8C3F-4306-896E-E30DFCD3238A}"/>
    <cellStyle name="Millares [0] 4 5 2 5 3" xfId="4939" xr:uid="{A31FD12A-A60B-4F30-9CFC-A6FFF1FD7805}"/>
    <cellStyle name="Millares [0] 4 5 2 6" xfId="2377" xr:uid="{25C56F30-7888-4819-827E-55E7E5153715}"/>
    <cellStyle name="Millares [0] 4 5 2 6 2" xfId="3630" xr:uid="{8FC8482F-32EE-4E85-A925-8E261E313823}"/>
    <cellStyle name="Millares [0] 4 5 2 6 2 2" xfId="6372" xr:uid="{554FC376-D24D-48F2-B30B-A1E281E50A0C}"/>
    <cellStyle name="Millares [0] 4 5 2 6 3" xfId="5120" xr:uid="{066E2768-0E9A-4FAF-87D2-5FDCC917E2AE}"/>
    <cellStyle name="Millares [0] 4 5 2 7" xfId="2532" xr:uid="{5E7723CA-061D-4F68-A533-A14EBA035100}"/>
    <cellStyle name="Millares [0] 4 5 2 7 2" xfId="3811" xr:uid="{378624B2-3FD1-4CD0-9CE7-91BD26924740}"/>
    <cellStyle name="Millares [0] 4 5 2 7 2 2" xfId="6553" xr:uid="{058FB05A-7242-4E99-8562-75D7C39CCCF2}"/>
    <cellStyle name="Millares [0] 4 5 2 7 3" xfId="5275" xr:uid="{3FFAC45D-5B5A-4E96-8F45-5AD28DFF1721}"/>
    <cellStyle name="Millares [0] 4 5 2 8" xfId="2738" xr:uid="{A326B3C4-F338-4E40-AA30-AA52898217A9}"/>
    <cellStyle name="Millares [0] 4 5 2 8 2" xfId="5480" xr:uid="{3E278554-A185-4837-BD9C-AD6365092FD2}"/>
    <cellStyle name="Millares [0] 4 5 2 9" xfId="3992" xr:uid="{2E46D62A-47D9-475A-9DC8-3967DC954554}"/>
    <cellStyle name="Millares [0] 4 5 3" xfId="227" xr:uid="{19E5E31B-CFDF-49D9-8DF1-84EF43F469F7}"/>
    <cellStyle name="Millares [0] 4 5 3 2" xfId="2932" xr:uid="{695D2A12-6BDC-427B-B64D-CC80BB3276DE}"/>
    <cellStyle name="Millares [0] 4 5 3 2 2" xfId="5674" xr:uid="{363C2ED7-C99F-4308-8385-55FFC056E217}"/>
    <cellStyle name="Millares [0] 4 5 3 3" xfId="1830" xr:uid="{42068665-D492-459A-9590-C83A040EF21A}"/>
    <cellStyle name="Millares [0] 4 5 3 3 2" xfId="4576" xr:uid="{D14A3D01-47BA-4358-9272-141B0DDD0181}"/>
    <cellStyle name="Millares [0] 4 5 3 4" xfId="4122" xr:uid="{BCBE193E-F936-45C1-B348-A66978C4CC64}"/>
    <cellStyle name="Millares [0] 4 5 4" xfId="409" xr:uid="{B93BB9FC-B079-4B4E-85FB-BD8A8CA80096}"/>
    <cellStyle name="Millares [0] 4 5 4 2" xfId="3087" xr:uid="{B031DEF7-D597-4EAD-ABC1-2227FF37E7A6}"/>
    <cellStyle name="Millares [0] 4 5 4 2 2" xfId="5829" xr:uid="{76341345-697E-48CA-854E-F35DF203FF90}"/>
    <cellStyle name="Millares [0] 4 5 4 3" xfId="4303" xr:uid="{EA6A3FF2-03CC-4A3B-A0A6-307C92FB5CD9}"/>
    <cellStyle name="Millares [0] 4 5 5" xfId="1999" xr:uid="{CA0BEF53-6E15-4874-A64E-2C4595121115}"/>
    <cellStyle name="Millares [0] 4 5 5 2" xfId="3242" xr:uid="{6BD1494C-EBB9-48F2-9986-749CE20BE597}"/>
    <cellStyle name="Millares [0] 4 5 5 2 2" xfId="5984" xr:uid="{2A35752D-000F-4E5C-95EE-B2E8C06B914A}"/>
    <cellStyle name="Millares [0] 4 5 5 3" xfId="4742" xr:uid="{92659090-A298-49A4-BBCC-8FCF37A286CD}"/>
    <cellStyle name="Millares [0] 4 5 6" xfId="2144" xr:uid="{CA98DE47-078E-407B-A384-096F7E61436F}"/>
    <cellStyle name="Millares [0] 4 5 6 2" xfId="3397" xr:uid="{2D0C4C28-935D-4505-8E7A-9F53C70990B4}"/>
    <cellStyle name="Millares [0] 4 5 6 2 2" xfId="6139" xr:uid="{E2280597-570B-421E-B47E-94C81428B630}"/>
    <cellStyle name="Millares [0] 4 5 6 3" xfId="4887" xr:uid="{6D334D61-F4D2-4C03-B3DA-BC3FD198C159}"/>
    <cellStyle name="Millares [0] 4 5 7" xfId="2325" xr:uid="{19800F63-D94F-493D-AF86-27AA889133FE}"/>
    <cellStyle name="Millares [0] 4 5 7 2" xfId="3578" xr:uid="{812FCDE9-CEC3-4E7C-87C8-F7225CECE53A}"/>
    <cellStyle name="Millares [0] 4 5 7 2 2" xfId="6320" xr:uid="{99D6E0DB-0E40-437E-B433-3C6DF3927E48}"/>
    <cellStyle name="Millares [0] 4 5 7 3" xfId="5068" xr:uid="{F9D39010-2E7F-43A3-8CAD-08923FF6F8C3}"/>
    <cellStyle name="Millares [0] 4 5 8" xfId="2480" xr:uid="{00BFA364-3533-42F6-AA21-287410047EE5}"/>
    <cellStyle name="Millares [0] 4 5 8 2" xfId="3759" xr:uid="{6CE1AE8E-29E4-4569-BA36-EEDAAC91D67A}"/>
    <cellStyle name="Millares [0] 4 5 8 2 2" xfId="6501" xr:uid="{4CF2BFBB-9D00-453F-8540-0F8689EC8732}"/>
    <cellStyle name="Millares [0] 4 5 8 3" xfId="5223" xr:uid="{20A8EED6-F227-441B-9DDB-CA716D70A89D}"/>
    <cellStyle name="Millares [0] 4 5 9" xfId="2686" xr:uid="{DDEFDE2D-1AF6-449B-AF87-0BE2B61970DA}"/>
    <cellStyle name="Millares [0] 4 5 9 2" xfId="5428" xr:uid="{D419D580-22C0-4C80-B9E4-2DA9B12DB9C2}"/>
    <cellStyle name="Millares [0] 4 6" xfId="65" xr:uid="{143E7A64-3122-4DC3-9173-5DEE1ABD6731}"/>
    <cellStyle name="Millares [0] 4 6 2" xfId="253" xr:uid="{05AF04CF-3700-4881-A091-4F86C14AFA22}"/>
    <cellStyle name="Millares [0] 4 6 2 2" xfId="2958" xr:uid="{9F2DA3D2-DB2D-4480-80B3-E3CEFD8001DE}"/>
    <cellStyle name="Millares [0] 4 6 2 2 2" xfId="5700" xr:uid="{DB4ABB4C-B1A5-43F6-8E72-CD75305648C6}"/>
    <cellStyle name="Millares [0] 4 6 2 3" xfId="1852" xr:uid="{6AF4BDA1-16A6-4B9B-BDE9-D00599DFBF3B}"/>
    <cellStyle name="Millares [0] 4 6 2 3 2" xfId="4598" xr:uid="{9D89989F-03A0-4CF9-8BE4-9FFDF647F8ED}"/>
    <cellStyle name="Millares [0] 4 6 2 4" xfId="4148" xr:uid="{0C750EE9-1D57-4002-A2A7-2583716D2739}"/>
    <cellStyle name="Millares [0] 4 6 3" xfId="435" xr:uid="{A8BF2497-A447-403E-9EA8-0B6C00A6868F}"/>
    <cellStyle name="Millares [0] 4 6 3 2" xfId="3113" xr:uid="{1209B355-7620-41C4-B90F-635307F252C6}"/>
    <cellStyle name="Millares [0] 4 6 3 2 2" xfId="5855" xr:uid="{E8428B51-AD01-4075-B5DD-464E479D00C3}"/>
    <cellStyle name="Millares [0] 4 6 3 3" xfId="4329" xr:uid="{EF798630-21ED-4AAE-B5DA-466927691D36}"/>
    <cellStyle name="Millares [0] 4 6 4" xfId="2025" xr:uid="{CE4B74FA-9FB1-48AC-8EE5-07CB0C20C797}"/>
    <cellStyle name="Millares [0] 4 6 4 2" xfId="3268" xr:uid="{A1B29437-78C6-41CB-BDEE-381B09CE74FE}"/>
    <cellStyle name="Millares [0] 4 6 4 2 2" xfId="6010" xr:uid="{B8AC8356-67F7-4DA4-AB20-23CD72C90DFE}"/>
    <cellStyle name="Millares [0] 4 6 4 3" xfId="4768" xr:uid="{16CB9BBE-AB9C-4116-A387-46CF0ACB8A7F}"/>
    <cellStyle name="Millares [0] 4 6 5" xfId="2170" xr:uid="{F1286B52-D294-4424-B468-7A55910A39EA}"/>
    <cellStyle name="Millares [0] 4 6 5 2" xfId="3423" xr:uid="{8F6DD461-A7C4-4582-8145-F4F379D0E262}"/>
    <cellStyle name="Millares [0] 4 6 5 2 2" xfId="6165" xr:uid="{2F8C615F-A2AC-4738-9056-B92DA2B4E363}"/>
    <cellStyle name="Millares [0] 4 6 5 3" xfId="4913" xr:uid="{6C1ED7C6-0A88-4A95-A5CC-2968ED615A1B}"/>
    <cellStyle name="Millares [0] 4 6 6" xfId="2351" xr:uid="{5744B4B4-692D-49B7-BD09-C8BE0D771849}"/>
    <cellStyle name="Millares [0] 4 6 6 2" xfId="3604" xr:uid="{76B7C24D-1728-4AF7-AF16-8947A54EFAF4}"/>
    <cellStyle name="Millares [0] 4 6 6 2 2" xfId="6346" xr:uid="{83AF4035-C507-4D0A-9A9C-BFA150BC157C}"/>
    <cellStyle name="Millares [0] 4 6 6 3" xfId="5094" xr:uid="{3EB1CC0D-5001-478A-A98B-310C4E789E33}"/>
    <cellStyle name="Millares [0] 4 6 7" xfId="2506" xr:uid="{9DAB40D5-6E34-4128-AED8-506E1B91A27C}"/>
    <cellStyle name="Millares [0] 4 6 7 2" xfId="3785" xr:uid="{B73887E6-A1C7-4697-A852-D2767B6C964E}"/>
    <cellStyle name="Millares [0] 4 6 7 2 2" xfId="6527" xr:uid="{3026AE6A-A4A1-4662-A0D0-E8DB4D03099D}"/>
    <cellStyle name="Millares [0] 4 6 7 3" xfId="5249" xr:uid="{A66ADB58-A9EE-4AC1-96A0-07853F7658E4}"/>
    <cellStyle name="Millares [0] 4 6 8" xfId="2712" xr:uid="{B570221B-47B6-41E2-A05C-4B2833E7FE33}"/>
    <cellStyle name="Millares [0] 4 6 8 2" xfId="5454" xr:uid="{8D211F5E-04B6-4E74-BC2A-0E222864ED26}"/>
    <cellStyle name="Millares [0] 4 6 9" xfId="3966" xr:uid="{C7CF8236-842F-45C0-886B-9B11A11111E9}"/>
    <cellStyle name="Millares [0] 4 7" xfId="118" xr:uid="{DED16281-B5F4-4E4E-ABCD-AF4F1C71B737}"/>
    <cellStyle name="Millares [0] 4 7 2" xfId="305" xr:uid="{22AA00F3-CC4F-4FDB-8810-01F1D4A57088}"/>
    <cellStyle name="Millares [0] 4 7 2 2" xfId="3010" xr:uid="{43E41017-5C7A-4ACF-AFF3-4A59DD748BA3}"/>
    <cellStyle name="Millares [0] 4 7 2 2 2" xfId="5752" xr:uid="{4EB69DD4-E403-4767-8425-44165D894304}"/>
    <cellStyle name="Millares [0] 4 7 2 3" xfId="1904" xr:uid="{280B48A5-8B9B-4EFA-8AF7-91334560CB42}"/>
    <cellStyle name="Millares [0] 4 7 2 3 2" xfId="4650" xr:uid="{C48374AC-F855-4EFF-9FE5-6BCAE2F9F9F4}"/>
    <cellStyle name="Millares [0] 4 7 2 4" xfId="4200" xr:uid="{CA450AEC-3A63-4A4A-AFB6-499F259602C1}"/>
    <cellStyle name="Millares [0] 4 7 3" xfId="487" xr:uid="{5EAF3143-57C2-414D-8C26-D209911FEF8F}"/>
    <cellStyle name="Millares [0] 4 7 3 2" xfId="3165" xr:uid="{6C30F666-905C-4BEB-9A36-4385F33EA35F}"/>
    <cellStyle name="Millares [0] 4 7 3 2 2" xfId="5907" xr:uid="{91F36E0F-75AE-4AE5-A502-6E6FCC1F5424}"/>
    <cellStyle name="Millares [0] 4 7 3 3" xfId="4381" xr:uid="{EAB0D997-432E-4E8C-B97D-EA43A02DC9E3}"/>
    <cellStyle name="Millares [0] 4 7 4" xfId="2077" xr:uid="{246D3841-542E-4020-9D41-FA2DF1ED2DDD}"/>
    <cellStyle name="Millares [0] 4 7 4 2" xfId="3320" xr:uid="{6543CE23-9EF1-4496-9D67-61DA18FB5885}"/>
    <cellStyle name="Millares [0] 4 7 4 2 2" xfId="6062" xr:uid="{E8D8444A-CCCC-4CD1-823D-A543E4A36D1C}"/>
    <cellStyle name="Millares [0] 4 7 4 3" xfId="4820" xr:uid="{B54E1D21-CA6A-4399-A8C5-63ABAFFFCEB0}"/>
    <cellStyle name="Millares [0] 4 7 5" xfId="2222" xr:uid="{90676994-2F36-4844-B5C5-ECB9674DB2F2}"/>
    <cellStyle name="Millares [0] 4 7 5 2" xfId="3475" xr:uid="{8C67CB94-E82B-4DE8-A2DF-7256F1D3826B}"/>
    <cellStyle name="Millares [0] 4 7 5 2 2" xfId="6217" xr:uid="{E045F279-5067-47F4-BFFF-DA7053A99320}"/>
    <cellStyle name="Millares [0] 4 7 5 3" xfId="4965" xr:uid="{E902F349-54FC-43F1-B65B-607B1CAF5A44}"/>
    <cellStyle name="Millares [0] 4 7 6" xfId="2403" xr:uid="{265EE3C3-4BAF-4868-A857-3C4D3A4F6151}"/>
    <cellStyle name="Millares [0] 4 7 6 2" xfId="3656" xr:uid="{43F089F6-2DAD-4585-9283-5F2CEC658A57}"/>
    <cellStyle name="Millares [0] 4 7 6 2 2" xfId="6398" xr:uid="{BEBA8985-A294-418E-8D1A-EED112393F7C}"/>
    <cellStyle name="Millares [0] 4 7 6 3" xfId="5146" xr:uid="{2524CA1A-DFCD-4DFA-8B28-87608586F532}"/>
    <cellStyle name="Millares [0] 4 7 7" xfId="2558" xr:uid="{E8391F1B-12CB-4D0A-81C8-3CF86807E58A}"/>
    <cellStyle name="Millares [0] 4 7 7 2" xfId="3837" xr:uid="{3044C6BF-636F-40D8-8EB6-4C47F7F68D43}"/>
    <cellStyle name="Millares [0] 4 7 7 2 2" xfId="6579" xr:uid="{3194A4F9-BA46-4FA5-B8DC-FF44EFCCFF27}"/>
    <cellStyle name="Millares [0] 4 7 7 3" xfId="5301" xr:uid="{6377E111-1A9F-428B-8225-5B4D8A6FA630}"/>
    <cellStyle name="Millares [0] 4 7 8" xfId="2659" xr:uid="{F20C521E-8433-4919-B266-6BA121F0AA5D}"/>
    <cellStyle name="Millares [0] 4 7 8 2" xfId="5402" xr:uid="{67C0184C-B108-4CA2-830D-0C39D4165932}"/>
    <cellStyle name="Millares [0] 4 7 9" xfId="4018" xr:uid="{E1D5EC15-E422-46CD-AA24-25D2EB8B49A5}"/>
    <cellStyle name="Millares [0] 4 8" xfId="145" xr:uid="{CC36856F-9D0D-4DB2-881E-485396720952}"/>
    <cellStyle name="Millares [0] 4 8 2" xfId="332" xr:uid="{17B05975-04E4-44C3-8766-C38B3E6027AC}"/>
    <cellStyle name="Millares [0] 4 8 2 2" xfId="3037" xr:uid="{BDC3E69A-65EC-411D-A549-1F295752084D}"/>
    <cellStyle name="Millares [0] 4 8 2 2 2" xfId="5779" xr:uid="{10DA2360-4228-4F89-83B4-78C33B308127}"/>
    <cellStyle name="Millares [0] 4 8 2 3" xfId="1927" xr:uid="{A2346949-8F33-4A16-A168-A644EC92AD6D}"/>
    <cellStyle name="Millares [0] 4 8 2 3 2" xfId="4673" xr:uid="{5077D1CF-E997-48FE-9D13-C204A9C7DDEC}"/>
    <cellStyle name="Millares [0] 4 8 2 4" xfId="4227" xr:uid="{D904031B-3BA5-4453-8E97-70E3994C965C}"/>
    <cellStyle name="Millares [0] 4 8 3" xfId="514" xr:uid="{A8902EEE-8C43-4DF4-B49F-712935545C89}"/>
    <cellStyle name="Millares [0] 4 8 3 2" xfId="3192" xr:uid="{B3A6CFDC-1FFD-4197-A4F3-B90EE4EC6C27}"/>
    <cellStyle name="Millares [0] 4 8 3 2 2" xfId="5934" xr:uid="{0DBA91E7-6B4C-424E-90D3-02FBB2527484}"/>
    <cellStyle name="Millares [0] 4 8 3 3" xfId="4408" xr:uid="{69EB212D-323E-4A42-BB16-1577B94F8F5B}"/>
    <cellStyle name="Millares [0] 4 8 4" xfId="2100" xr:uid="{4B2F495B-66F2-46E5-B1B6-26EC9AABD48A}"/>
    <cellStyle name="Millares [0] 4 8 4 2" xfId="3347" xr:uid="{8AC0F4D8-9285-4F42-B5EB-A8CCAB16A81E}"/>
    <cellStyle name="Millares [0] 4 8 4 2 2" xfId="6089" xr:uid="{B8EA2610-A71B-4FCA-93B3-1047F3BC4AC2}"/>
    <cellStyle name="Millares [0] 4 8 4 3" xfId="4843" xr:uid="{195DA755-BB95-44EC-A929-B1EAF3C88C2E}"/>
    <cellStyle name="Millares [0] 4 8 5" xfId="2249" xr:uid="{9FC5BA16-4115-4D6C-B2D6-9E1E99DC2DA5}"/>
    <cellStyle name="Millares [0] 4 8 5 2" xfId="3502" xr:uid="{F5999C05-E0F0-4771-83CC-C6DDCF217E97}"/>
    <cellStyle name="Millares [0] 4 8 5 2 2" xfId="6244" xr:uid="{92C089FF-97EA-4AC9-8A78-180FBAABD46C}"/>
    <cellStyle name="Millares [0] 4 8 5 3" xfId="4992" xr:uid="{6DA89E72-8212-439E-8F75-6F3FC4EFEED1}"/>
    <cellStyle name="Millares [0] 4 8 6" xfId="2430" xr:uid="{1716B542-4648-478A-8C65-29C5F10E0B48}"/>
    <cellStyle name="Millares [0] 4 8 6 2" xfId="3683" xr:uid="{A0B02634-7F8F-4852-888A-3893D122FC56}"/>
    <cellStyle name="Millares [0] 4 8 6 2 2" xfId="6425" xr:uid="{AD9B2E56-4EA8-4394-8A6C-7FF52710E41A}"/>
    <cellStyle name="Millares [0] 4 8 6 3" xfId="5173" xr:uid="{DAFB80BD-8069-4D20-9148-33AA1A038C63}"/>
    <cellStyle name="Millares [0] 4 8 7" xfId="2585" xr:uid="{E85B9042-1D7C-4AF1-A0C5-E63FE4EA4D31}"/>
    <cellStyle name="Millares [0] 4 8 7 2" xfId="3864" xr:uid="{6368ACE9-E668-4E72-9138-2F4EE565ADD9}"/>
    <cellStyle name="Millares [0] 4 8 7 2 2" xfId="6606" xr:uid="{869F476D-EAB1-467F-ACAC-035330634106}"/>
    <cellStyle name="Millares [0] 4 8 7 3" xfId="5328" xr:uid="{3C478BE3-560F-45DF-B4CC-49AFB724285C}"/>
    <cellStyle name="Millares [0] 4 8 8" xfId="2774" xr:uid="{4E48F68E-23FA-432C-AEC7-37E9C310EE4A}"/>
    <cellStyle name="Millares [0] 4 8 8 2" xfId="5516" xr:uid="{9C054B39-4965-46FC-8E76-D41D2AE2AF78}"/>
    <cellStyle name="Millares [0] 4 8 9" xfId="4045" xr:uid="{97E81561-E096-4299-B8C7-2BB046433B86}"/>
    <cellStyle name="Millares [0] 4 9" xfId="172" xr:uid="{B5783427-90BC-4968-B8BC-518C712AC047}"/>
    <cellStyle name="Millares [0] 4 9 2" xfId="356" xr:uid="{F1430E5E-4694-449B-A1A8-15B07248E43D}"/>
    <cellStyle name="Millares [0] 4 9 2 2" xfId="3526" xr:uid="{45D5F558-B8F6-4A55-B934-130A2BD064F5}"/>
    <cellStyle name="Millares [0] 4 9 2 2 2" xfId="6268" xr:uid="{233D829B-CA22-434B-BCC8-1EA0CBF6614F}"/>
    <cellStyle name="Millares [0] 4 9 2 3" xfId="2273" xr:uid="{5B572F8D-BC17-4869-BC38-72E966F246EB}"/>
    <cellStyle name="Millares [0] 4 9 2 3 2" xfId="5016" xr:uid="{2E80827D-71E4-43E1-9013-EB2C7627ADBE}"/>
    <cellStyle name="Millares [0] 4 9 2 4" xfId="4251" xr:uid="{E75A5B23-9042-471B-83B6-2F6D66B22206}"/>
    <cellStyle name="Millares [0] 4 9 3" xfId="538" xr:uid="{86BF6B87-4B53-48C6-92A7-C39E6221548E}"/>
    <cellStyle name="Millares [0] 4 9 3 2" xfId="3707" xr:uid="{D301748C-6ED6-4BD7-A484-3221576A04F0}"/>
    <cellStyle name="Millares [0] 4 9 3 2 2" xfId="6449" xr:uid="{697111A2-3CAD-4BB1-8A74-EB7E07E65947}"/>
    <cellStyle name="Millares [0] 4 9 3 3" xfId="4432" xr:uid="{9E61F0B0-F324-4169-B424-0A8587B56A4D}"/>
    <cellStyle name="Millares [0] 4 9 4" xfId="2609" xr:uid="{B05C318E-7FB9-4F7C-829F-AF8A8B8F68C9}"/>
    <cellStyle name="Millares [0] 4 9 4 2" xfId="3888" xr:uid="{4E78D5A4-0402-4ADB-BB01-8B129F9037D7}"/>
    <cellStyle name="Millares [0] 4 9 4 2 2" xfId="6630" xr:uid="{8BCDB583-3367-4F04-8C34-952FD360E15E}"/>
    <cellStyle name="Millares [0] 4 9 4 3" xfId="5352" xr:uid="{89DFC032-35F0-4FCB-B5F9-23DAC16F55D3}"/>
    <cellStyle name="Millares [0] 4 9 5" xfId="2845" xr:uid="{F477B0D7-118D-4CCE-BCCB-36B341C07DF8}"/>
    <cellStyle name="Millares [0] 4 9 5 2" xfId="5587" xr:uid="{E0D4BBBE-4266-4C5E-98EA-1973BFC55D16}"/>
    <cellStyle name="Millares [0] 4 9 6" xfId="4069" xr:uid="{6ACB7DC4-1D10-4993-9D02-1748F48D6635}"/>
    <cellStyle name="Millares [0] 5" xfId="8" xr:uid="{8E9B861C-23A7-4EDF-A770-C8CB510594DC}"/>
    <cellStyle name="Millares [0] 5 10" xfId="203" xr:uid="{A81139D1-373E-4744-880D-FA2AD32526AB}"/>
    <cellStyle name="Millares [0] 5 10 2" xfId="2909" xr:uid="{AEF77D64-EA4A-4A99-AD23-57C42182861C}"/>
    <cellStyle name="Millares [0] 5 10 2 2" xfId="5651" xr:uid="{94B17885-E723-4B84-9D85-1890610BCF83}"/>
    <cellStyle name="Millares [0] 5 10 3" xfId="1820" xr:uid="{633DB64D-9353-4B5F-8133-73451FEBE6F3}"/>
    <cellStyle name="Millares [0] 5 10 3 2" xfId="4566" xr:uid="{903818B5-645C-4FB4-8744-6B5C818DBD08}"/>
    <cellStyle name="Millares [0] 5 10 4" xfId="4099" xr:uid="{3981D241-2973-4F38-A2A1-8F9094BB5DCD}"/>
    <cellStyle name="Millares [0] 5 11" xfId="386" xr:uid="{8FF8D466-2006-421D-A210-AD43C595EAAC}"/>
    <cellStyle name="Millares [0] 5 11 2" xfId="3064" xr:uid="{AFD55B92-8114-4AAC-9511-BDCD0AA3A7DD}"/>
    <cellStyle name="Millares [0] 5 11 2 2" xfId="5806" xr:uid="{95C3B3CD-7B7B-47C7-B9ED-222C79D0F1CF}"/>
    <cellStyle name="Millares [0] 5 11 3" xfId="4280" xr:uid="{0FA84645-96D8-4581-935A-F897CC6879FD}"/>
    <cellStyle name="Millares [0] 5 12" xfId="1988" xr:uid="{9424621A-C81D-416A-B85A-1267D322546E}"/>
    <cellStyle name="Millares [0] 5 12 2" xfId="3219" xr:uid="{BF55D62E-15BF-4663-A1A2-BE1F6C9723A0}"/>
    <cellStyle name="Millares [0] 5 12 2 2" xfId="5961" xr:uid="{FB8EC962-F561-4B8C-B478-9A246DC3AEED}"/>
    <cellStyle name="Millares [0] 5 12 3" xfId="4731" xr:uid="{AA51E420-69EF-449F-AD94-C27E53986014}"/>
    <cellStyle name="Millares [0] 5 13" xfId="2122" xr:uid="{8EFDB87C-A8D6-4990-A304-B9F9CD3AB35F}"/>
    <cellStyle name="Millares [0] 5 13 2" xfId="3374" xr:uid="{684F6DF4-D708-4A3A-8FE0-0DFA6E963AF0}"/>
    <cellStyle name="Millares [0] 5 13 2 2" xfId="6116" xr:uid="{783F17E2-9F27-49BC-B367-327E911F93DE}"/>
    <cellStyle name="Millares [0] 5 13 3" xfId="4865" xr:uid="{7B8DAE86-90A7-43F4-9677-C28640390AC7}"/>
    <cellStyle name="Millares [0] 5 14" xfId="2302" xr:uid="{088DABCA-1154-4EB4-BE7C-77E1177B3491}"/>
    <cellStyle name="Millares [0] 5 14 2" xfId="3555" xr:uid="{CEDC4953-AC57-4876-A981-A9AC9DAE5C6C}"/>
    <cellStyle name="Millares [0] 5 14 2 2" xfId="6297" xr:uid="{4573C09B-C6CF-4B25-B44C-49DEB6FCC217}"/>
    <cellStyle name="Millares [0] 5 14 3" xfId="5045" xr:uid="{22C90FA1-356F-4D2A-BCB2-D0EA93C72022}"/>
    <cellStyle name="Millares [0] 5 15" xfId="2457" xr:uid="{A3BB0E23-5DC0-42E0-841F-03EFA5FE2572}"/>
    <cellStyle name="Millares [0] 5 15 2" xfId="3736" xr:uid="{0131EBE5-78D9-4CF8-B47D-EF66BEECBE42}"/>
    <cellStyle name="Millares [0] 5 15 2 2" xfId="6478" xr:uid="{61A863DD-90F0-4FFB-A063-431A3EBCFFA1}"/>
    <cellStyle name="Millares [0] 5 15 3" xfId="5200" xr:uid="{E91D55B5-AD63-4492-8D5A-745649A5781E}"/>
    <cellStyle name="Millares [0] 5 16" xfId="2638" xr:uid="{B1265DE9-A5C2-464F-A89E-D7BF97B4B2B8}"/>
    <cellStyle name="Millares [0] 5 16 2" xfId="5381" xr:uid="{DF47A9D2-793B-4494-AF3C-F2C3E378B470}"/>
    <cellStyle name="Millares [0] 5 17" xfId="3917" xr:uid="{892F8A97-AA22-46FD-B1DE-23B7600DF001}"/>
    <cellStyle name="Millares [0] 5 2" xfId="15" xr:uid="{82C450AC-DB7E-4F3D-BFB9-1FFC5C19AB0D}"/>
    <cellStyle name="Millares [0] 5 2 10" xfId="2128" xr:uid="{861392EF-933D-42B0-9FA0-820C1AF2EB3F}"/>
    <cellStyle name="Millares [0] 5 2 10 2" xfId="3380" xr:uid="{9454A45F-9EDC-49A5-AE88-350B84F4A30A}"/>
    <cellStyle name="Millares [0] 5 2 10 2 2" xfId="6122" xr:uid="{1BBB8A75-A1E8-4825-8C09-B7C38A18FD0D}"/>
    <cellStyle name="Millares [0] 5 2 10 3" xfId="4871" xr:uid="{BA7C079F-B029-417F-8D48-280992374ACB}"/>
    <cellStyle name="Millares [0] 5 2 11" xfId="2308" xr:uid="{E8ABDE98-9A98-4E81-8B55-E0618A14ED80}"/>
    <cellStyle name="Millares [0] 5 2 11 2" xfId="3561" xr:uid="{ED39ED03-92A8-4262-8D4B-89E6116C74A0}"/>
    <cellStyle name="Millares [0] 5 2 11 2 2" xfId="6303" xr:uid="{70DCAB55-EB09-4B0B-8ACF-B107FCDD5A67}"/>
    <cellStyle name="Millares [0] 5 2 11 3" xfId="5051" xr:uid="{6AB58AF0-74EF-4F50-90C8-13144FF43DAE}"/>
    <cellStyle name="Millares [0] 5 2 12" xfId="2463" xr:uid="{182B8C40-AD8C-4871-9481-D005C3589B32}"/>
    <cellStyle name="Millares [0] 5 2 12 2" xfId="3742" xr:uid="{C01615EA-01AD-449B-9F16-AE3AECCFDA53}"/>
    <cellStyle name="Millares [0] 5 2 12 2 2" xfId="6484" xr:uid="{3E404CEC-A8A7-4463-87E3-05E443654A39}"/>
    <cellStyle name="Millares [0] 5 2 12 3" xfId="5206" xr:uid="{5A136CD6-CF91-44B6-B087-F9587469BCA1}"/>
    <cellStyle name="Millares [0] 5 2 13" xfId="2644" xr:uid="{C7D57217-F71C-48A0-A797-080AF8C2B6E2}"/>
    <cellStyle name="Millares [0] 5 2 13 2" xfId="5387" xr:uid="{AF8BBD94-9D69-4AA7-8F6F-A8C7F4CC1459}"/>
    <cellStyle name="Millares [0] 5 2 14" xfId="3923" xr:uid="{AB906B00-F3ED-4021-A345-B6CF4BE0AAA4}"/>
    <cellStyle name="Millares [0] 5 2 2" xfId="46" xr:uid="{C186AE0C-D2C1-4443-A102-D748985781F9}"/>
    <cellStyle name="Millares [0] 5 2 2 10" xfId="2656" xr:uid="{F0F07AB5-D343-4FB4-965B-F1D078BEC5EE}"/>
    <cellStyle name="Millares [0] 5 2 2 10 2" xfId="5399" xr:uid="{EEB3F1CC-80CE-4881-A272-45F3D8846342}"/>
    <cellStyle name="Millares [0] 5 2 2 11" xfId="3949" xr:uid="{9189380E-63BE-4412-A23A-1FF68A0FE401}"/>
    <cellStyle name="Millares [0] 5 2 2 2" xfId="100" xr:uid="{C91544F0-4CF7-4384-8CBD-C71C5DB60600}"/>
    <cellStyle name="Millares [0] 5 2 2 2 2" xfId="288" xr:uid="{0D60D928-AB4F-47E6-995E-267760B81763}"/>
    <cellStyle name="Millares [0] 5 2 2 2 2 2" xfId="2993" xr:uid="{E0E87A1C-C6F1-48DC-B95B-818169382133}"/>
    <cellStyle name="Millares [0] 5 2 2 2 2 2 2" xfId="5735" xr:uid="{CDF30A42-57E8-4D62-9CD3-F30857903090}"/>
    <cellStyle name="Millares [0] 5 2 2 2 2 3" xfId="1887" xr:uid="{5A443340-D8CB-4758-98C1-47EE387E507C}"/>
    <cellStyle name="Millares [0] 5 2 2 2 2 3 2" xfId="4633" xr:uid="{6787A8D6-1343-4A61-ACBC-63B5824576D2}"/>
    <cellStyle name="Millares [0] 5 2 2 2 2 4" xfId="4183" xr:uid="{E82E10A6-4A36-4888-AA8D-7F6B68A99827}"/>
    <cellStyle name="Millares [0] 5 2 2 2 3" xfId="470" xr:uid="{9B4F4736-9D9C-4439-B025-DE1D17729860}"/>
    <cellStyle name="Millares [0] 5 2 2 2 3 2" xfId="3148" xr:uid="{FE8E0E8F-4B18-4CCE-B66B-9B85E7B0805F}"/>
    <cellStyle name="Millares [0] 5 2 2 2 3 2 2" xfId="5890" xr:uid="{32E16E81-65A9-4BD7-BC53-AD19F74016B2}"/>
    <cellStyle name="Millares [0] 5 2 2 2 3 3" xfId="4364" xr:uid="{F53CBD52-F035-488C-A14E-61A2CBEB2670}"/>
    <cellStyle name="Millares [0] 5 2 2 2 4" xfId="2060" xr:uid="{FCD767AD-BDB1-4F54-A3AC-C24D557D9ABB}"/>
    <cellStyle name="Millares [0] 5 2 2 2 4 2" xfId="3303" xr:uid="{C98B7D82-E157-4961-AA6E-EDEE52A2C292}"/>
    <cellStyle name="Millares [0] 5 2 2 2 4 2 2" xfId="6045" xr:uid="{9FAB128F-5945-438D-A383-057DC6859A2F}"/>
    <cellStyle name="Millares [0] 5 2 2 2 4 3" xfId="4803" xr:uid="{26C7F77A-147C-42E8-B247-A199BBD15CE1}"/>
    <cellStyle name="Millares [0] 5 2 2 2 5" xfId="2205" xr:uid="{9B61A16A-EA72-4322-BA53-F21EF99F95C5}"/>
    <cellStyle name="Millares [0] 5 2 2 2 5 2" xfId="3458" xr:uid="{8EC934EA-79F6-4C8A-AF04-DD7D02291BCD}"/>
    <cellStyle name="Millares [0] 5 2 2 2 5 2 2" xfId="6200" xr:uid="{DFD0003A-BB55-42E9-8300-AABA06A85ADD}"/>
    <cellStyle name="Millares [0] 5 2 2 2 5 3" xfId="4948" xr:uid="{136FE0E4-15A5-458A-BE63-A5D31AED5EC2}"/>
    <cellStyle name="Millares [0] 5 2 2 2 6" xfId="2386" xr:uid="{7E2EC79A-447F-4E45-AF29-0D7A03729BB6}"/>
    <cellStyle name="Millares [0] 5 2 2 2 6 2" xfId="3639" xr:uid="{846FBFCF-0A1C-4CEE-8C7B-D9699A1AA1B6}"/>
    <cellStyle name="Millares [0] 5 2 2 2 6 2 2" xfId="6381" xr:uid="{CF5F4D72-E370-411B-A494-5E682B63D21E}"/>
    <cellStyle name="Millares [0] 5 2 2 2 6 3" xfId="5129" xr:uid="{5FA5AF4C-5DDF-495E-A643-422366DF8925}"/>
    <cellStyle name="Millares [0] 5 2 2 2 7" xfId="2541" xr:uid="{AB26B52A-34B3-4B2A-925E-2FBD85077750}"/>
    <cellStyle name="Millares [0] 5 2 2 2 7 2" xfId="3820" xr:uid="{E3AEB425-E628-4612-9CF7-23284E1B947F}"/>
    <cellStyle name="Millares [0] 5 2 2 2 7 2 2" xfId="6562" xr:uid="{DD6437BF-F612-4844-BC15-94BBEB88DD33}"/>
    <cellStyle name="Millares [0] 5 2 2 2 7 3" xfId="5284" xr:uid="{5FB1C218-499F-402B-B5C5-5E472985F824}"/>
    <cellStyle name="Millares [0] 5 2 2 2 8" xfId="2747" xr:uid="{EAA5C068-98A3-40DF-857F-9F9290410A46}"/>
    <cellStyle name="Millares [0] 5 2 2 2 8 2" xfId="5489" xr:uid="{8E001981-4A7E-4C4D-A9BD-DB0C093F56D2}"/>
    <cellStyle name="Millares [0] 5 2 2 2 9" xfId="4001" xr:uid="{17FAA2DF-7FD3-4576-9412-304957B5B634}"/>
    <cellStyle name="Millares [0] 5 2 2 3" xfId="236" xr:uid="{45EDD3DD-0F36-40B1-B022-659C46873B0D}"/>
    <cellStyle name="Millares [0] 5 2 2 3 2" xfId="2695" xr:uid="{1C0B7A6E-F999-4014-B27B-CCBB8870EC46}"/>
    <cellStyle name="Millares [0] 5 2 2 3 2 2" xfId="5437" xr:uid="{85EC03CC-91F9-43C4-B072-3B24DA6D3F2C}"/>
    <cellStyle name="Millares [0] 5 2 2 3 3" xfId="568" xr:uid="{F429342E-1588-40AC-A847-076B43E9D23E}"/>
    <cellStyle name="Millares [0] 5 2 2 3 3 2" xfId="4462" xr:uid="{0B69CC4D-60A5-475C-9124-3B6FFC614BE8}"/>
    <cellStyle name="Millares [0] 5 2 2 3 4" xfId="4131" xr:uid="{0E6D2D4A-C3E9-4F88-A0B3-204C83391631}"/>
    <cellStyle name="Millares [0] 5 2 2 4" xfId="418" xr:uid="{BC9C7F77-FF23-4C73-BF90-68860A4E85A9}"/>
    <cellStyle name="Millares [0] 5 2 2 4 2" xfId="2941" xr:uid="{34B46E57-1325-4B81-B5BD-1E9E01D77771}"/>
    <cellStyle name="Millares [0] 5 2 2 4 2 2" xfId="5683" xr:uid="{B90BB44A-5532-4C5E-B76F-3F6123746088}"/>
    <cellStyle name="Millares [0] 5 2 2 4 3" xfId="4312" xr:uid="{E5119673-183A-4B67-B05E-59C6980B1195}"/>
    <cellStyle name="Millares [0] 5 2 2 5" xfId="1967" xr:uid="{FC68EDC9-42E7-46C1-8CD2-BE65CCD9A224}"/>
    <cellStyle name="Millares [0] 5 2 2 5 2" xfId="3096" xr:uid="{AA9E3F9F-976E-4116-9B9C-78A99452B89F}"/>
    <cellStyle name="Millares [0] 5 2 2 5 2 2" xfId="5838" xr:uid="{A0944ABC-59AE-4B8C-A1AB-6DAFD218D628}"/>
    <cellStyle name="Millares [0] 5 2 2 5 3" xfId="4710" xr:uid="{9784B5B9-C04B-428C-8E8F-ED6C473EC881}"/>
    <cellStyle name="Millares [0] 5 2 2 6" xfId="2008" xr:uid="{0B1EFB0E-D997-4C16-915D-87A26247CCC2}"/>
    <cellStyle name="Millares [0] 5 2 2 6 2" xfId="3251" xr:uid="{A066CE13-3C1F-4A38-B6E6-26478E9CD075}"/>
    <cellStyle name="Millares [0] 5 2 2 6 2 2" xfId="5993" xr:uid="{00177482-B53D-4697-8E42-C232D380DF86}"/>
    <cellStyle name="Millares [0] 5 2 2 6 3" xfId="4751" xr:uid="{A822C359-BC52-45A0-9EB4-2AF99B6D161F}"/>
    <cellStyle name="Millares [0] 5 2 2 7" xfId="2153" xr:uid="{B30EBA22-A62D-4D92-895A-22744FF6A61D}"/>
    <cellStyle name="Millares [0] 5 2 2 7 2" xfId="3406" xr:uid="{D17F846A-2339-40F3-832B-83EE00ED54CA}"/>
    <cellStyle name="Millares [0] 5 2 2 7 2 2" xfId="6148" xr:uid="{59E7CEE8-A15E-4F42-BB96-E0D75F69F297}"/>
    <cellStyle name="Millares [0] 5 2 2 7 3" xfId="4896" xr:uid="{DD1DF2C8-E040-4359-9FB5-065AEFD1665A}"/>
    <cellStyle name="Millares [0] 5 2 2 8" xfId="2334" xr:uid="{37E864E1-5065-4DEC-8274-7812A802DA78}"/>
    <cellStyle name="Millares [0] 5 2 2 8 2" xfId="3587" xr:uid="{2FFE4E82-0746-487D-A12A-C6F386B67709}"/>
    <cellStyle name="Millares [0] 5 2 2 8 2 2" xfId="6329" xr:uid="{2673DB3D-6C14-4137-BCF3-26086DC5387E}"/>
    <cellStyle name="Millares [0] 5 2 2 8 3" xfId="5077" xr:uid="{88C0DAE5-00B2-4D5F-977A-8ED6F792DDB1}"/>
    <cellStyle name="Millares [0] 5 2 2 9" xfId="2489" xr:uid="{F22074B8-3195-4E2B-89B4-88FCAA28DF94}"/>
    <cellStyle name="Millares [0] 5 2 2 9 2" xfId="3768" xr:uid="{379F95F1-1AC6-404B-B153-961C177D0568}"/>
    <cellStyle name="Millares [0] 5 2 2 9 2 2" xfId="6510" xr:uid="{DE7AFA9C-6285-4A47-87A4-262EB94908AE}"/>
    <cellStyle name="Millares [0] 5 2 2 9 3" xfId="5232" xr:uid="{39BC77B8-F352-48D6-89E8-11CB2B553909}"/>
    <cellStyle name="Millares [0] 5 2 3" xfId="74" xr:uid="{0BEE8B5B-219F-4DA2-B2EB-1274668D634B}"/>
    <cellStyle name="Millares [0] 5 2 3 2" xfId="262" xr:uid="{94CFDD19-B441-41DD-8C70-939C0AC86414}"/>
    <cellStyle name="Millares [0] 5 2 3 2 2" xfId="2967" xr:uid="{8F4E5520-93AE-44F2-95BE-A54E0843FB7B}"/>
    <cellStyle name="Millares [0] 5 2 3 2 2 2" xfId="5709" xr:uid="{0B8BC396-07DE-407A-BB7B-876F05326A9B}"/>
    <cellStyle name="Millares [0] 5 2 3 2 3" xfId="1861" xr:uid="{D9EF7D52-04A1-408F-8603-891E7DD03E5F}"/>
    <cellStyle name="Millares [0] 5 2 3 2 3 2" xfId="4607" xr:uid="{4E6439E5-D6CD-4363-B38F-DE1407A39655}"/>
    <cellStyle name="Millares [0] 5 2 3 2 4" xfId="4157" xr:uid="{8F9F2079-B97A-4B2F-98F4-7F671580C238}"/>
    <cellStyle name="Millares [0] 5 2 3 3" xfId="444" xr:uid="{438CF77E-44BB-4ECB-AB44-B86989EC4241}"/>
    <cellStyle name="Millares [0] 5 2 3 3 2" xfId="3122" xr:uid="{4D816EA7-2534-4C04-961D-FAFF075A5F66}"/>
    <cellStyle name="Millares [0] 5 2 3 3 2 2" xfId="5864" xr:uid="{A359B0BB-65BE-4F64-88BB-2F0AA5005E8B}"/>
    <cellStyle name="Millares [0] 5 2 3 3 3" xfId="4338" xr:uid="{D5A03AFB-1095-4FA8-8B36-823221A19730}"/>
    <cellStyle name="Millares [0] 5 2 3 4" xfId="2034" xr:uid="{F9131F9A-FAD2-4308-A639-6D779EDBAFAF}"/>
    <cellStyle name="Millares [0] 5 2 3 4 2" xfId="3277" xr:uid="{71BF7362-D45A-4A1E-AD3F-77DBB9B7AB2E}"/>
    <cellStyle name="Millares [0] 5 2 3 4 2 2" xfId="6019" xr:uid="{04A4AFC0-3454-47C9-AFB0-8E44CDCBF563}"/>
    <cellStyle name="Millares [0] 5 2 3 4 3" xfId="4777" xr:uid="{2B4BBA1F-0D84-4FBA-A886-BAC7A25E80A1}"/>
    <cellStyle name="Millares [0] 5 2 3 5" xfId="2179" xr:uid="{B6850712-242D-4B68-969E-470A5A3DBDA6}"/>
    <cellStyle name="Millares [0] 5 2 3 5 2" xfId="3432" xr:uid="{795B68A2-5988-4B7C-B64A-8420553860C7}"/>
    <cellStyle name="Millares [0] 5 2 3 5 2 2" xfId="6174" xr:uid="{CB717379-36F1-44B0-A01E-6E2CC4635A0C}"/>
    <cellStyle name="Millares [0] 5 2 3 5 3" xfId="4922" xr:uid="{06921ECB-A108-412F-AA1E-676A31CD6B9B}"/>
    <cellStyle name="Millares [0] 5 2 3 6" xfId="2360" xr:uid="{A729D0CB-97A9-4A30-864D-DA3AF10F21CC}"/>
    <cellStyle name="Millares [0] 5 2 3 6 2" xfId="3613" xr:uid="{CEE51C81-E022-49B7-992B-4EBEAA93CD7C}"/>
    <cellStyle name="Millares [0] 5 2 3 6 2 2" xfId="6355" xr:uid="{5552DC71-5E6B-40F3-B48D-835DED416061}"/>
    <cellStyle name="Millares [0] 5 2 3 6 3" xfId="5103" xr:uid="{787986EA-97C9-49DE-B734-C3467A4D6061}"/>
    <cellStyle name="Millares [0] 5 2 3 7" xfId="2515" xr:uid="{35E12AB0-6740-42EC-BA64-BAA0D3E956D1}"/>
    <cellStyle name="Millares [0] 5 2 3 7 2" xfId="3794" xr:uid="{220B8D93-0C69-4725-859C-AAAB67BAF666}"/>
    <cellStyle name="Millares [0] 5 2 3 7 2 2" xfId="6536" xr:uid="{FB0CC9B7-52CB-4291-9BAC-DBB4ED9903CF}"/>
    <cellStyle name="Millares [0] 5 2 3 7 3" xfId="5258" xr:uid="{343F1CF2-DB33-4E50-86E0-854E99F4893F}"/>
    <cellStyle name="Millares [0] 5 2 3 8" xfId="2721" xr:uid="{EC818F3C-54FB-4B91-B8D1-C730C8A64C7A}"/>
    <cellStyle name="Millares [0] 5 2 3 8 2" xfId="5463" xr:uid="{77C3DF16-8B91-4BC3-BEE8-241C5E83F13B}"/>
    <cellStyle name="Millares [0] 5 2 3 9" xfId="3975" xr:uid="{F92D9976-2D0B-40C6-BC0D-2CBDF78E2115}"/>
    <cellStyle name="Millares [0] 5 2 4" xfId="127" xr:uid="{A1142332-20C2-48CD-8C4D-EE677B80BA80}"/>
    <cellStyle name="Millares [0] 5 2 4 2" xfId="314" xr:uid="{566FEA6B-B22C-4A1A-860B-B23D0A8B9A30}"/>
    <cellStyle name="Millares [0] 5 2 4 2 2" xfId="3019" xr:uid="{71305F10-08E1-43FD-8008-87C2C3E8A427}"/>
    <cellStyle name="Millares [0] 5 2 4 2 2 2" xfId="5761" xr:uid="{3A26A9E9-0126-4E7E-82CA-57F42DFAABD2}"/>
    <cellStyle name="Millares [0] 5 2 4 2 3" xfId="1913" xr:uid="{034DE873-0FAD-4E92-81BB-A1B62C03CFC2}"/>
    <cellStyle name="Millares [0] 5 2 4 2 3 2" xfId="4659" xr:uid="{7AE9B422-5606-4C55-B467-5A47D6F73053}"/>
    <cellStyle name="Millares [0] 5 2 4 2 4" xfId="4209" xr:uid="{0384C35F-2C96-481E-ACA4-6961C773C248}"/>
    <cellStyle name="Millares [0] 5 2 4 3" xfId="496" xr:uid="{7F62D3A1-DA21-48EF-8396-D9D53B0B1E7D}"/>
    <cellStyle name="Millares [0] 5 2 4 3 2" xfId="3174" xr:uid="{DF7CD1D7-CF96-4F0E-9F3C-31EEF5FD7538}"/>
    <cellStyle name="Millares [0] 5 2 4 3 2 2" xfId="5916" xr:uid="{0E0DEC30-0AE3-4590-B45A-C60245E9ED64}"/>
    <cellStyle name="Millares [0] 5 2 4 3 3" xfId="4390" xr:uid="{845EAFB7-57D1-4F42-8FB2-ACF36E766072}"/>
    <cellStyle name="Millares [0] 5 2 4 4" xfId="2086" xr:uid="{931EB4E2-22D5-4AEE-9D69-A1756C77CBB6}"/>
    <cellStyle name="Millares [0] 5 2 4 4 2" xfId="3329" xr:uid="{EDD21203-D430-43DF-9640-12892E70B6FD}"/>
    <cellStyle name="Millares [0] 5 2 4 4 2 2" xfId="6071" xr:uid="{3018F915-FE12-4FA1-A97B-034FC1058E1C}"/>
    <cellStyle name="Millares [0] 5 2 4 4 3" xfId="4829" xr:uid="{E54A958D-13DB-49DD-B801-6B8253F79257}"/>
    <cellStyle name="Millares [0] 5 2 4 5" xfId="2231" xr:uid="{68616010-F501-4BF8-B0CD-9B47196A4056}"/>
    <cellStyle name="Millares [0] 5 2 4 5 2" xfId="3484" xr:uid="{0130F68C-0E81-475B-BBFA-C10AAB477D1F}"/>
    <cellStyle name="Millares [0] 5 2 4 5 2 2" xfId="6226" xr:uid="{4F828867-524D-4F6D-BCC1-39A87BB2D644}"/>
    <cellStyle name="Millares [0] 5 2 4 5 3" xfId="4974" xr:uid="{906232A7-CC0A-4999-BD9C-E16CD0D30609}"/>
    <cellStyle name="Millares [0] 5 2 4 6" xfId="2412" xr:uid="{625C6614-BD16-491C-93BC-F379364B8350}"/>
    <cellStyle name="Millares [0] 5 2 4 6 2" xfId="3665" xr:uid="{BFD3E356-441F-497E-BF97-FD60DAC4C359}"/>
    <cellStyle name="Millares [0] 5 2 4 6 2 2" xfId="6407" xr:uid="{DBB1918D-BBD2-4027-9846-EE129A0BC2B0}"/>
    <cellStyle name="Millares [0] 5 2 4 6 3" xfId="5155" xr:uid="{E67D9CDA-EE38-4D58-A67F-E35EFE5B34AF}"/>
    <cellStyle name="Millares [0] 5 2 4 7" xfId="2567" xr:uid="{99158B6C-39B0-4A4F-98E6-BCAF6136CF9E}"/>
    <cellStyle name="Millares [0] 5 2 4 7 2" xfId="3846" xr:uid="{59FA1FF3-CDFE-4724-928C-EB5BB0EC61A7}"/>
    <cellStyle name="Millares [0] 5 2 4 7 2 2" xfId="6588" xr:uid="{26681237-3229-4D1E-8746-DDC886F3C79E}"/>
    <cellStyle name="Millares [0] 5 2 4 7 3" xfId="5310" xr:uid="{076FDAE9-3E25-4791-8ACD-B1D8B2536820}"/>
    <cellStyle name="Millares [0] 5 2 4 8" xfId="2668" xr:uid="{DCB1AFF5-DC67-4562-B9F8-CBA44D31E65A}"/>
    <cellStyle name="Millares [0] 5 2 4 8 2" xfId="5411" xr:uid="{5C6893DE-9D45-4F5D-996C-F51B2960A098}"/>
    <cellStyle name="Millares [0] 5 2 4 9" xfId="4027" xr:uid="{E2BFEA27-679B-4E14-9612-A4A164156083}"/>
    <cellStyle name="Millares [0] 5 2 5" xfId="154" xr:uid="{A71D7AAF-39F6-415D-BF19-D5A1E607C581}"/>
    <cellStyle name="Millares [0] 5 2 5 2" xfId="341" xr:uid="{41374335-2D16-4229-9217-B594A8D8D1F5}"/>
    <cellStyle name="Millares [0] 5 2 5 2 2" xfId="3046" xr:uid="{EAE80D2D-4710-4024-A2DE-6E5880CBB8AE}"/>
    <cellStyle name="Millares [0] 5 2 5 2 2 2" xfId="5788" xr:uid="{EC962F4E-0EDF-4406-99DF-D6B6248AB1EB}"/>
    <cellStyle name="Millares [0] 5 2 5 2 3" xfId="1936" xr:uid="{9D03354F-FEE8-4E99-9F6A-5C0274F1E728}"/>
    <cellStyle name="Millares [0] 5 2 5 2 3 2" xfId="4682" xr:uid="{F797C44C-4183-41B1-AB9F-A1C76113FA9F}"/>
    <cellStyle name="Millares [0] 5 2 5 2 4" xfId="4236" xr:uid="{1CD6213D-8573-46F8-B53A-F6B8C66A70BC}"/>
    <cellStyle name="Millares [0] 5 2 5 3" xfId="523" xr:uid="{6094CF05-782F-4044-ABB2-DECB37DD7061}"/>
    <cellStyle name="Millares [0] 5 2 5 3 2" xfId="3201" xr:uid="{95431597-A911-4332-87DD-08E7BC1D573B}"/>
    <cellStyle name="Millares [0] 5 2 5 3 2 2" xfId="5943" xr:uid="{BDF88EEF-0226-4210-B9BC-7E61F7075796}"/>
    <cellStyle name="Millares [0] 5 2 5 3 3" xfId="4417" xr:uid="{6C5DDE41-A022-48A4-A30A-9305E6632E23}"/>
    <cellStyle name="Millares [0] 5 2 5 4" xfId="2109" xr:uid="{62C2DA86-CAD2-4129-AC07-67F54BE42E39}"/>
    <cellStyle name="Millares [0] 5 2 5 4 2" xfId="3356" xr:uid="{0D831A91-2B46-4210-A00E-2C78457535D6}"/>
    <cellStyle name="Millares [0] 5 2 5 4 2 2" xfId="6098" xr:uid="{35D5EF97-89A0-4A8B-89AE-40C870C2BDB0}"/>
    <cellStyle name="Millares [0] 5 2 5 4 3" xfId="4852" xr:uid="{D709ED23-C190-4ABB-96A9-D8B5B48CBB2D}"/>
    <cellStyle name="Millares [0] 5 2 5 5" xfId="2258" xr:uid="{EC329D42-6880-419B-876E-4E9052F02265}"/>
    <cellStyle name="Millares [0] 5 2 5 5 2" xfId="3511" xr:uid="{209E5383-BF02-4D35-8E44-46B65DDCF9B9}"/>
    <cellStyle name="Millares [0] 5 2 5 5 2 2" xfId="6253" xr:uid="{E245962C-BCA7-45E7-A118-AFFDC75DB16F}"/>
    <cellStyle name="Millares [0] 5 2 5 5 3" xfId="5001" xr:uid="{25B7E093-05C5-4AA4-AF04-A8D50CE29D5F}"/>
    <cellStyle name="Millares [0] 5 2 5 6" xfId="2439" xr:uid="{E8714602-7FB0-495B-A094-D541AD252228}"/>
    <cellStyle name="Millares [0] 5 2 5 6 2" xfId="3692" xr:uid="{1DBDA844-FDF2-4B1A-B522-F60E8E841A28}"/>
    <cellStyle name="Millares [0] 5 2 5 6 2 2" xfId="6434" xr:uid="{857F1093-75F0-473B-9E83-E2403DA9055F}"/>
    <cellStyle name="Millares [0] 5 2 5 6 3" xfId="5182" xr:uid="{B22C51B8-632B-43FE-9BB5-ED45CE21D5DD}"/>
    <cellStyle name="Millares [0] 5 2 5 7" xfId="2594" xr:uid="{45563045-53A5-4226-8E08-FD94A52D0A91}"/>
    <cellStyle name="Millares [0] 5 2 5 7 2" xfId="3873" xr:uid="{EBFB2BF6-F4E6-4ADA-A66F-D28E0AFEA852}"/>
    <cellStyle name="Millares [0] 5 2 5 7 2 2" xfId="6615" xr:uid="{64795342-603C-48CF-A2A0-86E34C935BC8}"/>
    <cellStyle name="Millares [0] 5 2 5 7 3" xfId="5337" xr:uid="{15BD1DD9-6621-4161-B32F-9F419780C531}"/>
    <cellStyle name="Millares [0] 5 2 5 8" xfId="2809" xr:uid="{86A0DBD1-E80B-49A4-96EF-25AF383BBA2D}"/>
    <cellStyle name="Millares [0] 5 2 5 8 2" xfId="5551" xr:uid="{2318C8FC-2CBE-4A4C-8BBB-9528D4C55470}"/>
    <cellStyle name="Millares [0] 5 2 5 9" xfId="4054" xr:uid="{832167DD-9C71-4DC5-B5CA-4A7D56EF2003}"/>
    <cellStyle name="Millares [0] 5 2 6" xfId="181" xr:uid="{2AF5C289-C3EF-4B4E-BBB4-31259BD032BE}"/>
    <cellStyle name="Millares [0] 5 2 6 2" xfId="365" xr:uid="{2B2D9BB5-B08B-4819-B0B2-7441BBF9B571}"/>
    <cellStyle name="Millares [0] 5 2 6 2 2" xfId="3535" xr:uid="{C83DFD78-3258-41D8-BF25-94D9C8FF4055}"/>
    <cellStyle name="Millares [0] 5 2 6 2 2 2" xfId="6277" xr:uid="{065093B7-2128-4B58-ABC0-B91DEDAA4081}"/>
    <cellStyle name="Millares [0] 5 2 6 2 3" xfId="2282" xr:uid="{D2050FD9-DE78-43AE-AD9E-3C6FCC2C826D}"/>
    <cellStyle name="Millares [0] 5 2 6 2 3 2" xfId="5025" xr:uid="{E4837971-20B1-493E-B966-4AB7E5AFDF19}"/>
    <cellStyle name="Millares [0] 5 2 6 2 4" xfId="4260" xr:uid="{331F23ED-82AA-4A28-9B66-4B3FC5C4EDF6}"/>
    <cellStyle name="Millares [0] 5 2 6 3" xfId="547" xr:uid="{DF41173E-48F9-4888-AE58-1567CFA4C1C1}"/>
    <cellStyle name="Millares [0] 5 2 6 3 2" xfId="3716" xr:uid="{794176C5-99F7-4955-98C8-6AFBB5FBFA4D}"/>
    <cellStyle name="Millares [0] 5 2 6 3 2 2" xfId="6458" xr:uid="{754315F0-967D-4640-B04D-EA1E2CD9763C}"/>
    <cellStyle name="Millares [0] 5 2 6 3 3" xfId="4441" xr:uid="{8564B07F-2432-4D95-847C-A6247C04A64A}"/>
    <cellStyle name="Millares [0] 5 2 6 4" xfId="2618" xr:uid="{78BAE498-EF9C-40D5-B911-DF4546FBBF54}"/>
    <cellStyle name="Millares [0] 5 2 6 4 2" xfId="3897" xr:uid="{6A9AF3FA-36CE-4F8C-AAD4-97E8C53A8DD3}"/>
    <cellStyle name="Millares [0] 5 2 6 4 2 2" xfId="6639" xr:uid="{ACFEAAFC-6329-4392-AD9E-FD26AA04C1A1}"/>
    <cellStyle name="Millares [0] 5 2 6 4 3" xfId="5361" xr:uid="{4B195E49-27D3-4052-97ED-D7A41ECF4F62}"/>
    <cellStyle name="Millares [0] 5 2 6 5" xfId="2880" xr:uid="{7C694744-BBC8-42E2-9090-570A16947EFF}"/>
    <cellStyle name="Millares [0] 5 2 6 5 2" xfId="5622" xr:uid="{9A238829-421F-4F59-BC8D-0E5DDEB29FD8}"/>
    <cellStyle name="Millares [0] 5 2 6 6" xfId="4078" xr:uid="{55F55E4C-E9F5-4981-93F9-79302E60B858}"/>
    <cellStyle name="Millares [0] 5 2 7" xfId="209" xr:uid="{BCA8BADF-3EC0-4AED-B895-D7FAF6968829}"/>
    <cellStyle name="Millares [0] 5 2 7 2" xfId="2915" xr:uid="{BA8D8C26-2740-4EAE-9882-3564BCBF252E}"/>
    <cellStyle name="Millares [0] 5 2 7 2 2" xfId="5657" xr:uid="{61E02E6C-A254-459C-A2BE-EDD7D8281B63}"/>
    <cellStyle name="Millares [0] 5 2 7 3" xfId="1823" xr:uid="{37A932D0-03A8-468C-9FA3-4366F285B499}"/>
    <cellStyle name="Millares [0] 5 2 7 3 2" xfId="4569" xr:uid="{86F56B4E-C1C7-4D9C-A77F-212E86C07539}"/>
    <cellStyle name="Millares [0] 5 2 7 4" xfId="4105" xr:uid="{501988F3-C582-4AFD-9B86-75444A6154E5}"/>
    <cellStyle name="Millares [0] 5 2 8" xfId="392" xr:uid="{AD2079BA-E815-496B-A322-7414EED2C245}"/>
    <cellStyle name="Millares [0] 5 2 8 2" xfId="3070" xr:uid="{A54CD7A4-EDC6-42FB-907F-CAF94AE7F4DC}"/>
    <cellStyle name="Millares [0] 5 2 8 2 2" xfId="5812" xr:uid="{AB27599D-25B2-4F31-8EAA-84B888D229D0}"/>
    <cellStyle name="Millares [0] 5 2 8 3" xfId="4286" xr:uid="{BF5B2489-F3F6-4BE8-8903-FCD255BB5988}"/>
    <cellStyle name="Millares [0] 5 2 9" xfId="1991" xr:uid="{9818346D-4DAD-48B9-976E-F8909691DE1C}"/>
    <cellStyle name="Millares [0] 5 2 9 2" xfId="3225" xr:uid="{CA8276D5-7E9A-4D56-8E45-CB4337B5BEE2}"/>
    <cellStyle name="Millares [0] 5 2 9 2 2" xfId="5967" xr:uid="{1AAE87E5-1221-459C-99E8-A766CDE8CCC8}"/>
    <cellStyle name="Millares [0] 5 2 9 3" xfId="4734" xr:uid="{FCD7D2B6-CEC6-4CA4-9919-30C7E1C7EFC8}"/>
    <cellStyle name="Millares [0] 5 3" xfId="23" xr:uid="{5AAA6051-911D-46D4-9CAA-64D7D9325AA4}"/>
    <cellStyle name="Millares [0] 5 3 10" xfId="2314" xr:uid="{FCD8DD5F-E45C-453F-BFC4-94ED5AA0AC21}"/>
    <cellStyle name="Millares [0] 5 3 10 2" xfId="3567" xr:uid="{21FB6C09-9748-4A69-93B6-CC1C137B222F}"/>
    <cellStyle name="Millares [0] 5 3 10 2 2" xfId="6309" xr:uid="{536790B0-A89B-4D08-886C-B11218AB1121}"/>
    <cellStyle name="Millares [0] 5 3 10 3" xfId="5057" xr:uid="{E2A2B38A-D393-4F14-8F54-018A8FB63D45}"/>
    <cellStyle name="Millares [0] 5 3 11" xfId="2469" xr:uid="{0B1141E8-9C23-4942-B718-58C98BE68A74}"/>
    <cellStyle name="Millares [0] 5 3 11 2" xfId="3748" xr:uid="{2FA47BE5-4443-4F2D-A2DB-9A21B78FAE2E}"/>
    <cellStyle name="Millares [0] 5 3 11 2 2" xfId="6490" xr:uid="{01BF0879-E548-428D-AB70-770D8C9B169E}"/>
    <cellStyle name="Millares [0] 5 3 11 3" xfId="5212" xr:uid="{114B38BB-DFB1-4D34-B5D4-E8EE309187A7}"/>
    <cellStyle name="Millares [0] 5 3 12" xfId="2650" xr:uid="{2C60D408-9B43-478A-95D4-B6AEA8CFFEA6}"/>
    <cellStyle name="Millares [0] 5 3 12 2" xfId="5393" xr:uid="{EAD397B7-FC37-4C3B-B073-3BCF8B3535C8}"/>
    <cellStyle name="Millares [0] 5 3 13" xfId="3929" xr:uid="{3F28E8D9-75CB-459B-BD3E-08F1519101F8}"/>
    <cellStyle name="Millares [0] 5 3 2" xfId="52" xr:uid="{2BFEF1E5-A99C-4C48-A90D-9CA98B6E374D}"/>
    <cellStyle name="Millares [0] 5 3 2 10" xfId="3955" xr:uid="{944E9F66-183D-44ED-8178-907C7B3887C6}"/>
    <cellStyle name="Millares [0] 5 3 2 2" xfId="106" xr:uid="{037F8445-4D9D-47B1-A1B2-9B93582F2F90}"/>
    <cellStyle name="Millares [0] 5 3 2 2 2" xfId="294" xr:uid="{C11DCDC7-2832-4C3F-8F83-2B65298F850C}"/>
    <cellStyle name="Millares [0] 5 3 2 2 2 2" xfId="2999" xr:uid="{D4438D95-076C-4D1F-A069-1F45B61BCFD2}"/>
    <cellStyle name="Millares [0] 5 3 2 2 2 2 2" xfId="5741" xr:uid="{4ECA74DE-EC9D-4A6E-B9DD-99DDA79E5B73}"/>
    <cellStyle name="Millares [0] 5 3 2 2 2 3" xfId="1893" xr:uid="{80999D94-0C1D-4724-865C-7E22F76F1658}"/>
    <cellStyle name="Millares [0] 5 3 2 2 2 3 2" xfId="4639" xr:uid="{31C0EFA8-D116-4F50-85CF-435F8B457AEE}"/>
    <cellStyle name="Millares [0] 5 3 2 2 2 4" xfId="4189" xr:uid="{99F617B7-328D-4959-9A96-E262509ADF44}"/>
    <cellStyle name="Millares [0] 5 3 2 2 3" xfId="476" xr:uid="{46F96936-9DAA-442E-9DEA-CA74C41DD5F1}"/>
    <cellStyle name="Millares [0] 5 3 2 2 3 2" xfId="3154" xr:uid="{ECC706CB-2E66-4408-B460-D75FFA830B9B}"/>
    <cellStyle name="Millares [0] 5 3 2 2 3 2 2" xfId="5896" xr:uid="{4C3F5220-59FF-4569-B4D8-5CE70B7A19C6}"/>
    <cellStyle name="Millares [0] 5 3 2 2 3 3" xfId="4370" xr:uid="{5847ADDA-FF7C-467A-960D-6A53FC6F0451}"/>
    <cellStyle name="Millares [0] 5 3 2 2 4" xfId="2066" xr:uid="{7808571B-DC72-481E-859D-09EA1822354C}"/>
    <cellStyle name="Millares [0] 5 3 2 2 4 2" xfId="3309" xr:uid="{51F6D858-B9DB-41D8-978B-799BE781A025}"/>
    <cellStyle name="Millares [0] 5 3 2 2 4 2 2" xfId="6051" xr:uid="{EAE3472C-E341-4CE3-8E76-36EA37C2D7F0}"/>
    <cellStyle name="Millares [0] 5 3 2 2 4 3" xfId="4809" xr:uid="{7D88430A-FEE4-4AFD-802B-D04790C64640}"/>
    <cellStyle name="Millares [0] 5 3 2 2 5" xfId="2211" xr:uid="{AE7D855B-7C21-4553-8D8B-E8701310702E}"/>
    <cellStyle name="Millares [0] 5 3 2 2 5 2" xfId="3464" xr:uid="{632C084C-4702-4673-9F98-20069515D5AE}"/>
    <cellStyle name="Millares [0] 5 3 2 2 5 2 2" xfId="6206" xr:uid="{7E31A186-38B7-4F4A-9CFE-C28C1711D714}"/>
    <cellStyle name="Millares [0] 5 3 2 2 5 3" xfId="4954" xr:uid="{21FDC7C2-F5FC-4A9A-889F-3091F458CE09}"/>
    <cellStyle name="Millares [0] 5 3 2 2 6" xfId="2392" xr:uid="{641F28F7-9A25-48DD-8436-64A54F66BEAE}"/>
    <cellStyle name="Millares [0] 5 3 2 2 6 2" xfId="3645" xr:uid="{06DF1F81-4777-4E8D-83E0-ECD7FA36B35C}"/>
    <cellStyle name="Millares [0] 5 3 2 2 6 2 2" xfId="6387" xr:uid="{1822A1DA-EE75-4927-A4DE-AF8BC7A26110}"/>
    <cellStyle name="Millares [0] 5 3 2 2 6 3" xfId="5135" xr:uid="{09C55ABF-4BF0-43B6-A131-85B1B9C375E7}"/>
    <cellStyle name="Millares [0] 5 3 2 2 7" xfId="2547" xr:uid="{EF212CA6-6B3A-4B2B-9899-0BD70640D215}"/>
    <cellStyle name="Millares [0] 5 3 2 2 7 2" xfId="3826" xr:uid="{1ACE42F9-99C9-41D1-A473-8A5A9AE8F1D4}"/>
    <cellStyle name="Millares [0] 5 3 2 2 7 2 2" xfId="6568" xr:uid="{7791B5D0-20BA-4726-A383-AE16B99662DB}"/>
    <cellStyle name="Millares [0] 5 3 2 2 7 3" xfId="5290" xr:uid="{D98B6DE5-7C25-4FF7-80AC-335C3DBD95BC}"/>
    <cellStyle name="Millares [0] 5 3 2 2 8" xfId="2753" xr:uid="{B0C07B4B-9C75-4234-A59E-BE4D0B80B8EC}"/>
    <cellStyle name="Millares [0] 5 3 2 2 8 2" xfId="5495" xr:uid="{8981E1FB-2F7E-40FC-8E8C-EC93B5F1492D}"/>
    <cellStyle name="Millares [0] 5 3 2 2 9" xfId="4007" xr:uid="{DC0EBCAE-2DF4-4DE9-9346-80DC794F9774}"/>
    <cellStyle name="Millares [0] 5 3 2 3" xfId="242" xr:uid="{6FB8FA96-6F5D-4951-B6C3-A5FC6642FE3F}"/>
    <cellStyle name="Millares [0] 5 3 2 3 2" xfId="2947" xr:uid="{6E685D43-FB1E-4EDF-904D-6F521DD5A30A}"/>
    <cellStyle name="Millares [0] 5 3 2 3 2 2" xfId="5689" xr:uid="{55A58A7F-B0C7-41B6-B116-0CD1BB8FCB7A}"/>
    <cellStyle name="Millares [0] 5 3 2 3 3" xfId="1841" xr:uid="{E9D6644C-1386-4190-929A-D19E19E5A793}"/>
    <cellStyle name="Millares [0] 5 3 2 3 3 2" xfId="4587" xr:uid="{F99B2BC6-BF9B-4D4C-B9B1-324AEF62C1DF}"/>
    <cellStyle name="Millares [0] 5 3 2 3 4" xfId="4137" xr:uid="{FF45399B-D797-40C6-BABF-CFAF53DC4136}"/>
    <cellStyle name="Millares [0] 5 3 2 4" xfId="424" xr:uid="{36875BF4-29B4-497D-95D2-D264D0C74C12}"/>
    <cellStyle name="Millares [0] 5 3 2 4 2" xfId="3102" xr:uid="{BD361493-A71D-43DB-986F-5D8FAD9337CE}"/>
    <cellStyle name="Millares [0] 5 3 2 4 2 2" xfId="5844" xr:uid="{016471E3-53C2-4B99-98D7-F30A2CA0B676}"/>
    <cellStyle name="Millares [0] 5 3 2 4 3" xfId="4318" xr:uid="{9403E9C6-32AE-4A87-BF60-6EE7AA554A30}"/>
    <cellStyle name="Millares [0] 5 3 2 5" xfId="2014" xr:uid="{F537D4D6-AA51-4EE5-97E9-B7BDCA0EE062}"/>
    <cellStyle name="Millares [0] 5 3 2 5 2" xfId="3257" xr:uid="{93F13DA4-58EF-402C-A882-D870A1C5311E}"/>
    <cellStyle name="Millares [0] 5 3 2 5 2 2" xfId="5999" xr:uid="{9C85C624-A93C-4F30-BE3F-1C0252D77096}"/>
    <cellStyle name="Millares [0] 5 3 2 5 3" xfId="4757" xr:uid="{CA65B8F1-C9FA-4DE8-9C51-0901CF918FFB}"/>
    <cellStyle name="Millares [0] 5 3 2 6" xfId="2159" xr:uid="{BEBE4D7F-F09B-46CA-AE54-ED6A77B7BB27}"/>
    <cellStyle name="Millares [0] 5 3 2 6 2" xfId="3412" xr:uid="{B1B4DDBC-6C9C-4B5E-9696-C785519F50A8}"/>
    <cellStyle name="Millares [0] 5 3 2 6 2 2" xfId="6154" xr:uid="{6735CAEA-6A4F-43E5-8EBA-0A3BFF31625A}"/>
    <cellStyle name="Millares [0] 5 3 2 6 3" xfId="4902" xr:uid="{6C479633-B8CB-4505-B8D4-654179C2732D}"/>
    <cellStyle name="Millares [0] 5 3 2 7" xfId="2340" xr:uid="{AE714985-A5C5-4425-8723-6EE48BBAEC02}"/>
    <cellStyle name="Millares [0] 5 3 2 7 2" xfId="3593" xr:uid="{895BF46C-60FB-4492-9673-CC8BDF68FD48}"/>
    <cellStyle name="Millares [0] 5 3 2 7 2 2" xfId="6335" xr:uid="{6F7B9CEF-4D79-4FA4-A32C-E2ABC1A2773F}"/>
    <cellStyle name="Millares [0] 5 3 2 7 3" xfId="5083" xr:uid="{7E7A173F-271D-49EE-8764-78ECDEBC580B}"/>
    <cellStyle name="Millares [0] 5 3 2 8" xfId="2495" xr:uid="{099D8660-F8A2-494D-88D4-E1F63361CA79}"/>
    <cellStyle name="Millares [0] 5 3 2 8 2" xfId="3774" xr:uid="{82ACC769-5609-4B39-A58F-FDA2E22041F4}"/>
    <cellStyle name="Millares [0] 5 3 2 8 2 2" xfId="6516" xr:uid="{0F58A2C1-28D8-48A8-AD79-42C446CB4304}"/>
    <cellStyle name="Millares [0] 5 3 2 8 3" xfId="5238" xr:uid="{6846B9AE-C918-4450-89BE-81CE1B720ED6}"/>
    <cellStyle name="Millares [0] 5 3 2 9" xfId="2701" xr:uid="{01BBC802-5592-411B-B6B1-15ADB50FA172}"/>
    <cellStyle name="Millares [0] 5 3 2 9 2" xfId="5443" xr:uid="{C0049A27-881A-49C6-8830-9EC3A497D673}"/>
    <cellStyle name="Millares [0] 5 3 3" xfId="80" xr:uid="{66F19C56-2836-438F-93E6-1BA5BB448852}"/>
    <cellStyle name="Millares [0] 5 3 3 2" xfId="268" xr:uid="{D200BBE0-21F6-415F-8809-E72C3A18AB05}"/>
    <cellStyle name="Millares [0] 5 3 3 2 2" xfId="2973" xr:uid="{084776F4-B813-4C71-AC1D-A5FEAA07A142}"/>
    <cellStyle name="Millares [0] 5 3 3 2 2 2" xfId="5715" xr:uid="{788F2C64-ADAE-49B5-A342-BB6695FDD0AA}"/>
    <cellStyle name="Millares [0] 5 3 3 2 3" xfId="1867" xr:uid="{8F84EBD4-1977-42AC-8021-DC030298F269}"/>
    <cellStyle name="Millares [0] 5 3 3 2 3 2" xfId="4613" xr:uid="{B6058FF4-ECD3-4B72-9222-AB7996A18C38}"/>
    <cellStyle name="Millares [0] 5 3 3 2 4" xfId="4163" xr:uid="{F70C0C3F-7841-4DCA-A4BF-31C9D0EDE27F}"/>
    <cellStyle name="Millares [0] 5 3 3 3" xfId="450" xr:uid="{1BE2E491-912C-4852-A7F8-B717CEC6169F}"/>
    <cellStyle name="Millares [0] 5 3 3 3 2" xfId="3128" xr:uid="{3C8E2464-9618-43AE-BF4E-65E1993C79E3}"/>
    <cellStyle name="Millares [0] 5 3 3 3 2 2" xfId="5870" xr:uid="{AEBFE52B-0885-41CC-A46A-D6A5B9C5006B}"/>
    <cellStyle name="Millares [0] 5 3 3 3 3" xfId="4344" xr:uid="{10710D88-DD98-4FF9-909F-83D9FE3164F2}"/>
    <cellStyle name="Millares [0] 5 3 3 4" xfId="2040" xr:uid="{80E84BED-C95B-4707-83E4-32C391DABBF2}"/>
    <cellStyle name="Millares [0] 5 3 3 4 2" xfId="3283" xr:uid="{3A440C4E-1D78-4DD2-BB9F-DF4AAF237A00}"/>
    <cellStyle name="Millares [0] 5 3 3 4 2 2" xfId="6025" xr:uid="{0E5529D1-DA17-4D5C-94C9-89EB0A4C1516}"/>
    <cellStyle name="Millares [0] 5 3 3 4 3" xfId="4783" xr:uid="{D4FA2FC3-C501-4D0C-B8A2-1E6EAFF737B7}"/>
    <cellStyle name="Millares [0] 5 3 3 5" xfId="2185" xr:uid="{0669E5B4-77EA-4B59-9A26-09710F6E0F23}"/>
    <cellStyle name="Millares [0] 5 3 3 5 2" xfId="3438" xr:uid="{6EB8E410-E852-4F5D-856D-131513DDCF1D}"/>
    <cellStyle name="Millares [0] 5 3 3 5 2 2" xfId="6180" xr:uid="{597925D7-2DEA-4B6A-9B0F-8FEEA031E51A}"/>
    <cellStyle name="Millares [0] 5 3 3 5 3" xfId="4928" xr:uid="{01F95717-303F-4AE5-81B8-45A8BA7356E9}"/>
    <cellStyle name="Millares [0] 5 3 3 6" xfId="2366" xr:uid="{00A98F6A-7F1C-407F-BD12-F37F13A17825}"/>
    <cellStyle name="Millares [0] 5 3 3 6 2" xfId="3619" xr:uid="{E14352B8-31CE-4FFF-8ED2-CDFF6B126A81}"/>
    <cellStyle name="Millares [0] 5 3 3 6 2 2" xfId="6361" xr:uid="{545C2227-767E-4452-87A9-6CBD8075A6E0}"/>
    <cellStyle name="Millares [0] 5 3 3 6 3" xfId="5109" xr:uid="{423137AB-AD56-4F98-8E90-BFD28083B9CA}"/>
    <cellStyle name="Millares [0] 5 3 3 7" xfId="2521" xr:uid="{2364B190-F878-47CC-8FFC-4F0B043E4A0E}"/>
    <cellStyle name="Millares [0] 5 3 3 7 2" xfId="3800" xr:uid="{54C5FF4D-EE16-4147-9D17-88FE89725A9E}"/>
    <cellStyle name="Millares [0] 5 3 3 7 2 2" xfId="6542" xr:uid="{CA28424A-7F38-4A4F-9524-1123B3EDBB95}"/>
    <cellStyle name="Millares [0] 5 3 3 7 3" xfId="5264" xr:uid="{0A6CCCB4-F0D6-48D4-AE33-A48DAB8C9806}"/>
    <cellStyle name="Millares [0] 5 3 3 8" xfId="2727" xr:uid="{447E7D33-9EDA-4C01-8402-B6C2451AECB0}"/>
    <cellStyle name="Millares [0] 5 3 3 8 2" xfId="5469" xr:uid="{4BF24206-5392-4DAB-872B-FAAB709C3A80}"/>
    <cellStyle name="Millares [0] 5 3 3 9" xfId="3981" xr:uid="{F57A02E4-B445-4AF7-A209-20C753F4371B}"/>
    <cellStyle name="Millares [0] 5 3 4" xfId="133" xr:uid="{E0856274-9213-4BED-872A-BD66532D195C}"/>
    <cellStyle name="Millares [0] 5 3 4 2" xfId="320" xr:uid="{CAA881D1-37A3-44D0-89DE-F301BA59A1FE}"/>
    <cellStyle name="Millares [0] 5 3 4 2 2" xfId="3025" xr:uid="{5442B590-650A-4941-A849-87FA299F53CD}"/>
    <cellStyle name="Millares [0] 5 3 4 2 2 2" xfId="5767" xr:uid="{A3FCBC76-9B8A-4BEF-86B7-8432FDC35196}"/>
    <cellStyle name="Millares [0] 5 3 4 2 3" xfId="1919" xr:uid="{2E32BF54-0245-4046-8E5C-17EB0AA7FB07}"/>
    <cellStyle name="Millares [0] 5 3 4 2 3 2" xfId="4665" xr:uid="{56E1D34E-2777-46CD-9AD4-D8353296DD7E}"/>
    <cellStyle name="Millares [0] 5 3 4 2 4" xfId="4215" xr:uid="{E7F3D45F-8C45-4AFA-ABF4-8C5D79740E14}"/>
    <cellStyle name="Millares [0] 5 3 4 3" xfId="502" xr:uid="{C2876624-4F8C-4D85-BC22-96392F50BDF6}"/>
    <cellStyle name="Millares [0] 5 3 4 3 2" xfId="3180" xr:uid="{A382BF29-F4CF-424F-9280-7B3ABE2E4332}"/>
    <cellStyle name="Millares [0] 5 3 4 3 2 2" xfId="5922" xr:uid="{AF5EE82F-149F-407B-8554-97FAF553BB52}"/>
    <cellStyle name="Millares [0] 5 3 4 3 3" xfId="4396" xr:uid="{C20F67FB-7338-4480-A548-AEF83E92E4F4}"/>
    <cellStyle name="Millares [0] 5 3 4 4" xfId="2092" xr:uid="{E10917D6-B09F-4402-A42D-A443310EC0C8}"/>
    <cellStyle name="Millares [0] 5 3 4 4 2" xfId="3335" xr:uid="{970D85EB-50C7-4EC1-B6D6-6EE776D576D5}"/>
    <cellStyle name="Millares [0] 5 3 4 4 2 2" xfId="6077" xr:uid="{7BE6FD2B-6C27-4761-BADB-73058B8AE399}"/>
    <cellStyle name="Millares [0] 5 3 4 4 3" xfId="4835" xr:uid="{352BF74B-C19D-4686-BBBF-034C2A278B27}"/>
    <cellStyle name="Millares [0] 5 3 4 5" xfId="2237" xr:uid="{414766FF-867E-45C5-B663-3CA2B0BD4F01}"/>
    <cellStyle name="Millares [0] 5 3 4 5 2" xfId="3490" xr:uid="{68F6A40D-E829-48C5-B74D-3A592ED57173}"/>
    <cellStyle name="Millares [0] 5 3 4 5 2 2" xfId="6232" xr:uid="{104D2E02-F685-46FF-90AA-F276ED6228BC}"/>
    <cellStyle name="Millares [0] 5 3 4 5 3" xfId="4980" xr:uid="{6A3C7058-2BC3-42C5-A889-7FE3D1CA7C4B}"/>
    <cellStyle name="Millares [0] 5 3 4 6" xfId="2418" xr:uid="{CA3F6A89-DC2A-40D0-AACB-AD355A67C54A}"/>
    <cellStyle name="Millares [0] 5 3 4 6 2" xfId="3671" xr:uid="{6EEAFDDF-EECF-4B15-95DB-D67EAA4AEEBA}"/>
    <cellStyle name="Millares [0] 5 3 4 6 2 2" xfId="6413" xr:uid="{5CB29653-CD4A-438B-BF7D-7B549848236B}"/>
    <cellStyle name="Millares [0] 5 3 4 6 3" xfId="5161" xr:uid="{6009A072-3CBE-40F1-A347-8A6EA7C7A5BF}"/>
    <cellStyle name="Millares [0] 5 3 4 7" xfId="2573" xr:uid="{3455BFE0-6E37-41C1-B64C-DEA973C073F4}"/>
    <cellStyle name="Millares [0] 5 3 4 7 2" xfId="3852" xr:uid="{7F646750-639C-4F91-9BDD-FB1B7B876838}"/>
    <cellStyle name="Millares [0] 5 3 4 7 2 2" xfId="6594" xr:uid="{2EEEB6FB-328E-4DBD-9E0C-13E2EF555E6E}"/>
    <cellStyle name="Millares [0] 5 3 4 7 3" xfId="5316" xr:uid="{76A040D7-FB46-4019-AB1A-4643E43F7911}"/>
    <cellStyle name="Millares [0] 5 3 4 8" xfId="2674" xr:uid="{A4BDA418-FB44-4F52-81ED-13197D2BD8CA}"/>
    <cellStyle name="Millares [0] 5 3 4 8 2" xfId="5417" xr:uid="{5DF32BE3-BB23-4938-A850-7F6C508F697E}"/>
    <cellStyle name="Millares [0] 5 3 4 9" xfId="4033" xr:uid="{0BD21474-F210-4592-9523-3C7F32DD0269}"/>
    <cellStyle name="Millares [0] 5 3 5" xfId="160" xr:uid="{ADE0DD73-D806-4201-AA90-BA52166128DC}"/>
    <cellStyle name="Millares [0] 5 3 5 2" xfId="347" xr:uid="{FC82717D-AC60-44F5-9373-C25B78D73404}"/>
    <cellStyle name="Millares [0] 5 3 5 2 2" xfId="3207" xr:uid="{A219A32E-8853-4253-92F7-E6770B7707B9}"/>
    <cellStyle name="Millares [0] 5 3 5 2 2 2" xfId="5949" xr:uid="{501600C7-AD8C-4FF4-B32B-DF540F6A0D9D}"/>
    <cellStyle name="Millares [0] 5 3 5 2 3" xfId="1981" xr:uid="{B4474502-8DCC-4CEA-9E1A-065CEF81C1CB}"/>
    <cellStyle name="Millares [0] 5 3 5 2 3 2" xfId="4724" xr:uid="{DF011817-3838-4CC1-8820-A4374357C7D3}"/>
    <cellStyle name="Millares [0] 5 3 5 2 4" xfId="4242" xr:uid="{ECA5DD6B-4B75-43C1-B5D4-F7EDFB5C3990}"/>
    <cellStyle name="Millares [0] 5 3 5 3" xfId="529" xr:uid="{1193DAB0-3B14-4F85-BCCE-6A73FAEA2AC2}"/>
    <cellStyle name="Millares [0] 5 3 5 3 2" xfId="3362" xr:uid="{CFE770C2-507C-4050-8EAD-48F870C47543}"/>
    <cellStyle name="Millares [0] 5 3 5 3 2 2" xfId="6104" xr:uid="{B5942233-9AA1-40F6-A716-BAEDFACC849E}"/>
    <cellStyle name="Millares [0] 5 3 5 3 3" xfId="4423" xr:uid="{9D402CA3-C1E5-494A-9E91-758D17C0A092}"/>
    <cellStyle name="Millares [0] 5 3 5 4" xfId="2264" xr:uid="{BD7B8353-E4E3-4731-AAA2-38301305B3AC}"/>
    <cellStyle name="Millares [0] 5 3 5 4 2" xfId="3517" xr:uid="{1DA3F63A-28AF-4BBC-A094-F7E1644E9568}"/>
    <cellStyle name="Millares [0] 5 3 5 4 2 2" xfId="6259" xr:uid="{DE0ECC74-7F15-4B99-B7A5-3B9029855DEF}"/>
    <cellStyle name="Millares [0] 5 3 5 4 3" xfId="5007" xr:uid="{B1656A1B-CEB6-4E82-95FC-D792BEEE477A}"/>
    <cellStyle name="Millares [0] 5 3 5 5" xfId="2445" xr:uid="{A8D4C945-6874-496D-BB54-1FC5FA59BB0F}"/>
    <cellStyle name="Millares [0] 5 3 5 5 2" xfId="3698" xr:uid="{6BB640EC-A0B3-4C96-8317-13477C83623A}"/>
    <cellStyle name="Millares [0] 5 3 5 5 2 2" xfId="6440" xr:uid="{554C881D-2250-4C87-96FE-CB01C424A41D}"/>
    <cellStyle name="Millares [0] 5 3 5 5 3" xfId="5188" xr:uid="{9EA4C6DA-4A18-4D03-9B71-00919413BEB9}"/>
    <cellStyle name="Millares [0] 5 3 5 6" xfId="2600" xr:uid="{E64C61F8-E9D5-4E88-A315-F2E5E0F678C9}"/>
    <cellStyle name="Millares [0] 5 3 5 6 2" xfId="3879" xr:uid="{B575920D-1CEC-443C-B2B3-419B6A4E1C0C}"/>
    <cellStyle name="Millares [0] 5 3 5 6 2 2" xfId="6621" xr:uid="{2A8B08C8-304B-4660-BB13-44FF142335E6}"/>
    <cellStyle name="Millares [0] 5 3 5 6 3" xfId="5343" xr:uid="{661079CC-E6A9-4921-9F4B-74D1B97A9F90}"/>
    <cellStyle name="Millares [0] 5 3 5 7" xfId="3052" xr:uid="{1AFEC729-25B1-415C-A048-C4427759A89F}"/>
    <cellStyle name="Millares [0] 5 3 5 7 2" xfId="5794" xr:uid="{74587122-8CCA-4193-A6E6-6D482A9F6B91}"/>
    <cellStyle name="Millares [0] 5 3 5 8" xfId="4060" xr:uid="{3CA5D06D-F366-4159-8BB4-6503C3FBDB60}"/>
    <cellStyle name="Millares [0] 5 3 6" xfId="187" xr:uid="{138D6FD6-A587-4BAC-A005-C6B06D9C3DC5}"/>
    <cellStyle name="Millares [0] 5 3 6 2" xfId="371" xr:uid="{215ABA9B-6FB2-4F3F-B3A4-5CF970D650E2}"/>
    <cellStyle name="Millares [0] 5 3 6 2 2" xfId="3541" xr:uid="{C89DDF85-56C0-4A44-81C9-8B51E7A61DFB}"/>
    <cellStyle name="Millares [0] 5 3 6 2 2 2" xfId="6283" xr:uid="{EDF0AC87-538E-4184-8827-843C9F8083B9}"/>
    <cellStyle name="Millares [0] 5 3 6 2 3" xfId="2288" xr:uid="{01752267-03B0-410C-A62F-D68DD9025EE9}"/>
    <cellStyle name="Millares [0] 5 3 6 2 3 2" xfId="5031" xr:uid="{6F6A18E5-B524-4E3F-B0C9-CD26759A8262}"/>
    <cellStyle name="Millares [0] 5 3 6 2 4" xfId="4266" xr:uid="{CDE466B8-080D-425F-A716-B14FECE240A4}"/>
    <cellStyle name="Millares [0] 5 3 6 3" xfId="553" xr:uid="{D6A7A0C6-96C3-42F7-9DAE-66425F25CF83}"/>
    <cellStyle name="Millares [0] 5 3 6 3 2" xfId="3722" xr:uid="{6D695EFB-1496-47D6-A6B4-04968B467EE6}"/>
    <cellStyle name="Millares [0] 5 3 6 3 2 2" xfId="6464" xr:uid="{43ADE7A9-E97C-452D-B38A-8797093DF700}"/>
    <cellStyle name="Millares [0] 5 3 6 3 3" xfId="4447" xr:uid="{BBFEBAF2-3EBC-4587-9389-7CA87A0B0870}"/>
    <cellStyle name="Millares [0] 5 3 6 4" xfId="2624" xr:uid="{70F06A85-F48D-405C-81CF-D965113E8422}"/>
    <cellStyle name="Millares [0] 5 3 6 4 2" xfId="3903" xr:uid="{8DDA8DCF-0634-4C43-84DB-902837838A2F}"/>
    <cellStyle name="Millares [0] 5 3 6 4 2 2" xfId="6645" xr:uid="{BDCE394C-1A9A-4BDF-8CFB-E11005D5D148}"/>
    <cellStyle name="Millares [0] 5 3 6 4 3" xfId="5367" xr:uid="{CF4123BE-6C4D-461C-9465-597822D9C230}"/>
    <cellStyle name="Millares [0] 5 3 6 5" xfId="2921" xr:uid="{54A03D0E-1C00-420F-BF15-C8BB9D78F455}"/>
    <cellStyle name="Millares [0] 5 3 6 5 2" xfId="5663" xr:uid="{682555AE-37B6-4E46-8EBA-50F0AFAD8C36}"/>
    <cellStyle name="Millares [0] 5 3 6 6" xfId="4084" xr:uid="{6B041C53-003E-4A2B-9921-110D8F999884}"/>
    <cellStyle name="Millares [0] 5 3 7" xfId="215" xr:uid="{F18C7E9A-A60B-43CB-94C0-B8E7D7833CE0}"/>
    <cellStyle name="Millares [0] 5 3 7 2" xfId="3076" xr:uid="{309DDED3-4127-4B96-B58D-DCEB0297D3D3}"/>
    <cellStyle name="Millares [0] 5 3 7 2 2" xfId="5818" xr:uid="{126BA523-BCD3-429F-8E01-1AA49C710A69}"/>
    <cellStyle name="Millares [0] 5 3 7 3" xfId="1953" xr:uid="{F5C93BE7-6A88-4548-972D-BE508B94134D}"/>
    <cellStyle name="Millares [0] 5 3 7 3 2" xfId="4696" xr:uid="{26019BEB-F6DB-4B6E-90DF-835FED6D2B70}"/>
    <cellStyle name="Millares [0] 5 3 7 4" xfId="4111" xr:uid="{F0713D83-CCD7-433D-AA7D-F376E337BE11}"/>
    <cellStyle name="Millares [0] 5 3 8" xfId="398" xr:uid="{ED03AFF0-8B05-44F1-8708-FFDBC1A55733}"/>
    <cellStyle name="Millares [0] 5 3 8 2" xfId="3231" xr:uid="{B2CFE9E3-DEEF-4A69-8B34-FDC6D8947519}"/>
    <cellStyle name="Millares [0] 5 3 8 2 2" xfId="5973" xr:uid="{1AC0DDB1-DB9A-4FCC-8CA6-AC909C6CE1B0}"/>
    <cellStyle name="Millares [0] 5 3 8 3" xfId="4292" xr:uid="{21D89DE8-2CB2-4B58-9EDD-DC797AB403C5}"/>
    <cellStyle name="Millares [0] 5 3 9" xfId="2134" xr:uid="{4448F511-945D-44AA-92F8-34261ADBF659}"/>
    <cellStyle name="Millares [0] 5 3 9 2" xfId="3386" xr:uid="{509F593F-083D-42EE-90A5-DA44B989E86B}"/>
    <cellStyle name="Millares [0] 5 3 9 2 2" xfId="6128" xr:uid="{187A07B1-15A1-4A77-85EE-85C02A98B562}"/>
    <cellStyle name="Millares [0] 5 3 9 3" xfId="4877" xr:uid="{B497DF32-B2BB-4728-BC28-3BF8442E236E}"/>
    <cellStyle name="Millares [0] 5 4" xfId="29" xr:uid="{1B55B7EC-A9D3-4349-92D3-7A749F542209}"/>
    <cellStyle name="Millares [0] 5 4 10" xfId="2320" xr:uid="{68647D96-961D-4FEA-A975-2C11D108DD01}"/>
    <cellStyle name="Millares [0] 5 4 10 2" xfId="3573" xr:uid="{7D394FA4-E6AD-4B14-BCCE-ACF1E35C8AED}"/>
    <cellStyle name="Millares [0] 5 4 10 2 2" xfId="6315" xr:uid="{5FBA2BC7-B788-4D5D-ADB8-E9D600E535DB}"/>
    <cellStyle name="Millares [0] 5 4 10 3" xfId="5063" xr:uid="{C5F29D7E-4A39-4148-A4BB-657AA4244A18}"/>
    <cellStyle name="Millares [0] 5 4 11" xfId="2475" xr:uid="{D76F4F0D-3749-46DD-B017-513EC68FBB67}"/>
    <cellStyle name="Millares [0] 5 4 11 2" xfId="3754" xr:uid="{9A20AA19-2E98-4B94-B9BF-D5D5C66077F8}"/>
    <cellStyle name="Millares [0] 5 4 11 2 2" xfId="6496" xr:uid="{F4C1B48B-BE17-4790-827E-3ED5A78FA9C6}"/>
    <cellStyle name="Millares [0] 5 4 11 3" xfId="5218" xr:uid="{3ED45A9F-D83E-44EC-8F6A-E5584EDC7F69}"/>
    <cellStyle name="Millares [0] 5 4 12" xfId="2680" xr:uid="{0CDC2FBC-4FE6-4B5D-A488-600CC5EA0C22}"/>
    <cellStyle name="Millares [0] 5 4 12 2" xfId="5423" xr:uid="{384A07CB-7273-4EBD-8223-57E26A325EC7}"/>
    <cellStyle name="Millares [0] 5 4 13" xfId="3935" xr:uid="{D837025E-1F2C-497C-9184-50A354E9BD81}"/>
    <cellStyle name="Millares [0] 5 4 2" xfId="58" xr:uid="{F15B79A3-87C3-410B-884D-20654F4C1423}"/>
    <cellStyle name="Millares [0] 5 4 2 10" xfId="3961" xr:uid="{DA11926D-08B9-462B-8CBB-45F3E743EAB9}"/>
    <cellStyle name="Millares [0] 5 4 2 2" xfId="112" xr:uid="{69D6E078-AB0B-4371-8C06-644CC6257462}"/>
    <cellStyle name="Millares [0] 5 4 2 2 2" xfId="300" xr:uid="{95D6FD21-9E81-4C39-A9B0-FD5EC1EC38D0}"/>
    <cellStyle name="Millares [0] 5 4 2 2 2 2" xfId="3005" xr:uid="{F8A114E4-C134-48A5-9AC0-884B6E5B9218}"/>
    <cellStyle name="Millares [0] 5 4 2 2 2 2 2" xfId="5747" xr:uid="{20212017-9D0C-4956-B0BF-83F27E6F5630}"/>
    <cellStyle name="Millares [0] 5 4 2 2 2 3" xfId="1899" xr:uid="{DDAAC044-0CAE-4CC2-BC99-9A57E8EADBC9}"/>
    <cellStyle name="Millares [0] 5 4 2 2 2 3 2" xfId="4645" xr:uid="{F8C652B0-535C-4D27-958E-8F537E5875D7}"/>
    <cellStyle name="Millares [0] 5 4 2 2 2 4" xfId="4195" xr:uid="{0D31C76C-C9AD-40C9-A306-CA5DC8AF2E31}"/>
    <cellStyle name="Millares [0] 5 4 2 2 3" xfId="482" xr:uid="{B4890767-AE6A-4A22-B792-AE7F0B540529}"/>
    <cellStyle name="Millares [0] 5 4 2 2 3 2" xfId="3160" xr:uid="{39704494-A39F-4836-B0C9-68719D44E0A8}"/>
    <cellStyle name="Millares [0] 5 4 2 2 3 2 2" xfId="5902" xr:uid="{D4C1F506-5EB8-428C-90D2-DF8084670628}"/>
    <cellStyle name="Millares [0] 5 4 2 2 3 3" xfId="4376" xr:uid="{9A69C9F8-841C-4757-8C4C-2D86A4C456ED}"/>
    <cellStyle name="Millares [0] 5 4 2 2 4" xfId="2072" xr:uid="{49895AE9-56A1-4C2B-A4EA-5979ACEB1BE9}"/>
    <cellStyle name="Millares [0] 5 4 2 2 4 2" xfId="3315" xr:uid="{51644394-FF0A-41A5-ADB9-9FF52F6F29C1}"/>
    <cellStyle name="Millares [0] 5 4 2 2 4 2 2" xfId="6057" xr:uid="{94DCD8DE-5523-47E0-A26E-8D72961BC101}"/>
    <cellStyle name="Millares [0] 5 4 2 2 4 3" xfId="4815" xr:uid="{368BD1B9-FC18-4626-88A7-46EA53BA5A7E}"/>
    <cellStyle name="Millares [0] 5 4 2 2 5" xfId="2217" xr:uid="{118B22F7-47CE-48A1-82AA-5FA60EFC3814}"/>
    <cellStyle name="Millares [0] 5 4 2 2 5 2" xfId="3470" xr:uid="{3BE1674E-CC79-4B66-A61B-74E4CD431CB8}"/>
    <cellStyle name="Millares [0] 5 4 2 2 5 2 2" xfId="6212" xr:uid="{AAC292ED-C475-45A8-803B-BB08F67EA3F9}"/>
    <cellStyle name="Millares [0] 5 4 2 2 5 3" xfId="4960" xr:uid="{65C0788F-6959-45A3-8923-D69967671190}"/>
    <cellStyle name="Millares [0] 5 4 2 2 6" xfId="2398" xr:uid="{AE3D2431-54D5-4AA3-8BA6-0E7D9E8219D9}"/>
    <cellStyle name="Millares [0] 5 4 2 2 6 2" xfId="3651" xr:uid="{AC6FC743-D1D0-473C-A6DB-51F12A90B2FF}"/>
    <cellStyle name="Millares [0] 5 4 2 2 6 2 2" xfId="6393" xr:uid="{6F1982A1-C764-45DD-9335-23FC7BA4AF3D}"/>
    <cellStyle name="Millares [0] 5 4 2 2 6 3" xfId="5141" xr:uid="{12F76A04-95EA-43A7-89C1-2F1528173138}"/>
    <cellStyle name="Millares [0] 5 4 2 2 7" xfId="2553" xr:uid="{370769F9-FD0C-4EF0-91FD-67FA6BCCC513}"/>
    <cellStyle name="Millares [0] 5 4 2 2 7 2" xfId="3832" xr:uid="{179A0342-352D-4754-A908-B48131A9B65A}"/>
    <cellStyle name="Millares [0] 5 4 2 2 7 2 2" xfId="6574" xr:uid="{90D01A91-DAC6-4A9C-83A8-39AC084D2668}"/>
    <cellStyle name="Millares [0] 5 4 2 2 7 3" xfId="5296" xr:uid="{A8DA581F-AA08-4761-90A5-0958EB63FD83}"/>
    <cellStyle name="Millares [0] 5 4 2 2 8" xfId="2759" xr:uid="{B6859AC5-6D56-4331-9A7F-09D95472CBD8}"/>
    <cellStyle name="Millares [0] 5 4 2 2 8 2" xfId="5501" xr:uid="{B31D861D-11B1-4C89-B0CD-C5E15DA14D63}"/>
    <cellStyle name="Millares [0] 5 4 2 2 9" xfId="4013" xr:uid="{F74007BF-6287-4475-8923-0056BFD68626}"/>
    <cellStyle name="Millares [0] 5 4 2 3" xfId="248" xr:uid="{22389D60-81B5-4475-8F19-9539AA518AE4}"/>
    <cellStyle name="Millares [0] 5 4 2 3 2" xfId="2953" xr:uid="{9A2B22DC-C215-458E-83F6-4A9C240E582E}"/>
    <cellStyle name="Millares [0] 5 4 2 3 2 2" xfId="5695" xr:uid="{190EEF73-0779-4430-B523-3A87BA8300C3}"/>
    <cellStyle name="Millares [0] 5 4 2 3 3" xfId="1847" xr:uid="{B1EFED4E-57B6-4E9B-9DC8-4E21343D75A0}"/>
    <cellStyle name="Millares [0] 5 4 2 3 3 2" xfId="4593" xr:uid="{E4905651-759E-4BB9-AAD1-C13206BE9B72}"/>
    <cellStyle name="Millares [0] 5 4 2 3 4" xfId="4143" xr:uid="{C9078B1C-0844-4B50-9B10-8943C14974B1}"/>
    <cellStyle name="Millares [0] 5 4 2 4" xfId="430" xr:uid="{ACFA8716-0BA1-4FFE-8152-5031445CF057}"/>
    <cellStyle name="Millares [0] 5 4 2 4 2" xfId="3108" xr:uid="{8F2D10D3-1419-4024-BB4E-2E8989480DD8}"/>
    <cellStyle name="Millares [0] 5 4 2 4 2 2" xfId="5850" xr:uid="{E916F814-6263-4096-AD6C-E71FB6421390}"/>
    <cellStyle name="Millares [0] 5 4 2 4 3" xfId="4324" xr:uid="{D26B97AA-40CC-4460-A5F7-EFC86F0E10C2}"/>
    <cellStyle name="Millares [0] 5 4 2 5" xfId="2020" xr:uid="{2B185CC4-9FAE-41F9-A878-D822ABE01E02}"/>
    <cellStyle name="Millares [0] 5 4 2 5 2" xfId="3263" xr:uid="{E59443EB-93EA-4639-9D2E-95E35F2E7C5B}"/>
    <cellStyle name="Millares [0] 5 4 2 5 2 2" xfId="6005" xr:uid="{62CDE40D-69A3-4C52-8F6B-842E991C83CA}"/>
    <cellStyle name="Millares [0] 5 4 2 5 3" xfId="4763" xr:uid="{2A723E5A-C183-4C3E-BAC3-DA9C43084297}"/>
    <cellStyle name="Millares [0] 5 4 2 6" xfId="2165" xr:uid="{ED273CF2-A4E5-45A8-A7AC-083325EE23DB}"/>
    <cellStyle name="Millares [0] 5 4 2 6 2" xfId="3418" xr:uid="{050264E9-CBBD-431E-92ED-228B23DE97FA}"/>
    <cellStyle name="Millares [0] 5 4 2 6 2 2" xfId="6160" xr:uid="{A41A4D51-60FA-4D17-A081-E1ABA8FA26F6}"/>
    <cellStyle name="Millares [0] 5 4 2 6 3" xfId="4908" xr:uid="{58A272E9-9F33-410C-80DD-D889F919DA9B}"/>
    <cellStyle name="Millares [0] 5 4 2 7" xfId="2346" xr:uid="{8652386B-8468-4774-92DB-F87F56853468}"/>
    <cellStyle name="Millares [0] 5 4 2 7 2" xfId="3599" xr:uid="{3505859F-1569-44B5-97A4-6D96931CA462}"/>
    <cellStyle name="Millares [0] 5 4 2 7 2 2" xfId="6341" xr:uid="{632E7BF8-6B5B-48B2-925A-B2C63D6042F6}"/>
    <cellStyle name="Millares [0] 5 4 2 7 3" xfId="5089" xr:uid="{2A3872CC-B4FA-4A8B-9606-864DC1DAACA8}"/>
    <cellStyle name="Millares [0] 5 4 2 8" xfId="2501" xr:uid="{9CE5FFCB-82F9-4036-B018-68A0599A104C}"/>
    <cellStyle name="Millares [0] 5 4 2 8 2" xfId="3780" xr:uid="{11E5B499-F0E2-49AC-882B-C70DD25413E5}"/>
    <cellStyle name="Millares [0] 5 4 2 8 2 2" xfId="6522" xr:uid="{B527A60F-1C01-4B0F-A6B1-C5C44F2FCC82}"/>
    <cellStyle name="Millares [0] 5 4 2 8 3" xfId="5244" xr:uid="{C1DB662D-2E87-411C-978F-2F338EA4CE1F}"/>
    <cellStyle name="Millares [0] 5 4 2 9" xfId="2707" xr:uid="{D850D92B-5FAB-439F-A017-1F9340B4FB7C}"/>
    <cellStyle name="Millares [0] 5 4 2 9 2" xfId="5449" xr:uid="{32DAACE0-8144-4620-BD49-3BA78819BF7E}"/>
    <cellStyle name="Millares [0] 5 4 3" xfId="86" xr:uid="{EC582E8D-F9F4-4FB3-ABAF-E3BCF579634F}"/>
    <cellStyle name="Millares [0] 5 4 3 2" xfId="274" xr:uid="{9FC26E5C-128E-4647-AD9B-E539FA47824D}"/>
    <cellStyle name="Millares [0] 5 4 3 2 2" xfId="2979" xr:uid="{61F32CE3-AF5D-4466-85B8-4652DF3E5FAA}"/>
    <cellStyle name="Millares [0] 5 4 3 2 2 2" xfId="5721" xr:uid="{AF5AA305-EA2A-4F8E-97C4-48ADE593F772}"/>
    <cellStyle name="Millares [0] 5 4 3 2 3" xfId="1873" xr:uid="{6D98E5FE-21A1-4119-84DC-2B059A214E7B}"/>
    <cellStyle name="Millares [0] 5 4 3 2 3 2" xfId="4619" xr:uid="{F9F7A577-AB63-4DE4-AE8A-699274F23F7B}"/>
    <cellStyle name="Millares [0] 5 4 3 2 4" xfId="4169" xr:uid="{E871FA34-AF9D-47D5-9529-82268CB82921}"/>
    <cellStyle name="Millares [0] 5 4 3 3" xfId="456" xr:uid="{1B583FD5-4CB3-4E0A-8562-F116E09D587C}"/>
    <cellStyle name="Millares [0] 5 4 3 3 2" xfId="3134" xr:uid="{404CF15D-8D71-4B3A-BA1C-014B992AE201}"/>
    <cellStyle name="Millares [0] 5 4 3 3 2 2" xfId="5876" xr:uid="{65A488A6-8CF5-4AE4-9737-A70C6A690747}"/>
    <cellStyle name="Millares [0] 5 4 3 3 3" xfId="4350" xr:uid="{1C589AFD-7458-4A01-805B-1EDA039AC1B5}"/>
    <cellStyle name="Millares [0] 5 4 3 4" xfId="2046" xr:uid="{B779E6A4-9669-49C6-AA19-F8596E8E2D66}"/>
    <cellStyle name="Millares [0] 5 4 3 4 2" xfId="3289" xr:uid="{6D464203-B0E7-41AE-AA36-1D1E0B5C2096}"/>
    <cellStyle name="Millares [0] 5 4 3 4 2 2" xfId="6031" xr:uid="{97971DE7-EE44-4BA2-B0A9-266EDB49DA46}"/>
    <cellStyle name="Millares [0] 5 4 3 4 3" xfId="4789" xr:uid="{940EBE3E-9087-4B4A-8704-6D38DB74D698}"/>
    <cellStyle name="Millares [0] 5 4 3 5" xfId="2191" xr:uid="{6DA64C0D-1303-49E0-8B75-5E7664669C5F}"/>
    <cellStyle name="Millares [0] 5 4 3 5 2" xfId="3444" xr:uid="{1503CB6C-25AB-4F89-8042-BFFB2AFEF67F}"/>
    <cellStyle name="Millares [0] 5 4 3 5 2 2" xfId="6186" xr:uid="{E7FB17CF-2BD9-491B-A17A-7EEBBE9410C5}"/>
    <cellStyle name="Millares [0] 5 4 3 5 3" xfId="4934" xr:uid="{A5095806-B719-44C3-8586-ECBD5DC4610F}"/>
    <cellStyle name="Millares [0] 5 4 3 6" xfId="2372" xr:uid="{C56359E8-D629-4885-BC66-C713DC0DC25F}"/>
    <cellStyle name="Millares [0] 5 4 3 6 2" xfId="3625" xr:uid="{912A5BED-F28C-48DD-9736-6B4718A74549}"/>
    <cellStyle name="Millares [0] 5 4 3 6 2 2" xfId="6367" xr:uid="{CB8DF2D9-ECD4-4755-8A67-E1CC6658D126}"/>
    <cellStyle name="Millares [0] 5 4 3 6 3" xfId="5115" xr:uid="{7053B508-B5D1-4DBA-A38D-887E5A72CA25}"/>
    <cellStyle name="Millares [0] 5 4 3 7" xfId="2527" xr:uid="{50D15111-1CCF-425A-904A-4830A2FB539C}"/>
    <cellStyle name="Millares [0] 5 4 3 7 2" xfId="3806" xr:uid="{E811C462-A385-49D0-96A2-24B0ACA1ADC4}"/>
    <cellStyle name="Millares [0] 5 4 3 7 2 2" xfId="6548" xr:uid="{0EDBDB10-7750-4C10-B912-FE48A4927B36}"/>
    <cellStyle name="Millares [0] 5 4 3 7 3" xfId="5270" xr:uid="{F3445CC5-6132-4697-A1ED-F34FCF3116FD}"/>
    <cellStyle name="Millares [0] 5 4 3 8" xfId="2733" xr:uid="{1399CF4F-F6BC-44AA-9AB1-CFFD4669750F}"/>
    <cellStyle name="Millares [0] 5 4 3 8 2" xfId="5475" xr:uid="{F2723B03-6E5F-4156-BCD2-157B3A5F0EE5}"/>
    <cellStyle name="Millares [0] 5 4 3 9" xfId="3987" xr:uid="{EC2CD2F3-412B-4CF9-A535-14EDE35E1B90}"/>
    <cellStyle name="Millares [0] 5 4 4" xfId="139" xr:uid="{CDCF3584-594E-4274-B420-22002A69C912}"/>
    <cellStyle name="Millares [0] 5 4 4 2" xfId="326" xr:uid="{30C8AAF0-78F6-4D69-BD1F-C3522534DA7C}"/>
    <cellStyle name="Millares [0] 5 4 4 2 2" xfId="3186" xr:uid="{3B0B6F7C-8104-4447-B2E2-A13940DEE82D}"/>
    <cellStyle name="Millares [0] 5 4 4 2 2 2" xfId="5928" xr:uid="{F36A9E0B-FC5B-4D97-BAC9-6759ED3F81FA}"/>
    <cellStyle name="Millares [0] 5 4 4 2 3" xfId="1978" xr:uid="{5423B520-23ED-46D1-8780-661EDD4D5D91}"/>
    <cellStyle name="Millares [0] 5 4 4 2 3 2" xfId="4721" xr:uid="{80D08AC9-E352-4B08-B100-A64503B81044}"/>
    <cellStyle name="Millares [0] 5 4 4 2 4" xfId="4221" xr:uid="{2A81B32F-594E-4C78-A423-F7DCE18B731D}"/>
    <cellStyle name="Millares [0] 5 4 4 3" xfId="508" xr:uid="{665BE9A8-74F5-4347-9D64-794A96275E8B}"/>
    <cellStyle name="Millares [0] 5 4 4 3 2" xfId="3341" xr:uid="{3A87084F-B1CF-4AAE-A4C1-A064FD1198EB}"/>
    <cellStyle name="Millares [0] 5 4 4 3 2 2" xfId="6083" xr:uid="{BDF8DA22-87C0-4AAB-AD1D-FBA103E53A5B}"/>
    <cellStyle name="Millares [0] 5 4 4 3 3" xfId="4402" xr:uid="{4ED24A54-0746-4A2B-8FAD-1206CF8F069C}"/>
    <cellStyle name="Millares [0] 5 4 4 4" xfId="2243" xr:uid="{C2657E57-9DEC-4499-B04F-265F5399C996}"/>
    <cellStyle name="Millares [0] 5 4 4 4 2" xfId="3496" xr:uid="{7950EFF2-DAF4-4A32-A426-2D26168632D2}"/>
    <cellStyle name="Millares [0] 5 4 4 4 2 2" xfId="6238" xr:uid="{5888ED99-8A50-4901-BD84-CC5AA4B5326B}"/>
    <cellStyle name="Millares [0] 5 4 4 4 3" xfId="4986" xr:uid="{969FA2C8-ABA8-42C3-A7B7-A9EFE50F02F4}"/>
    <cellStyle name="Millares [0] 5 4 4 5" xfId="2424" xr:uid="{17A1F90D-15F6-432D-959C-9B1842B0275B}"/>
    <cellStyle name="Millares [0] 5 4 4 5 2" xfId="3677" xr:uid="{ED216E26-350E-4CE9-804B-E66890CD3287}"/>
    <cellStyle name="Millares [0] 5 4 4 5 2 2" xfId="6419" xr:uid="{711E5634-5F50-454B-AE76-66B651FB5DAC}"/>
    <cellStyle name="Millares [0] 5 4 4 5 3" xfId="5167" xr:uid="{3D0EAE73-441A-461E-8E1C-08E46C870DC0}"/>
    <cellStyle name="Millares [0] 5 4 4 6" xfId="2579" xr:uid="{66D3D1F7-1EBE-45C2-9F50-1129C49C0925}"/>
    <cellStyle name="Millares [0] 5 4 4 6 2" xfId="3858" xr:uid="{B49A3FDF-E333-4FCE-A4F7-47C861C351B6}"/>
    <cellStyle name="Millares [0] 5 4 4 6 2 2" xfId="6600" xr:uid="{A83D95FF-0ED7-465C-9F9C-CEE5AB461F2D}"/>
    <cellStyle name="Millares [0] 5 4 4 6 3" xfId="5322" xr:uid="{E9952813-5FBF-4358-83B4-CECEB369AA29}"/>
    <cellStyle name="Millares [0] 5 4 4 7" xfId="3031" xr:uid="{4FA9E673-AD0F-414F-AFC0-6EC9EED9C739}"/>
    <cellStyle name="Millares [0] 5 4 4 7 2" xfId="5773" xr:uid="{43595955-4A34-4192-9145-45069CB357AE}"/>
    <cellStyle name="Millares [0] 5 4 4 8" xfId="4039" xr:uid="{734BA9A7-6918-4375-8574-FE7D48D888A2}"/>
    <cellStyle name="Millares [0] 5 4 5" xfId="166" xr:uid="{A2B1021A-1F93-46AC-B511-5708A632E80F}"/>
    <cellStyle name="Millares [0] 5 4 5 2" xfId="353" xr:uid="{56A10899-40E6-4060-84B2-735E17AFB1E7}"/>
    <cellStyle name="Millares [0] 5 4 5 2 2" xfId="3213" xr:uid="{C0F4CEDC-31A4-427E-973A-9FA82791D523}"/>
    <cellStyle name="Millares [0] 5 4 5 2 2 2" xfId="5955" xr:uid="{88D99F5E-D43D-4624-9D88-49432E0A2A6B}"/>
    <cellStyle name="Millares [0] 5 4 5 2 3" xfId="1984" xr:uid="{49B973BC-5608-425E-8B9F-331A15EDFC9E}"/>
    <cellStyle name="Millares [0] 5 4 5 2 3 2" xfId="4727" xr:uid="{CC5D4D92-026D-465C-9740-7106ED4CC275}"/>
    <cellStyle name="Millares [0] 5 4 5 2 4" xfId="4248" xr:uid="{F6ADB8F6-0934-4C38-8FAB-861C1DE62C8A}"/>
    <cellStyle name="Millares [0] 5 4 5 3" xfId="535" xr:uid="{D98808E5-6F66-441D-BE5D-89A88F4B8D5F}"/>
    <cellStyle name="Millares [0] 5 4 5 3 2" xfId="3368" xr:uid="{3899E0D9-8609-4F45-8392-C95D8282C388}"/>
    <cellStyle name="Millares [0] 5 4 5 3 2 2" xfId="6110" xr:uid="{7367E4A0-3E7D-414F-B426-A9DFE0A9194B}"/>
    <cellStyle name="Millares [0] 5 4 5 3 3" xfId="4429" xr:uid="{5B9363AF-B624-442C-A333-DE84D36E57AA}"/>
    <cellStyle name="Millares [0] 5 4 5 4" xfId="2270" xr:uid="{1E12B3C1-5A43-42AA-9E8E-3971B5165B7B}"/>
    <cellStyle name="Millares [0] 5 4 5 4 2" xfId="3523" xr:uid="{EFC49AD5-7085-4B0A-A44C-E1F01D58F3C7}"/>
    <cellStyle name="Millares [0] 5 4 5 4 2 2" xfId="6265" xr:uid="{5EC4F342-E16E-4C01-9F23-7B528A84B70D}"/>
    <cellStyle name="Millares [0] 5 4 5 4 3" xfId="5013" xr:uid="{6CF9A27B-17F7-4436-9679-36D7BB9BC784}"/>
    <cellStyle name="Millares [0] 5 4 5 5" xfId="2451" xr:uid="{C6AC73E5-041B-4D55-8A7E-FE477C7B5C45}"/>
    <cellStyle name="Millares [0] 5 4 5 5 2" xfId="3704" xr:uid="{04222C4E-3ECF-4AF0-AF47-D3F17DD733F8}"/>
    <cellStyle name="Millares [0] 5 4 5 5 2 2" xfId="6446" xr:uid="{15A35CD0-C579-4AD9-ABA4-A97C5795B126}"/>
    <cellStyle name="Millares [0] 5 4 5 5 3" xfId="5194" xr:uid="{99A4C3F0-E50C-4532-8F91-6253303680BF}"/>
    <cellStyle name="Millares [0] 5 4 5 6" xfId="2606" xr:uid="{18B448BA-5115-4716-BB27-9F6FEE59A468}"/>
    <cellStyle name="Millares [0] 5 4 5 6 2" xfId="3885" xr:uid="{1BB30600-7A92-4F0F-8D58-C6C5CBB2F8A9}"/>
    <cellStyle name="Millares [0] 5 4 5 6 2 2" xfId="6627" xr:uid="{EBE3A6F3-2DBB-4988-81A4-A98B2C6E701B}"/>
    <cellStyle name="Millares [0] 5 4 5 6 3" xfId="5349" xr:uid="{ABD95683-C3F6-467C-8226-0262971B35A3}"/>
    <cellStyle name="Millares [0] 5 4 5 7" xfId="3058" xr:uid="{06FF325F-335A-4079-B79C-93BFA56EDB81}"/>
    <cellStyle name="Millares [0] 5 4 5 7 2" xfId="5800" xr:uid="{B132F330-7FC3-4E73-87F1-38B865734B76}"/>
    <cellStyle name="Millares [0] 5 4 5 8" xfId="4066" xr:uid="{18C99638-9681-485A-ABDF-F6DEE736650C}"/>
    <cellStyle name="Millares [0] 5 4 6" xfId="193" xr:uid="{D9C053C5-72AF-4FBF-9602-09882B3C6167}"/>
    <cellStyle name="Millares [0] 5 4 6 2" xfId="377" xr:uid="{C1BB1EA5-102E-4CFA-B153-04ECA7E28E3D}"/>
    <cellStyle name="Millares [0] 5 4 6 2 2" xfId="3547" xr:uid="{ED5ACE84-D95E-4DEB-AE86-B62F68FD66CA}"/>
    <cellStyle name="Millares [0] 5 4 6 2 2 2" xfId="6289" xr:uid="{52445CCC-7CBB-40DD-896B-80EA8521602A}"/>
    <cellStyle name="Millares [0] 5 4 6 2 3" xfId="2294" xr:uid="{F77D8EF3-1200-4D60-A414-FBE417B8DABD}"/>
    <cellStyle name="Millares [0] 5 4 6 2 3 2" xfId="5037" xr:uid="{D6795C0D-562A-42B6-910B-DC8D71A3DD9B}"/>
    <cellStyle name="Millares [0] 5 4 6 2 4" xfId="4272" xr:uid="{2B7953DC-2C34-4A5D-BAC3-897ED896112D}"/>
    <cellStyle name="Millares [0] 5 4 6 3" xfId="559" xr:uid="{DFC7EDA3-8294-4729-9C5B-3A501856CE96}"/>
    <cellStyle name="Millares [0] 5 4 6 3 2" xfId="3728" xr:uid="{0D5B7C91-C983-4189-A03F-2AD6F1DA85DA}"/>
    <cellStyle name="Millares [0] 5 4 6 3 2 2" xfId="6470" xr:uid="{6B6A0951-4193-4C27-A740-DBEFD685CF8B}"/>
    <cellStyle name="Millares [0] 5 4 6 3 3" xfId="4453" xr:uid="{93119123-EC3D-469E-8EB2-0E32459ACB28}"/>
    <cellStyle name="Millares [0] 5 4 6 4" xfId="2630" xr:uid="{1B5952C1-9E92-4C8B-9C14-D154C60C9DFE}"/>
    <cellStyle name="Millares [0] 5 4 6 4 2" xfId="3909" xr:uid="{718C72C6-1E55-4560-B0E5-06F3789DBB70}"/>
    <cellStyle name="Millares [0] 5 4 6 4 2 2" xfId="6651" xr:uid="{0146A699-3A96-4478-A3DC-BB093F03C01A}"/>
    <cellStyle name="Millares [0] 5 4 6 4 3" xfId="5373" xr:uid="{8F5C4778-CFBB-47EC-9E35-36F02C8F2ACF}"/>
    <cellStyle name="Millares [0] 5 4 6 5" xfId="2927" xr:uid="{3D178094-B434-43CB-831A-65ECFF618DD6}"/>
    <cellStyle name="Millares [0] 5 4 6 5 2" xfId="5669" xr:uid="{9485F0EC-1A2A-4DB4-A83E-B5217ED19C73}"/>
    <cellStyle name="Millares [0] 5 4 6 6" xfId="4090" xr:uid="{5D8E64D1-B602-4561-B993-465002E23136}"/>
    <cellStyle name="Millares [0] 5 4 7" xfId="221" xr:uid="{4F53F563-2600-4F30-B258-225CAD86A03A}"/>
    <cellStyle name="Millares [0] 5 4 7 2" xfId="3082" xr:uid="{E2C5FDD9-05BB-4CF0-A8A5-160465B64223}"/>
    <cellStyle name="Millares [0] 5 4 7 2 2" xfId="5824" xr:uid="{D5163750-8EC2-4AE4-87D3-568C7A605F38}"/>
    <cellStyle name="Millares [0] 5 4 7 3" xfId="1959" xr:uid="{A86C12EF-7871-4CB3-BB77-997792DB615B}"/>
    <cellStyle name="Millares [0] 5 4 7 3 2" xfId="4702" xr:uid="{1CFE1935-3592-4750-BB95-AF91B5EEED74}"/>
    <cellStyle name="Millares [0] 5 4 7 4" xfId="4117" xr:uid="{5A11C85C-D7F0-49AB-A799-4F485371C2DA}"/>
    <cellStyle name="Millares [0] 5 4 8" xfId="404" xr:uid="{F3D4C7EF-C786-4597-8154-90EE697BB988}"/>
    <cellStyle name="Millares [0] 5 4 8 2" xfId="3237" xr:uid="{70BF1FC2-06CA-45BF-8C89-E62E8B5C2472}"/>
    <cellStyle name="Millares [0] 5 4 8 2 2" xfId="5979" xr:uid="{9F58115D-F7AA-48C3-8D39-41265D6D2B51}"/>
    <cellStyle name="Millares [0] 5 4 8 3" xfId="4298" xr:uid="{8B34F8CA-B646-48F8-B39C-19D369198FAD}"/>
    <cellStyle name="Millares [0] 5 4 9" xfId="2140" xr:uid="{E1CE919C-3D99-436F-8C46-9F4D03EE0ED8}"/>
    <cellStyle name="Millares [0] 5 4 9 2" xfId="3392" xr:uid="{0F501D36-A5ED-4CFD-8C75-2E2901A1F59A}"/>
    <cellStyle name="Millares [0] 5 4 9 2 2" xfId="6134" xr:uid="{16DE8D4B-0C68-477D-AFB5-FEB02D2920F3}"/>
    <cellStyle name="Millares [0] 5 4 9 3" xfId="4883" xr:uid="{43D6C381-2AA3-4220-953F-14C778B89748}"/>
    <cellStyle name="Millares [0] 5 5" xfId="40" xr:uid="{52CA1CF4-2EE4-423C-9D0D-967A4E9030D8}"/>
    <cellStyle name="Millares [0] 5 5 10" xfId="3943" xr:uid="{DE1E66C8-5A05-475B-AD2B-135DA576000A}"/>
    <cellStyle name="Millares [0] 5 5 2" xfId="94" xr:uid="{3153B217-D06A-4AC4-B383-7D4AD10843C1}"/>
    <cellStyle name="Millares [0] 5 5 2 2" xfId="282" xr:uid="{5014AC42-D159-418D-96F7-2FA040BB09D5}"/>
    <cellStyle name="Millares [0] 5 5 2 2 2" xfId="2987" xr:uid="{A013352F-8073-4A19-B96C-8C041BBDE98C}"/>
    <cellStyle name="Millares [0] 5 5 2 2 2 2" xfId="5729" xr:uid="{D0D489BC-D860-4786-804A-FF80980B2EFB}"/>
    <cellStyle name="Millares [0] 5 5 2 2 3" xfId="1881" xr:uid="{3988B5D2-18FB-4B02-94BD-3BFE999219A1}"/>
    <cellStyle name="Millares [0] 5 5 2 2 3 2" xfId="4627" xr:uid="{2F9679C4-A00D-4A66-86A0-E6BDFA17D7D7}"/>
    <cellStyle name="Millares [0] 5 5 2 2 4" xfId="4177" xr:uid="{E4838A7D-2DF5-448C-9A6C-9C4B86D06EAD}"/>
    <cellStyle name="Millares [0] 5 5 2 3" xfId="464" xr:uid="{72E19CE0-2B17-41D5-8DB2-9FAFFEFFDA07}"/>
    <cellStyle name="Millares [0] 5 5 2 3 2" xfId="3142" xr:uid="{C407E277-7DD4-416E-9445-BAEA721A75B5}"/>
    <cellStyle name="Millares [0] 5 5 2 3 2 2" xfId="5884" xr:uid="{2F76493A-3BEF-41B3-9A76-320D4CC45725}"/>
    <cellStyle name="Millares [0] 5 5 2 3 3" xfId="4358" xr:uid="{E4095D88-E1EA-400D-A978-2394D83047DC}"/>
    <cellStyle name="Millares [0] 5 5 2 4" xfId="2054" xr:uid="{1EED3FBB-541D-454E-A332-5D822B4C1D23}"/>
    <cellStyle name="Millares [0] 5 5 2 4 2" xfId="3297" xr:uid="{0719DDD3-5689-43D4-80EA-00D94C2461C1}"/>
    <cellStyle name="Millares [0] 5 5 2 4 2 2" xfId="6039" xr:uid="{4A863626-ACCC-421F-BAA9-218109E415BD}"/>
    <cellStyle name="Millares [0] 5 5 2 4 3" xfId="4797" xr:uid="{821914CC-1639-4C47-AB55-F82CACBD1FC1}"/>
    <cellStyle name="Millares [0] 5 5 2 5" xfId="2199" xr:uid="{4053434D-C408-49C6-82AB-C84073D840DB}"/>
    <cellStyle name="Millares [0] 5 5 2 5 2" xfId="3452" xr:uid="{90E8C8EC-2D24-4128-8BD6-D62FE69FC7FD}"/>
    <cellStyle name="Millares [0] 5 5 2 5 2 2" xfId="6194" xr:uid="{078C44FD-135F-46C5-85FF-24094B7B49B4}"/>
    <cellStyle name="Millares [0] 5 5 2 5 3" xfId="4942" xr:uid="{10F90FF8-1A11-4CA9-8BA8-23DDED0C78B3}"/>
    <cellStyle name="Millares [0] 5 5 2 6" xfId="2380" xr:uid="{64FB9899-1D7C-4C43-86A6-83EBB861EE7F}"/>
    <cellStyle name="Millares [0] 5 5 2 6 2" xfId="3633" xr:uid="{49A2C344-F819-4B76-AF6D-65B797F49F22}"/>
    <cellStyle name="Millares [0] 5 5 2 6 2 2" xfId="6375" xr:uid="{3D6E4840-AC37-4AE0-A799-8C23D078DAA8}"/>
    <cellStyle name="Millares [0] 5 5 2 6 3" xfId="5123" xr:uid="{0BAF2DE8-3181-4500-85F5-5093F815170B}"/>
    <cellStyle name="Millares [0] 5 5 2 7" xfId="2535" xr:uid="{91E85A20-9F01-48C1-A9F4-6D55F3C3A084}"/>
    <cellStyle name="Millares [0] 5 5 2 7 2" xfId="3814" xr:uid="{F22FA2F3-7BF3-4BB6-9B0F-9F1E83E4F92A}"/>
    <cellStyle name="Millares [0] 5 5 2 7 2 2" xfId="6556" xr:uid="{D92D4C6F-8733-45EB-9590-DB8647B85383}"/>
    <cellStyle name="Millares [0] 5 5 2 7 3" xfId="5278" xr:uid="{BCB44034-7377-416E-8244-346356A37BE2}"/>
    <cellStyle name="Millares [0] 5 5 2 8" xfId="2741" xr:uid="{3F111DE9-3CB8-44AA-AEBA-B15AE1F50783}"/>
    <cellStyle name="Millares [0] 5 5 2 8 2" xfId="5483" xr:uid="{9E64999D-2606-4DD3-8021-A5E7013C7804}"/>
    <cellStyle name="Millares [0] 5 5 2 9" xfId="3995" xr:uid="{C21306B9-43F9-4E2A-9EC6-262F380D05C3}"/>
    <cellStyle name="Millares [0] 5 5 3" xfId="230" xr:uid="{EEA9C57E-F9B6-476F-888A-8E10344D8C9C}"/>
    <cellStyle name="Millares [0] 5 5 3 2" xfId="2935" xr:uid="{72CE51EC-1B21-439F-A114-4643F68E1D9A}"/>
    <cellStyle name="Millares [0] 5 5 3 2 2" xfId="5677" xr:uid="{D95D479D-092B-40C6-8BE4-506A5F8B2404}"/>
    <cellStyle name="Millares [0] 5 5 3 3" xfId="1833" xr:uid="{42071C1D-E379-4184-B9F6-395A473ACA63}"/>
    <cellStyle name="Millares [0] 5 5 3 3 2" xfId="4579" xr:uid="{9A2DC6B4-FFFA-44E5-A941-5274036892C9}"/>
    <cellStyle name="Millares [0] 5 5 3 4" xfId="4125" xr:uid="{E1CE2209-A036-4572-835E-E9CE275806CB}"/>
    <cellStyle name="Millares [0] 5 5 4" xfId="412" xr:uid="{B34A590A-8902-49CA-AFDA-8C5E2CBF1CE2}"/>
    <cellStyle name="Millares [0] 5 5 4 2" xfId="3090" xr:uid="{E7C95E95-278A-4A5C-8DD4-97DCCD69DD31}"/>
    <cellStyle name="Millares [0] 5 5 4 2 2" xfId="5832" xr:uid="{F1D6CBBD-D4BE-4A0C-A59B-CB210CDA5FDA}"/>
    <cellStyle name="Millares [0] 5 5 4 3" xfId="4306" xr:uid="{49EDAE8D-23A2-4BD8-8575-D7A448470E9C}"/>
    <cellStyle name="Millares [0] 5 5 5" xfId="2002" xr:uid="{4FE690C8-9733-413E-BB4B-F03437A146D8}"/>
    <cellStyle name="Millares [0] 5 5 5 2" xfId="3245" xr:uid="{18A23F80-C8F9-41B9-B64B-63B204C210D1}"/>
    <cellStyle name="Millares [0] 5 5 5 2 2" xfId="5987" xr:uid="{6D600514-B394-4A7C-A67D-C77D9B9D2B48}"/>
    <cellStyle name="Millares [0] 5 5 5 3" xfId="4745" xr:uid="{D3AEDCE6-9F1B-4579-97C2-68152DB05EA0}"/>
    <cellStyle name="Millares [0] 5 5 6" xfId="2147" xr:uid="{02581E8C-09EB-499B-A8EC-0262A1000EDD}"/>
    <cellStyle name="Millares [0] 5 5 6 2" xfId="3400" xr:uid="{59BB2ED8-A7EA-4543-818B-1A6F4BD8F9B9}"/>
    <cellStyle name="Millares [0] 5 5 6 2 2" xfId="6142" xr:uid="{73D3CC2A-B59F-43B1-B946-80B36FF9C433}"/>
    <cellStyle name="Millares [0] 5 5 6 3" xfId="4890" xr:uid="{D8BE1FE9-80D1-487C-8D7C-F11B146EBAF0}"/>
    <cellStyle name="Millares [0] 5 5 7" xfId="2328" xr:uid="{645D2267-A2A8-4036-982A-BF04A189C1C5}"/>
    <cellStyle name="Millares [0] 5 5 7 2" xfId="3581" xr:uid="{C2149B5E-D9F5-4F9D-A5EB-B933361E09E9}"/>
    <cellStyle name="Millares [0] 5 5 7 2 2" xfId="6323" xr:uid="{8E4453C4-8854-46AB-94F7-E3C1267BEF51}"/>
    <cellStyle name="Millares [0] 5 5 7 3" xfId="5071" xr:uid="{607ED641-63D2-4BF7-BADF-FA3F69F4CCE5}"/>
    <cellStyle name="Millares [0] 5 5 8" xfId="2483" xr:uid="{E8280994-6D65-44CF-BEF3-A825C4231655}"/>
    <cellStyle name="Millares [0] 5 5 8 2" xfId="3762" xr:uid="{3F7BBB75-516C-4068-A60A-6FED790748B6}"/>
    <cellStyle name="Millares [0] 5 5 8 2 2" xfId="6504" xr:uid="{CFC05E02-2A3D-42CB-B876-E1E31872349C}"/>
    <cellStyle name="Millares [0] 5 5 8 3" xfId="5226" xr:uid="{80EC12BE-E876-4F18-BD71-AE535B80BE54}"/>
    <cellStyle name="Millares [0] 5 5 9" xfId="2689" xr:uid="{2658C235-2224-49AD-9517-4E0BDBE9562E}"/>
    <cellStyle name="Millares [0] 5 5 9 2" xfId="5431" xr:uid="{30708B16-1EF4-44AF-9F5A-9FCBE17FBB68}"/>
    <cellStyle name="Millares [0] 5 6" xfId="68" xr:uid="{F69C3C2F-2DB9-4C06-8DAF-553465E3828F}"/>
    <cellStyle name="Millares [0] 5 6 2" xfId="256" xr:uid="{9EFADAA4-51F3-4DAB-90CB-704A7607F673}"/>
    <cellStyle name="Millares [0] 5 6 2 2" xfId="2961" xr:uid="{B263CC02-F790-4488-ADB4-4CEA035FA12A}"/>
    <cellStyle name="Millares [0] 5 6 2 2 2" xfId="5703" xr:uid="{52296F35-630A-486B-9940-327FC932983D}"/>
    <cellStyle name="Millares [0] 5 6 2 3" xfId="1855" xr:uid="{9B0A1285-D913-4770-9F0F-93DBE54E4746}"/>
    <cellStyle name="Millares [0] 5 6 2 3 2" xfId="4601" xr:uid="{201D251C-4924-49EF-AED2-B0C4C6A900A4}"/>
    <cellStyle name="Millares [0] 5 6 2 4" xfId="4151" xr:uid="{A19D86E2-BD6A-4FFE-9BFE-CE231A877E50}"/>
    <cellStyle name="Millares [0] 5 6 3" xfId="438" xr:uid="{36CF2BF9-F1A7-4B20-A486-A6DAF24BA28B}"/>
    <cellStyle name="Millares [0] 5 6 3 2" xfId="3116" xr:uid="{2F0E01F0-3C82-449B-84AF-09D84420020A}"/>
    <cellStyle name="Millares [0] 5 6 3 2 2" xfId="5858" xr:uid="{829AF191-4DF6-42EA-A867-61F6C5F29994}"/>
    <cellStyle name="Millares [0] 5 6 3 3" xfId="4332" xr:uid="{233066B2-3872-41AE-A648-9219B737F383}"/>
    <cellStyle name="Millares [0] 5 6 4" xfId="2028" xr:uid="{FF9256BD-42C2-4A1B-82C1-C49E848B9053}"/>
    <cellStyle name="Millares [0] 5 6 4 2" xfId="3271" xr:uid="{79FBBE80-CA55-4771-8277-36AC8BC30355}"/>
    <cellStyle name="Millares [0] 5 6 4 2 2" xfId="6013" xr:uid="{0DC3C0C5-CE8F-4617-8E22-FFF0BDA37703}"/>
    <cellStyle name="Millares [0] 5 6 4 3" xfId="4771" xr:uid="{36EBC30B-B6C3-482B-8AE2-72F6FE0D2BE3}"/>
    <cellStyle name="Millares [0] 5 6 5" xfId="2173" xr:uid="{9ABAD27E-CBDC-46A9-AEA5-C3DBC13856DE}"/>
    <cellStyle name="Millares [0] 5 6 5 2" xfId="3426" xr:uid="{C6B9F642-2F97-4FCB-B9CB-FF895194FDA0}"/>
    <cellStyle name="Millares [0] 5 6 5 2 2" xfId="6168" xr:uid="{2D17CD2A-4263-4DAB-BEC0-D06A406F23DF}"/>
    <cellStyle name="Millares [0] 5 6 5 3" xfId="4916" xr:uid="{05F64175-5FA5-4F5D-9B17-BED327A827B3}"/>
    <cellStyle name="Millares [0] 5 6 6" xfId="2354" xr:uid="{C82964B3-E6EC-44DB-9754-24D4C419A084}"/>
    <cellStyle name="Millares [0] 5 6 6 2" xfId="3607" xr:uid="{88ED0846-78D9-4F11-8C6F-48CBB57E8D8D}"/>
    <cellStyle name="Millares [0] 5 6 6 2 2" xfId="6349" xr:uid="{3462CEE3-A556-40D9-8CBA-3DFB86DE6CD3}"/>
    <cellStyle name="Millares [0] 5 6 6 3" xfId="5097" xr:uid="{80707B1B-D113-4A6A-A960-4D56A02932EC}"/>
    <cellStyle name="Millares [0] 5 6 7" xfId="2509" xr:uid="{B6B60CC2-9389-41CC-BD3B-C2B3D322F88B}"/>
    <cellStyle name="Millares [0] 5 6 7 2" xfId="3788" xr:uid="{B3BE158A-C0D8-4717-AD83-F09AC04FFCA5}"/>
    <cellStyle name="Millares [0] 5 6 7 2 2" xfId="6530" xr:uid="{47474231-19B3-4D67-A7A8-D3A596535D36}"/>
    <cellStyle name="Millares [0] 5 6 7 3" xfId="5252" xr:uid="{DEF397C3-021F-4978-BC2C-490B2E37948D}"/>
    <cellStyle name="Millares [0] 5 6 8" xfId="2715" xr:uid="{613BB1C8-7752-477C-9B20-E95B433D3980}"/>
    <cellStyle name="Millares [0] 5 6 8 2" xfId="5457" xr:uid="{F36B1330-FECD-405B-9332-443257220E2E}"/>
    <cellStyle name="Millares [0] 5 6 9" xfId="3969" xr:uid="{AF453A4A-D8EF-4123-8751-E9BA91A6A127}"/>
    <cellStyle name="Millares [0] 5 7" xfId="121" xr:uid="{66B8F159-2F64-45BE-AE74-1BFC8CF03D74}"/>
    <cellStyle name="Millares [0] 5 7 2" xfId="308" xr:uid="{7EA7A417-2306-4E9B-8F50-6F9A9BDF7057}"/>
    <cellStyle name="Millares [0] 5 7 2 2" xfId="3013" xr:uid="{420770DB-5991-4CB9-A71F-2FA4A8A53696}"/>
    <cellStyle name="Millares [0] 5 7 2 2 2" xfId="5755" xr:uid="{21526F4D-6DDA-4A65-A2D3-55080671F190}"/>
    <cellStyle name="Millares [0] 5 7 2 3" xfId="1907" xr:uid="{3882EF11-42D3-4CD9-BF1C-BDCF81D23DB9}"/>
    <cellStyle name="Millares [0] 5 7 2 3 2" xfId="4653" xr:uid="{3E4091EA-27D2-4EE3-A69F-68952E70D681}"/>
    <cellStyle name="Millares [0] 5 7 2 4" xfId="4203" xr:uid="{640BBEE9-9EE2-4E0F-B357-35EBFF2BFFC7}"/>
    <cellStyle name="Millares [0] 5 7 3" xfId="490" xr:uid="{84FDC4C5-B4A9-4708-9595-EB2075E13077}"/>
    <cellStyle name="Millares [0] 5 7 3 2" xfId="3168" xr:uid="{D18B5D7B-C34A-4ED9-B320-C568C28B42D1}"/>
    <cellStyle name="Millares [0] 5 7 3 2 2" xfId="5910" xr:uid="{952D6E6F-2058-4E5D-A673-10FB92C718D8}"/>
    <cellStyle name="Millares [0] 5 7 3 3" xfId="4384" xr:uid="{C8C4D60A-1B5D-4EE9-A9A8-D62138DEEE48}"/>
    <cellStyle name="Millares [0] 5 7 4" xfId="2080" xr:uid="{01BECADC-6372-477D-A19E-8F77461BD581}"/>
    <cellStyle name="Millares [0] 5 7 4 2" xfId="3323" xr:uid="{DF16F12C-8F1E-4283-BF02-02DA3970AD78}"/>
    <cellStyle name="Millares [0] 5 7 4 2 2" xfId="6065" xr:uid="{563E59D2-021A-419A-98BC-FC05BDE4EDAE}"/>
    <cellStyle name="Millares [0] 5 7 4 3" xfId="4823" xr:uid="{9F4D2CEC-643C-4C30-858C-D6157AA2F4BF}"/>
    <cellStyle name="Millares [0] 5 7 5" xfId="2225" xr:uid="{B1E9B391-F421-486B-95EE-E0D9C9D6F089}"/>
    <cellStyle name="Millares [0] 5 7 5 2" xfId="3478" xr:uid="{12F4E319-7493-42E2-8463-F954C4EE4757}"/>
    <cellStyle name="Millares [0] 5 7 5 2 2" xfId="6220" xr:uid="{58EEEA34-A517-49C4-AAE2-476889AE6DE3}"/>
    <cellStyle name="Millares [0] 5 7 5 3" xfId="4968" xr:uid="{BB4DC70A-F380-46B4-B401-7A84832D84C8}"/>
    <cellStyle name="Millares [0] 5 7 6" xfId="2406" xr:uid="{9450EB9E-0CAE-46C9-BBBA-838F40DDE9B7}"/>
    <cellStyle name="Millares [0] 5 7 6 2" xfId="3659" xr:uid="{74EFB57F-4B32-4434-8958-4EB356ABE180}"/>
    <cellStyle name="Millares [0] 5 7 6 2 2" xfId="6401" xr:uid="{6D9BC357-5CF3-4839-9522-23FF23ED86D1}"/>
    <cellStyle name="Millares [0] 5 7 6 3" xfId="5149" xr:uid="{904F4FD8-893A-4EEB-A34B-128DAD50B3F4}"/>
    <cellStyle name="Millares [0] 5 7 7" xfId="2561" xr:uid="{1D46A907-F6E4-44CC-8BEA-7E8D8DE25F22}"/>
    <cellStyle name="Millares [0] 5 7 7 2" xfId="3840" xr:uid="{496F69A2-1539-46BE-ABF3-8A15FC0FA623}"/>
    <cellStyle name="Millares [0] 5 7 7 2 2" xfId="6582" xr:uid="{1668055B-0AD9-4D23-90C4-01CE62CC14E2}"/>
    <cellStyle name="Millares [0] 5 7 7 3" xfId="5304" xr:uid="{86B4827A-0252-437C-8110-8D8BF01D58E2}"/>
    <cellStyle name="Millares [0] 5 7 8" xfId="2662" xr:uid="{82AC4258-EAF4-4DBE-BBD1-8D6758538CFA}"/>
    <cellStyle name="Millares [0] 5 7 8 2" xfId="5405" xr:uid="{C85B235E-7627-452C-8700-55BF4B998094}"/>
    <cellStyle name="Millares [0] 5 7 9" xfId="4021" xr:uid="{E46A7E07-D76E-4DFF-A063-499F3B877554}"/>
    <cellStyle name="Millares [0] 5 8" xfId="148" xr:uid="{CE94BBF8-7F43-4704-A9BA-D5808E45D303}"/>
    <cellStyle name="Millares [0] 5 8 2" xfId="335" xr:uid="{AB750F3F-2A68-4AF0-953A-7E6849A4A251}"/>
    <cellStyle name="Millares [0] 5 8 2 2" xfId="3040" xr:uid="{2EAB8A80-5B3D-45FA-A54E-77E8AD90C79D}"/>
    <cellStyle name="Millares [0] 5 8 2 2 2" xfId="5782" xr:uid="{FB63BB94-F090-4824-A6E6-397546F3B1CB}"/>
    <cellStyle name="Millares [0] 5 8 2 3" xfId="1930" xr:uid="{7C4A596D-FDCF-4756-BA52-AF9C5D265A4F}"/>
    <cellStyle name="Millares [0] 5 8 2 3 2" xfId="4676" xr:uid="{AD90F323-2D58-4E98-8512-1540131D731D}"/>
    <cellStyle name="Millares [0] 5 8 2 4" xfId="4230" xr:uid="{B4039935-89EC-4863-ABDB-4C80D3352853}"/>
    <cellStyle name="Millares [0] 5 8 3" xfId="517" xr:uid="{87CA643F-043C-4BC4-A8A1-6AE4C12ED859}"/>
    <cellStyle name="Millares [0] 5 8 3 2" xfId="3195" xr:uid="{E5171F48-AD09-44F1-B37C-EF087BE7B2E0}"/>
    <cellStyle name="Millares [0] 5 8 3 2 2" xfId="5937" xr:uid="{F0932852-7CA7-4879-A5FC-3BDD3E74E4CA}"/>
    <cellStyle name="Millares [0] 5 8 3 3" xfId="4411" xr:uid="{994E2218-2417-4457-99B4-3916CCB2E49C}"/>
    <cellStyle name="Millares [0] 5 8 4" xfId="2103" xr:uid="{2C37BDAC-6C2A-4E1E-89F1-5D537C7A5F0B}"/>
    <cellStyle name="Millares [0] 5 8 4 2" xfId="3350" xr:uid="{B9FEB21F-2CA2-4525-B476-440CDA0A839A}"/>
    <cellStyle name="Millares [0] 5 8 4 2 2" xfId="6092" xr:uid="{BF06B734-067B-4FA7-BB70-09DE90987798}"/>
    <cellStyle name="Millares [0] 5 8 4 3" xfId="4846" xr:uid="{45307241-1F61-4B85-AA09-9FCD1BAF6A1F}"/>
    <cellStyle name="Millares [0] 5 8 5" xfId="2252" xr:uid="{E9A7FB5C-3A90-4BC9-8725-45A17C9788C9}"/>
    <cellStyle name="Millares [0] 5 8 5 2" xfId="3505" xr:uid="{100858B2-33F8-49FE-BE0F-B7E3015FFED4}"/>
    <cellStyle name="Millares [0] 5 8 5 2 2" xfId="6247" xr:uid="{3B5E8814-D84E-4C8B-A206-2183B685511A}"/>
    <cellStyle name="Millares [0] 5 8 5 3" xfId="4995" xr:uid="{52544C92-C247-45FC-809C-D0D3D2FBEE10}"/>
    <cellStyle name="Millares [0] 5 8 6" xfId="2433" xr:uid="{9A38C2A5-0FCA-4FB8-AEAE-14D87CC4450D}"/>
    <cellStyle name="Millares [0] 5 8 6 2" xfId="3686" xr:uid="{45002BE0-3177-41F7-A8DD-68708BC0AA7C}"/>
    <cellStyle name="Millares [0] 5 8 6 2 2" xfId="6428" xr:uid="{512BEF2C-7F31-49BB-A157-2CE5623FFFBC}"/>
    <cellStyle name="Millares [0] 5 8 6 3" xfId="5176" xr:uid="{F9C5F10B-F33D-4155-8D98-12C59C79E282}"/>
    <cellStyle name="Millares [0] 5 8 7" xfId="2588" xr:uid="{BEC3C396-BD91-4C18-A85D-32FE151CB194}"/>
    <cellStyle name="Millares [0] 5 8 7 2" xfId="3867" xr:uid="{46B93324-016D-4299-B77F-0F5F3EF75B94}"/>
    <cellStyle name="Millares [0] 5 8 7 2 2" xfId="6609" xr:uid="{20FF75B1-B161-4CDD-A718-725FE9C91394}"/>
    <cellStyle name="Millares [0] 5 8 7 3" xfId="5331" xr:uid="{0F78EED5-DF5D-4B2E-AFEA-B12CA51EDDC1}"/>
    <cellStyle name="Millares [0] 5 8 8" xfId="2773" xr:uid="{F4ED37DD-983D-440A-B346-387E4459DE23}"/>
    <cellStyle name="Millares [0] 5 8 8 2" xfId="5515" xr:uid="{CFD38FAE-E9E0-4B04-A0AE-E86B414F520F}"/>
    <cellStyle name="Millares [0] 5 8 9" xfId="4048" xr:uid="{91E30ADD-121D-4F87-A9A1-3769E73B083E}"/>
    <cellStyle name="Millares [0] 5 9" xfId="175" xr:uid="{9844F9F2-83D3-40A0-AA16-011EFECF98B2}"/>
    <cellStyle name="Millares [0] 5 9 2" xfId="359" xr:uid="{1F6BF85F-82AC-4B9A-885E-5F00A30667C8}"/>
    <cellStyle name="Millares [0] 5 9 2 2" xfId="3529" xr:uid="{CF904045-43B9-41A3-B886-2A36951A4E04}"/>
    <cellStyle name="Millares [0] 5 9 2 2 2" xfId="6271" xr:uid="{36F73A2E-B089-4619-A445-8B8E8045758C}"/>
    <cellStyle name="Millares [0] 5 9 2 3" xfId="2276" xr:uid="{F2936553-7C08-4722-9F3E-A08C4CD0FB14}"/>
    <cellStyle name="Millares [0] 5 9 2 3 2" xfId="5019" xr:uid="{BDCB0206-55AB-46E4-8B6C-B6EE85EC11DD}"/>
    <cellStyle name="Millares [0] 5 9 2 4" xfId="4254" xr:uid="{435C8239-7667-4380-A5E1-5AEF691E7F25}"/>
    <cellStyle name="Millares [0] 5 9 3" xfId="541" xr:uid="{70E503DC-6220-4A5A-9AD2-84A789B4D3E7}"/>
    <cellStyle name="Millares [0] 5 9 3 2" xfId="3710" xr:uid="{21F05CA2-EE93-4633-9F54-458F3B961614}"/>
    <cellStyle name="Millares [0] 5 9 3 2 2" xfId="6452" xr:uid="{046A7B1C-A8C4-4043-B5A7-754C03E67EB6}"/>
    <cellStyle name="Millares [0] 5 9 3 3" xfId="4435" xr:uid="{DA24FD95-89DE-4DA9-9794-48CD7A5B3BC4}"/>
    <cellStyle name="Millares [0] 5 9 4" xfId="2612" xr:uid="{6E1B71E3-5E49-4E3F-A0F6-B4BAFCF1538C}"/>
    <cellStyle name="Millares [0] 5 9 4 2" xfId="3891" xr:uid="{F851F576-B33E-4373-8E9D-90E5A08BF527}"/>
    <cellStyle name="Millares [0] 5 9 4 2 2" xfId="6633" xr:uid="{665796E7-E819-4402-8F54-06E5FE138AD4}"/>
    <cellStyle name="Millares [0] 5 9 4 3" xfId="5355" xr:uid="{11A82186-C61E-4F69-84D2-5EDDF62D07B7}"/>
    <cellStyle name="Millares [0] 5 9 5" xfId="2844" xr:uid="{FFEE392E-6F33-4936-B179-74FE16661244}"/>
    <cellStyle name="Millares [0] 5 9 5 2" xfId="5586" xr:uid="{3C326809-1082-45B1-871D-41A7B2D2119D}"/>
    <cellStyle name="Millares [0] 5 9 6" xfId="4072" xr:uid="{B9EC0635-CBFE-4DCF-B205-302BF421CCE3}"/>
    <cellStyle name="Millares [0] 6" xfId="10" xr:uid="{F6AB000A-0DDD-4614-9E3D-2F0E17DD72D8}"/>
    <cellStyle name="Millares [0] 6 10" xfId="2123" xr:uid="{A38B5471-87AF-4C0A-A08A-85D31796653C}"/>
    <cellStyle name="Millares [0] 6 10 2" xfId="3375" xr:uid="{EE520FD5-A958-4FBA-A300-00B00E142CDC}"/>
    <cellStyle name="Millares [0] 6 10 2 2" xfId="6117" xr:uid="{CB144AF6-EA14-409F-925C-526579CBCD86}"/>
    <cellStyle name="Millares [0] 6 10 3" xfId="4866" xr:uid="{ED5E8B9B-1E8A-4999-B69B-7FC291483E78}"/>
    <cellStyle name="Millares [0] 6 11" xfId="2303" xr:uid="{600E7B9F-9FCB-445E-8A00-75FB6E3A29CB}"/>
    <cellStyle name="Millares [0] 6 11 2" xfId="3556" xr:uid="{63D0432E-8D69-44F8-B24E-415F3F74F2E2}"/>
    <cellStyle name="Millares [0] 6 11 2 2" xfId="6298" xr:uid="{6607ACA4-B28F-42C3-9A12-F4F66858BBC1}"/>
    <cellStyle name="Millares [0] 6 11 3" xfId="5046" xr:uid="{ACD12B35-92BF-403B-A097-0D5C1862725B}"/>
    <cellStyle name="Millares [0] 6 12" xfId="2458" xr:uid="{AA61AB21-1DBD-4E37-81E9-FF43A013FB58}"/>
    <cellStyle name="Millares [0] 6 12 2" xfId="3737" xr:uid="{BD9677B5-3F55-43A7-8D0B-C6ED11E1FB4C}"/>
    <cellStyle name="Millares [0] 6 12 2 2" xfId="6479" xr:uid="{BBC5BEB6-C241-466A-9B88-ADAD229296B1}"/>
    <cellStyle name="Millares [0] 6 12 3" xfId="5201" xr:uid="{C53AC772-0E13-4055-A0A9-79B874B7B32E}"/>
    <cellStyle name="Millares [0] 6 13" xfId="2639" xr:uid="{997EFAE1-AC52-49BC-B734-DD1CCD6E0339}"/>
    <cellStyle name="Millares [0] 6 13 2" xfId="5382" xr:uid="{78852038-39F3-4B75-9747-4819C9D5A23E}"/>
    <cellStyle name="Millares [0] 6 14" xfId="3918" xr:uid="{F3AF63BC-4B3A-409B-9D95-8B500129F32F}"/>
    <cellStyle name="Millares [0] 6 2" xfId="41" xr:uid="{F59D1A0D-3D95-4C14-9F1F-B386FC200381}"/>
    <cellStyle name="Millares [0] 6 2 10" xfId="2329" xr:uid="{FE3F0C4E-A91E-42E5-9C2F-436C650A5112}"/>
    <cellStyle name="Millares [0] 6 2 10 2" xfId="3582" xr:uid="{37B2848B-E6D3-406B-9783-54E0F4ABFFBC}"/>
    <cellStyle name="Millares [0] 6 2 10 2 2" xfId="6324" xr:uid="{24EB81F2-6498-470D-94CE-F39E390A6D0F}"/>
    <cellStyle name="Millares [0] 6 2 10 3" xfId="5072" xr:uid="{A27B1456-8C21-400D-A1D3-6558E4636131}"/>
    <cellStyle name="Millares [0] 6 2 11" xfId="2484" xr:uid="{28EE8BB4-6DB8-48B6-A7DC-FC8DED4EA7BD}"/>
    <cellStyle name="Millares [0] 6 2 11 2" xfId="3763" xr:uid="{F22FE97B-5823-4D35-9F9F-8B9B0B7A1A83}"/>
    <cellStyle name="Millares [0] 6 2 11 2 2" xfId="6505" xr:uid="{A53AD1C2-ECCF-4C02-965C-CC9BA6048312}"/>
    <cellStyle name="Millares [0] 6 2 11 3" xfId="5227" xr:uid="{A2737161-F908-4AE6-A69E-E486E3E47D47}"/>
    <cellStyle name="Millares [0] 6 2 12" xfId="2651" xr:uid="{7B0319C2-A27F-4632-A455-64133E730982}"/>
    <cellStyle name="Millares [0] 6 2 12 2" xfId="5394" xr:uid="{BEBA4EA5-5A7D-4B98-A5DF-3EEFBAB8B260}"/>
    <cellStyle name="Millares [0] 6 2 13" xfId="3944" xr:uid="{EF0E0095-4246-4E45-B7FC-F8A2931B358E}"/>
    <cellStyle name="Millares [0] 6 2 2" xfId="95" xr:uid="{811FE155-DCAE-4108-9B47-4E22C6005E17}"/>
    <cellStyle name="Millares [0] 6 2 2 2" xfId="283" xr:uid="{0341E62A-811E-422D-A1B2-F9C2B5963FB8}"/>
    <cellStyle name="Millares [0] 6 2 2 2 2" xfId="2988" xr:uid="{9C05BAD7-4E70-4F40-AE8D-CF4813DE0732}"/>
    <cellStyle name="Millares [0] 6 2 2 2 2 2" xfId="5730" xr:uid="{E9D42006-AA46-4651-A499-833B068E0125}"/>
    <cellStyle name="Millares [0] 6 2 2 2 3" xfId="1882" xr:uid="{310179AF-1630-447C-A183-2549F09CC794}"/>
    <cellStyle name="Millares [0] 6 2 2 2 3 2" xfId="4628" xr:uid="{DEA518C8-2774-4CDE-B316-247418B6C00F}"/>
    <cellStyle name="Millares [0] 6 2 2 2 4" xfId="4178" xr:uid="{02850691-4566-4FDC-8EB5-054FD65D609A}"/>
    <cellStyle name="Millares [0] 6 2 2 3" xfId="465" xr:uid="{D6014D63-D0ED-44ED-A729-43B7039F454E}"/>
    <cellStyle name="Millares [0] 6 2 2 3 2" xfId="3143" xr:uid="{0F6E4DEF-B740-407E-AEF6-B89761F0E4C0}"/>
    <cellStyle name="Millares [0] 6 2 2 3 2 2" xfId="5885" xr:uid="{B2652FFE-A11B-4039-A48E-670E01F95EA9}"/>
    <cellStyle name="Millares [0] 6 2 2 3 3" xfId="4359" xr:uid="{E9808AA1-D323-4DE9-8B95-C5369F4D1E5B}"/>
    <cellStyle name="Millares [0] 6 2 2 4" xfId="2055" xr:uid="{CA9A0CA9-8717-4297-8156-E2AB50D85D56}"/>
    <cellStyle name="Millares [0] 6 2 2 4 2" xfId="3298" xr:uid="{1008AE80-D20D-48C8-9B52-5BFB5FAD3C4F}"/>
    <cellStyle name="Millares [0] 6 2 2 4 2 2" xfId="6040" xr:uid="{4E644E0A-ED88-4389-9A56-96EABBA8B8F7}"/>
    <cellStyle name="Millares [0] 6 2 2 4 3" xfId="4798" xr:uid="{9D6917FF-FE5D-43A0-99B2-F19D2EA28681}"/>
    <cellStyle name="Millares [0] 6 2 2 5" xfId="2200" xr:uid="{FC18D17B-5359-488A-B111-DB13205F9E4A}"/>
    <cellStyle name="Millares [0] 6 2 2 5 2" xfId="3453" xr:uid="{3527F937-A83F-485E-9DD9-D4352FA63F30}"/>
    <cellStyle name="Millares [0] 6 2 2 5 2 2" xfId="6195" xr:uid="{9540E328-19F8-4E21-9504-74AE974DF061}"/>
    <cellStyle name="Millares [0] 6 2 2 5 3" xfId="4943" xr:uid="{CBC442D3-4611-49FD-808B-8EE8BB44B089}"/>
    <cellStyle name="Millares [0] 6 2 2 6" xfId="2381" xr:uid="{AD602B4E-60D0-47CD-8614-7F2D706839FD}"/>
    <cellStyle name="Millares [0] 6 2 2 6 2" xfId="3634" xr:uid="{5BEA30C0-CFA2-43F9-8107-7DF15A7CB3ED}"/>
    <cellStyle name="Millares [0] 6 2 2 6 2 2" xfId="6376" xr:uid="{1700751C-E546-4761-B740-2422E75184BE}"/>
    <cellStyle name="Millares [0] 6 2 2 6 3" xfId="5124" xr:uid="{C308BA24-9CFC-41FF-9756-FF710E8FC2EB}"/>
    <cellStyle name="Millares [0] 6 2 2 7" xfId="2536" xr:uid="{27CF484E-75EA-4536-9E2D-D8E04B29C3C8}"/>
    <cellStyle name="Millares [0] 6 2 2 7 2" xfId="3815" xr:uid="{CC19BB36-AA22-42F9-A502-349A844BA7D4}"/>
    <cellStyle name="Millares [0] 6 2 2 7 2 2" xfId="6557" xr:uid="{0E8B3EBC-7513-4948-80FD-CFEAB997C006}"/>
    <cellStyle name="Millares [0] 6 2 2 7 3" xfId="5279" xr:uid="{7BA9FB6B-7BCB-4BF0-B8B7-554CA7665489}"/>
    <cellStyle name="Millares [0] 6 2 2 8" xfId="2742" xr:uid="{3FB94D07-0015-4CC4-9846-592A37EEABC7}"/>
    <cellStyle name="Millares [0] 6 2 2 8 2" xfId="5484" xr:uid="{96DA8953-427D-442A-94B4-72F7D944F7C8}"/>
    <cellStyle name="Millares [0] 6 2 2 9" xfId="3996" xr:uid="{6EF0FF67-EBE1-4D48-B259-AA04A8718531}"/>
    <cellStyle name="Millares [0] 6 2 3" xfId="231" xr:uid="{5E84C5B1-3B77-448F-BF28-A5A73F520097}"/>
    <cellStyle name="Millares [0] 6 2 3 2" xfId="2690" xr:uid="{82D0C4CF-C8DF-4885-B85A-32BD8C72C33D}"/>
    <cellStyle name="Millares [0] 6 2 3 2 2" xfId="5432" xr:uid="{18540158-DEA4-45DA-A325-6412D98869EB}"/>
    <cellStyle name="Millares [0] 6 2 3 3" xfId="563" xr:uid="{A3BC41B6-32CB-43AB-A883-0747CC9897A1}"/>
    <cellStyle name="Millares [0] 6 2 3 3 2" xfId="4457" xr:uid="{6912A362-529D-46F4-A52E-080E06B61FA9}"/>
    <cellStyle name="Millares [0] 6 2 3 4" xfId="4126" xr:uid="{88E1ACD6-3826-45D2-92DF-F6CCACDC98D7}"/>
    <cellStyle name="Millares [0] 6 2 4" xfId="413" xr:uid="{66E094CE-EEA0-4E6B-8556-F0D5BC25A46E}"/>
    <cellStyle name="Millares [0] 6 2 4 2" xfId="2818" xr:uid="{518D9D97-0C3A-4B7A-A647-C11AE4AE212C}"/>
    <cellStyle name="Millares [0] 6 2 4 2 2" xfId="5560" xr:uid="{E253417A-8B70-4639-B677-87D39AC3CBF4}"/>
    <cellStyle name="Millares [0] 6 2 4 3" xfId="4307" xr:uid="{8D21458D-C514-4D08-B1DC-525C023BBE64}"/>
    <cellStyle name="Millares [0] 6 2 5" xfId="1806" xr:uid="{2AA470D1-CA92-42D8-BFA1-B69E97DB96C4}"/>
    <cellStyle name="Millares [0] 6 2 5 2" xfId="2889" xr:uid="{9BD77208-13C8-40CD-9220-EC214DDEE62B}"/>
    <cellStyle name="Millares [0] 6 2 5 2 2" xfId="5631" xr:uid="{A3DE535F-A5D1-43F8-A9FE-E7E2C109CE38}"/>
    <cellStyle name="Millares [0] 6 2 5 3" xfId="4552" xr:uid="{BF41BE6C-31A0-4AD0-BBE0-4FF4BECB7475}"/>
    <cellStyle name="Millares [0] 6 2 6" xfId="1834" xr:uid="{DC6BE726-AD3E-439A-8B4F-AFBFA9262373}"/>
    <cellStyle name="Millares [0] 6 2 6 2" xfId="2936" xr:uid="{B9772015-72DC-4C40-BC5A-912C7DE9BDFB}"/>
    <cellStyle name="Millares [0] 6 2 6 2 2" xfId="5678" xr:uid="{DF2572D0-FF71-4FD2-A10B-47DEBAF32E8F}"/>
    <cellStyle name="Millares [0] 6 2 6 3" xfId="4580" xr:uid="{7DA193F4-A731-461D-A2D7-4F67B14DCD9D}"/>
    <cellStyle name="Millares [0] 6 2 7" xfId="1962" xr:uid="{73A48F37-FD38-44FA-A794-DBBB469770CF}"/>
    <cellStyle name="Millares [0] 6 2 7 2" xfId="3091" xr:uid="{4AC65213-304C-404E-ACD7-ACA7ADB60700}"/>
    <cellStyle name="Millares [0] 6 2 7 2 2" xfId="5833" xr:uid="{E4EBF95F-4874-47AD-8903-DC3D085E6A28}"/>
    <cellStyle name="Millares [0] 6 2 7 3" xfId="4705" xr:uid="{3852CCB5-57CC-4048-B549-02E03A3E05A6}"/>
    <cellStyle name="Millares [0] 6 2 8" xfId="2003" xr:uid="{3916C0D6-CD07-470E-989F-7566FC8D659D}"/>
    <cellStyle name="Millares [0] 6 2 8 2" xfId="3246" xr:uid="{EAD52CED-3831-4511-B5CC-18B520F187C8}"/>
    <cellStyle name="Millares [0] 6 2 8 2 2" xfId="5988" xr:uid="{0F35A588-0406-4CD2-BD9E-01F6FF944C31}"/>
    <cellStyle name="Millares [0] 6 2 8 3" xfId="4746" xr:uid="{40919C9F-7390-402A-86F2-2046D935D20F}"/>
    <cellStyle name="Millares [0] 6 2 9" xfId="2148" xr:uid="{0FDF7E6E-A829-4C0A-B3C3-36003FB5CF76}"/>
    <cellStyle name="Millares [0] 6 2 9 2" xfId="3401" xr:uid="{9BB6E2C6-E0F4-42B3-8DD1-E55F2C8E404E}"/>
    <cellStyle name="Millares [0] 6 2 9 2 2" xfId="6143" xr:uid="{8C5E722C-E100-4657-AF8F-D7927C0A8CE9}"/>
    <cellStyle name="Millares [0] 6 2 9 3" xfId="4891" xr:uid="{9C425F8F-C0CD-4E6C-BC2B-CB71B158906E}"/>
    <cellStyle name="Millares [0] 6 3" xfId="69" xr:uid="{75966218-F2F2-478A-B3AE-9988179912EF}"/>
    <cellStyle name="Millares [0] 6 3 2" xfId="257" xr:uid="{9E585A45-7E28-4D1F-9F99-A701C9571573}"/>
    <cellStyle name="Millares [0] 6 3 2 2" xfId="2962" xr:uid="{2AC6FE35-4B31-4357-9787-592E84A69588}"/>
    <cellStyle name="Millares [0] 6 3 2 2 2" xfId="5704" xr:uid="{8EBBA351-53CA-4FD5-8FE6-44A323B9FD99}"/>
    <cellStyle name="Millares [0] 6 3 2 3" xfId="1856" xr:uid="{7D69ED11-2EFA-4303-AAD7-42AAA3294295}"/>
    <cellStyle name="Millares [0] 6 3 2 3 2" xfId="4602" xr:uid="{D0270C63-6FFF-417C-BA76-73A26F1237A4}"/>
    <cellStyle name="Millares [0] 6 3 2 4" xfId="4152" xr:uid="{2C89753A-3CE8-45DA-AB45-D7AB6799F5CD}"/>
    <cellStyle name="Millares [0] 6 3 3" xfId="439" xr:uid="{A74CFC04-12A0-4E15-8229-41BBF747023A}"/>
    <cellStyle name="Millares [0] 6 3 3 2" xfId="3117" xr:uid="{E27C8C61-C891-4A92-9C49-E4575EDFCF1C}"/>
    <cellStyle name="Millares [0] 6 3 3 2 2" xfId="5859" xr:uid="{6F50F0C6-0AF3-4998-B33C-A420DA7300D9}"/>
    <cellStyle name="Millares [0] 6 3 3 3" xfId="4333" xr:uid="{AC28CFC3-1CFC-49E3-BD9C-A6620E99D207}"/>
    <cellStyle name="Millares [0] 6 3 4" xfId="2029" xr:uid="{C0671498-1443-4099-924A-C6A9452DDB00}"/>
    <cellStyle name="Millares [0] 6 3 4 2" xfId="3272" xr:uid="{B9DB96FB-8C1D-44E9-B007-B67EF8A442EF}"/>
    <cellStyle name="Millares [0] 6 3 4 2 2" xfId="6014" xr:uid="{75F16FD4-CC72-4707-9B13-2ADB4E223B5A}"/>
    <cellStyle name="Millares [0] 6 3 4 3" xfId="4772" xr:uid="{DAA5144A-6288-412F-8C00-3391C8CFC00D}"/>
    <cellStyle name="Millares [0] 6 3 5" xfId="2174" xr:uid="{F03356A3-945E-4E76-9700-F474CDA225CA}"/>
    <cellStyle name="Millares [0] 6 3 5 2" xfId="3427" xr:uid="{42D71F30-5EC6-48D5-861C-DEE5862A66F7}"/>
    <cellStyle name="Millares [0] 6 3 5 2 2" xfId="6169" xr:uid="{89BE2E0C-EDC3-424E-97B8-59520B00ECBD}"/>
    <cellStyle name="Millares [0] 6 3 5 3" xfId="4917" xr:uid="{92375CAC-0479-463C-A989-88F0071242CB}"/>
    <cellStyle name="Millares [0] 6 3 6" xfId="2355" xr:uid="{D03C3B20-D938-43DF-A994-D4B85AC58AE9}"/>
    <cellStyle name="Millares [0] 6 3 6 2" xfId="3608" xr:uid="{CA440ADD-47EC-42AF-A841-DE67CAB3B634}"/>
    <cellStyle name="Millares [0] 6 3 6 2 2" xfId="6350" xr:uid="{322F8B75-3B53-4732-8ED7-1D54D412D24C}"/>
    <cellStyle name="Millares [0] 6 3 6 3" xfId="5098" xr:uid="{05892FC6-7306-4916-A801-FD2505B9C558}"/>
    <cellStyle name="Millares [0] 6 3 7" xfId="2510" xr:uid="{5E2DFD2C-ECA6-420B-ACB4-EA9432FB4E13}"/>
    <cellStyle name="Millares [0] 6 3 7 2" xfId="3789" xr:uid="{CDA3CA93-1A95-4CFA-9822-680B2F588077}"/>
    <cellStyle name="Millares [0] 6 3 7 2 2" xfId="6531" xr:uid="{8918B03E-E668-46CB-ABF7-9C653F51F96F}"/>
    <cellStyle name="Millares [0] 6 3 7 3" xfId="5253" xr:uid="{ABC1C1B5-4739-4038-9C0C-ED2576EE038D}"/>
    <cellStyle name="Millares [0] 6 3 8" xfId="2716" xr:uid="{514AA5A9-37C4-46E4-A334-8027AEC5DC73}"/>
    <cellStyle name="Millares [0] 6 3 8 2" xfId="5458" xr:uid="{0E657351-7636-4F35-A780-96C34F5C74BA}"/>
    <cellStyle name="Millares [0] 6 3 9" xfId="3970" xr:uid="{E3D90E5A-D39B-4162-98A1-1488B44BFB66}"/>
    <cellStyle name="Millares [0] 6 4" xfId="122" xr:uid="{803AE0AD-223B-4B99-9B13-3FA1DB47294E}"/>
    <cellStyle name="Millares [0] 6 4 2" xfId="309" xr:uid="{244B74FD-D3D4-4CA3-9958-46D7398EA33B}"/>
    <cellStyle name="Millares [0] 6 4 2 2" xfId="3014" xr:uid="{22870B51-AD18-4096-9A3B-2A1E54DEA591}"/>
    <cellStyle name="Millares [0] 6 4 2 2 2" xfId="5756" xr:uid="{7E1DDC77-53F3-4579-A3E4-EC955667B05F}"/>
    <cellStyle name="Millares [0] 6 4 2 3" xfId="1908" xr:uid="{F86BAB7D-357B-43E8-9F23-646575938BA0}"/>
    <cellStyle name="Millares [0] 6 4 2 3 2" xfId="4654" xr:uid="{BCFCCC3B-6786-4E8E-8145-A08B2E72055E}"/>
    <cellStyle name="Millares [0] 6 4 2 4" xfId="4204" xr:uid="{1444276F-2E4F-4A04-9F05-29C55CC2FB00}"/>
    <cellStyle name="Millares [0] 6 4 3" xfId="491" xr:uid="{4C33EFE9-1494-4325-BCA0-F116D9B0F440}"/>
    <cellStyle name="Millares [0] 6 4 3 2" xfId="3169" xr:uid="{3F1EEF68-4B6C-4AC0-AB52-3A9E1E15CAAD}"/>
    <cellStyle name="Millares [0] 6 4 3 2 2" xfId="5911" xr:uid="{61AC1FB1-5D39-4256-B8B0-FAA9E5C0339A}"/>
    <cellStyle name="Millares [0] 6 4 3 3" xfId="4385" xr:uid="{8270196B-98C0-4376-AE11-95EAC513A30E}"/>
    <cellStyle name="Millares [0] 6 4 4" xfId="2081" xr:uid="{4FEA0110-7C7A-4FEB-AAB5-D3D44D62E4AE}"/>
    <cellStyle name="Millares [0] 6 4 4 2" xfId="3324" xr:uid="{32E468AD-93AB-4F3D-9AFB-86BE6F3B300F}"/>
    <cellStyle name="Millares [0] 6 4 4 2 2" xfId="6066" xr:uid="{C444084C-2B4A-4513-9DCA-DB23C2C721AB}"/>
    <cellStyle name="Millares [0] 6 4 4 3" xfId="4824" xr:uid="{B0FD37CB-CF4E-4A0C-9C92-13EFC5D34205}"/>
    <cellStyle name="Millares [0] 6 4 5" xfId="2226" xr:uid="{62F76239-7087-499A-9970-BC0B4766D03E}"/>
    <cellStyle name="Millares [0] 6 4 5 2" xfId="3479" xr:uid="{AF5C03DA-927E-4965-9751-5B145C0E8A41}"/>
    <cellStyle name="Millares [0] 6 4 5 2 2" xfId="6221" xr:uid="{2D2A625F-E4F2-4996-B141-B9B2734C1D9B}"/>
    <cellStyle name="Millares [0] 6 4 5 3" xfId="4969" xr:uid="{E5E1293A-92C5-4D6A-87C5-340FB4922F2E}"/>
    <cellStyle name="Millares [0] 6 4 6" xfId="2407" xr:uid="{E7B477CC-FDD1-4AE6-9B98-1918966F1874}"/>
    <cellStyle name="Millares [0] 6 4 6 2" xfId="3660" xr:uid="{5F3C0DED-718C-4B5C-80D9-BBA3A31EE530}"/>
    <cellStyle name="Millares [0] 6 4 6 2 2" xfId="6402" xr:uid="{AF932C62-C36B-4C68-B627-BE29294FBF33}"/>
    <cellStyle name="Millares [0] 6 4 6 3" xfId="5150" xr:uid="{5DF121B4-9FA7-4B38-A6F4-960EA330B3AB}"/>
    <cellStyle name="Millares [0] 6 4 7" xfId="2562" xr:uid="{3702FD73-EFC8-46C0-8F93-9A282D27AD1A}"/>
    <cellStyle name="Millares [0] 6 4 7 2" xfId="3841" xr:uid="{C1848A55-E64C-464F-8F5A-DDB58AD4B59A}"/>
    <cellStyle name="Millares [0] 6 4 7 2 2" xfId="6583" xr:uid="{36932A26-8A17-4B36-AA60-A475A10A824D}"/>
    <cellStyle name="Millares [0] 6 4 7 3" xfId="5305" xr:uid="{4ABDD6EF-E8F4-4301-8C1F-9214BB95AB49}"/>
    <cellStyle name="Millares [0] 6 4 8" xfId="2663" xr:uid="{D08E981E-2C38-4585-9D5F-97EC26226D81}"/>
    <cellStyle name="Millares [0] 6 4 8 2" xfId="5406" xr:uid="{4C0F25DF-EBFD-4874-B1D6-EE06A8E1B3A2}"/>
    <cellStyle name="Millares [0] 6 4 9" xfId="4022" xr:uid="{2C8F1632-DA67-41ED-A1B9-4BDB6A2A71D2}"/>
    <cellStyle name="Millares [0] 6 5" xfId="149" xr:uid="{E33A7A2A-F53C-47F0-BFA5-472CF7AF3BBD}"/>
    <cellStyle name="Millares [0] 6 5 2" xfId="336" xr:uid="{9AD49DBD-03F6-4235-ADED-88D310C680D2}"/>
    <cellStyle name="Millares [0] 6 5 2 2" xfId="3041" xr:uid="{C37427A2-E159-4838-8745-C95CDEE04C42}"/>
    <cellStyle name="Millares [0] 6 5 2 2 2" xfId="5783" xr:uid="{11A65084-2B83-49A5-BDDC-0698B40A585A}"/>
    <cellStyle name="Millares [0] 6 5 2 3" xfId="1931" xr:uid="{D58D0D9F-B3DE-4437-9AB0-F119F5E6A67A}"/>
    <cellStyle name="Millares [0] 6 5 2 3 2" xfId="4677" xr:uid="{328917B2-01E0-4942-AFBA-1037ED424228}"/>
    <cellStyle name="Millares [0] 6 5 2 4" xfId="4231" xr:uid="{ACD1B166-99D1-4FB1-88C3-13BABF342A4F}"/>
    <cellStyle name="Millares [0] 6 5 3" xfId="518" xr:uid="{16D62009-B7D5-4B87-98A8-5331778635EA}"/>
    <cellStyle name="Millares [0] 6 5 3 2" xfId="3196" xr:uid="{28F24627-4BA8-49DD-9917-C38DF372D292}"/>
    <cellStyle name="Millares [0] 6 5 3 2 2" xfId="5938" xr:uid="{704BDDCA-ECC3-4086-9099-A18F07882318}"/>
    <cellStyle name="Millares [0] 6 5 3 3" xfId="4412" xr:uid="{3E62137A-E8A2-49AC-A24E-14986F46C9A3}"/>
    <cellStyle name="Millares [0] 6 5 4" xfId="2104" xr:uid="{1F59773C-6CCC-4F68-A8F7-28B25257CEE0}"/>
    <cellStyle name="Millares [0] 6 5 4 2" xfId="3351" xr:uid="{E2F75D06-A467-47F9-8743-4F96BFF1DD79}"/>
    <cellStyle name="Millares [0] 6 5 4 2 2" xfId="6093" xr:uid="{C3D20C69-E9D7-43B8-BBBF-AAEC3F205606}"/>
    <cellStyle name="Millares [0] 6 5 4 3" xfId="4847" xr:uid="{DADC748F-F853-422A-98F1-C07900A92BA7}"/>
    <cellStyle name="Millares [0] 6 5 5" xfId="2253" xr:uid="{709D65DE-2C22-4C4B-8171-35CC077B513F}"/>
    <cellStyle name="Millares [0] 6 5 5 2" xfId="3506" xr:uid="{A2182CD9-9E61-4E34-96A2-1D7F5DF48852}"/>
    <cellStyle name="Millares [0] 6 5 5 2 2" xfId="6248" xr:uid="{2C3505C2-17AB-42F4-ABAE-0C5108EE6546}"/>
    <cellStyle name="Millares [0] 6 5 5 3" xfId="4996" xr:uid="{68C1CE38-5279-4B96-9672-33D9C596EB8D}"/>
    <cellStyle name="Millares [0] 6 5 6" xfId="2434" xr:uid="{D860304B-2599-479A-9725-27E518EDC7AC}"/>
    <cellStyle name="Millares [0] 6 5 6 2" xfId="3687" xr:uid="{6BD29EAB-CF23-4DE2-B39F-E2CC793C4CA2}"/>
    <cellStyle name="Millares [0] 6 5 6 2 2" xfId="6429" xr:uid="{8FF95D1D-7AA5-429B-A726-EE3832C1F173}"/>
    <cellStyle name="Millares [0] 6 5 6 3" xfId="5177" xr:uid="{2AB14E74-4EC3-4157-92B6-907BDB475F99}"/>
    <cellStyle name="Millares [0] 6 5 7" xfId="2589" xr:uid="{69860B8A-D739-4388-A88D-AE730238DA94}"/>
    <cellStyle name="Millares [0] 6 5 7 2" xfId="3868" xr:uid="{CEEDDF9F-9E31-4BB6-9EE6-D688B5147A45}"/>
    <cellStyle name="Millares [0] 6 5 7 2 2" xfId="6610" xr:uid="{7B30F32B-3382-4AC4-9751-F142DC093AD8}"/>
    <cellStyle name="Millares [0] 6 5 7 3" xfId="5332" xr:uid="{9A45699B-CD9A-4286-96BE-4CD43BBD5322}"/>
    <cellStyle name="Millares [0] 6 5 8" xfId="2782" xr:uid="{912F27BF-636C-4153-B5A6-8AC89C7F188E}"/>
    <cellStyle name="Millares [0] 6 5 8 2" xfId="5524" xr:uid="{1B4CBA56-EE2D-4C36-A0EB-0BFB9C9DBAC6}"/>
    <cellStyle name="Millares [0] 6 5 9" xfId="4049" xr:uid="{6EF9C325-A861-410C-8EC1-40561BA4D685}"/>
    <cellStyle name="Millares [0] 6 6" xfId="176" xr:uid="{EF3734F5-FDAD-4FC5-8F3A-EB5EB1F58621}"/>
    <cellStyle name="Millares [0] 6 6 2" xfId="360" xr:uid="{2E9323C2-5713-4AFC-BC90-90525385134D}"/>
    <cellStyle name="Millares [0] 6 6 2 2" xfId="3530" xr:uid="{5EC54B42-C1F6-48EE-B1DF-E0D0CD02D179}"/>
    <cellStyle name="Millares [0] 6 6 2 2 2" xfId="6272" xr:uid="{D44BE80C-FCCC-41DC-88ED-B1A5EF964183}"/>
    <cellStyle name="Millares [0] 6 6 2 3" xfId="2277" xr:uid="{F44FCC6B-54D8-4D7D-8587-C2D527DAB975}"/>
    <cellStyle name="Millares [0] 6 6 2 3 2" xfId="5020" xr:uid="{1DB84739-BA74-4E12-B973-FFF632A71B17}"/>
    <cellStyle name="Millares [0] 6 6 2 4" xfId="4255" xr:uid="{2CF50155-8B55-4BAE-A9D8-5F3EDBDC7E26}"/>
    <cellStyle name="Millares [0] 6 6 3" xfId="542" xr:uid="{D3218489-DEEA-4574-B411-C8409E070F33}"/>
    <cellStyle name="Millares [0] 6 6 3 2" xfId="3711" xr:uid="{F7F3567E-CF3B-497C-98E5-998C093AEBCB}"/>
    <cellStyle name="Millares [0] 6 6 3 2 2" xfId="6453" xr:uid="{F149C466-71CA-4816-9530-BF7E800F354D}"/>
    <cellStyle name="Millares [0] 6 6 3 3" xfId="4436" xr:uid="{053C2B09-5FF6-4103-B7D9-B01A50ED8DBB}"/>
    <cellStyle name="Millares [0] 6 6 4" xfId="2613" xr:uid="{5C1934E2-8857-468F-AAA2-583242185469}"/>
    <cellStyle name="Millares [0] 6 6 4 2" xfId="3892" xr:uid="{0EC36F24-1DB6-4CD1-B5CD-6EAF72A5C6F8}"/>
    <cellStyle name="Millares [0] 6 6 4 2 2" xfId="6634" xr:uid="{BB28C6AA-55A9-460E-B269-119B4EAA4D2C}"/>
    <cellStyle name="Millares [0] 6 6 4 3" xfId="5356" xr:uid="{721CEAAD-CEE5-46FB-A302-F0D61345BDD4}"/>
    <cellStyle name="Millares [0] 6 6 5" xfId="2853" xr:uid="{6DD2E9B6-BF6B-4A8C-AA3B-DE77768E81FF}"/>
    <cellStyle name="Millares [0] 6 6 5 2" xfId="5595" xr:uid="{2CF53168-0F80-40B1-BCDD-810E9917F21C}"/>
    <cellStyle name="Millares [0] 6 6 6" xfId="4073" xr:uid="{9B2727E8-BD1C-4A1F-824A-CCCD5D0A5F6F}"/>
    <cellStyle name="Millares [0] 6 7" xfId="204" xr:uid="{61DE1A52-38B9-494A-97D9-B093CB6C60C7}"/>
    <cellStyle name="Millares [0] 6 7 2" xfId="2910" xr:uid="{16FE8829-0D90-4526-829F-4F087D89A264}"/>
    <cellStyle name="Millares [0] 6 7 2 2" xfId="5652" xr:uid="{1C5388FC-6FFF-4FB2-AC8C-76869ABAEA11}"/>
    <cellStyle name="Millares [0] 6 7 3" xfId="1821" xr:uid="{1AEE7136-285B-4A12-814C-D8436610FB28}"/>
    <cellStyle name="Millares [0] 6 7 3 2" xfId="4567" xr:uid="{28965FF9-880F-49B3-A98E-441CC6DE0699}"/>
    <cellStyle name="Millares [0] 6 7 4" xfId="4100" xr:uid="{ACBD6D9C-F399-4C39-9D79-64435CD5C4F0}"/>
    <cellStyle name="Millares [0] 6 8" xfId="387" xr:uid="{51FD284D-6744-4D6F-98B6-7D4B65CC1869}"/>
    <cellStyle name="Millares [0] 6 8 2" xfId="3065" xr:uid="{FE7598F6-9767-455B-9F35-84C81D55F8E9}"/>
    <cellStyle name="Millares [0] 6 8 2 2" xfId="5807" xr:uid="{92C4C607-ED90-44AF-87EC-A18762DF16E4}"/>
    <cellStyle name="Millares [0] 6 8 3" xfId="4281" xr:uid="{D18501F0-55A0-4265-B857-85415A8784C9}"/>
    <cellStyle name="Millares [0] 6 9" xfId="1989" xr:uid="{330A8F39-23D6-439A-8A0C-6DDA89CD5D09}"/>
    <cellStyle name="Millares [0] 6 9 2" xfId="3220" xr:uid="{5BC30811-9599-4B2B-90E2-BDFFBC4C4540}"/>
    <cellStyle name="Millares [0] 6 9 2 2" xfId="5962" xr:uid="{87556A17-F76A-450B-816C-C98261F9DF6C}"/>
    <cellStyle name="Millares [0] 6 9 3" xfId="4732" xr:uid="{942D7933-85CE-48DA-A653-1E5288778C35}"/>
    <cellStyle name="Millares [0] 7" xfId="18" xr:uid="{E1B3D008-523E-4C51-86CC-B10FEE5B4264}"/>
    <cellStyle name="Millares [0] 7 10" xfId="2129" xr:uid="{4AA0653B-CC87-415D-98A4-F793B4E6B001}"/>
    <cellStyle name="Millares [0] 7 10 2" xfId="3381" xr:uid="{48C40F8B-6139-4509-8E36-AD4D9165CCCB}"/>
    <cellStyle name="Millares [0] 7 10 2 2" xfId="6123" xr:uid="{DBD3B645-2239-4859-8720-BD13A34FC8A3}"/>
    <cellStyle name="Millares [0] 7 10 3" xfId="4872" xr:uid="{475405F8-FF7D-4678-873B-EB06D531F8ED}"/>
    <cellStyle name="Millares [0] 7 11" xfId="2309" xr:uid="{BDF8293C-4469-46DD-9D63-3DE096353C4A}"/>
    <cellStyle name="Millares [0] 7 11 2" xfId="3562" xr:uid="{BB407256-850D-449C-81D2-C52AFAAD7AA0}"/>
    <cellStyle name="Millares [0] 7 11 2 2" xfId="6304" xr:uid="{A210D02D-541A-442A-A027-E8A43976F588}"/>
    <cellStyle name="Millares [0] 7 11 3" xfId="5052" xr:uid="{84D869E6-4CFD-4BCB-98C8-944B23B5A58C}"/>
    <cellStyle name="Millares [0] 7 12" xfId="2464" xr:uid="{F151C266-E555-45DE-8BE1-AAE59EB3A962}"/>
    <cellStyle name="Millares [0] 7 12 2" xfId="3743" xr:uid="{8CAA5B57-ACC8-4372-80F4-517CA132BEF7}"/>
    <cellStyle name="Millares [0] 7 12 2 2" xfId="6485" xr:uid="{DBDA3410-9CB2-45DC-86B4-14D4717B8611}"/>
    <cellStyle name="Millares [0] 7 12 3" xfId="5207" xr:uid="{B23C035C-8886-44AD-BB3A-2263A58FFDDE}"/>
    <cellStyle name="Millares [0] 7 13" xfId="2657" xr:uid="{05042610-3A54-4FA0-BB90-1D2126B4B204}"/>
    <cellStyle name="Millares [0] 7 13 2" xfId="5400" xr:uid="{65654174-ACB9-40FA-9866-3A0B4CECDCE1}"/>
    <cellStyle name="Millares [0] 7 14" xfId="3924" xr:uid="{3AD5D6AA-D8D8-4199-9501-6E07D4988C37}"/>
    <cellStyle name="Millares [0] 7 2" xfId="47" xr:uid="{7CA315F8-E5D7-4626-B629-96D2B6F226CA}"/>
    <cellStyle name="Millares [0] 7 2 10" xfId="2490" xr:uid="{861921AC-B932-4584-8D8C-73E363A2F1D2}"/>
    <cellStyle name="Millares [0] 7 2 10 2" xfId="3769" xr:uid="{F06503B8-B752-488D-9B79-776FD566472E}"/>
    <cellStyle name="Millares [0] 7 2 10 2 2" xfId="6511" xr:uid="{4F90EBEE-86F5-41C7-98CA-8684BFFAB74B}"/>
    <cellStyle name="Millares [0] 7 2 10 3" xfId="5233" xr:uid="{F5315C02-BC9F-465A-8237-457F73278CDA}"/>
    <cellStyle name="Millares [0] 7 2 11" xfId="2696" xr:uid="{F00C7D7F-F0A4-4222-B6D0-31EC10B9D1AF}"/>
    <cellStyle name="Millares [0] 7 2 11 2" xfId="5438" xr:uid="{5C2D3325-4D0A-44DE-B7AA-25C06750B129}"/>
    <cellStyle name="Millares [0] 7 2 12" xfId="3950" xr:uid="{EE813A2C-FADC-4717-B5C1-1E5AFF6489FC}"/>
    <cellStyle name="Millares [0] 7 2 2" xfId="101" xr:uid="{1224C012-9A74-48CA-A4AC-8A5A91032B39}"/>
    <cellStyle name="Millares [0] 7 2 2 2" xfId="289" xr:uid="{793FE3A7-58A7-4ED9-BD5D-E6611E9B410D}"/>
    <cellStyle name="Millares [0] 7 2 2 2 2" xfId="2994" xr:uid="{3AE3C5CD-8290-446B-BA58-BCB68B40CF8D}"/>
    <cellStyle name="Millares [0] 7 2 2 2 2 2" xfId="5736" xr:uid="{21E1C33A-673F-408D-8134-39821724E867}"/>
    <cellStyle name="Millares [0] 7 2 2 2 3" xfId="1888" xr:uid="{C3962AE5-18CB-444B-8444-5C9D216F20DE}"/>
    <cellStyle name="Millares [0] 7 2 2 2 3 2" xfId="4634" xr:uid="{9E475AFC-B8AE-41EB-9FA6-FEBD87B541D7}"/>
    <cellStyle name="Millares [0] 7 2 2 2 4" xfId="4184" xr:uid="{6BCE4D42-CA3D-48A6-85B6-7EDA6661197B}"/>
    <cellStyle name="Millares [0] 7 2 2 3" xfId="471" xr:uid="{BD54C3CF-E274-4D9C-AEEF-0A0EBBC37EB3}"/>
    <cellStyle name="Millares [0] 7 2 2 3 2" xfId="3149" xr:uid="{DBDAAF21-5705-44A3-ADA2-2C73574677EF}"/>
    <cellStyle name="Millares [0] 7 2 2 3 2 2" xfId="5891" xr:uid="{C284D2E8-C1C5-4FC9-890F-2840656BCA82}"/>
    <cellStyle name="Millares [0] 7 2 2 3 3" xfId="4365" xr:uid="{405ED170-643E-420B-A892-14BAE82F46DF}"/>
    <cellStyle name="Millares [0] 7 2 2 4" xfId="2061" xr:uid="{2B11334F-C69B-4AE6-B1F8-6E5D04A8155E}"/>
    <cellStyle name="Millares [0] 7 2 2 4 2" xfId="3304" xr:uid="{72B44F8C-3E03-4DC3-A65A-34DCF947D886}"/>
    <cellStyle name="Millares [0] 7 2 2 4 2 2" xfId="6046" xr:uid="{E3708D92-9E2F-4511-8CC4-660978CF0C1C}"/>
    <cellStyle name="Millares [0] 7 2 2 4 3" xfId="4804" xr:uid="{74DE01C3-1B79-4567-9602-A2D27B5CA1E1}"/>
    <cellStyle name="Millares [0] 7 2 2 5" xfId="2206" xr:uid="{40876277-C0F0-4F6F-B27C-7867F8BC094F}"/>
    <cellStyle name="Millares [0] 7 2 2 5 2" xfId="3459" xr:uid="{C000ABC5-793F-4FC6-8ED8-8181E41B1C87}"/>
    <cellStyle name="Millares [0] 7 2 2 5 2 2" xfId="6201" xr:uid="{A0FB5613-AA1F-4430-8036-BEF995DE7F82}"/>
    <cellStyle name="Millares [0] 7 2 2 5 3" xfId="4949" xr:uid="{7EC0F51A-EE58-472C-9D8E-25791158FA14}"/>
    <cellStyle name="Millares [0] 7 2 2 6" xfId="2387" xr:uid="{1CF77046-F2F5-4ADC-8525-30030D9EBFDA}"/>
    <cellStyle name="Millares [0] 7 2 2 6 2" xfId="3640" xr:uid="{D5F3C794-A4E9-4671-BBF1-59AC523DC99C}"/>
    <cellStyle name="Millares [0] 7 2 2 6 2 2" xfId="6382" xr:uid="{62B98ACC-5A45-43DD-9C53-40322C76233C}"/>
    <cellStyle name="Millares [0] 7 2 2 6 3" xfId="5130" xr:uid="{CD9DD960-E0C7-4402-B1CF-5E7DA057A73E}"/>
    <cellStyle name="Millares [0] 7 2 2 7" xfId="2542" xr:uid="{8E012B02-1B7F-4F11-8B19-D7CB345BEF5E}"/>
    <cellStyle name="Millares [0] 7 2 2 7 2" xfId="3821" xr:uid="{1C598A6F-209E-4B93-B92D-2862D68ADDD6}"/>
    <cellStyle name="Millares [0] 7 2 2 7 2 2" xfId="6563" xr:uid="{70047A55-1C5F-42A5-AA01-0327809924A0}"/>
    <cellStyle name="Millares [0] 7 2 2 7 3" xfId="5285" xr:uid="{CBD13681-FA4F-414F-A40E-4997249F18B1}"/>
    <cellStyle name="Millares [0] 7 2 2 8" xfId="2748" xr:uid="{AC8E7D9F-6DE3-4D61-A93B-DC36543CBBF9}"/>
    <cellStyle name="Millares [0] 7 2 2 8 2" xfId="5490" xr:uid="{C1A1B545-E1A6-4D1B-AE1F-F175CF474BCD}"/>
    <cellStyle name="Millares [0] 7 2 2 9" xfId="4002" xr:uid="{0B2ABF7B-78C3-4907-9206-E070F73B83CA}"/>
    <cellStyle name="Millares [0] 7 2 3" xfId="237" xr:uid="{EA88007A-4E3D-4057-BB5E-333BDCCB2F4C}"/>
    <cellStyle name="Millares [0] 7 2 3 2" xfId="2822" xr:uid="{601638B1-482C-4764-AF2B-809C29DD81D4}"/>
    <cellStyle name="Millares [0] 7 2 3 2 2" xfId="5564" xr:uid="{CFDF5C9F-C37E-4774-8A52-02A622919541}"/>
    <cellStyle name="Millares [0] 7 2 3 3" xfId="1757" xr:uid="{1A46137C-449C-42E4-BBE0-8CE12B9CF239}"/>
    <cellStyle name="Millares [0] 7 2 3 3 2" xfId="4503" xr:uid="{7CB6AF0C-C164-438C-8245-38559C061DE4}"/>
    <cellStyle name="Millares [0] 7 2 3 4" xfId="4132" xr:uid="{547C6D65-E0EA-4DAF-9594-0B7EAC9521FF}"/>
    <cellStyle name="Millares [0] 7 2 4" xfId="419" xr:uid="{81A792F3-9780-4FDB-835A-E7CC8C7B2291}"/>
    <cellStyle name="Millares [0] 7 2 4 2" xfId="2893" xr:uid="{4B41CB5C-7025-45BE-A2E2-26C9A47F9675}"/>
    <cellStyle name="Millares [0] 7 2 4 2 2" xfId="5635" xr:uid="{98D7A1C2-84B9-4091-ABBD-BE5A72932806}"/>
    <cellStyle name="Millares [0] 7 2 4 3" xfId="4313" xr:uid="{81E1E2B6-8D91-4249-A867-EBE9EEBA8AB7}"/>
    <cellStyle name="Millares [0] 7 2 5" xfId="1836" xr:uid="{6CDF4461-61BE-4407-9797-072F5C3AD6B1}"/>
    <cellStyle name="Millares [0] 7 2 5 2" xfId="2942" xr:uid="{D5E6F200-7947-4059-8569-85550FA4DA6D}"/>
    <cellStyle name="Millares [0] 7 2 5 2 2" xfId="5684" xr:uid="{2373DA71-CD3E-496B-8E13-B5F47CBB9F2D}"/>
    <cellStyle name="Millares [0] 7 2 5 3" xfId="4582" xr:uid="{09A424BB-BF25-45CA-A223-39E52069B0E9}"/>
    <cellStyle name="Millares [0] 7 2 6" xfId="1968" xr:uid="{98275A87-84F2-4DD4-9973-4EB2AE477701}"/>
    <cellStyle name="Millares [0] 7 2 6 2" xfId="3097" xr:uid="{250D722C-04A1-428F-A5BF-A07FDAF9E119}"/>
    <cellStyle name="Millares [0] 7 2 6 2 2" xfId="5839" xr:uid="{3FE48882-39F6-4793-BF60-94AF24EE8ADF}"/>
    <cellStyle name="Millares [0] 7 2 6 3" xfId="4711" xr:uid="{41317137-22B7-4743-BD6A-BDED8497A48C}"/>
    <cellStyle name="Millares [0] 7 2 7" xfId="2009" xr:uid="{FB44C778-6C01-4B06-A92F-6CA68F655A14}"/>
    <cellStyle name="Millares [0] 7 2 7 2" xfId="3252" xr:uid="{9927041D-8AC5-452A-B571-CECB4B753927}"/>
    <cellStyle name="Millares [0] 7 2 7 2 2" xfId="5994" xr:uid="{C3D573B2-1A64-45BD-A01D-77DE67C4193F}"/>
    <cellStyle name="Millares [0] 7 2 7 3" xfId="4752" xr:uid="{D06CFCC4-730A-483A-8EFF-EC4CE4EBBA4E}"/>
    <cellStyle name="Millares [0] 7 2 8" xfId="2154" xr:uid="{015B5254-9B2E-40EC-948F-CA5045F142C5}"/>
    <cellStyle name="Millares [0] 7 2 8 2" xfId="3407" xr:uid="{8FA46F2A-3F6D-4412-8405-70B1A9F5FABB}"/>
    <cellStyle name="Millares [0] 7 2 8 2 2" xfId="6149" xr:uid="{42BD01EF-B2D0-419E-971B-E9A6E6956879}"/>
    <cellStyle name="Millares [0] 7 2 8 3" xfId="4897" xr:uid="{7155C5C3-15FC-4152-9EB0-F7C3AFF183B3}"/>
    <cellStyle name="Millares [0] 7 2 9" xfId="2335" xr:uid="{22870C9C-D585-4ED6-946F-85F7A08AA848}"/>
    <cellStyle name="Millares [0] 7 2 9 2" xfId="3588" xr:uid="{B60635F3-008B-4AD2-BE8F-55DFE35C4062}"/>
    <cellStyle name="Millares [0] 7 2 9 2 2" xfId="6330" xr:uid="{00216A76-E231-457D-8613-6B9129C56BA6}"/>
    <cellStyle name="Millares [0] 7 2 9 3" xfId="5078" xr:uid="{5C4E83B6-8BAB-49B1-8FD7-CA05AA46A189}"/>
    <cellStyle name="Millares [0] 7 3" xfId="75" xr:uid="{EB6EC14D-EDD1-4022-A971-88B78E7F9105}"/>
    <cellStyle name="Millares [0] 7 3 2" xfId="263" xr:uid="{10DDA815-3EAD-4957-BF6C-5C56BA56D4A1}"/>
    <cellStyle name="Millares [0] 7 3 2 2" xfId="2968" xr:uid="{6D22BC2F-063B-4D8A-8F69-A91359735C3D}"/>
    <cellStyle name="Millares [0] 7 3 2 2 2" xfId="5710" xr:uid="{580548FE-D684-4A9E-A1DC-5EEA48E4D16F}"/>
    <cellStyle name="Millares [0] 7 3 2 3" xfId="1862" xr:uid="{9AE66085-748A-465C-BD40-390C77F2C6B2}"/>
    <cellStyle name="Millares [0] 7 3 2 3 2" xfId="4608" xr:uid="{456DEA87-055F-4B77-B169-BE8F384F3D42}"/>
    <cellStyle name="Millares [0] 7 3 2 4" xfId="4158" xr:uid="{073A5F5D-355A-4033-A3FD-1EDDF38A60D5}"/>
    <cellStyle name="Millares [0] 7 3 3" xfId="445" xr:uid="{C5BDDA81-159F-4250-AE52-64F8C8DA54EB}"/>
    <cellStyle name="Millares [0] 7 3 3 2" xfId="3123" xr:uid="{D9BE81A8-E7DB-4DF8-B8BC-F190D96B0204}"/>
    <cellStyle name="Millares [0] 7 3 3 2 2" xfId="5865" xr:uid="{443942D2-A669-40A8-8596-85DBA4C532D7}"/>
    <cellStyle name="Millares [0] 7 3 3 3" xfId="4339" xr:uid="{FAB352AC-EA4E-4FD9-9BB1-F09035D58B71}"/>
    <cellStyle name="Millares [0] 7 3 4" xfId="2035" xr:uid="{B7A3BEF2-DC70-4AFA-B5E4-83E38CD925B8}"/>
    <cellStyle name="Millares [0] 7 3 4 2" xfId="3278" xr:uid="{CDFD90D1-E26C-48D5-AC0D-A567EA2983E9}"/>
    <cellStyle name="Millares [0] 7 3 4 2 2" xfId="6020" xr:uid="{FC40E090-4376-4A7F-8562-59ED5BDA1883}"/>
    <cellStyle name="Millares [0] 7 3 4 3" xfId="4778" xr:uid="{2C0250E2-32E2-4876-B4BF-CA14336911EB}"/>
    <cellStyle name="Millares [0] 7 3 5" xfId="2180" xr:uid="{53CB1DCF-0CF6-49A5-AB95-044804275B9F}"/>
    <cellStyle name="Millares [0] 7 3 5 2" xfId="3433" xr:uid="{43EA2263-DD41-466E-81BA-3632B2E3D9FB}"/>
    <cellStyle name="Millares [0] 7 3 5 2 2" xfId="6175" xr:uid="{3E30D15B-2D54-4BDC-B858-5335FFAB532E}"/>
    <cellStyle name="Millares [0] 7 3 5 3" xfId="4923" xr:uid="{BECD04B5-3333-4172-ACCD-71E775BA37C5}"/>
    <cellStyle name="Millares [0] 7 3 6" xfId="2361" xr:uid="{DC8A8D61-2A29-492F-BF30-F354EB88E7FF}"/>
    <cellStyle name="Millares [0] 7 3 6 2" xfId="3614" xr:uid="{932CB4D5-F413-4642-9B38-2AB604147B3C}"/>
    <cellStyle name="Millares [0] 7 3 6 2 2" xfId="6356" xr:uid="{0B805F1B-3A82-4921-AA2B-28503C879E11}"/>
    <cellStyle name="Millares [0] 7 3 6 3" xfId="5104" xr:uid="{DCB7C4ED-8A52-4EB7-A24B-237275A452E8}"/>
    <cellStyle name="Millares [0] 7 3 7" xfId="2516" xr:uid="{C27B1469-D13A-4721-9EBE-6715FADE45CC}"/>
    <cellStyle name="Millares [0] 7 3 7 2" xfId="3795" xr:uid="{56E387D6-5550-46CB-80D9-3F1F8BC53BE6}"/>
    <cellStyle name="Millares [0] 7 3 7 2 2" xfId="6537" xr:uid="{22CC7AB8-6FC8-4CFA-A021-54DBC0CC90DE}"/>
    <cellStyle name="Millares [0] 7 3 7 3" xfId="5259" xr:uid="{FFFE4F78-E411-4073-8E9D-A7D6285DC551}"/>
    <cellStyle name="Millares [0] 7 3 8" xfId="2722" xr:uid="{22E09853-343D-4C93-9A5A-BE88D5BAA42C}"/>
    <cellStyle name="Millares [0] 7 3 8 2" xfId="5464" xr:uid="{9A075D0E-5DD4-470A-88F5-B89E75F0396C}"/>
    <cellStyle name="Millares [0] 7 3 9" xfId="3976" xr:uid="{BA7FC039-6D74-4686-A89E-A88B9646D5B0}"/>
    <cellStyle name="Millares [0] 7 4" xfId="128" xr:uid="{FDFB842B-E634-415E-ADD7-4AEA1DF8ED3A}"/>
    <cellStyle name="Millares [0] 7 4 2" xfId="315" xr:uid="{F0176AB7-F076-4731-BA0A-879A70867B49}"/>
    <cellStyle name="Millares [0] 7 4 2 2" xfId="3020" xr:uid="{63097722-8A3F-4913-AC15-E32CE8A1D8F1}"/>
    <cellStyle name="Millares [0] 7 4 2 2 2" xfId="5762" xr:uid="{A901D3AB-49DD-4FC2-B7F6-F155D5B34F2E}"/>
    <cellStyle name="Millares [0] 7 4 2 3" xfId="1914" xr:uid="{214D6C5D-6154-44E6-931D-265BB9FDE533}"/>
    <cellStyle name="Millares [0] 7 4 2 3 2" xfId="4660" xr:uid="{94D760B8-86F0-4380-93B4-55ADCF55DBCC}"/>
    <cellStyle name="Millares [0] 7 4 2 4" xfId="4210" xr:uid="{47BD3AE2-9A8F-4D6F-93E7-52FAD6F7EF7A}"/>
    <cellStyle name="Millares [0] 7 4 3" xfId="497" xr:uid="{CF7F02BB-C022-4C93-905F-CE7C1F16386F}"/>
    <cellStyle name="Millares [0] 7 4 3 2" xfId="3175" xr:uid="{CEEF07CD-B4CC-4F59-8F85-238F347C076F}"/>
    <cellStyle name="Millares [0] 7 4 3 2 2" xfId="5917" xr:uid="{56C19750-8F89-4019-977B-6AF4B159FA59}"/>
    <cellStyle name="Millares [0] 7 4 3 3" xfId="4391" xr:uid="{FFFFFB16-ED62-4974-8290-17040B76BF82}"/>
    <cellStyle name="Millares [0] 7 4 4" xfId="2087" xr:uid="{2A886AB1-B3AD-4CE2-B17F-FF3D7A485C0C}"/>
    <cellStyle name="Millares [0] 7 4 4 2" xfId="3330" xr:uid="{DAEE2027-1690-4073-80B3-D03896F51367}"/>
    <cellStyle name="Millares [0] 7 4 4 2 2" xfId="6072" xr:uid="{C1EFE5C0-A9CC-4C29-A19E-AF0ACED4459A}"/>
    <cellStyle name="Millares [0] 7 4 4 3" xfId="4830" xr:uid="{320D1086-60C5-402D-8E44-D1082174F39F}"/>
    <cellStyle name="Millares [0] 7 4 5" xfId="2232" xr:uid="{1863D43F-DDCA-421E-BA58-703C0FB185D7}"/>
    <cellStyle name="Millares [0] 7 4 5 2" xfId="3485" xr:uid="{824CACD0-D819-4E69-A9FB-9A0FEE7D2EB8}"/>
    <cellStyle name="Millares [0] 7 4 5 2 2" xfId="6227" xr:uid="{DAD18B3D-BA36-4670-8239-C3C358C40FBE}"/>
    <cellStyle name="Millares [0] 7 4 5 3" xfId="4975" xr:uid="{650537FA-CFBA-4A01-AA21-CACA1D24EB96}"/>
    <cellStyle name="Millares [0] 7 4 6" xfId="2413" xr:uid="{1F02E263-7164-4316-AC55-841A70674D91}"/>
    <cellStyle name="Millares [0] 7 4 6 2" xfId="3666" xr:uid="{567FD266-B79E-4BE9-875F-87BB3B6BB4CD}"/>
    <cellStyle name="Millares [0] 7 4 6 2 2" xfId="6408" xr:uid="{D6A67594-9486-4A4D-B232-D670CABC77D6}"/>
    <cellStyle name="Millares [0] 7 4 6 3" xfId="5156" xr:uid="{8542E1EA-1C29-4120-A4F2-71D8A2D543CE}"/>
    <cellStyle name="Millares [0] 7 4 7" xfId="2568" xr:uid="{D6C0564E-73E9-4705-9560-1232E62D542F}"/>
    <cellStyle name="Millares [0] 7 4 7 2" xfId="3847" xr:uid="{F0964DC3-5376-4F2C-B35D-0C31EDE6C8C1}"/>
    <cellStyle name="Millares [0] 7 4 7 2 2" xfId="6589" xr:uid="{32D4BF20-667A-4E9C-BBC9-2943089F0089}"/>
    <cellStyle name="Millares [0] 7 4 7 3" xfId="5311" xr:uid="{1BC43E99-49FC-4DB0-9868-06EA6BBA408F}"/>
    <cellStyle name="Millares [0] 7 4 8" xfId="2669" xr:uid="{0714F941-D0E1-4F79-BC88-E6CBAF469F50}"/>
    <cellStyle name="Millares [0] 7 4 8 2" xfId="5412" xr:uid="{563F76DF-0590-44E5-8A4D-55F2FE69A6DE}"/>
    <cellStyle name="Millares [0] 7 4 9" xfId="4028" xr:uid="{D2930878-164E-45D2-ABAB-5B1BA6ED8E0F}"/>
    <cellStyle name="Millares [0] 7 5" xfId="155" xr:uid="{2772D8CF-7836-426B-B607-65D7D8E7F436}"/>
    <cellStyle name="Millares [0] 7 5 2" xfId="342" xr:uid="{F644F2BD-56D4-4384-BDDE-3955AF4E5A61}"/>
    <cellStyle name="Millares [0] 7 5 2 2" xfId="3047" xr:uid="{4DA169E9-A023-4E8B-BCE7-24161EF41CAE}"/>
    <cellStyle name="Millares [0] 7 5 2 2 2" xfId="5789" xr:uid="{D7C7FF47-A583-44B1-8790-0D0FBD156B7E}"/>
    <cellStyle name="Millares [0] 7 5 2 3" xfId="1937" xr:uid="{F684BCD3-3795-4B78-8F1C-D789B6C1EE23}"/>
    <cellStyle name="Millares [0] 7 5 2 3 2" xfId="4683" xr:uid="{5EFD532B-FC2A-4DE0-9A93-66E9ABE80395}"/>
    <cellStyle name="Millares [0] 7 5 2 4" xfId="4237" xr:uid="{3F39B9E1-930F-4126-8E21-3C2C8F947619}"/>
    <cellStyle name="Millares [0] 7 5 3" xfId="524" xr:uid="{17939DF2-9378-4502-A12F-E51D10875EBF}"/>
    <cellStyle name="Millares [0] 7 5 3 2" xfId="3202" xr:uid="{8B82FF95-AD76-48B1-B1AD-1EB408CA24FA}"/>
    <cellStyle name="Millares [0] 7 5 3 2 2" xfId="5944" xr:uid="{1A33D8A5-1DD6-4C4E-BD72-1CCA9A3E86C3}"/>
    <cellStyle name="Millares [0] 7 5 3 3" xfId="4418" xr:uid="{2665CCFD-39F9-42A5-A567-6236A4F7B475}"/>
    <cellStyle name="Millares [0] 7 5 4" xfId="2110" xr:uid="{C3C1A424-DC87-4F5C-817B-B2708CF3F416}"/>
    <cellStyle name="Millares [0] 7 5 4 2" xfId="3357" xr:uid="{FE8BAAED-C7EF-4694-B30E-223DBBFB29C0}"/>
    <cellStyle name="Millares [0] 7 5 4 2 2" xfId="6099" xr:uid="{7D95663D-C6C0-47CB-A889-D344D86713D9}"/>
    <cellStyle name="Millares [0] 7 5 4 3" xfId="4853" xr:uid="{C6B966EB-B9B8-46E3-BCE4-E2076ED1D6A9}"/>
    <cellStyle name="Millares [0] 7 5 5" xfId="2259" xr:uid="{CA6C9FA9-ADEA-48C8-B82B-2D8FCCC89AFE}"/>
    <cellStyle name="Millares [0] 7 5 5 2" xfId="3512" xr:uid="{7417142A-F693-48BF-ABDF-03F44D6876DD}"/>
    <cellStyle name="Millares [0] 7 5 5 2 2" xfId="6254" xr:uid="{2B300D5B-1E63-45B7-8940-1272C0D9C016}"/>
    <cellStyle name="Millares [0] 7 5 5 3" xfId="5002" xr:uid="{A1039685-9315-477D-96BB-90BCB9141CBA}"/>
    <cellStyle name="Millares [0] 7 5 6" xfId="2440" xr:uid="{F4F5D132-6366-4A6A-8C5E-0CA86AB78A77}"/>
    <cellStyle name="Millares [0] 7 5 6 2" xfId="3693" xr:uid="{CB877FA0-16E9-4EB8-8449-C1B16C6CA8BA}"/>
    <cellStyle name="Millares [0] 7 5 6 2 2" xfId="6435" xr:uid="{517FD3F8-9176-487E-9006-BC6641C62357}"/>
    <cellStyle name="Millares [0] 7 5 6 3" xfId="5183" xr:uid="{EA43A0ED-2308-4806-A083-3408BE8168FC}"/>
    <cellStyle name="Millares [0] 7 5 7" xfId="2595" xr:uid="{94E788F5-8C9C-43AD-80BB-3E290BED49DA}"/>
    <cellStyle name="Millares [0] 7 5 7 2" xfId="3874" xr:uid="{574B0D7F-0879-49F2-A8C4-F89A6CE1AD5D}"/>
    <cellStyle name="Millares [0] 7 5 7 2 2" xfId="6616" xr:uid="{01FD9E82-7D08-46A2-BE07-ECE8FBA2826E}"/>
    <cellStyle name="Millares [0] 7 5 7 3" xfId="5338" xr:uid="{1A34476D-37D5-4FF4-986E-8A7ABB89C6A0}"/>
    <cellStyle name="Millares [0] 7 5 8" xfId="2786" xr:uid="{3BD51E87-62C8-40B5-9C10-20FC6E32614A}"/>
    <cellStyle name="Millares [0] 7 5 8 2" xfId="5528" xr:uid="{B8307223-F8F0-4359-80C4-059764A20FA5}"/>
    <cellStyle name="Millares [0] 7 5 9" xfId="4055" xr:uid="{D30C6DAB-5891-4A51-8B73-24120631B4A0}"/>
    <cellStyle name="Millares [0] 7 6" xfId="182" xr:uid="{0BDD3CFB-7F83-4BB5-AA78-E1536C872D0C}"/>
    <cellStyle name="Millares [0] 7 6 2" xfId="366" xr:uid="{2FDA1814-CF1F-4972-9D93-E029B12E22E7}"/>
    <cellStyle name="Millares [0] 7 6 2 2" xfId="3536" xr:uid="{86002655-C514-4A9C-B38C-85C8B6337D3D}"/>
    <cellStyle name="Millares [0] 7 6 2 2 2" xfId="6278" xr:uid="{DD7B4248-24C2-4960-A506-940B34DE8C3A}"/>
    <cellStyle name="Millares [0] 7 6 2 3" xfId="2283" xr:uid="{F9F515C0-1038-4A51-BEA6-03BADC6F0C88}"/>
    <cellStyle name="Millares [0] 7 6 2 3 2" xfId="5026" xr:uid="{478491FD-3F2D-4C22-9CBD-2767CB1ECB1F}"/>
    <cellStyle name="Millares [0] 7 6 2 4" xfId="4261" xr:uid="{2651DE82-61FC-45D2-B59F-683B1F78D355}"/>
    <cellStyle name="Millares [0] 7 6 3" xfId="548" xr:uid="{F20CB7B9-F443-4FFD-B60E-4969140595F7}"/>
    <cellStyle name="Millares [0] 7 6 3 2" xfId="3717" xr:uid="{25950F4D-4F88-415F-A6CB-2155EB1ABAB3}"/>
    <cellStyle name="Millares [0] 7 6 3 2 2" xfId="6459" xr:uid="{9FC447CC-02F7-431B-9E25-5F6A8085752A}"/>
    <cellStyle name="Millares [0] 7 6 3 3" xfId="4442" xr:uid="{88EE7A8D-28F9-4C67-A530-1FDDEFE3DB6B}"/>
    <cellStyle name="Millares [0] 7 6 4" xfId="2619" xr:uid="{AAA236F1-B0D2-4253-BB03-E35606416FCA}"/>
    <cellStyle name="Millares [0] 7 6 4 2" xfId="3898" xr:uid="{84BE6D5D-7A4E-46C5-8F63-C77D51014225}"/>
    <cellStyle name="Millares [0] 7 6 4 2 2" xfId="6640" xr:uid="{43062BF0-B4E6-4A5B-8BCD-5A4C8DF22155}"/>
    <cellStyle name="Millares [0] 7 6 4 3" xfId="5362" xr:uid="{2B852927-F260-4049-B82D-71885C488F30}"/>
    <cellStyle name="Millares [0] 7 6 5" xfId="2857" xr:uid="{054F43E7-813A-44C2-A887-E447E7A6DD52}"/>
    <cellStyle name="Millares [0] 7 6 5 2" xfId="5599" xr:uid="{2007247E-40F4-4BAD-97FC-E0727BD0BD87}"/>
    <cellStyle name="Millares [0] 7 6 6" xfId="4079" xr:uid="{71E78566-3FD2-4D38-A852-DCA5BDEE684B}"/>
    <cellStyle name="Millares [0] 7 7" xfId="210" xr:uid="{0E73CDE7-F8F3-409B-9026-1F0FE324078B}"/>
    <cellStyle name="Millares [0] 7 7 2" xfId="2916" xr:uid="{D8B70A06-D6C9-4996-8BAF-6B3EA32E705E}"/>
    <cellStyle name="Millares [0] 7 7 2 2" xfId="5658" xr:uid="{93BCB4FC-318E-4218-B34B-583D362934F0}"/>
    <cellStyle name="Millares [0] 7 7 3" xfId="1824" xr:uid="{A0AEFE0D-7744-43C5-8D74-4AB6F939D24A}"/>
    <cellStyle name="Millares [0] 7 7 3 2" xfId="4570" xr:uid="{4A8C0E80-0342-4CA4-BA91-78AF4D681FCE}"/>
    <cellStyle name="Millares [0] 7 7 4" xfId="4106" xr:uid="{3B25BE46-0F3C-415B-9C9F-FB1FAF0D622F}"/>
    <cellStyle name="Millares [0] 7 8" xfId="393" xr:uid="{BB490F67-0467-4181-8D61-A841F497E3D3}"/>
    <cellStyle name="Millares [0] 7 8 2" xfId="3071" xr:uid="{FA4CDA99-1F6C-480A-84A0-15FDC8520BCE}"/>
    <cellStyle name="Millares [0] 7 8 2 2" xfId="5813" xr:uid="{2C09950E-6F44-4363-A105-72D8BA284B62}"/>
    <cellStyle name="Millares [0] 7 8 3" xfId="4287" xr:uid="{6CD83B96-DCBC-4EB9-92C9-4190645808B1}"/>
    <cellStyle name="Millares [0] 7 9" xfId="1992" xr:uid="{3E151886-BF10-40D0-82D5-FCD38D1DFB2D}"/>
    <cellStyle name="Millares [0] 7 9 2" xfId="3226" xr:uid="{E618900A-3B79-422D-AD9F-52DE5E8B3EDC}"/>
    <cellStyle name="Millares [0] 7 9 2 2" xfId="5968" xr:uid="{CE3D094C-64D2-406D-BEAF-6086D24C963E}"/>
    <cellStyle name="Millares [0] 7 9 3" xfId="4735" xr:uid="{506B8D92-4942-412B-A347-36F0745B240E}"/>
    <cellStyle name="Millares [0] 8" xfId="24" xr:uid="{AEB2488C-F1F4-4E05-9BB0-C908D52DAFDB}"/>
    <cellStyle name="Millares [0] 8 10" xfId="2315" xr:uid="{671D594C-F643-4CE1-A125-CF6CB8DCD9E2}"/>
    <cellStyle name="Millares [0] 8 10 2" xfId="3568" xr:uid="{E9102C03-70DE-468C-94D1-A06A51D4A377}"/>
    <cellStyle name="Millares [0] 8 10 2 2" xfId="6310" xr:uid="{D02458F8-B80B-4421-BFEB-417D9C777BBE}"/>
    <cellStyle name="Millares [0] 8 10 3" xfId="5058" xr:uid="{258C4EB1-6DCF-4CBA-8754-DCF2A3F5616C}"/>
    <cellStyle name="Millares [0] 8 11" xfId="2470" xr:uid="{191C70BE-E522-4C38-BF65-D85E1E37B8B4}"/>
    <cellStyle name="Millares [0] 8 11 2" xfId="3749" xr:uid="{D4371674-DA74-415E-866E-22A2A41BFC54}"/>
    <cellStyle name="Millares [0] 8 11 2 2" xfId="6491" xr:uid="{FE257A96-2DCB-4886-9F64-4831BDD097F1}"/>
    <cellStyle name="Millares [0] 8 11 3" xfId="5213" xr:uid="{9A407DA4-26AB-438E-B9F1-A10C944D191D}"/>
    <cellStyle name="Millares [0] 8 12" xfId="2675" xr:uid="{990F2DA4-2FF0-4ECA-9AED-906023A56AA0}"/>
    <cellStyle name="Millares [0] 8 12 2" xfId="5418" xr:uid="{A009C40E-D1DD-466E-B50D-F89A120668C6}"/>
    <cellStyle name="Millares [0] 8 13" xfId="3930" xr:uid="{7327DE9A-4A70-47BA-AD42-09A3DFE3DF88}"/>
    <cellStyle name="Millares [0] 8 2" xfId="53" xr:uid="{3561F5F9-EBE5-46CF-B029-9383B04E8EDB}"/>
    <cellStyle name="Millares [0] 8 2 10" xfId="2496" xr:uid="{CB8D5584-93B9-4228-9C18-F84B8CCC2003}"/>
    <cellStyle name="Millares [0] 8 2 10 2" xfId="3775" xr:uid="{F68E53A0-D702-4FDA-B732-54B3A0986D47}"/>
    <cellStyle name="Millares [0] 8 2 10 2 2" xfId="6517" xr:uid="{C6D29D7C-9DCD-4B79-8185-07B901183BBA}"/>
    <cellStyle name="Millares [0] 8 2 10 3" xfId="5239" xr:uid="{593E1657-65A0-4290-BA28-E3B4CED5D0A5}"/>
    <cellStyle name="Millares [0] 8 2 11" xfId="2702" xr:uid="{8DCD3185-D3C7-40D8-9941-D56B4798B23A}"/>
    <cellStyle name="Millares [0] 8 2 11 2" xfId="5444" xr:uid="{7057924B-B2C7-488A-8C2F-73DF44879F19}"/>
    <cellStyle name="Millares [0] 8 2 12" xfId="3956" xr:uid="{797EEA68-136D-4139-A20D-A2FC2422BC71}"/>
    <cellStyle name="Millares [0] 8 2 2" xfId="107" xr:uid="{F6B89C98-580B-4CB6-9F6B-D0BF4BE30042}"/>
    <cellStyle name="Millares [0] 8 2 2 2" xfId="295" xr:uid="{75915FFD-11D6-40DE-8CB2-08AFC3887E78}"/>
    <cellStyle name="Millares [0] 8 2 2 2 2" xfId="3000" xr:uid="{F51DC6B2-BCCE-41CC-8144-52C6CDCB54FC}"/>
    <cellStyle name="Millares [0] 8 2 2 2 2 2" xfId="5742" xr:uid="{C9C3D778-5DEE-4900-A234-7D9AF91B2DA8}"/>
    <cellStyle name="Millares [0] 8 2 2 2 3" xfId="1894" xr:uid="{8E845CF5-3DE3-4EF6-A8ED-08D47C85980F}"/>
    <cellStyle name="Millares [0] 8 2 2 2 3 2" xfId="4640" xr:uid="{B218757E-F194-40F5-B564-FF8867F03E58}"/>
    <cellStyle name="Millares [0] 8 2 2 2 4" xfId="4190" xr:uid="{08587779-FD96-491B-BA52-7C87D9C76DA9}"/>
    <cellStyle name="Millares [0] 8 2 2 3" xfId="477" xr:uid="{D01AAFA9-0DC2-4B4F-A8DB-EA62A6D45B3C}"/>
    <cellStyle name="Millares [0] 8 2 2 3 2" xfId="3155" xr:uid="{0801FD2F-99EF-4178-9F91-056A93683208}"/>
    <cellStyle name="Millares [0] 8 2 2 3 2 2" xfId="5897" xr:uid="{760AB13F-4795-435D-8918-DFE5DA6734C6}"/>
    <cellStyle name="Millares [0] 8 2 2 3 3" xfId="4371" xr:uid="{DB5FDD76-1364-43BA-B6F1-E9D428F57BF5}"/>
    <cellStyle name="Millares [0] 8 2 2 4" xfId="2067" xr:uid="{9CFB653D-45D6-48B4-AA37-23BA0A3673FD}"/>
    <cellStyle name="Millares [0] 8 2 2 4 2" xfId="3310" xr:uid="{1F35A0AB-502D-4306-B041-2109F6E3AF32}"/>
    <cellStyle name="Millares [0] 8 2 2 4 2 2" xfId="6052" xr:uid="{5E9173C4-6FE6-4782-83AA-9368392A0AE0}"/>
    <cellStyle name="Millares [0] 8 2 2 4 3" xfId="4810" xr:uid="{1803B0DA-F4E2-4204-824D-41D7D06C8A5D}"/>
    <cellStyle name="Millares [0] 8 2 2 5" xfId="2212" xr:uid="{EC37C359-0DC6-4B7C-8F3F-53C5CA2EFB1C}"/>
    <cellStyle name="Millares [0] 8 2 2 5 2" xfId="3465" xr:uid="{980D107F-011D-4254-B542-B88FA708C3F9}"/>
    <cellStyle name="Millares [0] 8 2 2 5 2 2" xfId="6207" xr:uid="{5D9F5B97-A8FC-465D-968C-AB9008D9C5BE}"/>
    <cellStyle name="Millares [0] 8 2 2 5 3" xfId="4955" xr:uid="{2985796F-24DB-4BD2-A631-8F31CEC0FE71}"/>
    <cellStyle name="Millares [0] 8 2 2 6" xfId="2393" xr:uid="{C630003A-0D7E-42E0-ADC7-C4C8CEB17C99}"/>
    <cellStyle name="Millares [0] 8 2 2 6 2" xfId="3646" xr:uid="{091302BF-D7F3-4E46-BB1B-59C4370CDFDB}"/>
    <cellStyle name="Millares [0] 8 2 2 6 2 2" xfId="6388" xr:uid="{B78EEF4F-D356-4669-A308-52783E3E4EE3}"/>
    <cellStyle name="Millares [0] 8 2 2 6 3" xfId="5136" xr:uid="{7D92A79B-BA18-44D5-B94F-ED02D1264935}"/>
    <cellStyle name="Millares [0] 8 2 2 7" xfId="2548" xr:uid="{3D6A6959-BCFC-4026-844A-3C68D267A046}"/>
    <cellStyle name="Millares [0] 8 2 2 7 2" xfId="3827" xr:uid="{954A4D5C-9497-468A-919F-5B34A0321B53}"/>
    <cellStyle name="Millares [0] 8 2 2 7 2 2" xfId="6569" xr:uid="{AA901232-C241-4765-B3A5-69664BD61323}"/>
    <cellStyle name="Millares [0] 8 2 2 7 3" xfId="5291" xr:uid="{4D453356-AA17-41E1-A023-CF77C0D180C7}"/>
    <cellStyle name="Millares [0] 8 2 2 8" xfId="2754" xr:uid="{69F18D4A-07EA-409E-A3D9-8097215556C7}"/>
    <cellStyle name="Millares [0] 8 2 2 8 2" xfId="5496" xr:uid="{85E183E3-D272-4696-8477-ACBC88931DB1}"/>
    <cellStyle name="Millares [0] 8 2 2 9" xfId="4008" xr:uid="{BEE1C83F-F34D-4747-8D72-0CC7E5495F57}"/>
    <cellStyle name="Millares [0] 8 2 3" xfId="243" xr:uid="{0DC189C6-CC27-45EB-8B33-9F8638E87400}"/>
    <cellStyle name="Millares [0] 8 2 3 2" xfId="2828" xr:uid="{E74E3D27-1F72-4B11-8CCA-2A0C385C3099}"/>
    <cellStyle name="Millares [0] 8 2 3 2 2" xfId="5570" xr:uid="{888B24EC-CCF0-46CF-9D6F-76AE8ADB0E29}"/>
    <cellStyle name="Millares [0] 8 2 3 3" xfId="1763" xr:uid="{101E9164-68D9-42EC-BD56-63EBD858315F}"/>
    <cellStyle name="Millares [0] 8 2 3 3 2" xfId="4509" xr:uid="{518FB2E3-A837-46D5-AA0D-3A0B4AFAEB4C}"/>
    <cellStyle name="Millares [0] 8 2 3 4" xfId="4138" xr:uid="{6E5EE5C7-0F10-48A8-9A7D-C347F75B2308}"/>
    <cellStyle name="Millares [0] 8 2 4" xfId="425" xr:uid="{158B3C3B-146A-4092-9403-5EC7E6076B04}"/>
    <cellStyle name="Millares [0] 8 2 4 2" xfId="2899" xr:uid="{C93794A0-75D8-4709-90DD-2CF15443FBCD}"/>
    <cellStyle name="Millares [0] 8 2 4 2 2" xfId="5641" xr:uid="{061C12DB-AB08-43E3-966E-2C871C7861B4}"/>
    <cellStyle name="Millares [0] 8 2 4 3" xfId="4319" xr:uid="{8839049A-797A-470F-ADDD-EBC608A5960E}"/>
    <cellStyle name="Millares [0] 8 2 5" xfId="1842" xr:uid="{0D7C948D-CE6E-440D-B44A-222F05C51B97}"/>
    <cellStyle name="Millares [0] 8 2 5 2" xfId="2948" xr:uid="{DF83F0BD-B787-4225-A4B5-BB1D29C15EA6}"/>
    <cellStyle name="Millares [0] 8 2 5 2 2" xfId="5690" xr:uid="{58B8F97A-0E7B-4689-B100-089878DE6C56}"/>
    <cellStyle name="Millares [0] 8 2 5 3" xfId="4588" xr:uid="{B2C18A7B-2332-41C4-BC55-ABC2ED4656F5}"/>
    <cellStyle name="Millares [0] 8 2 6" xfId="1971" xr:uid="{54795B6C-C3E6-416B-85C8-EC224453627A}"/>
    <cellStyle name="Millares [0] 8 2 6 2" xfId="3103" xr:uid="{93F4EA59-CDBC-4D64-AC94-2B4482A46B41}"/>
    <cellStyle name="Millares [0] 8 2 6 2 2" xfId="5845" xr:uid="{A35F25C7-D2C1-4262-80E1-A7D83539ACB4}"/>
    <cellStyle name="Millares [0] 8 2 6 3" xfId="4714" xr:uid="{7A13C138-041F-4A0C-B7A3-C366F89366A1}"/>
    <cellStyle name="Millares [0] 8 2 7" xfId="2015" xr:uid="{13CD697A-5BE7-4F44-9302-EF58478EE35D}"/>
    <cellStyle name="Millares [0] 8 2 7 2" xfId="3258" xr:uid="{30AD9839-F74D-40DB-A55B-DD574D5998CA}"/>
    <cellStyle name="Millares [0] 8 2 7 2 2" xfId="6000" xr:uid="{3DED4F84-BADE-41BD-92EF-8DBBBEB321C5}"/>
    <cellStyle name="Millares [0] 8 2 7 3" xfId="4758" xr:uid="{3C57168F-7310-48E1-B4CC-442722F0F82E}"/>
    <cellStyle name="Millares [0] 8 2 8" xfId="2160" xr:uid="{0CEB62FE-10FE-484E-9B77-9D5EB79DD6D4}"/>
    <cellStyle name="Millares [0] 8 2 8 2" xfId="3413" xr:uid="{718D1A59-7BAB-4054-8A19-27D9142EDED7}"/>
    <cellStyle name="Millares [0] 8 2 8 2 2" xfId="6155" xr:uid="{05925F5C-BACB-44F7-B041-C1FC9EF05637}"/>
    <cellStyle name="Millares [0] 8 2 8 3" xfId="4903" xr:uid="{67574A49-4C97-44C0-81FE-DA72D4D35A08}"/>
    <cellStyle name="Millares [0] 8 2 9" xfId="2341" xr:uid="{4EC7EC78-56FB-4D1D-AE53-CFFAB21282BC}"/>
    <cellStyle name="Millares [0] 8 2 9 2" xfId="3594" xr:uid="{45C465B2-8DEC-4877-99E1-3C58361BE534}"/>
    <cellStyle name="Millares [0] 8 2 9 2 2" xfId="6336" xr:uid="{24A41833-DD8C-41DE-AFEC-CE81E1F9CE75}"/>
    <cellStyle name="Millares [0] 8 2 9 3" xfId="5084" xr:uid="{A19D0B41-293A-44A1-B289-50E17CE8DB07}"/>
    <cellStyle name="Millares [0] 8 3" xfId="81" xr:uid="{BCC6D476-FAD1-45C0-AF88-DF71859603FA}"/>
    <cellStyle name="Millares [0] 8 3 2" xfId="269" xr:uid="{FD0483E9-23E5-4FB5-A3DF-BBD73BF79E88}"/>
    <cellStyle name="Millares [0] 8 3 2 2" xfId="2974" xr:uid="{3C3C44EA-51AF-4F97-9F73-64A7A2CCC2CA}"/>
    <cellStyle name="Millares [0] 8 3 2 2 2" xfId="5716" xr:uid="{63B805D6-1C27-4DA0-B11D-8FA9E736D9C9}"/>
    <cellStyle name="Millares [0] 8 3 2 3" xfId="1868" xr:uid="{549A4C06-35AD-45FF-B927-F0F397D01A19}"/>
    <cellStyle name="Millares [0] 8 3 2 3 2" xfId="4614" xr:uid="{896C5FC1-23CC-4A83-BC42-705E6A9952FF}"/>
    <cellStyle name="Millares [0] 8 3 2 4" xfId="4164" xr:uid="{FA7F9973-423B-4E67-8DA0-FE03AB7CF47B}"/>
    <cellStyle name="Millares [0] 8 3 3" xfId="451" xr:uid="{E2731ECF-5C83-4AFC-BB22-2A93DA405C85}"/>
    <cellStyle name="Millares [0] 8 3 3 2" xfId="3129" xr:uid="{393E4A9C-FF6B-4C2C-ABC1-A18ABBAD248F}"/>
    <cellStyle name="Millares [0] 8 3 3 2 2" xfId="5871" xr:uid="{4D3788A6-65EE-49F3-B252-9538F57ADEEF}"/>
    <cellStyle name="Millares [0] 8 3 3 3" xfId="4345" xr:uid="{149F28F6-45F0-4134-B01B-BE1108CEC5C6}"/>
    <cellStyle name="Millares [0] 8 3 4" xfId="2041" xr:uid="{BCE750D4-E98C-4483-9D96-4777759E855C}"/>
    <cellStyle name="Millares [0] 8 3 4 2" xfId="3284" xr:uid="{49647E3D-533F-4DC3-A50C-C68134027D08}"/>
    <cellStyle name="Millares [0] 8 3 4 2 2" xfId="6026" xr:uid="{AAF357E0-72CB-4B06-A483-560C1ACC4476}"/>
    <cellStyle name="Millares [0] 8 3 4 3" xfId="4784" xr:uid="{00DB8EA3-32CD-4938-99D0-F05AEA2BBDF4}"/>
    <cellStyle name="Millares [0] 8 3 5" xfId="2186" xr:uid="{1DC1E17C-C62D-4719-B54E-4BE620D228EC}"/>
    <cellStyle name="Millares [0] 8 3 5 2" xfId="3439" xr:uid="{CAF3ADAB-01DC-4ECC-A43F-BB58BEAE893B}"/>
    <cellStyle name="Millares [0] 8 3 5 2 2" xfId="6181" xr:uid="{AC2A5408-B880-47AD-B74E-C426138A9358}"/>
    <cellStyle name="Millares [0] 8 3 5 3" xfId="4929" xr:uid="{B68D0103-3EE4-4700-90AD-DD018A868A06}"/>
    <cellStyle name="Millares [0] 8 3 6" xfId="2367" xr:uid="{2D3C9DD2-07A3-4B93-8D35-DD4D55C1FAB3}"/>
    <cellStyle name="Millares [0] 8 3 6 2" xfId="3620" xr:uid="{F8E34895-C6C0-4199-A0B2-5FFA0B23EE33}"/>
    <cellStyle name="Millares [0] 8 3 6 2 2" xfId="6362" xr:uid="{B29D0AA4-8D60-41B6-92BA-C047B3E727DF}"/>
    <cellStyle name="Millares [0] 8 3 6 3" xfId="5110" xr:uid="{698433BC-4E4B-4D17-B122-72BB02A78090}"/>
    <cellStyle name="Millares [0] 8 3 7" xfId="2522" xr:uid="{8C81EA02-65A3-49ED-90B2-DF27F91BFC5B}"/>
    <cellStyle name="Millares [0] 8 3 7 2" xfId="3801" xr:uid="{A5560C51-E098-4DFE-8261-6CECBFA9526D}"/>
    <cellStyle name="Millares [0] 8 3 7 2 2" xfId="6543" xr:uid="{7C569911-0964-4BB8-94EB-D2E37E0AA784}"/>
    <cellStyle name="Millares [0] 8 3 7 3" xfId="5265" xr:uid="{33C43514-1FDF-4D06-949D-95F114EEF5B4}"/>
    <cellStyle name="Millares [0] 8 3 8" xfId="2728" xr:uid="{6582465C-2A13-4A75-A207-C011C267408A}"/>
    <cellStyle name="Millares [0] 8 3 8 2" xfId="5470" xr:uid="{DD432477-EA94-445D-86FD-B0A3D711B4C7}"/>
    <cellStyle name="Millares [0] 8 3 9" xfId="3982" xr:uid="{8CEF2033-C0AE-4161-A247-375946AF4B9C}"/>
    <cellStyle name="Millares [0] 8 4" xfId="134" xr:uid="{C640D715-1913-4CE0-8BBE-8426293602C0}"/>
    <cellStyle name="Millares [0] 8 4 2" xfId="321" xr:uid="{AFDCE941-3F9A-4264-9014-EF5A62447452}"/>
    <cellStyle name="Millares [0] 8 4 2 2" xfId="3026" xr:uid="{6FC46154-2DA8-4EED-B66B-FB58ACF5F1DB}"/>
    <cellStyle name="Millares [0] 8 4 2 2 2" xfId="5768" xr:uid="{5B671084-6C71-4332-92F9-CC89A68E424B}"/>
    <cellStyle name="Millares [0] 8 4 2 3" xfId="1920" xr:uid="{9E042B90-0944-4B53-BBA6-5125DF3D5EB3}"/>
    <cellStyle name="Millares [0] 8 4 2 3 2" xfId="4666" xr:uid="{B5B2A043-A27D-4C1E-9485-A4B73E272314}"/>
    <cellStyle name="Millares [0] 8 4 2 4" xfId="4216" xr:uid="{2328A424-C48E-447C-A494-B93D06C3A20A}"/>
    <cellStyle name="Millares [0] 8 4 3" xfId="503" xr:uid="{A6F2BE3F-BC36-40AB-8FC9-94988308D4C9}"/>
    <cellStyle name="Millares [0] 8 4 3 2" xfId="3181" xr:uid="{AA0D7341-E95D-4A66-A821-06D71A231818}"/>
    <cellStyle name="Millares [0] 8 4 3 2 2" xfId="5923" xr:uid="{CA31F7DC-9ABB-4856-88A3-A3A6B375EA40}"/>
    <cellStyle name="Millares [0] 8 4 3 3" xfId="4397" xr:uid="{76B48398-AF43-4896-8A96-3DAEBE897124}"/>
    <cellStyle name="Millares [0] 8 4 4" xfId="2093" xr:uid="{6F763F54-F67E-480A-BA28-EA12B0901344}"/>
    <cellStyle name="Millares [0] 8 4 4 2" xfId="3336" xr:uid="{47D0251A-4B35-4032-865F-D9F02E85148A}"/>
    <cellStyle name="Millares [0] 8 4 4 2 2" xfId="6078" xr:uid="{41F61B08-E32B-4F8D-A56B-861701E357E8}"/>
    <cellStyle name="Millares [0] 8 4 4 3" xfId="4836" xr:uid="{5FC9F125-3FEE-4ED1-B29B-6DBCA6004161}"/>
    <cellStyle name="Millares [0] 8 4 5" xfId="2238" xr:uid="{FF6691F9-E8E1-49A4-89C2-FD69F7784744}"/>
    <cellStyle name="Millares [0] 8 4 5 2" xfId="3491" xr:uid="{8B0D7720-AD5D-4339-9879-44334F597763}"/>
    <cellStyle name="Millares [0] 8 4 5 2 2" xfId="6233" xr:uid="{7E19F06A-0A8B-44A4-A9E6-A0B529588B7D}"/>
    <cellStyle name="Millares [0] 8 4 5 3" xfId="4981" xr:uid="{CBC3FAD0-039B-404A-9EA7-842AFA5B4CC4}"/>
    <cellStyle name="Millares [0] 8 4 6" xfId="2419" xr:uid="{7AA54FEB-6F03-43F4-AF37-2E9CA1A56C61}"/>
    <cellStyle name="Millares [0] 8 4 6 2" xfId="3672" xr:uid="{0D1E5C24-26CD-4ACA-9314-3933183B9CDD}"/>
    <cellStyle name="Millares [0] 8 4 6 2 2" xfId="6414" xr:uid="{147791BD-392B-463F-8E3C-7B9A210D118C}"/>
    <cellStyle name="Millares [0] 8 4 6 3" xfId="5162" xr:uid="{5B395872-AAA6-44B1-A91A-D1FE043D60EA}"/>
    <cellStyle name="Millares [0] 8 4 7" xfId="2574" xr:uid="{F5B776F4-73D5-441F-B509-0123B8B7D63D}"/>
    <cellStyle name="Millares [0] 8 4 7 2" xfId="3853" xr:uid="{AF98B8D4-3BF2-4A7E-9992-6DF5371026B1}"/>
    <cellStyle name="Millares [0] 8 4 7 2 2" xfId="6595" xr:uid="{252B60DA-C338-4A1C-98D7-DD0F84011535}"/>
    <cellStyle name="Millares [0] 8 4 7 3" xfId="5317" xr:uid="{A0603F11-683C-40C1-BCE0-30453F0187C6}"/>
    <cellStyle name="Millares [0] 8 4 8" xfId="2792" xr:uid="{B9AA4F60-FB3F-489B-B626-01FFD44129BC}"/>
    <cellStyle name="Millares [0] 8 4 8 2" xfId="5534" xr:uid="{DCC744BF-BE82-4BE1-8FA3-6DA5A5A75F89}"/>
    <cellStyle name="Millares [0] 8 4 9" xfId="4034" xr:uid="{50842BD7-8B23-45B7-A692-2CFB18076770}"/>
    <cellStyle name="Millares [0] 8 5" xfId="161" xr:uid="{2C83CAC9-0E68-4ABC-A98F-FB5CF56F4A03}"/>
    <cellStyle name="Millares [0] 8 5 2" xfId="348" xr:uid="{AF5D5529-1C57-4DBF-B8A8-FA7FCFAFA531}"/>
    <cellStyle name="Millares [0] 8 5 2 2" xfId="3053" xr:uid="{E236BD91-CF68-4C93-B84B-090BE616B030}"/>
    <cellStyle name="Millares [0] 8 5 2 2 2" xfId="5795" xr:uid="{952F9F15-0140-4718-B11F-DA222FD66DCE}"/>
    <cellStyle name="Millares [0] 8 5 2 3" xfId="1941" xr:uid="{326767B0-E566-4D4E-BF16-CDCE419717C7}"/>
    <cellStyle name="Millares [0] 8 5 2 3 2" xfId="4687" xr:uid="{01055C94-B665-443E-ADB8-AD6A5FFF7BF1}"/>
    <cellStyle name="Millares [0] 8 5 2 4" xfId="4243" xr:uid="{1C7CB7C7-3F5D-40BF-81B8-F2923551616C}"/>
    <cellStyle name="Millares [0] 8 5 3" xfId="530" xr:uid="{9ECE9E13-40EC-46DD-87C5-48AF903FD96C}"/>
    <cellStyle name="Millares [0] 8 5 3 2" xfId="3208" xr:uid="{850FD03D-4212-4E68-B4A4-3FA707E3B9D6}"/>
    <cellStyle name="Millares [0] 8 5 3 2 2" xfId="5950" xr:uid="{2AFA513C-9CED-4352-A8AD-4AD4B19762B9}"/>
    <cellStyle name="Millares [0] 8 5 3 3" xfId="4424" xr:uid="{07782214-C965-4C82-A70B-23CC50973473}"/>
    <cellStyle name="Millares [0] 8 5 4" xfId="2114" xr:uid="{51CEE16A-CCC7-4D5F-9AFC-3C3C07697728}"/>
    <cellStyle name="Millares [0] 8 5 4 2" xfId="3363" xr:uid="{F8CF6B3E-AA87-4898-8578-69B0D8D55FF2}"/>
    <cellStyle name="Millares [0] 8 5 4 2 2" xfId="6105" xr:uid="{1252F057-B513-45BF-B407-D012100255B0}"/>
    <cellStyle name="Millares [0] 8 5 4 3" xfId="4857" xr:uid="{68EC9D21-5F5F-4CEB-8598-654740693EC6}"/>
    <cellStyle name="Millares [0] 8 5 5" xfId="2265" xr:uid="{E120D06D-9268-474F-93A5-A8016C38520F}"/>
    <cellStyle name="Millares [0] 8 5 5 2" xfId="3518" xr:uid="{F33B75B1-6A47-4679-BAB8-8224B35228C4}"/>
    <cellStyle name="Millares [0] 8 5 5 2 2" xfId="6260" xr:uid="{FDBB17DC-ABB9-4FC5-93E9-4EE5FF5B60C0}"/>
    <cellStyle name="Millares [0] 8 5 5 3" xfId="5008" xr:uid="{6D5DECC7-58A2-4D05-8763-3E9B9A673ADF}"/>
    <cellStyle name="Millares [0] 8 5 6" xfId="2446" xr:uid="{5E1F6295-2E4E-4784-B6E7-0D7E6DADDE32}"/>
    <cellStyle name="Millares [0] 8 5 6 2" xfId="3699" xr:uid="{1F6879A5-D7F4-45A9-8934-0A7BBDB22FB1}"/>
    <cellStyle name="Millares [0] 8 5 6 2 2" xfId="6441" xr:uid="{F3E8B7CE-D02B-49D1-9DD1-B87F5A37BFF1}"/>
    <cellStyle name="Millares [0] 8 5 6 3" xfId="5189" xr:uid="{EE362886-AA3A-48E0-98A1-68E50B9AB272}"/>
    <cellStyle name="Millares [0] 8 5 7" xfId="2601" xr:uid="{6B7B980F-2962-4892-830F-A77E42B36F9A}"/>
    <cellStyle name="Millares [0] 8 5 7 2" xfId="3880" xr:uid="{96456230-8383-4823-B9C9-F5E8C888F90A}"/>
    <cellStyle name="Millares [0] 8 5 7 2 2" xfId="6622" xr:uid="{6CE84F89-1FF9-4396-9C99-EA47BB4AEBE1}"/>
    <cellStyle name="Millares [0] 8 5 7 3" xfId="5344" xr:uid="{F9370BE8-C0A4-454E-ACC4-A81F595DC17E}"/>
    <cellStyle name="Millares [0] 8 5 8" xfId="2863" xr:uid="{74B88CD1-63EF-4D4B-BA82-6479AFC5163C}"/>
    <cellStyle name="Millares [0] 8 5 8 2" xfId="5605" xr:uid="{84C30B07-F96F-41BE-91A2-B5EADDC0A170}"/>
    <cellStyle name="Millares [0] 8 5 9" xfId="4061" xr:uid="{4C780FDE-0CE1-4CE8-9F78-2E0B9AE3D820}"/>
    <cellStyle name="Millares [0] 8 6" xfId="188" xr:uid="{BF6F48D6-0D80-4CEB-8AB8-55F6B4FCE2D0}"/>
    <cellStyle name="Millares [0] 8 6 2" xfId="372" xr:uid="{B5856BC3-3A8B-4149-B706-9B4544DB740C}"/>
    <cellStyle name="Millares [0] 8 6 2 2" xfId="3542" xr:uid="{B8E71819-D666-4667-AF2C-3586F35D58A4}"/>
    <cellStyle name="Millares [0] 8 6 2 2 2" xfId="6284" xr:uid="{D8280D0C-6D04-47A2-8543-F9A20437DD4C}"/>
    <cellStyle name="Millares [0] 8 6 2 3" xfId="2289" xr:uid="{2EB71576-97C1-4685-855C-E0CFA81E65B5}"/>
    <cellStyle name="Millares [0] 8 6 2 3 2" xfId="5032" xr:uid="{7E24D108-56A6-4DE0-82BD-39D06219D782}"/>
    <cellStyle name="Millares [0] 8 6 2 4" xfId="4267" xr:uid="{6F9A7089-85BC-4E04-B813-A258A231397B}"/>
    <cellStyle name="Millares [0] 8 6 3" xfId="554" xr:uid="{60B7D9F1-8783-4B34-85F9-AB10A7A973B5}"/>
    <cellStyle name="Millares [0] 8 6 3 2" xfId="3723" xr:uid="{5E6503DC-4BD1-4B3D-A682-8E823BCCD4A4}"/>
    <cellStyle name="Millares [0] 8 6 3 2 2" xfId="6465" xr:uid="{C0B226A7-F501-4999-AF51-6172E6C5CD02}"/>
    <cellStyle name="Millares [0] 8 6 3 3" xfId="4448" xr:uid="{37CA2C76-0AFF-4A54-BE93-72F876089095}"/>
    <cellStyle name="Millares [0] 8 6 4" xfId="2625" xr:uid="{E9E33287-5B73-450B-A1A5-BAF67D71257E}"/>
    <cellStyle name="Millares [0] 8 6 4 2" xfId="3904" xr:uid="{0A8AC86F-22B2-418F-962D-52827D6CC4BF}"/>
    <cellStyle name="Millares [0] 8 6 4 2 2" xfId="6646" xr:uid="{08F8E2F0-0204-4F86-BA46-0D18F7CD1AD6}"/>
    <cellStyle name="Millares [0] 8 6 4 3" xfId="5368" xr:uid="{F4C6612F-85D7-4B15-8949-A58A4FA2AE75}"/>
    <cellStyle name="Millares [0] 8 6 5" xfId="2922" xr:uid="{1CA9515D-3E21-4662-B312-2E739E0D54F6}"/>
    <cellStyle name="Millares [0] 8 6 5 2" xfId="5664" xr:uid="{7F0BDD28-B892-4170-85E2-76BC4A2D4F41}"/>
    <cellStyle name="Millares [0] 8 6 6" xfId="4085" xr:uid="{096FB325-7D6C-453C-9556-E83CB2397EAD}"/>
    <cellStyle name="Millares [0] 8 7" xfId="216" xr:uid="{7B608E75-DC92-45EB-A75D-FBA829DE4689}"/>
    <cellStyle name="Millares [0] 8 7 2" xfId="3077" xr:uid="{0DBCC9B6-C0AD-4677-881A-4B00B4DA78BA}"/>
    <cellStyle name="Millares [0] 8 7 2 2" xfId="5819" xr:uid="{24336B82-94EE-41F8-9B6B-83DEB0CF7C60}"/>
    <cellStyle name="Millares [0] 8 7 3" xfId="1954" xr:uid="{590E6B38-5738-4142-9801-0790F23B35C7}"/>
    <cellStyle name="Millares [0] 8 7 3 2" xfId="4697" xr:uid="{51C0D4BC-8F29-48D4-89FB-090CF058A088}"/>
    <cellStyle name="Millares [0] 8 7 4" xfId="4112" xr:uid="{E2D4C8CD-DBF3-4427-A434-A08368DD9E94}"/>
    <cellStyle name="Millares [0] 8 8" xfId="399" xr:uid="{4D32D956-4429-4308-A32F-E3FFEAD442F9}"/>
    <cellStyle name="Millares [0] 8 8 2" xfId="3232" xr:uid="{F620306A-A18F-44B4-B00D-4E1AA8532CF2}"/>
    <cellStyle name="Millares [0] 8 8 2 2" xfId="5974" xr:uid="{F46B9480-7898-473B-B116-44D11EB3EF81}"/>
    <cellStyle name="Millares [0] 8 8 3" xfId="4293" xr:uid="{3A17984B-2635-46EB-83D2-1D7307D8F8D4}"/>
    <cellStyle name="Millares [0] 8 9" xfId="2135" xr:uid="{985E1D91-96FA-465D-9809-00C834089FCA}"/>
    <cellStyle name="Millares [0] 8 9 2" xfId="3387" xr:uid="{F02C06AA-3312-47E6-8174-B9565B33C93C}"/>
    <cellStyle name="Millares [0] 8 9 2 2" xfId="6129" xr:uid="{EAFC2C5C-52D9-46D2-BC3A-74FB2C23E14C}"/>
    <cellStyle name="Millares [0] 8 9 3" xfId="4878" xr:uid="{037D3FCC-9552-434D-9A5A-D75367903EB6}"/>
    <cellStyle name="Millares [0] 9" xfId="31" xr:uid="{41D2F75A-F426-4799-B60C-070BE72BF757}"/>
    <cellStyle name="Millares [0] 9 10" xfId="2321" xr:uid="{8B9380FD-2A7C-455B-9FAA-840EC6E2AC55}"/>
    <cellStyle name="Millares [0] 9 10 2" xfId="3574" xr:uid="{63DAC986-3C45-4010-A28C-851396F05BA1}"/>
    <cellStyle name="Millares [0] 9 10 2 2" xfId="6316" xr:uid="{E5270792-6820-43DF-9523-627F4FC336A3}"/>
    <cellStyle name="Millares [0] 9 10 3" xfId="5064" xr:uid="{9804CAB2-9E33-476C-B77D-784A49538CCB}"/>
    <cellStyle name="Millares [0] 9 11" xfId="2476" xr:uid="{1CCC5E53-5ABA-440D-844E-6BC70149CB77}"/>
    <cellStyle name="Millares [0] 9 11 2" xfId="3755" xr:uid="{8989B424-E007-4F22-A1EF-4F9ABEC4A371}"/>
    <cellStyle name="Millares [0] 9 11 2 2" xfId="6497" xr:uid="{EF8AB326-64C4-48D4-B5F7-1C3E022D0CEF}"/>
    <cellStyle name="Millares [0] 9 11 3" xfId="5219" xr:uid="{3619EC79-B676-4B27-A489-2C37218290F0}"/>
    <cellStyle name="Millares [0] 9 12" xfId="2681" xr:uid="{7042C403-9B93-449B-916D-564C3F1D2174}"/>
    <cellStyle name="Millares [0] 9 12 2" xfId="5424" xr:uid="{41A35E37-A708-43BA-A09A-4A6AF082BDEB}"/>
    <cellStyle name="Millares [0] 9 13" xfId="3936" xr:uid="{85C0D34F-901C-44DA-9D8A-6B7CB249371E}"/>
    <cellStyle name="Millares [0] 9 2" xfId="60" xr:uid="{76537FDC-9E44-40D3-9CC2-882E33EDB182}"/>
    <cellStyle name="Millares [0] 9 2 10" xfId="2502" xr:uid="{9BF27FD1-A672-4061-A19D-4AF18448B9E3}"/>
    <cellStyle name="Millares [0] 9 2 10 2" xfId="3781" xr:uid="{D0F7486E-B006-4731-8C2F-C234BBAF5A8E}"/>
    <cellStyle name="Millares [0] 9 2 10 2 2" xfId="6523" xr:uid="{ACD85D02-B977-4588-B7CE-B4E2540D5E41}"/>
    <cellStyle name="Millares [0] 9 2 10 3" xfId="5245" xr:uid="{B598EB32-9C4A-4BFA-B2C4-F0C58443BBBB}"/>
    <cellStyle name="Millares [0] 9 2 11" xfId="2708" xr:uid="{318CA6EA-EABB-4F60-B57C-31184C47BE86}"/>
    <cellStyle name="Millares [0] 9 2 11 2" xfId="5450" xr:uid="{77A07E0A-148E-4F29-A940-8632DFD69877}"/>
    <cellStyle name="Millares [0] 9 2 12" xfId="3962" xr:uid="{0C22CAB4-4DC6-4046-9B5A-5D3E0A55A160}"/>
    <cellStyle name="Millares [0] 9 2 2" xfId="113" xr:uid="{7220AA70-75FA-4F84-B82C-85E72A71C4F8}"/>
    <cellStyle name="Millares [0] 9 2 2 2" xfId="301" xr:uid="{3962CFCC-72D7-47AA-8B9F-98300AF19D4F}"/>
    <cellStyle name="Millares [0] 9 2 2 2 2" xfId="3006" xr:uid="{93E963C9-995F-46D3-8C05-F191C4667493}"/>
    <cellStyle name="Millares [0] 9 2 2 2 2 2" xfId="5748" xr:uid="{55A4909D-8549-4A52-ADEF-8A2451D5A787}"/>
    <cellStyle name="Millares [0] 9 2 2 2 3" xfId="1900" xr:uid="{342BFBDE-F969-4305-A8EB-8BF261601A19}"/>
    <cellStyle name="Millares [0] 9 2 2 2 3 2" xfId="4646" xr:uid="{70C3AAA7-F8BD-4F67-9B8C-6A46CFAA7518}"/>
    <cellStyle name="Millares [0] 9 2 2 2 4" xfId="4196" xr:uid="{C992B04A-2201-4CA3-9B5F-22B756FA36D3}"/>
    <cellStyle name="Millares [0] 9 2 2 3" xfId="483" xr:uid="{25A24E33-6E19-4803-AFF3-E04A9D40A5DB}"/>
    <cellStyle name="Millares [0] 9 2 2 3 2" xfId="3161" xr:uid="{00AE4BA5-C654-4DBC-9D54-3037E13B029F}"/>
    <cellStyle name="Millares [0] 9 2 2 3 2 2" xfId="5903" xr:uid="{1A171BCE-7969-4065-9DE6-797562133A43}"/>
    <cellStyle name="Millares [0] 9 2 2 3 3" xfId="4377" xr:uid="{C5BF4D0C-19B7-4D73-9AC3-03585156D084}"/>
    <cellStyle name="Millares [0] 9 2 2 4" xfId="2073" xr:uid="{644BAAB2-0C6C-45B5-BFE7-92C35C83EC7A}"/>
    <cellStyle name="Millares [0] 9 2 2 4 2" xfId="3316" xr:uid="{BFF9ECC3-8B73-4A67-9586-4DA63FBB1126}"/>
    <cellStyle name="Millares [0] 9 2 2 4 2 2" xfId="6058" xr:uid="{60099A46-9334-454A-AEFD-F2DB94107D58}"/>
    <cellStyle name="Millares [0] 9 2 2 4 3" xfId="4816" xr:uid="{BF215D2A-3DD8-488E-94CA-3B3849C46091}"/>
    <cellStyle name="Millares [0] 9 2 2 5" xfId="2218" xr:uid="{3166A16C-0072-4D3E-9141-FF33D0FA64DB}"/>
    <cellStyle name="Millares [0] 9 2 2 5 2" xfId="3471" xr:uid="{A9E50CFB-B571-44CC-BBEE-EFBA2AD02C4A}"/>
    <cellStyle name="Millares [0] 9 2 2 5 2 2" xfId="6213" xr:uid="{DB856198-2E3F-44AF-87B3-67004DEC15DE}"/>
    <cellStyle name="Millares [0] 9 2 2 5 3" xfId="4961" xr:uid="{4B67547E-7810-405B-B8B2-B065879D373F}"/>
    <cellStyle name="Millares [0] 9 2 2 6" xfId="2399" xr:uid="{5E5AB571-93BA-4B02-A2E8-B5C9BF097033}"/>
    <cellStyle name="Millares [0] 9 2 2 6 2" xfId="3652" xr:uid="{3B399C16-DC69-4829-BAC1-292366393C9D}"/>
    <cellStyle name="Millares [0] 9 2 2 6 2 2" xfId="6394" xr:uid="{08C8071D-A44E-49DF-BC88-2FDA1796E697}"/>
    <cellStyle name="Millares [0] 9 2 2 6 3" xfId="5142" xr:uid="{114855D5-5673-4680-86B8-50F939870ACD}"/>
    <cellStyle name="Millares [0] 9 2 2 7" xfId="2554" xr:uid="{E1F06E07-207D-4858-A5AE-D1FED073F5E3}"/>
    <cellStyle name="Millares [0] 9 2 2 7 2" xfId="3833" xr:uid="{EF3E04E6-5BF4-4AC0-A944-5C30CEDC3021}"/>
    <cellStyle name="Millares [0] 9 2 2 7 2 2" xfId="6575" xr:uid="{E20F9381-295B-4F78-9FCF-596C052740B3}"/>
    <cellStyle name="Millares [0] 9 2 2 7 3" xfId="5297" xr:uid="{5E862CC9-9600-4CCE-B0B5-EAE11994861A}"/>
    <cellStyle name="Millares [0] 9 2 2 8" xfId="2760" xr:uid="{4678990D-3DA7-47A6-9BE8-A985C94B2ABC}"/>
    <cellStyle name="Millares [0] 9 2 2 8 2" xfId="5502" xr:uid="{BE3F0F1C-3484-4881-9142-FE080B39FF31}"/>
    <cellStyle name="Millares [0] 9 2 2 9" xfId="4014" xr:uid="{370FC9F5-2DB2-44E1-9C31-79523B48F5DA}"/>
    <cellStyle name="Millares [0] 9 2 3" xfId="249" xr:uid="{6FF1469F-1D02-49A4-AE23-8DCFDEFF0959}"/>
    <cellStyle name="Millares [0] 9 2 3 2" xfId="2832" xr:uid="{625E7868-D70D-4CD7-8EED-619EE2C72C5F}"/>
    <cellStyle name="Millares [0] 9 2 3 2 2" xfId="5574" xr:uid="{EBC19411-0636-42D8-95A6-5133F8C2AD3D}"/>
    <cellStyle name="Millares [0] 9 2 3 3" xfId="1767" xr:uid="{5F35AB2E-9454-4A5F-AFED-33C1CF5C5169}"/>
    <cellStyle name="Millares [0] 9 2 3 3 2" xfId="4513" xr:uid="{5897FA4C-E0DE-4E4A-8E91-85B61918E655}"/>
    <cellStyle name="Millares [0] 9 2 3 4" xfId="4144" xr:uid="{3C85D482-637B-4200-83B3-A0BCA2ECE33F}"/>
    <cellStyle name="Millares [0] 9 2 4" xfId="431" xr:uid="{217EA6DD-3722-4679-A70C-46ACD6DCFCF0}"/>
    <cellStyle name="Millares [0] 9 2 4 2" xfId="2903" xr:uid="{4B41EE2F-5DE0-49A4-8504-930558A1B88D}"/>
    <cellStyle name="Millares [0] 9 2 4 2 2" xfId="5645" xr:uid="{CE685A35-41F8-48CD-A086-9DE6069FFC36}"/>
    <cellStyle name="Millares [0] 9 2 4 3" xfId="4325" xr:uid="{8D7162F4-B4A3-4F9B-BF79-2C10A6CA1CB9}"/>
    <cellStyle name="Millares [0] 9 2 5" xfId="1848" xr:uid="{C8E08356-3721-4973-A46B-E9CB9B83005B}"/>
    <cellStyle name="Millares [0] 9 2 5 2" xfId="2954" xr:uid="{FBE46C3F-8CFB-445D-89BF-C03798C2E46B}"/>
    <cellStyle name="Millares [0] 9 2 5 2 2" xfId="5696" xr:uid="{0EE4F536-45D8-456A-9C3F-97500F507494}"/>
    <cellStyle name="Millares [0] 9 2 5 3" xfId="4594" xr:uid="{1BD29767-A093-4261-A3C3-38689AD15E7A}"/>
    <cellStyle name="Millares [0] 9 2 6" xfId="1972" xr:uid="{000F44CB-4DDB-4EB4-AFA9-C6C5F07465AC}"/>
    <cellStyle name="Millares [0] 9 2 6 2" xfId="3109" xr:uid="{77112643-0ED9-4950-B297-EEDE407B6D59}"/>
    <cellStyle name="Millares [0] 9 2 6 2 2" xfId="5851" xr:uid="{C9A470AC-7B1A-4418-803D-22AB19F9E9EF}"/>
    <cellStyle name="Millares [0] 9 2 6 3" xfId="4715" xr:uid="{49357BC4-3EE0-4DA1-8EF8-330C48E5FD27}"/>
    <cellStyle name="Millares [0] 9 2 7" xfId="2021" xr:uid="{CA727AAC-84DD-4EDE-BDF1-6AD805BFDCD8}"/>
    <cellStyle name="Millares [0] 9 2 7 2" xfId="3264" xr:uid="{B1D74563-5C4D-4ADC-B383-01E183D3E388}"/>
    <cellStyle name="Millares [0] 9 2 7 2 2" xfId="6006" xr:uid="{3A93F365-670D-4BF6-A3E3-858E95789E32}"/>
    <cellStyle name="Millares [0] 9 2 7 3" xfId="4764" xr:uid="{ADAFE72C-E61D-4DD4-8262-27637649B8DE}"/>
    <cellStyle name="Millares [0] 9 2 8" xfId="2166" xr:uid="{EB697685-1DF4-4B89-BAD0-7D7BA31D2FE7}"/>
    <cellStyle name="Millares [0] 9 2 8 2" xfId="3419" xr:uid="{ED88F08E-4C90-4368-8D12-0D8B7B27E2F7}"/>
    <cellStyle name="Millares [0] 9 2 8 2 2" xfId="6161" xr:uid="{74CD4B59-6D7C-46FE-9421-6C3FCD10889D}"/>
    <cellStyle name="Millares [0] 9 2 8 3" xfId="4909" xr:uid="{8E711A5B-B6C1-45D9-90FA-8275D96F5067}"/>
    <cellStyle name="Millares [0] 9 2 9" xfId="2347" xr:uid="{CDF0F11D-AB81-45C2-9C99-D98FF2EAB50C}"/>
    <cellStyle name="Millares [0] 9 2 9 2" xfId="3600" xr:uid="{9E1A59C5-62EB-41E5-BA91-C45661D2E593}"/>
    <cellStyle name="Millares [0] 9 2 9 2 2" xfId="6342" xr:uid="{1B6EDE20-D139-438D-A507-84EE35901BFC}"/>
    <cellStyle name="Millares [0] 9 2 9 3" xfId="5090" xr:uid="{A6038FB7-9EE7-473B-AF84-C117451806B4}"/>
    <cellStyle name="Millares [0] 9 3" xfId="87" xr:uid="{22774F17-BC1B-4BE3-8C63-15F554611F9E}"/>
    <cellStyle name="Millares [0] 9 3 2" xfId="275" xr:uid="{929231F3-9367-4AA3-B663-B7A09900E116}"/>
    <cellStyle name="Millares [0] 9 3 2 2" xfId="2980" xr:uid="{DCA6C52C-0EFF-4EA3-9774-06FEE4D4EF0D}"/>
    <cellStyle name="Millares [0] 9 3 2 2 2" xfId="5722" xr:uid="{B010B06E-893A-43C3-A3D5-84C4BD289DE6}"/>
    <cellStyle name="Millares [0] 9 3 2 3" xfId="1874" xr:uid="{A67A19D0-6C8B-4BDF-8598-58B96E780F35}"/>
    <cellStyle name="Millares [0] 9 3 2 3 2" xfId="4620" xr:uid="{DAE7EF46-E168-4BF6-84A1-BA8F4ED8E1AC}"/>
    <cellStyle name="Millares [0] 9 3 2 4" xfId="4170" xr:uid="{A77A75C3-1824-431E-B97F-A3CA68F04228}"/>
    <cellStyle name="Millares [0] 9 3 3" xfId="457" xr:uid="{5BF3C36A-101E-4DA4-84C8-75E074E2D6EA}"/>
    <cellStyle name="Millares [0] 9 3 3 2" xfId="3135" xr:uid="{DB025F94-540E-4BE4-BCD5-C8FAC3A38A13}"/>
    <cellStyle name="Millares [0] 9 3 3 2 2" xfId="5877" xr:uid="{7CBCA4EC-D7AC-4AB5-8B6D-C87811A6EE49}"/>
    <cellStyle name="Millares [0] 9 3 3 3" xfId="4351" xr:uid="{122CFADB-4E4B-4883-86E9-E0759CE2D491}"/>
    <cellStyle name="Millares [0] 9 3 4" xfId="2047" xr:uid="{5E90A291-6B70-411A-AA81-1CB07D17D882}"/>
    <cellStyle name="Millares [0] 9 3 4 2" xfId="3290" xr:uid="{4377B0B8-0198-4F01-9EDD-1256FCD23642}"/>
    <cellStyle name="Millares [0] 9 3 4 2 2" xfId="6032" xr:uid="{F39E1A21-84FF-468E-9D94-588644403841}"/>
    <cellStyle name="Millares [0] 9 3 4 3" xfId="4790" xr:uid="{921F73E4-2B2D-4593-BC2D-8309A3141918}"/>
    <cellStyle name="Millares [0] 9 3 5" xfId="2192" xr:uid="{2404BB5D-5198-491A-A2DA-765D290357F2}"/>
    <cellStyle name="Millares [0] 9 3 5 2" xfId="3445" xr:uid="{CEA7BE52-7DA5-4504-B5A2-F27DAD2034ED}"/>
    <cellStyle name="Millares [0] 9 3 5 2 2" xfId="6187" xr:uid="{C53676C7-E457-4DA2-807C-34228E60F22E}"/>
    <cellStyle name="Millares [0] 9 3 5 3" xfId="4935" xr:uid="{514F565B-1644-4D30-9FF2-955FA61DA317}"/>
    <cellStyle name="Millares [0] 9 3 6" xfId="2373" xr:uid="{30633F1E-A8E9-421A-824D-1EFA1026E677}"/>
    <cellStyle name="Millares [0] 9 3 6 2" xfId="3626" xr:uid="{BB6F2F69-DBEC-4D71-899B-C06AA2A6AC4C}"/>
    <cellStyle name="Millares [0] 9 3 6 2 2" xfId="6368" xr:uid="{D6AA74FA-BD0C-4DB8-8F3A-C43F11492BCF}"/>
    <cellStyle name="Millares [0] 9 3 6 3" xfId="5116" xr:uid="{40F2812B-1CF1-4B83-AD7D-8329F1ED0A25}"/>
    <cellStyle name="Millares [0] 9 3 7" xfId="2528" xr:uid="{A912F994-D0C7-4076-A1D5-B3CEC263EC9E}"/>
    <cellStyle name="Millares [0] 9 3 7 2" xfId="3807" xr:uid="{2283A47D-089B-48DD-B357-C7CFCAFB49CF}"/>
    <cellStyle name="Millares [0] 9 3 7 2 2" xfId="6549" xr:uid="{898A0BFD-697A-44A2-BB2D-028D03D59882}"/>
    <cellStyle name="Millares [0] 9 3 7 3" xfId="5271" xr:uid="{692CD39B-2947-4C23-9B6F-14F969E3D829}"/>
    <cellStyle name="Millares [0] 9 3 8" xfId="2734" xr:uid="{DCF04595-1437-49AC-BAB7-FEF358DC8787}"/>
    <cellStyle name="Millares [0] 9 3 8 2" xfId="5476" xr:uid="{1E22B2B3-13B4-45C0-9C31-FF0931F0395A}"/>
    <cellStyle name="Millares [0] 9 3 9" xfId="3988" xr:uid="{503A9D4A-14F2-4E85-B4C3-36C46F0C68C8}"/>
    <cellStyle name="Millares [0] 9 4" xfId="140" xr:uid="{EE8704B7-4386-4A4B-843D-CDE792BEB6BE}"/>
    <cellStyle name="Millares [0] 9 4 2" xfId="327" xr:uid="{0E9279A3-245F-495C-A18D-E6374A040F92}"/>
    <cellStyle name="Millares [0] 9 4 2 2" xfId="3032" xr:uid="{67048927-41BD-4604-B534-343288BB2DA1}"/>
    <cellStyle name="Millares [0] 9 4 2 2 2" xfId="5774" xr:uid="{76CDB075-1A21-4DBB-99E2-0DF78A60A7A0}"/>
    <cellStyle name="Millares [0] 9 4 2 3" xfId="1923" xr:uid="{803BA4A8-7E28-43E4-A421-DDCAD7313E7A}"/>
    <cellStyle name="Millares [0] 9 4 2 3 2" xfId="4669" xr:uid="{17E91218-CF51-4DC8-8C08-FD29444F1041}"/>
    <cellStyle name="Millares [0] 9 4 2 4" xfId="4222" xr:uid="{C1356079-3D6F-4680-B204-FEDBCC1EFCB5}"/>
    <cellStyle name="Millares [0] 9 4 3" xfId="509" xr:uid="{80881837-E865-4327-8444-931AC50D328A}"/>
    <cellStyle name="Millares [0] 9 4 3 2" xfId="3187" xr:uid="{66535B94-A608-4F3A-8631-A791E80F944D}"/>
    <cellStyle name="Millares [0] 9 4 3 2 2" xfId="5929" xr:uid="{2AEA586A-733B-446E-AF02-EF022C17DAD9}"/>
    <cellStyle name="Millares [0] 9 4 3 3" xfId="4403" xr:uid="{22AB11D4-1901-42FC-8800-813248F612A3}"/>
    <cellStyle name="Millares [0] 9 4 4" xfId="2096" xr:uid="{BF5B86B3-BD6B-4BE4-99DA-2598399801C5}"/>
    <cellStyle name="Millares [0] 9 4 4 2" xfId="3342" xr:uid="{6C8A6AE9-3A77-48F9-B4B8-83C5AB5FC1AD}"/>
    <cellStyle name="Millares [0] 9 4 4 2 2" xfId="6084" xr:uid="{ADEC5F46-6D52-4594-BE7A-928405C50BD6}"/>
    <cellStyle name="Millares [0] 9 4 4 3" xfId="4839" xr:uid="{33F0BD15-D20F-43BD-B9B5-155DAF68181B}"/>
    <cellStyle name="Millares [0] 9 4 5" xfId="2244" xr:uid="{5C76B5E8-60C0-4C8A-AA74-9A4C04234DFF}"/>
    <cellStyle name="Millares [0] 9 4 5 2" xfId="3497" xr:uid="{94267CF5-97BF-4434-9A92-934AF6872388}"/>
    <cellStyle name="Millares [0] 9 4 5 2 2" xfId="6239" xr:uid="{B97EC14E-87B2-43B5-A7B0-2337488F0B7D}"/>
    <cellStyle name="Millares [0] 9 4 5 3" xfId="4987" xr:uid="{100D0BAF-A17C-4842-86BB-4DE58655B4DE}"/>
    <cellStyle name="Millares [0] 9 4 6" xfId="2425" xr:uid="{F104571B-20A8-4980-BF1F-9191E2EAFDAE}"/>
    <cellStyle name="Millares [0] 9 4 6 2" xfId="3678" xr:uid="{9480FE52-0F5A-4EF9-8DD6-E54612263A7D}"/>
    <cellStyle name="Millares [0] 9 4 6 2 2" xfId="6420" xr:uid="{71F80902-247D-443F-A9E3-D66B7A9345F0}"/>
    <cellStyle name="Millares [0] 9 4 6 3" xfId="5168" xr:uid="{2D9110D0-D26A-48EA-B692-FC1D3D4A12ED}"/>
    <cellStyle name="Millares [0] 9 4 7" xfId="2580" xr:uid="{826B6640-C389-400E-9FA6-2E2291A2C616}"/>
    <cellStyle name="Millares [0] 9 4 7 2" xfId="3859" xr:uid="{50C3E1B5-9624-4151-A7AB-FB4A59B8CCF5}"/>
    <cellStyle name="Millares [0] 9 4 7 2 2" xfId="6601" xr:uid="{99EFFB62-5426-4D2A-A6EF-BD8EBDDE05FC}"/>
    <cellStyle name="Millares [0] 9 4 7 3" xfId="5323" xr:uid="{30F59031-1EC5-4B1A-A75D-A95E75C0A805}"/>
    <cellStyle name="Millares [0] 9 4 8" xfId="2796" xr:uid="{3419612D-76C7-4A59-B742-E852456D55C6}"/>
    <cellStyle name="Millares [0] 9 4 8 2" xfId="5538" xr:uid="{C7615A9C-01AD-4268-93A8-A91582209121}"/>
    <cellStyle name="Millares [0] 9 4 9" xfId="4040" xr:uid="{5C909358-9103-4399-8ABC-65990BA274A4}"/>
    <cellStyle name="Millares [0] 9 5" xfId="194" xr:uid="{90ED9B22-FD0B-489B-ADA4-36432F404CE2}"/>
    <cellStyle name="Millares [0] 9 5 2" xfId="378" xr:uid="{74029791-3983-4F5A-86E1-A312C860101E}"/>
    <cellStyle name="Millares [0] 9 5 2 2" xfId="3548" xr:uid="{161721E9-C0BD-4438-A3DE-0591CD914BE1}"/>
    <cellStyle name="Millares [0] 9 5 2 2 2" xfId="6290" xr:uid="{454E69ED-E7AD-4969-BFFF-B631A970E770}"/>
    <cellStyle name="Millares [0] 9 5 2 3" xfId="2295" xr:uid="{6EC0186F-50E6-43B1-BB1E-ED6DE4DE8F69}"/>
    <cellStyle name="Millares [0] 9 5 2 3 2" xfId="5038" xr:uid="{7E7894C6-1808-4FE8-8961-E3F610BD9AFE}"/>
    <cellStyle name="Millares [0] 9 5 2 4" xfId="4273" xr:uid="{2214317E-4966-4138-88B3-CD1B1BF17C1B}"/>
    <cellStyle name="Millares [0] 9 5 3" xfId="560" xr:uid="{102D912C-E4B2-4B27-B929-539279562174}"/>
    <cellStyle name="Millares [0] 9 5 3 2" xfId="3729" xr:uid="{9E10CDEB-7FC7-44A6-9472-8191C5D82EA4}"/>
    <cellStyle name="Millares [0] 9 5 3 2 2" xfId="6471" xr:uid="{6C328B40-D80C-4EEA-897D-E88F22F9AFE9}"/>
    <cellStyle name="Millares [0] 9 5 3 3" xfId="4454" xr:uid="{2648F25F-B8EF-4811-B5EF-C3EDB12631BA}"/>
    <cellStyle name="Millares [0] 9 5 4" xfId="2631" xr:uid="{6ED0CB5B-C82F-4FE6-84A2-AE53F906F544}"/>
    <cellStyle name="Millares [0] 9 5 4 2" xfId="3910" xr:uid="{5D8B341C-38F2-450B-B0CE-BDC4CD8C2ADD}"/>
    <cellStyle name="Millares [0] 9 5 4 2 2" xfId="6652" xr:uid="{D3626A29-2DC3-4A00-95E4-A3A28BC1B77C}"/>
    <cellStyle name="Millares [0] 9 5 4 3" xfId="5374" xr:uid="{7F3BD373-1EFF-441E-8AEE-EB054CB1A9C3}"/>
    <cellStyle name="Millares [0] 9 5 5" xfId="2867" xr:uid="{C4DF6635-A459-4077-9926-A695D1B007B6}"/>
    <cellStyle name="Millares [0] 9 5 5 2" xfId="5609" xr:uid="{3612CD25-C062-444C-8D83-8AB96FB2D067}"/>
    <cellStyle name="Millares [0] 9 5 6" xfId="4091" xr:uid="{F9685548-A632-494A-8F09-299CD3F79F3F}"/>
    <cellStyle name="Millares [0] 9 6" xfId="222" xr:uid="{31D76A80-1E38-4C70-BA31-E23644441A00}"/>
    <cellStyle name="Millares [0] 9 6 2" xfId="2928" xr:uid="{39AE9B52-75DE-4087-926B-C7AAEDD428D9}"/>
    <cellStyle name="Millares [0] 9 6 2 2" xfId="5670" xr:uid="{62D955CA-888B-42D4-9990-3A1F9B55BF80}"/>
    <cellStyle name="Millares [0] 9 6 3" xfId="1828" xr:uid="{FC580840-CED0-4B7A-BFEB-BAA267D6B828}"/>
    <cellStyle name="Millares [0] 9 6 3 2" xfId="4574" xr:uid="{7B9CF701-2860-4143-8141-E709A1EB756A}"/>
    <cellStyle name="Millares [0] 9 6 4" xfId="4118" xr:uid="{3EE72DDC-7E0B-43EA-9975-B1D0B920216E}"/>
    <cellStyle name="Millares [0] 9 7" xfId="405" xr:uid="{6E106082-F29E-4A1D-8816-506710202B14}"/>
    <cellStyle name="Millares [0] 9 7 2" xfId="3083" xr:uid="{FC84CDB4-4B65-4F09-910E-E46C475F6B27}"/>
    <cellStyle name="Millares [0] 9 7 2 2" xfId="5825" xr:uid="{78CF094C-F002-4973-82E2-82E751C80083}"/>
    <cellStyle name="Millares [0] 9 7 3" xfId="4299" xr:uid="{5096C7FD-0D48-4CAC-AB2F-76A019FEFD1F}"/>
    <cellStyle name="Millares [0] 9 8" xfId="1996" xr:uid="{D156DAE0-A146-49B2-8175-3A054C47B4D6}"/>
    <cellStyle name="Millares [0] 9 8 2" xfId="3238" xr:uid="{50A94C47-D0AC-4C91-94E7-6A21706991D6}"/>
    <cellStyle name="Millares [0] 9 8 2 2" xfId="5980" xr:uid="{E0DE931B-474A-4D2F-873E-E2F36CBBDE13}"/>
    <cellStyle name="Millares [0] 9 8 3" xfId="4739" xr:uid="{57C59E66-6D64-4406-8537-46AE372ABCC9}"/>
    <cellStyle name="Millares [0] 9 9" xfId="2141" xr:uid="{66DF2919-690E-4EBE-9384-CD5CDE6A2FF7}"/>
    <cellStyle name="Millares [0] 9 9 2" xfId="3393" xr:uid="{156719FF-CFD0-4C96-B99C-34A2123633FE}"/>
    <cellStyle name="Millares [0] 9 9 2 2" xfId="6135" xr:uid="{5878EA56-974C-4B47-9D9A-6B466C4FD7C5}"/>
    <cellStyle name="Millares [0] 9 9 3" xfId="4884" xr:uid="{18DBBAD7-A135-48D3-91C3-37C898193A05}"/>
    <cellStyle name="Millares 12" xfId="572" xr:uid="{C0B3053E-AD12-4DDA-9051-F6FB712EC02F}"/>
    <cellStyle name="Millares 12 2" xfId="1701" xr:uid="{B422B90A-8904-44F0-8E9A-A25B072DA49A}"/>
    <cellStyle name="Millares 12 2 2" xfId="1750" xr:uid="{6BDF94C8-8A28-4FB1-A34D-17600B0BA6F9}"/>
    <cellStyle name="Millares 12 2 2 2" xfId="1801" xr:uid="{E52AC5B7-83B5-4728-8BFC-B4A81F7AB6F8}"/>
    <cellStyle name="Millares 12 2 2 2 2" xfId="2884" xr:uid="{B246BF57-1963-4F43-82C8-55B5A1678FA2}"/>
    <cellStyle name="Millares 12 2 2 2 2 2" xfId="5626" xr:uid="{444C4B24-510B-44D8-B271-FC33162D836E}"/>
    <cellStyle name="Millares 12 2 2 2 3" xfId="4547" xr:uid="{1C64F6F5-CC5B-482A-AB79-302A5A6F9A5E}"/>
    <cellStyle name="Millares 12 2 2 3" xfId="2813" xr:uid="{2A7C4E36-1F0B-400C-AC6C-E70DF775E8DA}"/>
    <cellStyle name="Millares 12 2 2 3 2" xfId="5555" xr:uid="{3000FC26-D7B7-45CA-B83B-9EB1870EAE28}"/>
    <cellStyle name="Millares 12 2 2 4" xfId="4496" xr:uid="{9F24302B-F93A-47FA-BA10-364408AEC096}"/>
    <cellStyle name="Millares 12 2 3" xfId="1777" xr:uid="{002CCE91-2734-4336-9AD2-0FB81C09321C}"/>
    <cellStyle name="Millares 12 2 3 2" xfId="2848" xr:uid="{59AB5430-C82E-4381-B0CD-53B234B3B92A}"/>
    <cellStyle name="Millares 12 2 3 2 2" xfId="5590" xr:uid="{5F14A5B5-073A-48DA-8226-09DC4D1ED329}"/>
    <cellStyle name="Millares 12 2 3 3" xfId="4523" xr:uid="{EED1CCE9-4D42-4FE9-A3BE-B5125B2F5D19}"/>
    <cellStyle name="Millares 12 2 4" xfId="2777" xr:uid="{75B8489A-2A84-4849-9C18-C7E5F6EA8EA2}"/>
    <cellStyle name="Millares 12 2 4 2" xfId="5519" xr:uid="{CA991FDF-6816-4DBB-9953-EE40C5C1C6B3}"/>
    <cellStyle name="Millares 12 2 5" xfId="4470" xr:uid="{F66105C9-1209-41E2-9983-92948BC0EDBB}"/>
    <cellStyle name="Millares 12 3" xfId="1708" xr:uid="{F6F1A8AA-2E33-4830-A079-5BA66899933E}"/>
    <cellStyle name="Millares 12 3 2" xfId="1758" xr:uid="{B30370A6-33EF-4AAD-B29E-75EE9CD448AC}"/>
    <cellStyle name="Millares 12 3 2 2" xfId="1810" xr:uid="{3BC3FDA6-48BA-4D47-97FC-1B3A0CF17C99}"/>
    <cellStyle name="Millares 12 3 2 2 2" xfId="2894" xr:uid="{B4AE2A19-0974-497C-B219-6D1328ED89F6}"/>
    <cellStyle name="Millares 12 3 2 2 2 2" xfId="5636" xr:uid="{D97529AD-8D68-442D-A3E6-E648AA86A8CA}"/>
    <cellStyle name="Millares 12 3 2 2 3" xfId="4556" xr:uid="{634096E6-3D6F-4883-A729-6F3ABC0445AF}"/>
    <cellStyle name="Millares 12 3 2 3" xfId="2823" xr:uid="{1EF2C071-B913-4046-8FF8-E85C9302CCD3}"/>
    <cellStyle name="Millares 12 3 2 3 2" xfId="5565" xr:uid="{9A92E930-A217-482B-9608-E6009946D6A0}"/>
    <cellStyle name="Millares 12 3 2 4" xfId="4504" xr:uid="{65A2D20F-EB3F-4163-A415-8D018F9C36FC}"/>
    <cellStyle name="Millares 12 3 3" xfId="1784" xr:uid="{E8913FD4-F12D-4857-8336-E750940515BE}"/>
    <cellStyle name="Millares 12 3 3 2" xfId="2858" xr:uid="{93BEBF18-A04D-4A84-A9CF-F3C4F2FE9796}"/>
    <cellStyle name="Millares 12 3 3 2 2" xfId="5600" xr:uid="{F0E3FE6A-32E3-453E-969B-8BD3DDB47400}"/>
    <cellStyle name="Millares 12 3 3 3" xfId="4530" xr:uid="{6BB018AA-D998-47C8-BA16-21CB62894385}"/>
    <cellStyle name="Millares 12 3 4" xfId="2787" xr:uid="{18282D4A-B48A-4C43-91DB-AA16686C7096}"/>
    <cellStyle name="Millares 12 3 4 2" xfId="5529" xr:uid="{37192DDD-8BC2-42BB-A736-D071DF65253E}"/>
    <cellStyle name="Millares 12 3 5" xfId="4477" xr:uid="{E747EDC4-12D0-4764-A50F-7F63F3A937EA}"/>
    <cellStyle name="Millares 12 4" xfId="1739" xr:uid="{E45DC5BF-3863-4B6E-A7AA-AFF2B5C52BA5}"/>
    <cellStyle name="Millares 12 4 2" xfId="1796" xr:uid="{3AE770ED-81D7-4A6C-BF5B-678C76507DC1}"/>
    <cellStyle name="Millares 12 4 2 2" xfId="2877" xr:uid="{98963160-817C-43EF-A61C-A6D451D6DEA4}"/>
    <cellStyle name="Millares 12 4 2 2 2" xfId="5619" xr:uid="{68BF1416-1EE0-4A2A-BBC3-5F189DCBF550}"/>
    <cellStyle name="Millares 12 4 2 3" xfId="4542" xr:uid="{5D30501C-07F3-4BA8-8FF3-3C0FA21975C8}"/>
    <cellStyle name="Millares 12 4 3" xfId="2806" xr:uid="{0DE2ABB2-37C0-4DC1-938E-5A35FA5D21C0}"/>
    <cellStyle name="Millares 12 4 3 2" xfId="5548" xr:uid="{29C589E0-A58E-40CB-831C-A3797B795C81}"/>
    <cellStyle name="Millares 12 4 4" xfId="4491" xr:uid="{13FCA765-96EE-4096-8BE2-CE69237EC70F}"/>
    <cellStyle name="Millares 12 5" xfId="1770" xr:uid="{E80C1245-8499-41C3-A82F-4E2BBF677B25}"/>
    <cellStyle name="Millares 12 5 2" xfId="2839" xr:uid="{787C3941-D3E0-485D-947B-F00E64C60B77}"/>
    <cellStyle name="Millares 12 5 2 2" xfId="5581" xr:uid="{984A2A92-3F75-48D5-AEE4-6FFA956F8AA7}"/>
    <cellStyle name="Millares 12 5 3" xfId="4516" xr:uid="{4C1B4F44-93FA-4C2B-B057-C43051B96F94}"/>
    <cellStyle name="Millares 12 6" xfId="2768" xr:uid="{6C81DE61-5DCA-4B76-AB26-82ECE810CF70}"/>
    <cellStyle name="Millares 12 6 2" xfId="5510" xr:uid="{F07BD498-4C29-41B6-A85F-22804F45C8A3}"/>
    <cellStyle name="Millares 12 7" xfId="4463" xr:uid="{CD2A8C6C-A509-4262-B8A2-AF94B78B5D70}"/>
    <cellStyle name="Millares 2" xfId="116" xr:uid="{22EED68B-ECA5-4437-AD39-B83006EEB68B}"/>
    <cellStyle name="Millares 2 2" xfId="573" xr:uid="{64B4FC01-6ACC-4B6F-8A7A-9FA42A285766}"/>
    <cellStyle name="Millares 2 3" xfId="169" xr:uid="{46642CAB-4A85-4BD1-83A4-5CBA66C34335}"/>
    <cellStyle name="Millares 2 3 2" xfId="1946" xr:uid="{7EE3E56D-FC1E-4F68-BEBF-549A4CE4A900}"/>
    <cellStyle name="Millares 2 3 3" xfId="1693" xr:uid="{BF23694A-5225-4A28-9901-E1DFCC1C878D}"/>
    <cellStyle name="Millares 2 4" xfId="1690" xr:uid="{64A28008-C8BC-4E01-B7BD-5FE021CEE892}"/>
    <cellStyle name="Millares 2 5" xfId="570" xr:uid="{43DB0489-BD5C-418D-BABB-3825C0486B5D}"/>
    <cellStyle name="Millares 3" xfId="168" xr:uid="{D2E0ABCD-A535-4AB8-B452-B3C989338052}"/>
    <cellStyle name="Millares 3 19 2" xfId="1697" xr:uid="{E0DCE2C3-709B-47CF-BF16-A66D55B76C4B}"/>
    <cellStyle name="Millares 3 2" xfId="575" xr:uid="{62B90AE1-B251-4CC0-987E-1271C21F29F3}"/>
    <cellStyle name="Millares 3 3" xfId="1945" xr:uid="{87898E03-0102-499E-87C6-80DD050A199D}"/>
    <cellStyle name="Millares 3 4" xfId="574" xr:uid="{B8C75DF6-E8A4-4ED7-A6D3-3DE6426EF796}"/>
    <cellStyle name="Millares 4" xfId="170" xr:uid="{B4FED915-3BEF-4D25-8C06-46269406FB48}"/>
    <cellStyle name="Millares 4 2" xfId="1947" xr:uid="{FCC493B4-7012-4B23-93BD-672D44D6591E}"/>
    <cellStyle name="Millares 4 3" xfId="1659" xr:uid="{208BAF40-3466-489A-9E10-09F5A6BAB3B4}"/>
    <cellStyle name="Millares 5" xfId="1694" xr:uid="{9FFF968F-D0F7-4C35-8A61-A91B673510C2}"/>
    <cellStyle name="Millares 5 2 5" xfId="1700" xr:uid="{1E8CEBC6-2A2B-45F6-96B3-BBA8EE9B94F1}"/>
    <cellStyle name="Millares 5 2 5 2" xfId="1707" xr:uid="{185E6727-2617-4D90-8206-F55F922B513F}"/>
    <cellStyle name="Millares 5 2 5 2 2" xfId="1756" xr:uid="{3983538B-169E-4698-BB94-35316C545ADA}"/>
    <cellStyle name="Millares 5 2 5 2 2 2" xfId="1809" xr:uid="{58D8FA84-2C96-4D3A-9428-6B8B08780AE5}"/>
    <cellStyle name="Millares 5 2 5 2 2 2 2" xfId="2892" xr:uid="{DA5FE5D0-621B-4A17-AC34-BA022A5C3E4E}"/>
    <cellStyle name="Millares 5 2 5 2 2 2 2 2" xfId="5634" xr:uid="{C59347D9-9273-471F-8BDB-54E2A509A68D}"/>
    <cellStyle name="Millares 5 2 5 2 2 2 3" xfId="4555" xr:uid="{CF0FD298-9DFC-4C53-BB58-CDAA740232EC}"/>
    <cellStyle name="Millares 5 2 5 2 2 3" xfId="2821" xr:uid="{4C1D1D12-C54E-49EA-A849-C82020F78D99}"/>
    <cellStyle name="Millares 5 2 5 2 2 3 2" xfId="5563" xr:uid="{1A09A58B-15B6-49A8-B61E-7F3968350A88}"/>
    <cellStyle name="Millares 5 2 5 2 2 4" xfId="4502" xr:uid="{CBD17309-9723-479A-BE90-CBEB10AB0077}"/>
    <cellStyle name="Millares 5 2 5 2 3" xfId="1783" xr:uid="{AD7DEC4D-BA07-49F3-942C-A2FAE4E8E9F2}"/>
    <cellStyle name="Millares 5 2 5 2 3 2" xfId="2856" xr:uid="{F506C894-E606-4326-9F59-CFC68FAF4FFC}"/>
    <cellStyle name="Millares 5 2 5 2 3 2 2" xfId="5598" xr:uid="{CB49AE8C-2440-4DB8-87AA-44F34035BDFB}"/>
    <cellStyle name="Millares 5 2 5 2 3 3" xfId="4529" xr:uid="{7310AE92-0F26-43C8-A044-4990F43A5A1F}"/>
    <cellStyle name="Millares 5 2 5 2 4" xfId="2785" xr:uid="{F6A202B8-456A-44E1-A14A-7C20C94D830D}"/>
    <cellStyle name="Millares 5 2 5 2 4 2" xfId="5527" xr:uid="{EDE27452-DFF3-4BF1-81B3-76720439F738}"/>
    <cellStyle name="Millares 5 2 5 2 5" xfId="4476" xr:uid="{ADB61314-73DC-4FEE-A750-9D0A0E94B2E2}"/>
    <cellStyle name="Millares 5 2 5 3" xfId="1714" xr:uid="{C2F32CB8-1FD7-4A9F-9839-2B1D3DD860A4}"/>
    <cellStyle name="Millares 5 2 5 3 2" xfId="1766" xr:uid="{29506602-13E8-4F70-95D9-6B776D663CE7}"/>
    <cellStyle name="Millares 5 2 5 3 2 2" xfId="1816" xr:uid="{F31F75A5-EDDC-4295-8E5E-8E166DA1BCB3}"/>
    <cellStyle name="Millares 5 2 5 3 2 2 2" xfId="2902" xr:uid="{3858F02E-5BDC-4604-BC6F-03AE1CD76C6C}"/>
    <cellStyle name="Millares 5 2 5 3 2 2 2 2" xfId="5644" xr:uid="{C66D69AA-4D91-43D1-810E-EA271606748A}"/>
    <cellStyle name="Millares 5 2 5 3 2 2 3" xfId="4562" xr:uid="{1E6CE884-C72C-4BC4-A04E-25EBB4642AA1}"/>
    <cellStyle name="Millares 5 2 5 3 2 3" xfId="2831" xr:uid="{D3B67D50-5EBE-4E2E-A4E3-438A76A9674C}"/>
    <cellStyle name="Millares 5 2 5 3 2 3 2" xfId="5573" xr:uid="{CE4CB9C0-062F-48D1-B0B4-C194781DA4E8}"/>
    <cellStyle name="Millares 5 2 5 3 2 4" xfId="4512" xr:uid="{23EF2348-DC7B-4E6F-A209-FA87580AF967}"/>
    <cellStyle name="Millares 5 2 5 3 3" xfId="1790" xr:uid="{CC21723F-9DC2-417B-A0B0-70509E5D7EFC}"/>
    <cellStyle name="Millares 5 2 5 3 3 2" xfId="2866" xr:uid="{6A9C2D6D-0572-4DC5-9A79-639B1D1B1250}"/>
    <cellStyle name="Millares 5 2 5 3 3 2 2" xfId="5608" xr:uid="{A6DAED9B-B83C-4992-8C3B-48239B99CC59}"/>
    <cellStyle name="Millares 5 2 5 3 3 3" xfId="4536" xr:uid="{C286EF24-26A3-40FB-8CB8-EDD56DF7EEC9}"/>
    <cellStyle name="Millares 5 2 5 3 4" xfId="2795" xr:uid="{5C77768C-CBE4-4483-BD78-F39D9D9F330F}"/>
    <cellStyle name="Millares 5 2 5 3 4 2" xfId="5537" xr:uid="{52B59311-81C2-43B3-92DA-A9F6E9645C60}"/>
    <cellStyle name="Millares 5 2 5 3 5" xfId="4483" xr:uid="{88D0BA5A-A73B-4023-9957-D11CF4EA2A9D}"/>
    <cellStyle name="Millares 5 2 5 4" xfId="1749" xr:uid="{AAE69053-A75F-4FFC-A956-92BDE8CA3229}"/>
    <cellStyle name="Millares 5 2 5 4 2" xfId="1800" xr:uid="{45170C9C-02BF-40F8-A714-4A2F4ED55945}"/>
    <cellStyle name="Millares 5 2 5 4 2 2" xfId="2883" xr:uid="{23E70B08-B4CA-41E2-831C-19E833CAD2F7}"/>
    <cellStyle name="Millares 5 2 5 4 2 2 2" xfId="5625" xr:uid="{EAD358B7-2788-4263-8470-56778EDDA0F6}"/>
    <cellStyle name="Millares 5 2 5 4 2 3" xfId="4546" xr:uid="{493A0F32-3B16-49B7-B70A-D3B612A8A013}"/>
    <cellStyle name="Millares 5 2 5 4 3" xfId="2812" xr:uid="{272D8FE6-3AAF-4183-AFE6-D3B648283EA8}"/>
    <cellStyle name="Millares 5 2 5 4 3 2" xfId="5554" xr:uid="{B6766E04-103E-44E3-BA47-A5D74B027079}"/>
    <cellStyle name="Millares 5 2 5 4 4" xfId="4495" xr:uid="{E117F359-C38E-43A6-8DB7-8378BECF99BD}"/>
    <cellStyle name="Millares 5 2 5 5" xfId="1776" xr:uid="{F45E1D94-9E14-429E-B345-5F6216E87EA1}"/>
    <cellStyle name="Millares 5 2 5 5 2" xfId="2847" xr:uid="{48995BB9-57FA-41A6-9883-F89280D932BA}"/>
    <cellStyle name="Millares 5 2 5 5 2 2" xfId="5589" xr:uid="{3FD16995-DEA7-4BB1-869A-DA5438DEFF91}"/>
    <cellStyle name="Millares 5 2 5 5 3" xfId="4522" xr:uid="{DC7106F3-72F9-49D8-AEA0-D01E56AF7C26}"/>
    <cellStyle name="Millares 5 2 5 6" xfId="2776" xr:uid="{CA2E135B-0AF6-4A69-AF11-150C743B70C9}"/>
    <cellStyle name="Millares 5 2 5 6 2" xfId="5518" xr:uid="{064644FA-F0CD-441D-934A-A1DCA3897FD3}"/>
    <cellStyle name="Millares 5 2 5 7" xfId="4469" xr:uid="{783F7297-4EB9-4338-BBE9-F5C8C09152AD}"/>
    <cellStyle name="Millares 6" xfId="576" xr:uid="{0D63835A-7370-4348-A03F-22B811B349AD}"/>
    <cellStyle name="Millares 6 10" xfId="4464" xr:uid="{0304C0B8-9E38-40F3-94F3-0FC295CA6DDE}"/>
    <cellStyle name="Millares 6 2" xfId="577" xr:uid="{16DF3DA2-F257-43F4-989B-9BC5E84E8375}"/>
    <cellStyle name="Millares 6 2 2" xfId="1703" xr:uid="{1C60CA18-8E5A-4F0E-A459-DCB7ABDF6449}"/>
    <cellStyle name="Millares 6 2 2 2" xfId="1752" xr:uid="{BE637532-81CC-49E5-BF38-0FFA17C203AB}"/>
    <cellStyle name="Millares 6 2 2 2 2" xfId="1803" xr:uid="{45367012-B01F-4290-9E38-5FE45997C109}"/>
    <cellStyle name="Millares 6 2 2 2 2 2" xfId="2886" xr:uid="{E4EE4FC6-11BA-4863-BD2C-CAFC05984D9D}"/>
    <cellStyle name="Millares 6 2 2 2 2 2 2" xfId="5628" xr:uid="{CDF9A552-BE66-42CB-B25C-9E39CF59CAD0}"/>
    <cellStyle name="Millares 6 2 2 2 2 3" xfId="4549" xr:uid="{ABF6C587-083D-48C0-84A2-9DD7832E3E2F}"/>
    <cellStyle name="Millares 6 2 2 2 3" xfId="2815" xr:uid="{FE5932E0-7748-4142-BB5C-2FD29DED1B96}"/>
    <cellStyle name="Millares 6 2 2 2 3 2" xfId="5557" xr:uid="{C1C26CC6-82E1-4D8F-9B89-191A1B3456E8}"/>
    <cellStyle name="Millares 6 2 2 2 4" xfId="4498" xr:uid="{9C8FE523-758A-491E-9716-59E6392FA8DB}"/>
    <cellStyle name="Millares 6 2 2 3" xfId="1779" xr:uid="{32BADC32-260B-4459-9543-19140DC013D1}"/>
    <cellStyle name="Millares 6 2 2 3 2" xfId="2850" xr:uid="{17E3B4B6-FC27-482C-881A-72D2B154A80D}"/>
    <cellStyle name="Millares 6 2 2 3 2 2" xfId="5592" xr:uid="{77E08C3C-92B2-4A96-B86E-8B57DFDC9EA0}"/>
    <cellStyle name="Millares 6 2 2 3 3" xfId="4525" xr:uid="{8617E118-673E-485C-9C91-8B9C9A7E68F1}"/>
    <cellStyle name="Millares 6 2 2 4" xfId="2779" xr:uid="{8EBD22A6-36F7-46D5-B609-42748B29D827}"/>
    <cellStyle name="Millares 6 2 2 4 2" xfId="5521" xr:uid="{08EE91F8-50D3-430B-BCDF-99DC348D88FF}"/>
    <cellStyle name="Millares 6 2 2 5" xfId="4472" xr:uid="{ACF0D3D8-5288-4F87-A14A-F88C38E4244C}"/>
    <cellStyle name="Millares 6 2 3" xfId="1699" xr:uid="{C9C30BCB-2091-4143-A47E-54C6EEADEE0C}"/>
    <cellStyle name="Millares 6 2 3 2" xfId="1706" xr:uid="{921A1935-44D6-4040-9D06-ECCCD32F20F9}"/>
    <cellStyle name="Millares 6 2 3 2 2" xfId="1755" xr:uid="{9306DA4F-0202-47C8-8316-EA04A9CD7A1F}"/>
    <cellStyle name="Millares 6 2 3 2 2 2" xfId="1808" xr:uid="{A3782D02-1AEE-4147-B627-05E3AB6927CC}"/>
    <cellStyle name="Millares 6 2 3 2 2 2 2" xfId="2891" xr:uid="{C10185DC-5DE5-4117-939D-FFDD229A1855}"/>
    <cellStyle name="Millares 6 2 3 2 2 2 2 2" xfId="5633" xr:uid="{B8084485-5A3D-44B0-BFBE-270813861FB0}"/>
    <cellStyle name="Millares 6 2 3 2 2 2 3" xfId="4554" xr:uid="{6AA52412-62DF-4C12-9630-BC4752CB6645}"/>
    <cellStyle name="Millares 6 2 3 2 2 3" xfId="2820" xr:uid="{F66F2F04-A0FB-4FF9-A90D-DFA90650E926}"/>
    <cellStyle name="Millares 6 2 3 2 2 3 2" xfId="5562" xr:uid="{4569AFAF-E262-431C-8F7E-26DA3B0AE16B}"/>
    <cellStyle name="Millares 6 2 3 2 2 4" xfId="4501" xr:uid="{92437CF6-6ADD-4A97-B4DE-42C42257368F}"/>
    <cellStyle name="Millares 6 2 3 2 3" xfId="1782" xr:uid="{4EE7BF8A-9496-454E-9679-1CC265B08222}"/>
    <cellStyle name="Millares 6 2 3 2 3 2" xfId="2855" xr:uid="{7BC44F3B-F751-4BE2-A0F0-3D17620DB492}"/>
    <cellStyle name="Millares 6 2 3 2 3 2 2" xfId="5597" xr:uid="{A55365B5-6946-41A9-9407-A7471D9B9BD4}"/>
    <cellStyle name="Millares 6 2 3 2 3 3" xfId="4528" xr:uid="{35A38F18-F6C8-4A84-9C4E-B51B710DC309}"/>
    <cellStyle name="Millares 6 2 3 2 4" xfId="2784" xr:uid="{2221063D-2B81-4B29-99DE-7B8F07458BC1}"/>
    <cellStyle name="Millares 6 2 3 2 4 2" xfId="5526" xr:uid="{9B87735E-5980-4B24-8DC5-51E6AD69D8A0}"/>
    <cellStyle name="Millares 6 2 3 2 5" xfId="4475" xr:uid="{B1B01479-6094-4B1E-8AB6-4FBFB42FFCCB}"/>
    <cellStyle name="Millares 6 2 3 3" xfId="1713" xr:uid="{617CA6A0-418E-4F61-8EEC-F962E99B1786}"/>
    <cellStyle name="Millares 6 2 3 3 2" xfId="1765" xr:uid="{5B3D53A6-95F7-49F4-8833-ABB4E4337129}"/>
    <cellStyle name="Millares 6 2 3 3 2 2" xfId="1815" xr:uid="{83CF0BDA-65D3-4392-815B-D701679A2DDF}"/>
    <cellStyle name="Millares 6 2 3 3 2 2 2" xfId="2901" xr:uid="{2C45D324-7EDF-48D8-AB5B-2DA7846DA5EF}"/>
    <cellStyle name="Millares 6 2 3 3 2 2 2 2" xfId="5643" xr:uid="{E6D6ED0E-53D9-49F7-974A-EB68E3F9A6C4}"/>
    <cellStyle name="Millares 6 2 3 3 2 2 3" xfId="4561" xr:uid="{D717B2F5-593C-47F6-AA42-424B53A9F093}"/>
    <cellStyle name="Millares 6 2 3 3 2 3" xfId="2830" xr:uid="{6D960A0B-85CD-4D27-A0A9-CD71048E2A0C}"/>
    <cellStyle name="Millares 6 2 3 3 2 3 2" xfId="5572" xr:uid="{47DB27A3-6633-4175-B587-F4E00830E877}"/>
    <cellStyle name="Millares 6 2 3 3 2 4" xfId="4511" xr:uid="{6A13C9B4-6026-4005-ACAA-30F803F728E7}"/>
    <cellStyle name="Millares 6 2 3 3 3" xfId="1789" xr:uid="{34EC856A-B5FD-4EF2-8FE9-EF50E0FA2A83}"/>
    <cellStyle name="Millares 6 2 3 3 3 2" xfId="2865" xr:uid="{670B12C8-1EAA-41E4-B5F3-5D6EC9DF0419}"/>
    <cellStyle name="Millares 6 2 3 3 3 2 2" xfId="5607" xr:uid="{6A11C931-3FE6-4409-BE9A-7F67E07BBB40}"/>
    <cellStyle name="Millares 6 2 3 3 3 3" xfId="4535" xr:uid="{4B95EDEB-1E24-4D45-8E18-D16112CDB795}"/>
    <cellStyle name="Millares 6 2 3 3 4" xfId="2794" xr:uid="{8DCE3EA2-F73C-4B54-841B-DE79A34D0E45}"/>
    <cellStyle name="Millares 6 2 3 3 4 2" xfId="5536" xr:uid="{CD9C111E-5636-426F-891F-01CEBEE72416}"/>
    <cellStyle name="Millares 6 2 3 3 5" xfId="4482" xr:uid="{47E3F1CD-E860-4F45-8A9D-B4BD6AF8AF8B}"/>
    <cellStyle name="Millares 6 2 3 4" xfId="1748" xr:uid="{75A41227-F2CE-4BEB-9A0D-7CFB16378C1D}"/>
    <cellStyle name="Millares 6 2 3 4 2" xfId="1799" xr:uid="{5B9CEA78-B0A2-4AC4-98E0-29CE524EC91B}"/>
    <cellStyle name="Millares 6 2 3 4 2 2" xfId="2882" xr:uid="{C41245C2-6248-4CF4-94AB-D104CBF8AD87}"/>
    <cellStyle name="Millares 6 2 3 4 2 2 2" xfId="5624" xr:uid="{1B2444AE-DDD8-4998-BBD2-0582A0E250D1}"/>
    <cellStyle name="Millares 6 2 3 4 2 3" xfId="4545" xr:uid="{2F3C3927-EA0C-4E55-BDAC-DB48EA321586}"/>
    <cellStyle name="Millares 6 2 3 4 3" xfId="2811" xr:uid="{D417F3AD-56EE-4998-B279-F7305AB95954}"/>
    <cellStyle name="Millares 6 2 3 4 3 2" xfId="5553" xr:uid="{A1547390-F199-4125-9125-557AF01C417B}"/>
    <cellStyle name="Millares 6 2 3 4 4" xfId="4494" xr:uid="{784DC383-C604-4BAB-84DB-15E345A6A03B}"/>
    <cellStyle name="Millares 6 2 3 5" xfId="1775" xr:uid="{2193FDBB-B5C7-47C6-89CF-72CDC4751D76}"/>
    <cellStyle name="Millares 6 2 3 5 2" xfId="2846" xr:uid="{C202059E-FB0C-4284-9F27-880F2193395E}"/>
    <cellStyle name="Millares 6 2 3 5 2 2" xfId="5588" xr:uid="{694E36D6-10C9-4C65-8C0B-143E38BE5086}"/>
    <cellStyle name="Millares 6 2 3 5 3" xfId="4521" xr:uid="{4131F6C8-D5E0-4686-B75A-C591FD3B1548}"/>
    <cellStyle name="Millares 6 2 3 6" xfId="2775" xr:uid="{2661D12D-9AD8-42B5-8D21-02A08FB91A7A}"/>
    <cellStyle name="Millares 6 2 3 6 2" xfId="5517" xr:uid="{05769829-8BD1-4CA3-B842-4F91AA419003}"/>
    <cellStyle name="Millares 6 2 3 7" xfId="4468" xr:uid="{1942552D-C92B-409B-8994-D4AD0C682BA6}"/>
    <cellStyle name="Millares 6 2 4" xfId="1710" xr:uid="{2B5A79C8-F6EC-49CB-8793-91C07CA0DD60}"/>
    <cellStyle name="Millares 6 2 4 2" xfId="1760" xr:uid="{50717965-AF5A-433F-8FD9-017506EEE703}"/>
    <cellStyle name="Millares 6 2 4 2 2" xfId="1812" xr:uid="{228C9967-AB28-4A2F-A28C-5B00BA9E6D42}"/>
    <cellStyle name="Millares 6 2 4 2 2 2" xfId="2896" xr:uid="{83B77C6B-53E2-41E4-A1CA-C476D33B7A32}"/>
    <cellStyle name="Millares 6 2 4 2 2 2 2" xfId="5638" xr:uid="{FC68B20D-3C6A-457E-AF76-17E491B30A26}"/>
    <cellStyle name="Millares 6 2 4 2 2 3" xfId="4558" xr:uid="{7F41E649-EE3E-4F79-AB59-1B726927DA63}"/>
    <cellStyle name="Millares 6 2 4 2 3" xfId="2825" xr:uid="{7D84DD3F-E730-437F-BEBC-4216758B7128}"/>
    <cellStyle name="Millares 6 2 4 2 3 2" xfId="5567" xr:uid="{B1CC3A19-10B9-40E2-AB9B-6451D34CF88F}"/>
    <cellStyle name="Millares 6 2 4 2 4" xfId="4506" xr:uid="{8A42AE76-C6A0-4C40-8FEE-B490A6350DC4}"/>
    <cellStyle name="Millares 6 2 4 3" xfId="1786" xr:uid="{4249ADAE-8A84-4FE0-A57F-39E05B1A6EA7}"/>
    <cellStyle name="Millares 6 2 4 3 2" xfId="2860" xr:uid="{0B27A6F9-92D0-4D1C-BEF2-9050929F16C6}"/>
    <cellStyle name="Millares 6 2 4 3 2 2" xfId="5602" xr:uid="{F00BE8E4-42B5-4E59-9022-60B3B94D18C4}"/>
    <cellStyle name="Millares 6 2 4 3 3" xfId="4532" xr:uid="{F0C50A81-EED7-4414-9957-358B0398B5FA}"/>
    <cellStyle name="Millares 6 2 4 4" xfId="2789" xr:uid="{C4B4255C-79DA-42C3-9614-2DB07AD77B91}"/>
    <cellStyle name="Millares 6 2 4 4 2" xfId="5531" xr:uid="{7B45F040-F840-4ECA-BF14-3AE559028D96}"/>
    <cellStyle name="Millares 6 2 4 5" xfId="4479" xr:uid="{1698956D-912D-4AB0-BF72-84C70F8E0A8E}"/>
    <cellStyle name="Millares 6 2 5" xfId="1726" xr:uid="{173C9274-E281-465A-BDF2-FB4B55DAEC32}"/>
    <cellStyle name="Millares 6 2 5 2" xfId="1793" xr:uid="{B5A30A1F-A9A5-4CDE-B998-3EBFA7AB20D2}"/>
    <cellStyle name="Millares 6 2 5 2 2" xfId="2871" xr:uid="{7A0B46DB-A527-4CEA-96EF-A1C38B95E7E1}"/>
    <cellStyle name="Millares 6 2 5 2 2 2" xfId="5613" xr:uid="{3CE1544A-D3B3-4A72-940D-1993715AD10A}"/>
    <cellStyle name="Millares 6 2 5 2 3" xfId="4539" xr:uid="{882AC0FB-C339-4719-9C90-0F5907503E44}"/>
    <cellStyle name="Millares 6 2 5 3" xfId="2800" xr:uid="{E49CED40-EA28-4A96-A695-6FB681CC46B5}"/>
    <cellStyle name="Millares 6 2 5 3 2" xfId="5542" xr:uid="{93D58EEA-548B-45F4-B8DF-F5C9C2503FA5}"/>
    <cellStyle name="Millares 6 2 5 4" xfId="4487" xr:uid="{ED333A96-7672-4971-AB8F-AC28AC5F49B3}"/>
    <cellStyle name="Millares 6 2 6" xfId="1772" xr:uid="{7044B2C8-55D0-4726-A219-6F3867D3E4AB}"/>
    <cellStyle name="Millares 6 2 6 2" xfId="2841" xr:uid="{29748A8D-4F05-4352-8585-CDD85E35F27B}"/>
    <cellStyle name="Millares 6 2 6 2 2" xfId="5583" xr:uid="{5EC4B27E-64DC-43D6-9402-C432BEA5BDA7}"/>
    <cellStyle name="Millares 6 2 6 3" xfId="4518" xr:uid="{810EF483-F293-4848-9941-79B49A9F8658}"/>
    <cellStyle name="Millares 6 2 7" xfId="2770" xr:uid="{E7D67A80-0119-4B46-8EEC-E55886C81A8B}"/>
    <cellStyle name="Millares 6 2 7 2" xfId="5512" xr:uid="{6FC69A43-CDDD-41E3-97CD-709AFF7595C5}"/>
    <cellStyle name="Millares 6 2 8" xfId="4465" xr:uid="{6CCCAD8B-EE24-4FDF-BA47-055C85E9D57D}"/>
    <cellStyle name="Millares 6 3" xfId="1662" xr:uid="{EE422D4F-FA8F-46BE-8972-FFCBE9F3FF6C}"/>
    <cellStyle name="Millares 6 3 2" xfId="1705" xr:uid="{7158676B-994F-405B-B6EA-57D9A9F8FAF3}"/>
    <cellStyle name="Millares 6 3 2 2" xfId="1754" xr:uid="{96FF8F62-79B0-409D-8F6D-B33830A28FBB}"/>
    <cellStyle name="Millares 6 3 2 2 2" xfId="1805" xr:uid="{BBF9968B-2FD9-445B-BE91-8865B1FD40ED}"/>
    <cellStyle name="Millares 6 3 2 2 2 2" xfId="2888" xr:uid="{F417F4EE-DEE3-4A9B-810B-718D123FC549}"/>
    <cellStyle name="Millares 6 3 2 2 2 2 2" xfId="5630" xr:uid="{B5F74DE1-6FC3-40E0-BB90-888E260794E7}"/>
    <cellStyle name="Millares 6 3 2 2 2 3" xfId="4551" xr:uid="{59C47D4F-A82B-43A2-A83A-A4DD3A5D0259}"/>
    <cellStyle name="Millares 6 3 2 2 3" xfId="2817" xr:uid="{99C50EA6-AB95-41F9-A9AC-E58FA4175EE3}"/>
    <cellStyle name="Millares 6 3 2 2 3 2" xfId="5559" xr:uid="{DF046B13-3651-4797-82E5-EB3C51BE6D4D}"/>
    <cellStyle name="Millares 6 3 2 2 4" xfId="4500" xr:uid="{FBF46837-734B-4992-9504-F037E93A093B}"/>
    <cellStyle name="Millares 6 3 2 3" xfId="1781" xr:uid="{736AB619-6CA5-4F4A-A881-07F1CDB6D825}"/>
    <cellStyle name="Millares 6 3 2 3 2" xfId="2852" xr:uid="{C9377606-6BED-4330-8749-AFCF626ECB85}"/>
    <cellStyle name="Millares 6 3 2 3 2 2" xfId="5594" xr:uid="{F607B034-CA15-4A5F-A4E6-D1BDD4A54309}"/>
    <cellStyle name="Millares 6 3 2 3 3" xfId="4527" xr:uid="{108C44F4-6E54-48F1-AAFF-C45A3F85874C}"/>
    <cellStyle name="Millares 6 3 2 4" xfId="2781" xr:uid="{000399E3-5DAD-4E92-8A5C-CE0BF1C77E47}"/>
    <cellStyle name="Millares 6 3 2 4 2" xfId="5523" xr:uid="{7FF81802-CD7C-44B4-ACD1-777C6008FB48}"/>
    <cellStyle name="Millares 6 3 2 5" xfId="4474" xr:uid="{1E278D60-7DCE-4A2C-BC69-8D63A9324C80}"/>
    <cellStyle name="Millares 6 3 3" xfId="1712" xr:uid="{3CF2C04A-C57B-414C-8E31-4883F2EF89CC}"/>
    <cellStyle name="Millares 6 3 3 2" xfId="1762" xr:uid="{83AEEC68-AD2B-4DDA-8974-98A972A948E3}"/>
    <cellStyle name="Millares 6 3 3 2 2" xfId="1814" xr:uid="{B9662968-94AB-4A5B-97BE-3E08EBCDE391}"/>
    <cellStyle name="Millares 6 3 3 2 2 2" xfId="2898" xr:uid="{05D3B81E-E2C6-4119-849A-5D04A9651D0E}"/>
    <cellStyle name="Millares 6 3 3 2 2 2 2" xfId="5640" xr:uid="{5AE63815-BF3A-4117-9B9B-2EADEED48121}"/>
    <cellStyle name="Millares 6 3 3 2 2 3" xfId="4560" xr:uid="{AF791160-81BF-4968-B9C4-4FE89CE86C30}"/>
    <cellStyle name="Millares 6 3 3 2 3" xfId="2827" xr:uid="{E650FADB-3F66-4774-A0C0-427AE7859918}"/>
    <cellStyle name="Millares 6 3 3 2 3 2" xfId="5569" xr:uid="{FB0879BF-AA4D-44C5-8FDE-2EAC13E0A584}"/>
    <cellStyle name="Millares 6 3 3 2 4" xfId="4508" xr:uid="{A02B9DF9-A948-4645-8013-31F5C2A7B596}"/>
    <cellStyle name="Millares 6 3 3 3" xfId="1788" xr:uid="{8BBF2878-89E4-4643-9DF8-5042C4F45185}"/>
    <cellStyle name="Millares 6 3 3 3 2" xfId="2862" xr:uid="{E7C1C670-8195-43DD-9062-5CEBA5942594}"/>
    <cellStyle name="Millares 6 3 3 3 2 2" xfId="5604" xr:uid="{0F39AA91-3DB4-4457-8EB5-BFDE96ED343B}"/>
    <cellStyle name="Millares 6 3 3 3 3" xfId="4534" xr:uid="{CE587859-3D50-4D86-8E86-16FDC710E928}"/>
    <cellStyle name="Millares 6 3 3 4" xfId="2791" xr:uid="{D38EDE56-FAFA-47E3-A559-45C91127655E}"/>
    <cellStyle name="Millares 6 3 3 4 2" xfId="5533" xr:uid="{FAFEC836-4042-4544-94BB-1A85D2A2E8A8}"/>
    <cellStyle name="Millares 6 3 3 5" xfId="4481" xr:uid="{714A529C-9D74-4E4F-9BA6-59AF7BE951AF}"/>
    <cellStyle name="Millares 6 3 4" xfId="1741" xr:uid="{E25A58A4-9E6B-4336-8D39-B0358FE03AF3}"/>
    <cellStyle name="Millares 6 3 4 2" xfId="1798" xr:uid="{1642FC6F-DE93-4A18-A652-F7588728E25D}"/>
    <cellStyle name="Millares 6 3 4 2 2" xfId="2879" xr:uid="{799AD0D8-C544-48C8-AC69-0F5059F8D699}"/>
    <cellStyle name="Millares 6 3 4 2 2 2" xfId="5621" xr:uid="{655F853F-7B3F-42AD-A963-8ED4A911E383}"/>
    <cellStyle name="Millares 6 3 4 2 3" xfId="4544" xr:uid="{CCE79CC8-43C1-4742-BC36-1F1DBDEF7F37}"/>
    <cellStyle name="Millares 6 3 4 3" xfId="2808" xr:uid="{92AAC3A9-0696-4857-9768-DE349965EBC6}"/>
    <cellStyle name="Millares 6 3 4 3 2" xfId="5550" xr:uid="{408C3840-C4A5-4ACC-A31A-E38B3DE028CD}"/>
    <cellStyle name="Millares 6 3 4 4" xfId="4493" xr:uid="{93CBE7B6-1E39-4B24-862E-EA6B02ED9C50}"/>
    <cellStyle name="Millares 6 3 5" xfId="1774" xr:uid="{D02DD43C-9D06-40CA-B774-84D4343300E3}"/>
    <cellStyle name="Millares 6 3 5 2" xfId="2843" xr:uid="{8C756996-5D70-455A-A8F8-FA980B87D931}"/>
    <cellStyle name="Millares 6 3 5 2 2" xfId="5585" xr:uid="{12DF35A5-35F1-4EEB-B7EA-A1C77272FAD5}"/>
    <cellStyle name="Millares 6 3 5 3" xfId="4520" xr:uid="{BDA3272A-3612-4F59-B470-D253520F9361}"/>
    <cellStyle name="Millares 6 3 6" xfId="2772" xr:uid="{EF7B8A30-C218-411A-9891-1444F811707B}"/>
    <cellStyle name="Millares 6 3 6 2" xfId="5514" xr:uid="{5F97B6C5-D72D-4418-9751-96049511AB74}"/>
    <cellStyle name="Millares 6 3 7" xfId="4467" xr:uid="{39761A58-E794-4248-BCCD-CD4694E6A3F1}"/>
    <cellStyle name="Millares 6 4" xfId="1661" xr:uid="{E03FA8BF-F42D-41C3-9DFA-E6ADED6CE187}"/>
    <cellStyle name="Millares 6 4 2" xfId="1704" xr:uid="{4086F547-47B9-4C51-A365-5E954D72C5AB}"/>
    <cellStyle name="Millares 6 4 2 2" xfId="1753" xr:uid="{05B02BFA-B598-4F66-953A-652EB279F0B2}"/>
    <cellStyle name="Millares 6 4 2 2 2" xfId="1804" xr:uid="{FCD49D3D-3130-4356-A6D2-BBA903526C11}"/>
    <cellStyle name="Millares 6 4 2 2 2 2" xfId="2887" xr:uid="{9C6E9ABE-ECA2-4EF6-BC7D-C78681FE5D6E}"/>
    <cellStyle name="Millares 6 4 2 2 2 2 2" xfId="5629" xr:uid="{9F41FE71-FD21-41EA-94DA-72C56AA2DE03}"/>
    <cellStyle name="Millares 6 4 2 2 2 3" xfId="4550" xr:uid="{5E5ABD62-B7BA-482C-BA11-B8B5DE5126FF}"/>
    <cellStyle name="Millares 6 4 2 2 3" xfId="2816" xr:uid="{4370EF3B-1393-481F-BDC2-B66F82E81581}"/>
    <cellStyle name="Millares 6 4 2 2 3 2" xfId="5558" xr:uid="{E680B194-45A0-47E4-B07D-E0EA5AF66CE5}"/>
    <cellStyle name="Millares 6 4 2 2 4" xfId="4499" xr:uid="{B501B463-F762-4DCE-ADA7-43E1DD92FA53}"/>
    <cellStyle name="Millares 6 4 2 3" xfId="1780" xr:uid="{6203BDD7-E7D6-4F46-B93E-57A17DD15B8B}"/>
    <cellStyle name="Millares 6 4 2 3 2" xfId="2851" xr:uid="{5ADF3F20-389C-458D-B38B-6B6E821F1498}"/>
    <cellStyle name="Millares 6 4 2 3 2 2" xfId="5593" xr:uid="{C2A7988B-8360-451F-867D-33640E396851}"/>
    <cellStyle name="Millares 6 4 2 3 3" xfId="4526" xr:uid="{7B5A792D-ADB6-470C-9713-9E6FF10B5DC3}"/>
    <cellStyle name="Millares 6 4 2 4" xfId="2780" xr:uid="{D4D0936E-5625-4DEB-ACE0-B36B93B421BD}"/>
    <cellStyle name="Millares 6 4 2 4 2" xfId="5522" xr:uid="{9EF1D02C-104B-4B18-8E55-22B0CE9DA7F5}"/>
    <cellStyle name="Millares 6 4 2 5" xfId="4473" xr:uid="{BFA8249E-4730-4FA5-8B07-4E76E1C0C1DA}"/>
    <cellStyle name="Millares 6 4 3" xfId="1711" xr:uid="{C04A4021-B4B9-4828-B465-F07EB34F200B}"/>
    <cellStyle name="Millares 6 4 3 2" xfId="1761" xr:uid="{DA544E27-3CE7-4F08-B8BC-8E55BB448715}"/>
    <cellStyle name="Millares 6 4 3 2 2" xfId="1813" xr:uid="{A306DC80-A00C-4D1A-AA23-720246BDB975}"/>
    <cellStyle name="Millares 6 4 3 2 2 2" xfId="2897" xr:uid="{5A76D25A-A119-41E7-9EBD-7B32DEBEACAE}"/>
    <cellStyle name="Millares 6 4 3 2 2 2 2" xfId="5639" xr:uid="{CD39B7B1-F983-44DA-8799-E61360BD1E77}"/>
    <cellStyle name="Millares 6 4 3 2 2 3" xfId="4559" xr:uid="{DD4B672C-C282-446B-8926-B2D2EC4CF380}"/>
    <cellStyle name="Millares 6 4 3 2 3" xfId="2826" xr:uid="{B69D851E-E115-4CE8-8ADB-ED5FFD18CFE7}"/>
    <cellStyle name="Millares 6 4 3 2 3 2" xfId="5568" xr:uid="{066D64B6-C0A7-43D2-B997-0BF21F8A71A9}"/>
    <cellStyle name="Millares 6 4 3 2 4" xfId="4507" xr:uid="{7DFB7873-9EA9-4E0E-AD60-C1CFF3506104}"/>
    <cellStyle name="Millares 6 4 3 3" xfId="1787" xr:uid="{EC3A9A3B-0A2A-4CA4-8ABA-3602677F5300}"/>
    <cellStyle name="Millares 6 4 3 3 2" xfId="2861" xr:uid="{2070C89E-B4C7-43CB-954D-BCB0A6C0543B}"/>
    <cellStyle name="Millares 6 4 3 3 2 2" xfId="5603" xr:uid="{836FDC9C-7921-4467-B658-9BBE536C3CD5}"/>
    <cellStyle name="Millares 6 4 3 3 3" xfId="4533" xr:uid="{AB24C547-B7C8-42A7-A11C-045084B8583E}"/>
    <cellStyle name="Millares 6 4 3 4" xfId="2790" xr:uid="{17BFB781-E960-4109-843D-16709005C41A}"/>
    <cellStyle name="Millares 6 4 3 4 2" xfId="5532" xr:uid="{B05DA3D5-5FED-4D64-97E2-90BC6F1D8C18}"/>
    <cellStyle name="Millares 6 4 3 5" xfId="4480" xr:uid="{D8AEA569-7075-4F3F-962D-08D6B9E2D321}"/>
    <cellStyle name="Millares 6 4 4" xfId="1740" xr:uid="{07F32D5F-F87F-4A4E-9470-C7D6B160CEAF}"/>
    <cellStyle name="Millares 6 4 4 2" xfId="1797" xr:uid="{FA764EC2-42FC-4BDD-AAC3-BF1352F6C011}"/>
    <cellStyle name="Millares 6 4 4 2 2" xfId="2878" xr:uid="{FAEB0657-7BBC-4F59-8B76-6935237328FC}"/>
    <cellStyle name="Millares 6 4 4 2 2 2" xfId="5620" xr:uid="{8D537FC1-FC66-420B-A4E1-C35697745479}"/>
    <cellStyle name="Millares 6 4 4 2 3" xfId="4543" xr:uid="{D684AA9F-CD90-45CB-9BAA-7B5C19F9D8BB}"/>
    <cellStyle name="Millares 6 4 4 3" xfId="2807" xr:uid="{1EBD6B79-F49A-41E1-85B5-2FF0152F1435}"/>
    <cellStyle name="Millares 6 4 4 3 2" xfId="5549" xr:uid="{6D4C5796-5F7A-4B7F-903C-464103CEFF9A}"/>
    <cellStyle name="Millares 6 4 4 4" xfId="4492" xr:uid="{E2072551-5017-4B72-8491-D065CAD0113C}"/>
    <cellStyle name="Millares 6 4 5" xfId="1773" xr:uid="{488837CD-EDDA-4530-B0BE-5596A513775A}"/>
    <cellStyle name="Millares 6 4 5 2" xfId="2842" xr:uid="{D9C082D7-41D5-4C00-8339-4FA1CD7C61F3}"/>
    <cellStyle name="Millares 6 4 5 2 2" xfId="5584" xr:uid="{972ACFC7-4734-4B11-B430-8A2186814C55}"/>
    <cellStyle name="Millares 6 4 5 3" xfId="4519" xr:uid="{3907DF41-0A2D-4D22-B656-008B5363DE6D}"/>
    <cellStyle name="Millares 6 4 6" xfId="2771" xr:uid="{D167F0C9-D4BD-4EC8-BAE5-E3D652DA6D71}"/>
    <cellStyle name="Millares 6 4 6 2" xfId="5513" xr:uid="{767D5D3E-2890-4841-9DC3-0F0BBBACF43C}"/>
    <cellStyle name="Millares 6 4 7" xfId="4466" xr:uid="{E9739B6E-BBE8-46A4-99B6-B8C6F603CC8D}"/>
    <cellStyle name="Millares 6 5" xfId="1702" xr:uid="{95BBC740-48F7-42E9-A3B7-05FF8EB27ABD}"/>
    <cellStyle name="Millares 6 5 2" xfId="1751" xr:uid="{A49A37B6-A997-4940-9AD3-CB438EA546C7}"/>
    <cellStyle name="Millares 6 5 2 2" xfId="1802" xr:uid="{C291EA57-6D06-4463-9C39-A4EC95C52105}"/>
    <cellStyle name="Millares 6 5 2 2 2" xfId="2885" xr:uid="{14DA728F-CC43-448A-B4D2-B2E83A26C26B}"/>
    <cellStyle name="Millares 6 5 2 2 2 2" xfId="5627" xr:uid="{B90D2653-F90A-494A-8681-6A31FFA176A9}"/>
    <cellStyle name="Millares 6 5 2 2 3" xfId="4548" xr:uid="{58E58028-E451-4C2F-ADBE-C5FC58237F3D}"/>
    <cellStyle name="Millares 6 5 2 3" xfId="2814" xr:uid="{1C9D9765-A16D-46AF-A3AA-A0331AB8DE09}"/>
    <cellStyle name="Millares 6 5 2 3 2" xfId="5556" xr:uid="{7B1D879C-3D45-4C04-B85B-6A64F0ED24A7}"/>
    <cellStyle name="Millares 6 5 2 4" xfId="4497" xr:uid="{D8D108F5-730E-44C7-A57F-749AFEFB8E37}"/>
    <cellStyle name="Millares 6 5 3" xfId="1778" xr:uid="{E2EE717E-3EE0-4CC4-9C71-0CCB25BB528D}"/>
    <cellStyle name="Millares 6 5 3 2" xfId="2849" xr:uid="{B6F34448-40CA-4068-AB64-5F0A5ACF7C4D}"/>
    <cellStyle name="Millares 6 5 3 2 2" xfId="5591" xr:uid="{2DAB7EBD-20D3-4FB0-B1F3-078E2F9F4B81}"/>
    <cellStyle name="Millares 6 5 3 3" xfId="4524" xr:uid="{8A90664C-8B8E-498E-871D-E4B9ECE46DCC}"/>
    <cellStyle name="Millares 6 5 4" xfId="2778" xr:uid="{A52FA623-878F-4AC9-9893-AC4E8EFF000A}"/>
    <cellStyle name="Millares 6 5 4 2" xfId="5520" xr:uid="{C15DAEC6-9A08-425E-9DF5-E41A6BE2DC3F}"/>
    <cellStyle name="Millares 6 5 5" xfId="4471" xr:uid="{37D27D84-67FC-494F-9587-9AAEE10447FD}"/>
    <cellStyle name="Millares 6 6" xfId="1709" xr:uid="{A1852D91-7828-4FE5-A313-C3EE5E89E905}"/>
    <cellStyle name="Millares 6 6 2" xfId="1759" xr:uid="{66A559F8-C3D5-416B-BBA3-B15592AE19E3}"/>
    <cellStyle name="Millares 6 6 2 2" xfId="1811" xr:uid="{BF508A5A-F9FE-4C81-A4CE-6ED5C81D41DF}"/>
    <cellStyle name="Millares 6 6 2 2 2" xfId="2895" xr:uid="{516C2C9D-3D05-47BA-A576-6BA14EA3815D}"/>
    <cellStyle name="Millares 6 6 2 2 2 2" xfId="5637" xr:uid="{894A4FB3-A318-42B2-A762-0B8DF164CACF}"/>
    <cellStyle name="Millares 6 6 2 2 3" xfId="4557" xr:uid="{2E9A4E80-E640-4F59-A6D6-304EE9674D5D}"/>
    <cellStyle name="Millares 6 6 2 3" xfId="2824" xr:uid="{73A29867-EDCB-4E09-B050-2F480DFA5866}"/>
    <cellStyle name="Millares 6 6 2 3 2" xfId="5566" xr:uid="{FD453E40-27B0-4B16-824F-6149C0343834}"/>
    <cellStyle name="Millares 6 6 2 4" xfId="4505" xr:uid="{CD25FEA5-7697-4693-84CB-DE50DD777FA8}"/>
    <cellStyle name="Millares 6 6 3" xfId="1785" xr:uid="{0955271C-53B9-48BC-AC5C-BF36EFCB0B00}"/>
    <cellStyle name="Millares 6 6 3 2" xfId="2859" xr:uid="{69FB42E5-9AD0-4527-87DD-734337032A8A}"/>
    <cellStyle name="Millares 6 6 3 2 2" xfId="5601" xr:uid="{7ED34B49-DD53-4BBD-A783-A32E03B44575}"/>
    <cellStyle name="Millares 6 6 3 3" xfId="4531" xr:uid="{9DFB6056-CFA0-4CED-9A04-93A4381A618E}"/>
    <cellStyle name="Millares 6 6 4" xfId="2788" xr:uid="{EFAC1282-5506-472C-B595-B559B462D5D3}"/>
    <cellStyle name="Millares 6 6 4 2" xfId="5530" xr:uid="{B11AF808-9B69-4BFE-A03C-0E648383A117}"/>
    <cellStyle name="Millares 6 6 5" xfId="4478" xr:uid="{A14BA159-D460-4573-B56B-6239A41F5F10}"/>
    <cellStyle name="Millares 6 7" xfId="1738" xr:uid="{E8528E15-F535-4E96-B258-F7A89CE50937}"/>
    <cellStyle name="Millares 6 7 2" xfId="1795" xr:uid="{937F9C16-1F8E-453F-88EB-61421FAEC90A}"/>
    <cellStyle name="Millares 6 7 2 2" xfId="2876" xr:uid="{F7B5ED14-CF22-429C-90CA-9B4D5E96DE81}"/>
    <cellStyle name="Millares 6 7 2 2 2" xfId="5618" xr:uid="{C0ABDCA2-885C-4085-B896-3B7BDDEA5241}"/>
    <cellStyle name="Millares 6 7 2 3" xfId="4541" xr:uid="{923D082E-C261-4DEB-AD97-BFFE406D3D6C}"/>
    <cellStyle name="Millares 6 7 3" xfId="2805" xr:uid="{6E7EC795-418F-4D98-9631-15C3CD47B9B5}"/>
    <cellStyle name="Millares 6 7 3 2" xfId="5547" xr:uid="{ABA6F720-CB3A-4B4C-AB46-69DBA7E86300}"/>
    <cellStyle name="Millares 6 7 4" xfId="4490" xr:uid="{4ED1EE4B-F241-4B7E-9ED2-E983419D0E8B}"/>
    <cellStyle name="Millares 6 8" xfId="1771" xr:uid="{B0B2B965-DF41-40EE-B220-07575644B3F2}"/>
    <cellStyle name="Millares 6 8 2" xfId="2840" xr:uid="{D92FA218-5D85-40AA-8F87-129686001173}"/>
    <cellStyle name="Millares 6 8 2 2" xfId="5582" xr:uid="{D4F811F2-E336-45C7-BEBF-7DB1C0575800}"/>
    <cellStyle name="Millares 6 8 3" xfId="4517" xr:uid="{68D7EF6D-8CCC-4EA4-9228-E3D382B09FE3}"/>
    <cellStyle name="Millares 6 9" xfId="2769" xr:uid="{4CE42B08-0335-40A8-943F-B847EDE64F61}"/>
    <cellStyle name="Millares 6 9 2" xfId="5511" xr:uid="{1B3029D9-EB9E-47BC-84FF-7E2EB23DC5F5}"/>
    <cellStyle name="Normal" xfId="0" builtinId="0"/>
    <cellStyle name="Normal 10" xfId="1728" xr:uid="{9C1F04DE-556A-4C53-BA76-54853CE621E1}"/>
    <cellStyle name="Normal 10 10" xfId="578" xr:uid="{254FD094-8C8D-40C6-B638-28C3727F88D9}"/>
    <cellStyle name="Normal 10 11" xfId="579" xr:uid="{5D0D92E1-407F-4D9C-8642-BB39232025DB}"/>
    <cellStyle name="Normal 10 12" xfId="580" xr:uid="{FC52CCE0-7C4D-412C-A74B-D1E5E123DE1A}"/>
    <cellStyle name="Normal 10 2" xfId="581" xr:uid="{FF282714-9D24-4DB2-B6FF-A50888DAEDD9}"/>
    <cellStyle name="Normal 10 2 2" xfId="582" xr:uid="{1054F4EE-0825-4644-BD30-764108789CB1}"/>
    <cellStyle name="Normal 10 2 3" xfId="583" xr:uid="{A725E9ED-B817-48D0-852A-9DE1B9FDC7D6}"/>
    <cellStyle name="Normal 10 2 4" xfId="584" xr:uid="{9687ABE8-BEEB-4BA6-9BBC-9A7E0E0D57AF}"/>
    <cellStyle name="Normal 10 2 5" xfId="585" xr:uid="{217DF9B8-4FF3-4702-84A4-2FA8B7BBF2E2}"/>
    <cellStyle name="Normal 10 2 6" xfId="586" xr:uid="{49F37D7E-5DF4-4B3E-9F88-65129190B665}"/>
    <cellStyle name="Normal 10 2 7" xfId="587" xr:uid="{65D5A0CD-06D2-4B8E-B2BE-8BCE0CEB6F37}"/>
    <cellStyle name="Normal 10 2 8" xfId="588" xr:uid="{BEEE0F82-E304-4BF5-9BA4-C9B56C0DA797}"/>
    <cellStyle name="Normal 10 3" xfId="589" xr:uid="{4B7FC303-4D48-4018-9BAC-6585404BED00}"/>
    <cellStyle name="Normal 10 3 2" xfId="590" xr:uid="{5D9CDD7A-C40F-40A9-997F-0264C8C9D59C}"/>
    <cellStyle name="Normal 10 3 3" xfId="591" xr:uid="{B85C96DE-552C-4A80-BD62-E74EF13CD8EB}"/>
    <cellStyle name="Normal 10 3 4" xfId="592" xr:uid="{FDD752E4-F091-48C0-BE52-41B4068DD2A1}"/>
    <cellStyle name="Normal 10 3 5" xfId="593" xr:uid="{74850D52-3A2E-4852-89A5-DB3F40C5B422}"/>
    <cellStyle name="Normal 10 3 6" xfId="594" xr:uid="{BAF84C02-4819-4A07-ABB3-8EA3E9095477}"/>
    <cellStyle name="Normal 10 3 7" xfId="595" xr:uid="{29EDFB0B-63EB-4033-9E6F-6D3F480F0A98}"/>
    <cellStyle name="Normal 10 3 8" xfId="596" xr:uid="{CA6F45DC-EF5A-4491-A12B-F8B88618D4CA}"/>
    <cellStyle name="Normal 10 4" xfId="597" xr:uid="{03493788-760A-4D33-B8D3-E61D6AE787FE}"/>
    <cellStyle name="Normal 10 4 2" xfId="598" xr:uid="{2C0E03FF-F4D9-43CD-B4D6-67A03A9632F5}"/>
    <cellStyle name="Normal 10 4 3" xfId="599" xr:uid="{00E17F8B-13D4-450F-ADC5-7BC2D37B40AA}"/>
    <cellStyle name="Normal 10 4 4" xfId="600" xr:uid="{40A49EAF-4E69-4380-85CE-FC81828C8AA5}"/>
    <cellStyle name="Normal 10 4 5" xfId="601" xr:uid="{02A03048-2F44-4074-8DF9-B14F5CDE10FF}"/>
    <cellStyle name="Normal 10 4 6" xfId="602" xr:uid="{029F1061-66AE-466F-BAFF-271BDC13F48E}"/>
    <cellStyle name="Normal 10 4 7" xfId="603" xr:uid="{DB18BD37-1466-472C-8660-C91A9783C0A9}"/>
    <cellStyle name="Normal 10 4 8" xfId="604" xr:uid="{527C92F4-5256-4391-8312-A26235B09040}"/>
    <cellStyle name="Normal 10 5" xfId="605" xr:uid="{55333EB2-4D20-4A39-982F-237083B34CF4}"/>
    <cellStyle name="Normal 10 5 2" xfId="606" xr:uid="{AEEA35C3-8381-45BF-98EC-D0D6C10183BA}"/>
    <cellStyle name="Normal 10 5 3" xfId="607" xr:uid="{D514B376-A427-40AA-9E62-D739DD42B895}"/>
    <cellStyle name="Normal 10 5 4" xfId="608" xr:uid="{2016B83E-BD15-4337-A152-CBD5CA1A26D9}"/>
    <cellStyle name="Normal 10 5 5" xfId="609" xr:uid="{0EF288BF-B898-4549-868B-EBD5255A2BC9}"/>
    <cellStyle name="Normal 10 5 6" xfId="610" xr:uid="{09409CE3-CDBE-4B37-929B-7BEE8EA85D99}"/>
    <cellStyle name="Normal 10 5 7" xfId="611" xr:uid="{4BC26ACA-3168-4F4A-BE81-99B144FEC11B}"/>
    <cellStyle name="Normal 10 5 8" xfId="612" xr:uid="{0AB918E5-1C22-45DA-AD46-3964501958BA}"/>
    <cellStyle name="Normal 10 6" xfId="613" xr:uid="{B266782F-D08A-4D05-A736-3241910C46CC}"/>
    <cellStyle name="Normal 10 6 2" xfId="614" xr:uid="{604AA6EA-8D82-4C01-8979-5F2307110844}"/>
    <cellStyle name="Normal 10 6 3" xfId="615" xr:uid="{2BF6E251-5673-4221-A922-6513979DAE1D}"/>
    <cellStyle name="Normal 10 6 4" xfId="616" xr:uid="{5859265D-C7C7-4892-88C1-F12C02B7913C}"/>
    <cellStyle name="Normal 10 6 5" xfId="617" xr:uid="{5182DB47-67F0-4E67-9BA9-14F2DD6A0014}"/>
    <cellStyle name="Normal 10 6 6" xfId="618" xr:uid="{98F94E30-FC20-412A-9C7E-6B0140D0D04A}"/>
    <cellStyle name="Normal 10 6 7" xfId="619" xr:uid="{4C5D8A62-7378-4714-AA94-7B0193D80E7F}"/>
    <cellStyle name="Normal 10 6 8" xfId="620" xr:uid="{7B1AC7C2-B7DC-4801-BD5A-FBCBEC9A9253}"/>
    <cellStyle name="Normal 10 7" xfId="621" xr:uid="{53EED728-5688-4628-96F6-C686F91BC1EB}"/>
    <cellStyle name="Normal 10 7 2" xfId="622" xr:uid="{4302C7FF-E77F-4D15-A44B-4ECB36CA1BA7}"/>
    <cellStyle name="Normal 10 7 3" xfId="623" xr:uid="{D604610B-892B-4CE2-8DCC-B36F66D0BEED}"/>
    <cellStyle name="Normal 10 7 4" xfId="624" xr:uid="{288860B4-B1D5-4B01-9C50-DB70B4F421F6}"/>
    <cellStyle name="Normal 10 7 5" xfId="625" xr:uid="{EC79E28D-D94C-4563-8EE7-E14CCC2AF92A}"/>
    <cellStyle name="Normal 10 7 6" xfId="626" xr:uid="{7D69ECF1-0E67-4AEC-8A0C-210F93A318E7}"/>
    <cellStyle name="Normal 10 7 7" xfId="627" xr:uid="{2D75ACDF-A39F-42AC-9DD5-422F6872291D}"/>
    <cellStyle name="Normal 10 7 8" xfId="628" xr:uid="{C4687769-6450-444F-ABFE-0E5843ECC924}"/>
    <cellStyle name="Normal 10 8" xfId="629" xr:uid="{6A28D0F4-265C-46CD-B894-A3FA3459F2D8}"/>
    <cellStyle name="Normal 10 9" xfId="630" xr:uid="{95550CDA-07F3-40A9-BEAD-CACDD87D583E}"/>
    <cellStyle name="Normal 11" xfId="1729" xr:uid="{A18A3F26-FA80-47A1-AEBF-8C478A603B9B}"/>
    <cellStyle name="Normal 11 10" xfId="631" xr:uid="{7566EA4F-9D43-4867-8A03-6E439FAEC693}"/>
    <cellStyle name="Normal 11 11" xfId="632" xr:uid="{CC421451-5015-44BA-9AFD-AA09AF81C166}"/>
    <cellStyle name="Normal 11 12" xfId="633" xr:uid="{4289EC04-6373-46B8-A1E4-6487B4767273}"/>
    <cellStyle name="Normal 11 2" xfId="634" xr:uid="{27B397FB-5564-4882-A976-1CD96D200B3B}"/>
    <cellStyle name="Normal 11 2 2" xfId="635" xr:uid="{30073B54-4CB8-4812-9647-80D110DD8E9F}"/>
    <cellStyle name="Normal 11 2 3" xfId="636" xr:uid="{121F876D-5DFA-482A-9F3D-AA7A0BE7FE63}"/>
    <cellStyle name="Normal 11 2 4" xfId="637" xr:uid="{771BD282-C9EE-4EAF-972F-EE01B28D0918}"/>
    <cellStyle name="Normal 11 2 5" xfId="638" xr:uid="{DB86E68C-5CA3-4A5C-B4C6-C3E2765C01DC}"/>
    <cellStyle name="Normal 11 2 6" xfId="639" xr:uid="{91FB13F2-F31A-41ED-BEF4-5DB6DDD25449}"/>
    <cellStyle name="Normal 11 2 7" xfId="640" xr:uid="{90CB52CC-0EB7-4C05-963A-66B3F7D39C61}"/>
    <cellStyle name="Normal 11 2 8" xfId="641" xr:uid="{C5874A58-1E8A-4E6B-B24B-2123BBF7ED5B}"/>
    <cellStyle name="Normal 11 3" xfId="642" xr:uid="{B158ED20-78E7-45A2-AB00-301ECD322C52}"/>
    <cellStyle name="Normal 11 3 2" xfId="643" xr:uid="{7211B28D-D9E3-45E1-BA27-8CE203EABB94}"/>
    <cellStyle name="Normal 11 3 3" xfId="644" xr:uid="{C9F4915A-2C53-4629-BFB1-E793C991709D}"/>
    <cellStyle name="Normal 11 3 4" xfId="645" xr:uid="{7AB69466-6FBF-45A3-ADA3-6D3D046E1B92}"/>
    <cellStyle name="Normal 11 3 5" xfId="646" xr:uid="{EE58B111-2A81-4244-B3AB-A6DE4366E1AE}"/>
    <cellStyle name="Normal 11 3 6" xfId="647" xr:uid="{961EF40D-A956-4EF6-ACE4-C57533AC4C15}"/>
    <cellStyle name="Normal 11 3 7" xfId="648" xr:uid="{5EF928CD-534A-4DF3-85B0-080568BA5CF9}"/>
    <cellStyle name="Normal 11 3 8" xfId="649" xr:uid="{15868C49-4A5D-42A3-B90F-5FB448ADF85F}"/>
    <cellStyle name="Normal 11 4" xfId="650" xr:uid="{76C5ACB3-1E28-4D0D-97A6-926CC2F0A4B3}"/>
    <cellStyle name="Normal 11 4 2" xfId="651" xr:uid="{274B5E2F-094F-4622-BDE5-0D2601CBE5E8}"/>
    <cellStyle name="Normal 11 4 3" xfId="652" xr:uid="{BEF0F2B4-3C6B-4437-9132-02065F48A36A}"/>
    <cellStyle name="Normal 11 4 4" xfId="653" xr:uid="{A2748F2C-50D2-4FD0-B08F-CF5F93518345}"/>
    <cellStyle name="Normal 11 4 5" xfId="654" xr:uid="{3EAF2B27-7DB7-40A0-8448-ABA5244AE8AC}"/>
    <cellStyle name="Normal 11 4 6" xfId="655" xr:uid="{8037C22B-B290-4066-9E42-92CCE88F1E86}"/>
    <cellStyle name="Normal 11 4 7" xfId="656" xr:uid="{C20E7D25-B193-4BAA-8805-D2A29F1387E5}"/>
    <cellStyle name="Normal 11 4 8" xfId="657" xr:uid="{FA1592A7-9862-4364-AC3C-3141BD0647E6}"/>
    <cellStyle name="Normal 11 5" xfId="658" xr:uid="{3FD658C9-E371-4538-BB80-62E31771515A}"/>
    <cellStyle name="Normal 11 5 2" xfId="659" xr:uid="{D180B17A-3AE0-48B0-A4EB-6553ACF61635}"/>
    <cellStyle name="Normal 11 5 3" xfId="660" xr:uid="{CE106CE4-8074-4842-A522-C3FCAA137320}"/>
    <cellStyle name="Normal 11 5 4" xfId="661" xr:uid="{44CC077C-751F-400C-ACAE-95D8E30AF6EC}"/>
    <cellStyle name="Normal 11 5 5" xfId="662" xr:uid="{AF71CDCF-BF35-489D-A184-A0406DF831BC}"/>
    <cellStyle name="Normal 11 5 6" xfId="663" xr:uid="{23EDBDCA-D137-40B5-8E6D-F0905DBA9C99}"/>
    <cellStyle name="Normal 11 5 7" xfId="664" xr:uid="{FD803758-A210-44A7-9399-215D5F1EE81D}"/>
    <cellStyle name="Normal 11 5 8" xfId="665" xr:uid="{FD950C08-78DE-4945-92C1-55C343FDA9AF}"/>
    <cellStyle name="Normal 11 6" xfId="666" xr:uid="{0960E5D6-AE62-48B2-A498-129D955E08EB}"/>
    <cellStyle name="Normal 11 6 2" xfId="667" xr:uid="{FC955F34-B341-454F-84D7-52214B5AC481}"/>
    <cellStyle name="Normal 11 6 3" xfId="668" xr:uid="{6FB80FEF-8471-4800-A9FA-933E7C7AC472}"/>
    <cellStyle name="Normal 11 6 4" xfId="669" xr:uid="{EF59EF6C-25BA-48EF-8345-F56656774F8A}"/>
    <cellStyle name="Normal 11 6 5" xfId="670" xr:uid="{8AA1E32B-C4EE-4EB3-9A56-E04C72DA60A2}"/>
    <cellStyle name="Normal 11 6 6" xfId="671" xr:uid="{EEC236DF-0066-40AE-915E-AC7FAE684D5C}"/>
    <cellStyle name="Normal 11 6 7" xfId="672" xr:uid="{EF9CD15F-E289-4114-AFE2-5C01E25FBC3C}"/>
    <cellStyle name="Normal 11 6 8" xfId="673" xr:uid="{A4FB1613-6A27-437E-BEBF-74F5A5DD0622}"/>
    <cellStyle name="Normal 11 7" xfId="674" xr:uid="{7B0C7A4F-DA56-4120-B3F3-4A95F3060E14}"/>
    <cellStyle name="Normal 11 7 2" xfId="675" xr:uid="{CC26AC12-CD67-47E0-89D7-08E3D8F49282}"/>
    <cellStyle name="Normal 11 7 3" xfId="676" xr:uid="{DC0E5C0E-EB35-456D-B1CA-0E5A75B3A597}"/>
    <cellStyle name="Normal 11 7 4" xfId="677" xr:uid="{4C4985E1-1B37-400B-BA5A-B789B1A46F48}"/>
    <cellStyle name="Normal 11 7 5" xfId="678" xr:uid="{E9354EF1-F634-4C39-A285-20B4BC40D6A0}"/>
    <cellStyle name="Normal 11 7 6" xfId="679" xr:uid="{8E925C87-E8F5-419E-A030-97184927EFF9}"/>
    <cellStyle name="Normal 11 7 7" xfId="680" xr:uid="{42219E78-0105-4278-8753-8C737CCBAD91}"/>
    <cellStyle name="Normal 11 7 8" xfId="681" xr:uid="{01DC6D5E-EE79-4C34-B0AB-5830E51BD49C}"/>
    <cellStyle name="Normal 11 8" xfId="682" xr:uid="{75300740-73F1-45B7-AE0F-BA835DE7A127}"/>
    <cellStyle name="Normal 11 8 2" xfId="683" xr:uid="{9EB0ECA9-B7D1-4565-B6EF-E1EE14A61E03}"/>
    <cellStyle name="Normal 11 8 3" xfId="684" xr:uid="{253DD75C-AB06-4F6A-9A74-7AE032BFE98A}"/>
    <cellStyle name="Normal 11 8 4" xfId="685" xr:uid="{6A590DBE-0D42-41DA-BACC-E3DBDFED5663}"/>
    <cellStyle name="Normal 11 9" xfId="686" xr:uid="{14E59892-8060-408D-A668-49F861BD9259}"/>
    <cellStyle name="Normal 12" xfId="1730" xr:uid="{9CD5DBFE-CB5D-4AF4-B7F0-AEF2DA5E5711}"/>
    <cellStyle name="Normal 12 10" xfId="687" xr:uid="{2968E493-52F9-454B-ADB4-7D0AFB79F68A}"/>
    <cellStyle name="Normal 12 11" xfId="688" xr:uid="{B6BB3587-0C29-4962-A58B-A771BFC459D0}"/>
    <cellStyle name="Normal 12 2" xfId="689" xr:uid="{C3837112-071D-415F-B3F0-65E48E4ECEFC}"/>
    <cellStyle name="Normal 12 2 2" xfId="690" xr:uid="{E401B252-E994-45B0-B16C-2FF748787DBE}"/>
    <cellStyle name="Normal 12 2 3" xfId="691" xr:uid="{5FEC86D5-9E52-4D17-84F4-516C6C57E1B7}"/>
    <cellStyle name="Normal 12 2 4" xfId="692" xr:uid="{08A49DC6-C712-4AC0-9505-A2B6B1ACDF8F}"/>
    <cellStyle name="Normal 12 2 5" xfId="693" xr:uid="{72E10F25-9263-463C-ADF6-3C6D6118B4D7}"/>
    <cellStyle name="Normal 12 2 6" xfId="694" xr:uid="{C133D777-CE9F-40D4-A426-26D7E9E7D623}"/>
    <cellStyle name="Normal 12 2 7" xfId="695" xr:uid="{05F8FD29-5CA2-4921-8989-E7D82E758A20}"/>
    <cellStyle name="Normal 12 2 8" xfId="696" xr:uid="{9DC26250-CB6D-4FF6-ADC5-04F00C2A3E95}"/>
    <cellStyle name="Normal 12 3" xfId="697" xr:uid="{30D10C38-ECDC-42B0-8763-6EF4BAC28C0D}"/>
    <cellStyle name="Normal 12 3 2" xfId="698" xr:uid="{A8DE7D23-38E2-4F00-88CA-017ABFFE9CF9}"/>
    <cellStyle name="Normal 12 3 3" xfId="699" xr:uid="{8F042174-7715-41BA-BF99-03F744EA1393}"/>
    <cellStyle name="Normal 12 3 4" xfId="700" xr:uid="{43E447BC-4C59-4C7F-B8F8-2B2AC19DED96}"/>
    <cellStyle name="Normal 12 3 5" xfId="701" xr:uid="{07E8F305-E2BE-4C6A-836C-756E7543CBFF}"/>
    <cellStyle name="Normal 12 3 6" xfId="702" xr:uid="{08FBB83B-C37E-421A-B7B1-EB0960C80912}"/>
    <cellStyle name="Normal 12 3 7" xfId="703" xr:uid="{54C47287-DAAA-448D-8DDB-A4AD1E284906}"/>
    <cellStyle name="Normal 12 3 8" xfId="704" xr:uid="{39C0FC43-FA19-44B0-AC3E-969154659BAC}"/>
    <cellStyle name="Normal 12 4" xfId="705" xr:uid="{94E1C6B4-6F55-458B-A3AB-3B08E86CC804}"/>
    <cellStyle name="Normal 12 4 2" xfId="706" xr:uid="{F997D118-B1FF-4375-BF4B-B55B9C895885}"/>
    <cellStyle name="Normal 12 4 3" xfId="707" xr:uid="{2EE49243-4D7E-46FA-8ED5-492EC426A973}"/>
    <cellStyle name="Normal 12 4 4" xfId="708" xr:uid="{E883623A-89CD-46ED-A7D6-2BC89FCFC1A7}"/>
    <cellStyle name="Normal 12 4 5" xfId="709" xr:uid="{FEC6C04C-786F-42BA-9513-EBF6B2C31CF1}"/>
    <cellStyle name="Normal 12 4 6" xfId="710" xr:uid="{4044A7F8-2F3C-4AEE-ADD2-A8AF127D2E6D}"/>
    <cellStyle name="Normal 12 4 7" xfId="711" xr:uid="{5CB2F66C-F497-4F15-81D7-8FB42625F8D7}"/>
    <cellStyle name="Normal 12 4 8" xfId="712" xr:uid="{41BC7457-763B-4B3A-913A-E79FDEB5001A}"/>
    <cellStyle name="Normal 12 5" xfId="713" xr:uid="{3E8B2D69-A08A-4D8F-87A0-7B5346675623}"/>
    <cellStyle name="Normal 12 5 2" xfId="714" xr:uid="{482D0518-5806-4C07-A2A8-C6C96CB2D2F2}"/>
    <cellStyle name="Normal 12 5 3" xfId="715" xr:uid="{E38E7473-F6B1-40CB-89B9-10363C76DDEE}"/>
    <cellStyle name="Normal 12 5 4" xfId="716" xr:uid="{F455F07E-FED7-45FD-A885-DE001D7E8229}"/>
    <cellStyle name="Normal 12 5 5" xfId="717" xr:uid="{1AD4ACA8-24F1-4C26-96DB-0A846D87C3C2}"/>
    <cellStyle name="Normal 12 5 6" xfId="718" xr:uid="{7DE46BB4-AE31-400B-94EA-4A0E3AB64194}"/>
    <cellStyle name="Normal 12 5 7" xfId="719" xr:uid="{DC622B23-8378-47A7-AFDC-861D029FFA30}"/>
    <cellStyle name="Normal 12 5 8" xfId="720" xr:uid="{1D76DA5D-411F-4988-86A4-DAF590386F70}"/>
    <cellStyle name="Normal 12 6" xfId="721" xr:uid="{2612680A-A1DA-4C35-B5A1-E4664C62E2BB}"/>
    <cellStyle name="Normal 12 6 2" xfId="722" xr:uid="{A1F81C82-65F1-46A3-8B91-77E1EF497785}"/>
    <cellStyle name="Normal 12 6 3" xfId="723" xr:uid="{80FADD37-5AD7-4A42-BFE5-4E0039DC496C}"/>
    <cellStyle name="Normal 12 6 4" xfId="724" xr:uid="{5E42F76D-D4D4-4867-BF56-F34267C77167}"/>
    <cellStyle name="Normal 12 6 5" xfId="725" xr:uid="{7231EF95-2DFC-44E1-9DA6-ED0ADEFEECDB}"/>
    <cellStyle name="Normal 12 6 6" xfId="726" xr:uid="{01E789D3-6FD1-43E3-9963-DA1986719D22}"/>
    <cellStyle name="Normal 12 6 7" xfId="727" xr:uid="{AEF71BF2-4429-4A7A-AB5B-207BFC4D3CE0}"/>
    <cellStyle name="Normal 12 6 8" xfId="728" xr:uid="{8CE34905-B6A8-4187-B4F0-23D5212901C3}"/>
    <cellStyle name="Normal 12 7" xfId="729" xr:uid="{F90F8A5D-6E74-4887-8F3B-12F7B446BC96}"/>
    <cellStyle name="Normal 12 7 2" xfId="730" xr:uid="{45171003-B0F4-4F21-BBCD-FEC60D6951E4}"/>
    <cellStyle name="Normal 12 7 3" xfId="731" xr:uid="{9DCFC0F1-A7C8-4959-B52B-860EFBDFC1CF}"/>
    <cellStyle name="Normal 12 7 4" xfId="732" xr:uid="{77B4FAD3-5857-4B75-9C07-54737B3BB03C}"/>
    <cellStyle name="Normal 12 7 5" xfId="733" xr:uid="{C34C7CC6-BD80-440A-89EE-1E7D1E2342AE}"/>
    <cellStyle name="Normal 12 7 6" xfId="734" xr:uid="{B6B1FF13-BA14-492F-B786-44595361C304}"/>
    <cellStyle name="Normal 12 7 7" xfId="735" xr:uid="{CDC1B2E0-3430-4A37-9D74-9B2FFF4E645D}"/>
    <cellStyle name="Normal 12 7 8" xfId="736" xr:uid="{9DAC7793-0A06-40CF-9447-BE21C4D89853}"/>
    <cellStyle name="Normal 12 8" xfId="737" xr:uid="{BEEA51A0-4229-4BB3-B78F-E0F8813FC1AC}"/>
    <cellStyle name="Normal 12 9" xfId="738" xr:uid="{59A78563-294F-4E83-87C8-2EE3877F93BF}"/>
    <cellStyle name="Normal 13" xfId="1731" xr:uid="{868460D4-E851-4296-AB28-5DB863374247}"/>
    <cellStyle name="Normal 13 10" xfId="739" xr:uid="{09C28383-3EC2-44D4-9B09-BD9BD2ECEB5A}"/>
    <cellStyle name="Normal 13 11" xfId="740" xr:uid="{9C628382-8FB2-4EB5-9E35-01977AEE5BAA}"/>
    <cellStyle name="Normal 13 2" xfId="741" xr:uid="{4CB7B6CF-3296-4EDF-A1EA-6A3C7E01A01C}"/>
    <cellStyle name="Normal 13 2 2" xfId="742" xr:uid="{42E1CAB0-A395-445D-8FFD-8BE7E0318D3A}"/>
    <cellStyle name="Normal 13 2 3" xfId="743" xr:uid="{16E60C19-0E8D-4623-B3E8-CABBFB3C1F0A}"/>
    <cellStyle name="Normal 13 2 4" xfId="744" xr:uid="{3F74FCBB-93D6-424A-9ADC-D43DC817D149}"/>
    <cellStyle name="Normal 13 2 5" xfId="745" xr:uid="{0DC746C2-8781-47E1-9AAF-C09FE611059E}"/>
    <cellStyle name="Normal 13 2 6" xfId="746" xr:uid="{E859C194-D242-4555-88A6-F7FE75A84ADE}"/>
    <cellStyle name="Normal 13 2 7" xfId="747" xr:uid="{666F00F1-0B96-4907-A0B6-0465B9792F1A}"/>
    <cellStyle name="Normal 13 2 8" xfId="748" xr:uid="{7588E6E0-F591-4CF7-BD82-DEADA403C283}"/>
    <cellStyle name="Normal 13 3" xfId="749" xr:uid="{4FA3C9E7-88B8-4105-9614-153BF33F8A9E}"/>
    <cellStyle name="Normal 13 3 2" xfId="750" xr:uid="{A57D7643-254D-4488-A833-80B766C5E50F}"/>
    <cellStyle name="Normal 13 3 3" xfId="751" xr:uid="{F34241FC-E9F3-4041-87BC-027B43D24411}"/>
    <cellStyle name="Normal 13 3 4" xfId="752" xr:uid="{85C5F819-A49A-4CD6-85B4-95D237D77C07}"/>
    <cellStyle name="Normal 13 3 5" xfId="753" xr:uid="{AAD28458-3A4E-411E-BD0B-3C404807C0DE}"/>
    <cellStyle name="Normal 13 3 6" xfId="754" xr:uid="{B972C14A-1753-4D31-94AB-35EBEDF4B42E}"/>
    <cellStyle name="Normal 13 3 7" xfId="755" xr:uid="{4F30235A-723F-458C-B215-FB7EB7B24DEF}"/>
    <cellStyle name="Normal 13 3 8" xfId="756" xr:uid="{98B4DC53-65E3-4C84-8FE6-2DC889A7BFCC}"/>
    <cellStyle name="Normal 13 4" xfId="757" xr:uid="{E8649934-373D-4720-A3AC-9515B6FE0A65}"/>
    <cellStyle name="Normal 13 4 2" xfId="758" xr:uid="{6B2400E4-EFCA-491D-AA22-BD8DDAED7F03}"/>
    <cellStyle name="Normal 13 4 3" xfId="759" xr:uid="{D7C27C2E-E7C0-448C-AF62-8AEFEE0C896E}"/>
    <cellStyle name="Normal 13 4 4" xfId="760" xr:uid="{BA61E8A0-5B23-4450-91E6-7FFEA979B7D2}"/>
    <cellStyle name="Normal 13 4 5" xfId="761" xr:uid="{900A09DA-565A-4491-8D37-6E4F6F85BB61}"/>
    <cellStyle name="Normal 13 4 6" xfId="762" xr:uid="{645A6499-E939-4257-BEA9-BDDA3F80CCAB}"/>
    <cellStyle name="Normal 13 4 7" xfId="763" xr:uid="{94337C54-55C1-41E1-B6A2-481E8BF11E0C}"/>
    <cellStyle name="Normal 13 4 8" xfId="764" xr:uid="{7691D4CB-1ACA-4B34-B5F2-C273D43E75C0}"/>
    <cellStyle name="Normal 13 5" xfId="765" xr:uid="{A0662D06-5BE1-460A-ADB7-70A68DF18716}"/>
    <cellStyle name="Normal 13 5 2" xfId="766" xr:uid="{59A51C8E-54E2-4E55-AC0C-9A8DD4239971}"/>
    <cellStyle name="Normal 13 5 3" xfId="767" xr:uid="{EF9B487C-C85B-4102-B0B5-17A18AFD117C}"/>
    <cellStyle name="Normal 13 5 4" xfId="768" xr:uid="{6D2452F3-6D5C-4AE0-B057-A9009C967176}"/>
    <cellStyle name="Normal 13 5 5" xfId="769" xr:uid="{8F59F4A8-AC45-4E75-A04D-0642E82CC0B3}"/>
    <cellStyle name="Normal 13 5 6" xfId="770" xr:uid="{2B01BD2F-7525-4367-BB6E-4E88DB2C2768}"/>
    <cellStyle name="Normal 13 5 7" xfId="771" xr:uid="{5EF833D3-2EC7-4C04-A9F3-301D2CD5119E}"/>
    <cellStyle name="Normal 13 5 8" xfId="772" xr:uid="{BE057DCD-089B-480A-B5AE-E504AD8DF564}"/>
    <cellStyle name="Normal 13 6" xfId="773" xr:uid="{B51D1463-A5FC-4B26-BB71-76A509D71056}"/>
    <cellStyle name="Normal 13 6 2" xfId="774" xr:uid="{E09894C2-6D4C-45A1-924F-A993434A319F}"/>
    <cellStyle name="Normal 13 6 3" xfId="775" xr:uid="{622ADF01-D96C-4DE0-A97F-844E5723175E}"/>
    <cellStyle name="Normal 13 6 4" xfId="776" xr:uid="{AC54098A-9C77-4B6F-9CC4-0A105A8F9D68}"/>
    <cellStyle name="Normal 13 6 5" xfId="777" xr:uid="{F71C13C3-7E32-49EA-8FAD-438B4C7E9913}"/>
    <cellStyle name="Normal 13 6 6" xfId="778" xr:uid="{A1D63CB1-70AC-49CE-9F28-8154D8BE6DF8}"/>
    <cellStyle name="Normal 13 6 7" xfId="779" xr:uid="{B005FA2C-D72A-48FD-A017-9108932A0DD8}"/>
    <cellStyle name="Normal 13 6 8" xfId="780" xr:uid="{DFC1341D-E156-475B-B8FC-EBE7ECAB40FC}"/>
    <cellStyle name="Normal 13 7" xfId="781" xr:uid="{6B33C6FB-EDE5-4D45-851C-8C1483E3135D}"/>
    <cellStyle name="Normal 13 7 2" xfId="782" xr:uid="{9F5C1318-75F3-4B7D-A554-E8DF3DED0EB4}"/>
    <cellStyle name="Normal 13 7 3" xfId="783" xr:uid="{D0527E8D-CCBE-44E2-A38A-A79CA76C6946}"/>
    <cellStyle name="Normal 13 7 4" xfId="784" xr:uid="{784A8172-9976-4366-BA96-F0B2AE20CF24}"/>
    <cellStyle name="Normal 13 7 5" xfId="785" xr:uid="{A603ACB3-132F-48FE-A656-EA186778795A}"/>
    <cellStyle name="Normal 13 7 6" xfId="786" xr:uid="{754E785F-E4EA-47ED-890C-5D34C9BDEB9C}"/>
    <cellStyle name="Normal 13 7 7" xfId="787" xr:uid="{77FB25FB-D339-4E0F-9B7F-D6BE98A896C6}"/>
    <cellStyle name="Normal 13 7 8" xfId="788" xr:uid="{EEC91BF8-031E-482E-84F3-1DBE5F91398B}"/>
    <cellStyle name="Normal 13 8" xfId="789" xr:uid="{17D72539-41E9-47EC-95C9-AA9B1F81B5B4}"/>
    <cellStyle name="Normal 13 9" xfId="790" xr:uid="{9C9A8989-98C4-4177-B69D-F81D21388AAA}"/>
    <cellStyle name="Normal 14" xfId="1732" xr:uid="{688A6BE9-E17A-4F7B-A081-DF0B028D79E4}"/>
    <cellStyle name="Normal 14 10" xfId="791" xr:uid="{2D6524D1-4807-420A-BCF1-FF21EF4CF522}"/>
    <cellStyle name="Normal 14 11" xfId="792" xr:uid="{FBB12203-DB74-47E4-B0EB-0AC3894F1C62}"/>
    <cellStyle name="Normal 14 2" xfId="793" xr:uid="{B418CD6A-6CBC-4D62-9814-101B53AF6F91}"/>
    <cellStyle name="Normal 14 2 2" xfId="794" xr:uid="{D2BED3E9-76B2-4264-B0D4-228B2671E249}"/>
    <cellStyle name="Normal 14 2 3" xfId="795" xr:uid="{DBE313A4-4454-47AD-82F8-7BFB608A0983}"/>
    <cellStyle name="Normal 14 2 4" xfId="796" xr:uid="{D19DD2C3-29D7-411D-96E5-E7135FD90DEA}"/>
    <cellStyle name="Normal 14 2 5" xfId="797" xr:uid="{1087E519-A65B-4D5E-975E-F0D8CF012926}"/>
    <cellStyle name="Normal 14 2 6" xfId="798" xr:uid="{13ABA20C-3069-46A8-9BF7-C873427ED60C}"/>
    <cellStyle name="Normal 14 2 7" xfId="799" xr:uid="{5630C886-99B7-495D-BA64-1541AE040882}"/>
    <cellStyle name="Normal 14 2 8" xfId="800" xr:uid="{F2B30D09-A5DF-4CE8-8D78-C091468EB3C0}"/>
    <cellStyle name="Normal 14 3" xfId="801" xr:uid="{9F81841E-A95D-4256-872F-D649F19B121D}"/>
    <cellStyle name="Normal 14 3 2" xfId="802" xr:uid="{19AB71AA-16EA-4008-A62A-D875C73DE6D5}"/>
    <cellStyle name="Normal 14 3 3" xfId="803" xr:uid="{0FF584A7-C413-459C-B079-C27EB312E2C6}"/>
    <cellStyle name="Normal 14 3 4" xfId="804" xr:uid="{A27A3237-683E-4407-9EF7-B6129988D61E}"/>
    <cellStyle name="Normal 14 3 5" xfId="805" xr:uid="{0DC59548-3F9F-485D-B895-EF9193D4716C}"/>
    <cellStyle name="Normal 14 3 6" xfId="806" xr:uid="{A4E6BCB3-7A35-48E9-857D-C096AC961C42}"/>
    <cellStyle name="Normal 14 3 7" xfId="807" xr:uid="{7DB421D5-DEEE-4D43-84EF-A4E9FAF46CC5}"/>
    <cellStyle name="Normal 14 3 8" xfId="808" xr:uid="{AF8F4974-63EF-405F-9F85-F642AD333BFC}"/>
    <cellStyle name="Normal 14 4" xfId="809" xr:uid="{DFF87835-52E4-4AD3-876B-7ADD26D0A78E}"/>
    <cellStyle name="Normal 14 4 2" xfId="810" xr:uid="{4861D194-521B-48AE-A000-2DF04118FD0B}"/>
    <cellStyle name="Normal 14 4 3" xfId="811" xr:uid="{86388235-E675-48C9-8CFA-AC0232BDB72C}"/>
    <cellStyle name="Normal 14 4 4" xfId="812" xr:uid="{5CFA8602-072B-4F7B-9FC1-14E3067306DB}"/>
    <cellStyle name="Normal 14 4 5" xfId="813" xr:uid="{339D27FD-C03A-4D5B-86DB-E68B26D48EE7}"/>
    <cellStyle name="Normal 14 4 6" xfId="814" xr:uid="{F4E7B4D1-B3C4-4052-B444-8FAA5816368D}"/>
    <cellStyle name="Normal 14 4 7" xfId="815" xr:uid="{391534DE-BC03-4678-8640-FCAA8D4DE9A7}"/>
    <cellStyle name="Normal 14 4 8" xfId="816" xr:uid="{191880A9-D43C-4F8A-8265-DF8CBA434F1A}"/>
    <cellStyle name="Normal 14 5" xfId="817" xr:uid="{A7C02270-C5C3-494C-97EC-A794E8BF0A04}"/>
    <cellStyle name="Normal 14 5 2" xfId="818" xr:uid="{51CB3CC1-9323-4330-BB39-F29E3845578B}"/>
    <cellStyle name="Normal 14 5 3" xfId="819" xr:uid="{DF0B2D9C-3E41-4209-841C-252E0E4CA749}"/>
    <cellStyle name="Normal 14 5 4" xfId="820" xr:uid="{61FE642D-0FEE-49BF-82C8-E86BAB7C2E53}"/>
    <cellStyle name="Normal 14 5 5" xfId="821" xr:uid="{61C918DF-161A-4812-AFA9-F96508A6971B}"/>
    <cellStyle name="Normal 14 5 6" xfId="822" xr:uid="{746FCDDC-7D3A-4247-B48A-A8D7788E70C5}"/>
    <cellStyle name="Normal 14 5 7" xfId="823" xr:uid="{F72FDF2C-CE55-468C-8F0F-3E8DE2028BBB}"/>
    <cellStyle name="Normal 14 5 8" xfId="824" xr:uid="{AD746CA0-9AA5-4AD5-9D52-E170F31223CA}"/>
    <cellStyle name="Normal 14 6" xfId="825" xr:uid="{96ACBAAF-C4B8-489C-8DAA-6B4BC2C2B7E6}"/>
    <cellStyle name="Normal 14 6 2" xfId="826" xr:uid="{C6D4404C-73D3-46AE-8E1F-0561D7448694}"/>
    <cellStyle name="Normal 14 6 3" xfId="827" xr:uid="{227872FE-3937-4B46-920A-0B589AF8A802}"/>
    <cellStyle name="Normal 14 6 4" xfId="828" xr:uid="{D513CDEF-0A82-46D5-B4ED-30FAFB7C410B}"/>
    <cellStyle name="Normal 14 6 5" xfId="829" xr:uid="{2917440D-C1DF-4CA1-9DBE-37BFD2512AAF}"/>
    <cellStyle name="Normal 14 6 6" xfId="830" xr:uid="{811EE461-899E-446C-87BE-E41348CD939A}"/>
    <cellStyle name="Normal 14 6 7" xfId="831" xr:uid="{B1BC826E-FBB8-4917-B368-3E9AF4800EFF}"/>
    <cellStyle name="Normal 14 6 8" xfId="832" xr:uid="{AB07D763-C263-4B47-8CE3-A13F39733A68}"/>
    <cellStyle name="Normal 14 7" xfId="833" xr:uid="{72E01F9E-CE5C-46EC-AAE8-3D10A41EF347}"/>
    <cellStyle name="Normal 14 7 2" xfId="834" xr:uid="{D8F6BA57-A0D6-408F-8DF4-33239D91438F}"/>
    <cellStyle name="Normal 14 7 3" xfId="835" xr:uid="{499EBEA3-5013-42E9-86DD-1A938A34B489}"/>
    <cellStyle name="Normal 14 7 4" xfId="836" xr:uid="{C4613C44-ECE1-4552-9C07-96CC4FB925F6}"/>
    <cellStyle name="Normal 14 7 5" xfId="837" xr:uid="{9C5D7C22-78F9-483F-B7B3-F0346C87C3D7}"/>
    <cellStyle name="Normal 14 7 6" xfId="838" xr:uid="{9CCE263B-7267-4E22-B04C-4304A839E688}"/>
    <cellStyle name="Normal 14 7 7" xfId="839" xr:uid="{64B47393-BF0A-44F6-ADAC-D155C5817BA4}"/>
    <cellStyle name="Normal 14 7 8" xfId="840" xr:uid="{36F2D5D7-B024-4FA5-AB36-92BAE92FAD84}"/>
    <cellStyle name="Normal 14 8" xfId="841" xr:uid="{262D16C4-2DBF-4FD2-BFA9-F9A2049A4BAD}"/>
    <cellStyle name="Normal 14 9" xfId="842" xr:uid="{5EB35FE4-FDC1-404A-A590-BD22FB702E2A}"/>
    <cellStyle name="Normal 15" xfId="1733" xr:uid="{EC44F615-E0FD-4A5A-BEEF-79B3620936C7}"/>
    <cellStyle name="Normal 16" xfId="1663" xr:uid="{10FF8CF3-88A6-43A8-A9AC-0D3CCA6FA55F}"/>
    <cellStyle name="Normal 16 10" xfId="843" xr:uid="{F5E97EB4-670F-405B-A393-7585EFCE9267}"/>
    <cellStyle name="Normal 16 11" xfId="1742" xr:uid="{8D77001E-2D04-421E-9E41-07AAFF131B76}"/>
    <cellStyle name="Normal 16 12" xfId="1734" xr:uid="{17BD84BA-20A9-43B1-8C55-3CC1D0F19DAD}"/>
    <cellStyle name="Normal 16 2" xfId="844" xr:uid="{1605571D-719A-47CE-9FD2-C026F76CD306}"/>
    <cellStyle name="Normal 16 2 2" xfId="845" xr:uid="{2EC492DA-3299-4C56-8733-FA72D6134EC7}"/>
    <cellStyle name="Normal 16 2 3" xfId="846" xr:uid="{0A2CB205-AAC4-4C9C-9695-E3D4B4436431}"/>
    <cellStyle name="Normal 16 2 4" xfId="847" xr:uid="{88FDE4DD-7241-426B-92B4-AFC98644F759}"/>
    <cellStyle name="Normal 16 2 5" xfId="848" xr:uid="{4D970B5B-C916-4E44-A262-EE52A601B032}"/>
    <cellStyle name="Normal 16 2 6" xfId="849" xr:uid="{9FDEBDED-98DF-44A7-80AF-C6CA3003D3A0}"/>
    <cellStyle name="Normal 16 2 7" xfId="850" xr:uid="{F3F5B4A0-C439-4CC5-B83A-786555291BB2}"/>
    <cellStyle name="Normal 16 2 8" xfId="851" xr:uid="{96F2E4D6-042C-493D-8094-5005AF6279B5}"/>
    <cellStyle name="Normal 16 3" xfId="852" xr:uid="{11220BDF-D148-4D3B-B061-85E7F96AFC49}"/>
    <cellStyle name="Normal 16 3 2" xfId="853" xr:uid="{B19100AC-860B-49EE-9D5D-376CFDDBA9BD}"/>
    <cellStyle name="Normal 16 3 3" xfId="854" xr:uid="{1D9A4C51-E9DF-4B46-9D1D-A284FB03D97F}"/>
    <cellStyle name="Normal 16 3 4" xfId="855" xr:uid="{38C12591-D3FF-4B99-97AC-5D95684DA219}"/>
    <cellStyle name="Normal 16 4" xfId="856" xr:uid="{6AE417CD-7807-45C7-8FC8-3749F42532DC}"/>
    <cellStyle name="Normal 16 5" xfId="857" xr:uid="{AD94CF0B-3C02-4EA4-8BB7-6161D3532991}"/>
    <cellStyle name="Normal 16 6" xfId="858" xr:uid="{17C7A2CB-C424-46BE-A6D9-0DDFA893AB61}"/>
    <cellStyle name="Normal 16 7" xfId="859" xr:uid="{EF10980C-03D7-4BD6-AD42-D0F7E527CC29}"/>
    <cellStyle name="Normal 16 8" xfId="860" xr:uid="{C313F25E-1A20-4D02-8F55-374B7327F55F}"/>
    <cellStyle name="Normal 16 9" xfId="861" xr:uid="{AD405F70-4A27-4F53-9C65-6476016862D5}"/>
    <cellStyle name="Normal 17" xfId="1664" xr:uid="{B097B5E6-3638-4416-9D8B-C2642486C323}"/>
    <cellStyle name="Normal 17 10" xfId="862" xr:uid="{A63E3565-4613-4D71-8335-D81466899734}"/>
    <cellStyle name="Normal 17 2" xfId="863" xr:uid="{14E19142-60EA-4B21-AA50-E46F3D5D6561}"/>
    <cellStyle name="Normal 17 2 2" xfId="864" xr:uid="{8C03AAE9-6FC6-44B2-9999-AF20F675B7A0}"/>
    <cellStyle name="Normal 17 2 3" xfId="865" xr:uid="{D4D676D1-51C3-458E-9ED8-26C1D976B094}"/>
    <cellStyle name="Normal 17 2 4" xfId="866" xr:uid="{B69982DD-C16E-453F-88AB-3D0018096A96}"/>
    <cellStyle name="Normal 17 2 5" xfId="867" xr:uid="{4DB67D89-5961-4C47-BF21-E545556C1155}"/>
    <cellStyle name="Normal 17 2 6" xfId="868" xr:uid="{D4839B34-04F9-4ECC-9F98-3BE063613243}"/>
    <cellStyle name="Normal 17 2 7" xfId="869" xr:uid="{528CD6AB-9D37-4499-BFFD-C197EF00294D}"/>
    <cellStyle name="Normal 17 2 8" xfId="870" xr:uid="{D965CD09-1C6C-467F-A80F-2E0186BD86B3}"/>
    <cellStyle name="Normal 17 3" xfId="871" xr:uid="{D102AD10-3B31-4708-BA9B-FDA07258ACC9}"/>
    <cellStyle name="Normal 17 3 2" xfId="872" xr:uid="{432FC7AC-6733-4B2B-B6FE-B1CB60FB49F3}"/>
    <cellStyle name="Normal 17 3 3" xfId="873" xr:uid="{CBFDC7B7-A9B6-47A1-B575-FD6E9AF2903A}"/>
    <cellStyle name="Normal 17 3 4" xfId="874" xr:uid="{35A392D5-54F2-4355-AD4B-B19F578E25C7}"/>
    <cellStyle name="Normal 17 4" xfId="875" xr:uid="{D6FF04B0-BB83-4DE0-89E5-834D935465CE}"/>
    <cellStyle name="Normal 17 5" xfId="876" xr:uid="{A320E6D1-0D79-4D27-8A0F-B7304293B841}"/>
    <cellStyle name="Normal 17 6" xfId="877" xr:uid="{FD77A030-1476-4E9A-B1F8-133C265E441E}"/>
    <cellStyle name="Normal 17 7" xfId="878" xr:uid="{EEB577E6-CF08-4703-AD44-46725AFF275D}"/>
    <cellStyle name="Normal 17 8" xfId="879" xr:uid="{5A8D1A53-48D3-4A63-946E-306E12F019E0}"/>
    <cellStyle name="Normal 17 9" xfId="880" xr:uid="{49EADEB3-9DB1-408A-9381-F22D23FE0025}"/>
    <cellStyle name="Normal 18" xfId="6655" xr:uid="{877D314D-903B-42DE-812D-EC0DF3AFE6AE}"/>
    <cellStyle name="Normal 2" xfId="3" xr:uid="{82093262-D153-484B-9417-550F457C3544}"/>
    <cellStyle name="Normal 2 10" xfId="881" xr:uid="{4181FBEF-FFF7-4A16-959E-4E62C8F0AD87}"/>
    <cellStyle name="Normal 2 11" xfId="882" xr:uid="{C07DB06A-4394-46CB-B09E-7DE3B0D81385}"/>
    <cellStyle name="Normal 2 12" xfId="883" xr:uid="{B8A46C4E-36E4-40B8-AF26-F6CBD59BC6DC}"/>
    <cellStyle name="Normal 2 13" xfId="884" xr:uid="{FA00F9F4-6919-4C55-B52A-056A7455DC08}"/>
    <cellStyle name="Normal 2 14" xfId="885" xr:uid="{553C9460-B3A1-4560-8E04-5CB256445CEC}"/>
    <cellStyle name="Normal 2 14 2" xfId="886" xr:uid="{DFB89B1D-A995-4FD6-9A14-A75E1319E762}"/>
    <cellStyle name="Normal 2 15" xfId="887" xr:uid="{9CDD0270-F7AF-4EB3-A49E-BDDB49A7301C}"/>
    <cellStyle name="Normal 2 15 2" xfId="1666" xr:uid="{0DBF71E0-C898-4C06-A29D-24AA07A255A7}"/>
    <cellStyle name="Normal 2 15 3" xfId="1665" xr:uid="{E5532C69-1D35-4628-ADED-7DBE08E2FB10}"/>
    <cellStyle name="Normal 2 16" xfId="1692" xr:uid="{9D7A128B-F74F-49BD-ABE9-6CA24E96D089}"/>
    <cellStyle name="Normal 2 17" xfId="1715" xr:uid="{2135BE17-F6A3-48EF-88CB-A7684A063515}"/>
    <cellStyle name="Normal 2 18" xfId="569" xr:uid="{6FCA822F-EF58-4AC0-AC97-4893E1E662EA}"/>
    <cellStyle name="Normal 2 19" xfId="1737" xr:uid="{3B1DFB71-4C4E-4478-B610-90B13FB8C13B}"/>
    <cellStyle name="Normal 2 2" xfId="9" xr:uid="{11C81112-9CE4-4751-858F-6C37AF70BF59}"/>
    <cellStyle name="Normal 2 2 10" xfId="888" xr:uid="{058E8569-AEC9-4215-8E2A-2A89B842D2C4}"/>
    <cellStyle name="Normal 2 2 2" xfId="16" xr:uid="{501475A4-E241-462E-A71A-4CA834FEA7D9}"/>
    <cellStyle name="Normal 2 2 2 2" xfId="889" xr:uid="{7E87A07E-1A72-4FCD-A22E-8455020B01A1}"/>
    <cellStyle name="Normal 2 2 3" xfId="890" xr:uid="{FC0C2A0A-1D1A-4D31-A867-0DA4DF49B620}"/>
    <cellStyle name="Normal 2 2 4" xfId="891" xr:uid="{22EA04EE-596C-4A1D-A101-42020624614B}"/>
    <cellStyle name="Normal 2 2 5" xfId="892" xr:uid="{A4F10057-1689-4B57-8DDA-3E6786303E8C}"/>
    <cellStyle name="Normal 2 2 6" xfId="893" xr:uid="{FF459FD6-73CA-4E94-B4AE-BF3738C7A087}"/>
    <cellStyle name="Normal 2 2 7" xfId="894" xr:uid="{9E92F908-5B62-4A50-A317-7D43ADBF3708}"/>
    <cellStyle name="Normal 2 2 8" xfId="895" xr:uid="{9F82DA42-E76A-49A7-BCA9-B33582FBF609}"/>
    <cellStyle name="Normal 2 2 9" xfId="1696" xr:uid="{009426E8-1A87-487C-9F8F-2070FA8E1A17}"/>
    <cellStyle name="Normal 2 3" xfId="33" xr:uid="{FEA68FFC-BAEB-4356-A7EC-9789CC60C0A0}"/>
    <cellStyle name="Normal 2 3 2" xfId="897" xr:uid="{8973ADC0-7CA6-48C9-891E-ED02AF650B07}"/>
    <cellStyle name="Normal 2 3 3" xfId="898" xr:uid="{CC6D5AF7-F8B8-4B02-9D3A-9231892909BE}"/>
    <cellStyle name="Normal 2 3 4" xfId="899" xr:uid="{10C4E3E0-27B2-471C-AA67-2D726C70D8DE}"/>
    <cellStyle name="Normal 2 3 5" xfId="900" xr:uid="{6FA3E2D4-6CF6-490D-BB0F-8D4D10ACF201}"/>
    <cellStyle name="Normal 2 3 6" xfId="901" xr:uid="{2E8C1C35-0543-4293-B3C0-CD6D9DA089D6}"/>
    <cellStyle name="Normal 2 3 7" xfId="902" xr:uid="{BD48BDF9-203F-474A-9B02-F8FC46DBD60C}"/>
    <cellStyle name="Normal 2 3 8" xfId="903" xr:uid="{E57CE174-B762-4172-8677-7CD339DB86A3}"/>
    <cellStyle name="Normal 2 3 9" xfId="896" xr:uid="{86370B4C-C627-470A-ACC2-2F3490DC9934}"/>
    <cellStyle name="Normal 2 4" xfId="63" xr:uid="{42814BCA-B207-4D41-940D-45B651D12AEC}"/>
    <cellStyle name="Normal 2 4 2" xfId="905" xr:uid="{D6F9D8EA-60B4-4DE0-9A56-CB1FCD9A059B}"/>
    <cellStyle name="Normal 2 4 3" xfId="906" xr:uid="{DA8D3145-5031-4EC9-8D0D-86E23C35DB0B}"/>
    <cellStyle name="Normal 2 4 4" xfId="907" xr:uid="{CC82555E-F3EA-4EF1-BF99-E49C5803D3D4}"/>
    <cellStyle name="Normal 2 4 5" xfId="908" xr:uid="{0BD0EF8A-F764-42F5-813B-E7DD52A64E63}"/>
    <cellStyle name="Normal 2 4 6" xfId="909" xr:uid="{100D2D32-85F6-4665-B845-2C2F1F83DA9B}"/>
    <cellStyle name="Normal 2 4 7" xfId="910" xr:uid="{8E3268C4-3008-4B4B-9715-32C810230240}"/>
    <cellStyle name="Normal 2 4 8" xfId="911" xr:uid="{765DFEEA-C38C-44C0-81D8-A6E1CFA65C17}"/>
    <cellStyle name="Normal 2 4 9" xfId="904" xr:uid="{2A6AF922-BF7C-4B18-A4DE-398519CB1FF9}"/>
    <cellStyle name="Normal 2 5" xfId="198" xr:uid="{8D1B3EB5-95A9-4D83-A37C-ECA26661AEBB}"/>
    <cellStyle name="Normal 2 5 2" xfId="913" xr:uid="{BFD386DE-F352-470D-A05B-EA1085D084C4}"/>
    <cellStyle name="Normal 2 5 3" xfId="914" xr:uid="{A9330130-E15E-4B23-A638-C60DA8BD47D8}"/>
    <cellStyle name="Normal 2 5 4" xfId="915" xr:uid="{59C9577B-8046-4674-AB30-71F101158599}"/>
    <cellStyle name="Normal 2 5 5" xfId="916" xr:uid="{FCB8B01D-9750-4FFF-BA39-C1909138094E}"/>
    <cellStyle name="Normal 2 5 6" xfId="917" xr:uid="{9E55F864-19F7-4FDB-A3A9-29C578FA3867}"/>
    <cellStyle name="Normal 2 5 7" xfId="918" xr:uid="{90D90FB0-F99F-45F4-9881-EA8AA8FC5E4D}"/>
    <cellStyle name="Normal 2 5 8" xfId="919" xr:uid="{56130FF9-054A-4BDC-A824-B6439AA7B0A8}"/>
    <cellStyle name="Normal 2 5 9" xfId="912" xr:uid="{F385F968-0AB9-413E-A095-A642603848B7}"/>
    <cellStyle name="Normal 2 6" xfId="920" xr:uid="{1E6BC599-5E72-4CC4-A37C-7CE71DA81E22}"/>
    <cellStyle name="Normal 2 6 2" xfId="921" xr:uid="{43BC00ED-B8FE-4BF9-9290-649A1DDAF0DC}"/>
    <cellStyle name="Normal 2 6 3" xfId="922" xr:uid="{3BE713C1-F754-4E21-957A-3187CB3FC993}"/>
    <cellStyle name="Normal 2 6 4" xfId="923" xr:uid="{60CCB3B5-A3DD-4635-9C02-1BE4209EE1C8}"/>
    <cellStyle name="Normal 2 7" xfId="924" xr:uid="{4B9DECE5-782B-4D15-9321-3C320C3E2197}"/>
    <cellStyle name="Normal 2 7 2" xfId="925" xr:uid="{0545907F-A663-4FB7-8B9D-65DA7CC04633}"/>
    <cellStyle name="Normal 2 7 3" xfId="926" xr:uid="{C6F30F8E-5576-43F4-B5DE-DCFA480A3A37}"/>
    <cellStyle name="Normal 2 7 4" xfId="927" xr:uid="{5340AB87-F92D-430B-9AB5-ABD763F40264}"/>
    <cellStyle name="Normal 2 8" xfId="928" xr:uid="{B040295A-67EA-4B59-B1B3-C301C928055B}"/>
    <cellStyle name="Normal 2 9" xfId="929" xr:uid="{7A141FC6-1961-4D8C-BC56-952BA307412F}"/>
    <cellStyle name="Normal 23" xfId="1667" xr:uid="{A08F2BFF-A265-4A4E-A9D6-67DCCAA03A1D}"/>
    <cellStyle name="Normal 23 2" xfId="930" xr:uid="{CDC0D02C-E6D2-4484-AFD4-84311E326DEE}"/>
    <cellStyle name="Normal 23 2 2" xfId="931" xr:uid="{57A91194-E47F-4592-A46F-204990C52575}"/>
    <cellStyle name="Normal 23 2 3" xfId="932" xr:uid="{42A4447A-4E87-4DD1-8B35-FEF062497BAC}"/>
    <cellStyle name="Normal 23 2 4" xfId="933" xr:uid="{2249C5D7-2994-485B-BA02-2CA06512DBD3}"/>
    <cellStyle name="Normal 23 3" xfId="934" xr:uid="{72100068-16BD-4C3C-82A8-58B06E1594BF}"/>
    <cellStyle name="Normal 23 4" xfId="935" xr:uid="{354D9B7E-E437-4AEB-A923-6FA94F99ABD5}"/>
    <cellStyle name="Normal 23 5" xfId="936" xr:uid="{5397E54F-16A1-4FF0-93B3-FDCDB75119BD}"/>
    <cellStyle name="Normal 23 6" xfId="937" xr:uid="{C6BB636D-8CBD-4DC6-8C3F-5B202C4AA06F}"/>
    <cellStyle name="Normal 23 7" xfId="938" xr:uid="{A4CC07E0-7F7E-4ED2-9888-DD40FA0039AD}"/>
    <cellStyle name="Normal 23 8" xfId="939" xr:uid="{2EDE72DB-E6E7-4D9C-A653-263AFE6808EE}"/>
    <cellStyle name="Normal 23 9" xfId="940" xr:uid="{593BE99D-A3DA-456A-8D44-F3309998636F}"/>
    <cellStyle name="Normal 24" xfId="1668" xr:uid="{043FBC3A-2803-4297-9088-F51EAE7AC9C8}"/>
    <cellStyle name="Normal 24 2" xfId="941" xr:uid="{6CA093F5-B8EA-47C1-8B93-DF7CFB1ADA43}"/>
    <cellStyle name="Normal 24 2 2" xfId="942" xr:uid="{06F0BC86-B54E-43FD-83B4-C1A4F6D005B5}"/>
    <cellStyle name="Normal 24 2 3" xfId="943" xr:uid="{7106593F-693B-4FE4-AA80-04BE8F4896DE}"/>
    <cellStyle name="Normal 24 2 4" xfId="944" xr:uid="{75097926-2576-4B4B-B748-632E88042AE5}"/>
    <cellStyle name="Normal 24 3" xfId="945" xr:uid="{9F1CA76E-6730-44AF-A451-318A97F9F1BF}"/>
    <cellStyle name="Normal 24 4" xfId="946" xr:uid="{8B02F29B-A85C-4AC3-B1E1-2B5043FA1BB4}"/>
    <cellStyle name="Normal 24 5" xfId="947" xr:uid="{BF0E4189-B200-46A3-A6EE-FF5F6B6CFF20}"/>
    <cellStyle name="Normal 24 6" xfId="948" xr:uid="{AB075E48-10A6-4478-B278-0E5A2299193B}"/>
    <cellStyle name="Normal 24 7" xfId="949" xr:uid="{B1A6426E-F476-4242-9481-4B9F8B70CA7A}"/>
    <cellStyle name="Normal 24 8" xfId="950" xr:uid="{CDCE5489-0AE2-4CFD-9C7D-52917F58B0DF}"/>
    <cellStyle name="Normal 24 9" xfId="951" xr:uid="{77EFD769-8E38-4843-9E37-107AA37F3261}"/>
    <cellStyle name="Normal 240" xfId="6672" xr:uid="{820A5E93-08CF-4052-92B2-1CD1CEC0A14D}"/>
    <cellStyle name="Normal 25" xfId="1669" xr:uid="{FB0A992E-A56C-4BC5-9382-E3E1CD833484}"/>
    <cellStyle name="Normal 25 2" xfId="952" xr:uid="{34B349BA-1321-469D-8EA7-6DDF489F725D}"/>
    <cellStyle name="Normal 25 2 2" xfId="953" xr:uid="{29BA004E-AFDF-486D-A35C-BFB0B780E1C7}"/>
    <cellStyle name="Normal 25 2 3" xfId="954" xr:uid="{FD99B2A2-9AD5-4286-9EEC-2CC9DF9A6DCD}"/>
    <cellStyle name="Normal 25 2 4" xfId="955" xr:uid="{C0E3A891-7086-45B5-8DBB-449C7D184CA6}"/>
    <cellStyle name="Normal 25 3" xfId="956" xr:uid="{EB12C28A-5FE5-4C92-8ED6-2387A3DCC1C5}"/>
    <cellStyle name="Normal 25 4" xfId="957" xr:uid="{0708DE42-AFB1-4066-972F-1106DCD7438B}"/>
    <cellStyle name="Normal 25 5" xfId="958" xr:uid="{4FE588FD-C6C8-4A30-A978-E4B0B76D7B61}"/>
    <cellStyle name="Normal 25 6" xfId="959" xr:uid="{D31EF9F3-4653-4449-B3B2-8B3EAD70044F}"/>
    <cellStyle name="Normal 25 7" xfId="960" xr:uid="{794D35F4-6678-4F41-9070-E0FC72C55771}"/>
    <cellStyle name="Normal 25 8" xfId="961" xr:uid="{A788A8EE-6700-4BA6-AD8C-C0E78CD94448}"/>
    <cellStyle name="Normal 25 9" xfId="962" xr:uid="{4B8A24A8-A82D-41DF-A468-DEDBC0B8EC6D}"/>
    <cellStyle name="Normal 26" xfId="1670" xr:uid="{721D4C2C-ECAF-40A3-BCD4-D0AF1EDA405E}"/>
    <cellStyle name="Normal 26 2" xfId="963" xr:uid="{FBD4936C-C0A8-4CD9-969E-7B49996899D7}"/>
    <cellStyle name="Normal 26 2 2" xfId="964" xr:uid="{86B31A2B-511A-44E8-AE62-8CBF13535FD8}"/>
    <cellStyle name="Normal 26 2 3" xfId="965" xr:uid="{C6D30F98-89D4-4404-AEDE-65A3C5BED74C}"/>
    <cellStyle name="Normal 26 2 4" xfId="966" xr:uid="{E4B7AE61-9004-47AB-A9D9-3D0D0F5BC0EC}"/>
    <cellStyle name="Normal 26 3" xfId="967" xr:uid="{AC54D46C-BA41-4ACF-BAE3-90FA77E4B489}"/>
    <cellStyle name="Normal 26 4" xfId="968" xr:uid="{18FD20E9-CF00-4041-8600-F4F3B950C931}"/>
    <cellStyle name="Normal 26 5" xfId="969" xr:uid="{F5DD8B4A-FD5E-4275-A142-E0B0F6227392}"/>
    <cellStyle name="Normal 26 6" xfId="970" xr:uid="{81B85D2C-D546-4130-8BED-FCCDC91A1688}"/>
    <cellStyle name="Normal 26 7" xfId="971" xr:uid="{148CBAD6-7A3E-458A-8AAB-FC00BDC6D4A3}"/>
    <cellStyle name="Normal 27" xfId="1671" xr:uid="{890B13A3-F29B-4DDB-8F96-31B2441BB9D3}"/>
    <cellStyle name="Normal 27 2" xfId="972" xr:uid="{D22CEAF9-87D3-4DE8-84A6-29FA026B853C}"/>
    <cellStyle name="Normal 27 2 2" xfId="973" xr:uid="{841A9543-1537-4606-8ED4-A161BEF1085D}"/>
    <cellStyle name="Normal 27 2 3" xfId="974" xr:uid="{C08F6E46-7595-47E5-BEB4-F1010F8E2EB6}"/>
    <cellStyle name="Normal 27 2 4" xfId="975" xr:uid="{40CA4886-C58F-4903-891F-863D648EB642}"/>
    <cellStyle name="Normal 27 3" xfId="976" xr:uid="{6E143201-7D33-498B-93E7-2EA9DC5D28AB}"/>
    <cellStyle name="Normal 27 4" xfId="977" xr:uid="{E2A534E7-F3D4-4434-BEF9-DC0E960E4C38}"/>
    <cellStyle name="Normal 27 5" xfId="978" xr:uid="{3C1F4E7C-071D-4046-BF5A-C228E1E3F310}"/>
    <cellStyle name="Normal 27 6" xfId="979" xr:uid="{C5D12D1C-3420-4458-BFD0-2F156FE2B72B}"/>
    <cellStyle name="Normal 27 7" xfId="980" xr:uid="{F3FD7FD4-DCE4-4D1B-A763-50CBC29ECE84}"/>
    <cellStyle name="Normal 27 8" xfId="981" xr:uid="{A6E4A943-6A7B-4844-8E46-15B14518DFA4}"/>
    <cellStyle name="Normal 27 9" xfId="982" xr:uid="{C8D0C866-BBDF-477C-9CC0-326428C53016}"/>
    <cellStyle name="Normal 28" xfId="1672" xr:uid="{14B7F719-71A6-4083-8697-575F323B1D8E}"/>
    <cellStyle name="Normal 28 2" xfId="983" xr:uid="{7235E373-FCD9-49EF-BAC9-EA7E5F80B371}"/>
    <cellStyle name="Normal 28 2 2" xfId="984" xr:uid="{6BBFE1DF-E87A-4CE6-A2C5-7C4CCB642975}"/>
    <cellStyle name="Normal 28 2 3" xfId="985" xr:uid="{DAD9419B-7BE2-49D8-B69E-646481B3002E}"/>
    <cellStyle name="Normal 28 2 4" xfId="986" xr:uid="{1EAB4696-9C38-4EA9-8599-2C759468864B}"/>
    <cellStyle name="Normal 28 3" xfId="987" xr:uid="{896C7EE1-762E-4748-8F7F-527E8657139B}"/>
    <cellStyle name="Normal 28 4" xfId="988" xr:uid="{1EAC170E-297D-4469-83C8-B549AB184F27}"/>
    <cellStyle name="Normal 28 5" xfId="989" xr:uid="{E88137A1-8E4C-4AC6-93C2-16F8CED7B18A}"/>
    <cellStyle name="Normal 28 6" xfId="990" xr:uid="{D1AF7E58-3468-4779-AB0A-7C44F1D485ED}"/>
    <cellStyle name="Normal 28 7" xfId="991" xr:uid="{60D40C01-5F8A-4090-90F0-1CA7863026E5}"/>
    <cellStyle name="Normal 28 8" xfId="992" xr:uid="{6E5354E1-FAD6-4909-83BB-11B2EBE711F7}"/>
    <cellStyle name="Normal 28 9" xfId="993" xr:uid="{C64B99C2-7814-4475-984C-17AE4F07034D}"/>
    <cellStyle name="Normal 29" xfId="1673" xr:uid="{AACCC2CD-4CA8-4841-9382-7C297A7289FB}"/>
    <cellStyle name="Normal 29 2" xfId="994" xr:uid="{9E6D1DDB-3B0D-4026-84F1-63BC96ED056D}"/>
    <cellStyle name="Normal 29 2 2" xfId="995" xr:uid="{064EDF43-4601-4DAA-8DE3-CB2D79ADD332}"/>
    <cellStyle name="Normal 29 2 3" xfId="996" xr:uid="{7C9443BE-4CF0-4254-A889-BC9EF934B501}"/>
    <cellStyle name="Normal 29 2 4" xfId="997" xr:uid="{29C69809-F5FC-4176-A456-D31F3E6C5D6F}"/>
    <cellStyle name="Normal 29 3" xfId="998" xr:uid="{3C45603D-32AE-4347-BFE8-305E087BE8E3}"/>
    <cellStyle name="Normal 29 4" xfId="999" xr:uid="{FCC1E2F0-74EA-4765-B7E8-39F0AA2EA481}"/>
    <cellStyle name="Normal 29 5" xfId="1000" xr:uid="{59D3242E-179D-473A-A673-94A969F58042}"/>
    <cellStyle name="Normal 29 6" xfId="1001" xr:uid="{9B660087-7BE5-44A3-8E64-315371B62EF7}"/>
    <cellStyle name="Normal 29 7" xfId="1002" xr:uid="{F0ABDF6C-48F4-4DEF-A9BD-65855AE21E28}"/>
    <cellStyle name="Normal 29 8" xfId="1003" xr:uid="{3FE89BB1-FC4E-40F5-A8BE-51B474966136}"/>
    <cellStyle name="Normal 29 9" xfId="1004" xr:uid="{2935D910-DADC-455D-AE69-1C41F50824DB}"/>
    <cellStyle name="Normal 3" xfId="17" xr:uid="{666C6F91-92A4-44D5-A23B-FAD4D074E987}"/>
    <cellStyle name="Normal 3 10" xfId="1005" xr:uid="{B4D17EE0-6AED-42E4-91DE-E4E91814701B}"/>
    <cellStyle name="Normal 3 11" xfId="1006" xr:uid="{58FC0C15-550E-42C6-9A67-BF6DA2209561}"/>
    <cellStyle name="Normal 3 12" xfId="1007" xr:uid="{752797FC-A25E-4F3D-8653-AD36C2FFC2C4}"/>
    <cellStyle name="Normal 3 13" xfId="1743" xr:uid="{7A2F1574-4853-4EB2-BC75-97758D7C0756}"/>
    <cellStyle name="Normal 3 14" xfId="1720" xr:uid="{3D77BF1A-562C-4373-8733-49299699E225}"/>
    <cellStyle name="Normal 3 15" xfId="1674" xr:uid="{C6D96417-F081-42A0-9BC2-B6902E3A1A4D}"/>
    <cellStyle name="Normal 3 16" xfId="6660" xr:uid="{65ADC68F-7A7D-4419-A69B-83862D9CBB48}"/>
    <cellStyle name="Normal 3 2" xfId="1008" xr:uid="{710DA6BB-A35E-4B59-9034-D2C78D972C3E}"/>
    <cellStyle name="Normal 3 2 2" xfId="1009" xr:uid="{8611A0EE-8B72-4C90-A2B7-F6A179972CA7}"/>
    <cellStyle name="Normal 3 2 3" xfId="1010" xr:uid="{D993D190-8261-4582-9AFD-544DCD03F60D}"/>
    <cellStyle name="Normal 3 2 4" xfId="1011" xr:uid="{CCF97F38-4FD4-42A8-830B-ECEF7C4C1771}"/>
    <cellStyle name="Normal 3 2 5" xfId="1012" xr:uid="{96A3C8BA-EA23-4F36-8C80-D9F314ADE530}"/>
    <cellStyle name="Normal 3 2 6" xfId="1013" xr:uid="{9879A0F1-BD59-4547-A939-EE67EBF8E36A}"/>
    <cellStyle name="Normal 3 2 7" xfId="1014" xr:uid="{0E74A519-648D-4B96-B89C-5C55964D9294}"/>
    <cellStyle name="Normal 3 2 8" xfId="1015" xr:uid="{E239F094-C1A4-4C36-8E8E-8D2D0DED5A2B}"/>
    <cellStyle name="Normal 3 2 9" xfId="6661" xr:uid="{9D6EBE13-6BF9-4FB1-A70D-0B9391190A75}"/>
    <cellStyle name="Normal 3 3" xfId="1016" xr:uid="{BF92C547-9662-4BA6-A78B-2A1FE8498F60}"/>
    <cellStyle name="Normal 3 3 2" xfId="1017" xr:uid="{2BF91BF1-E611-4BBD-AFFB-24F9452F2106}"/>
    <cellStyle name="Normal 3 3 3" xfId="1018" xr:uid="{6BD9B8AA-275E-4976-8757-4B9FF2033710}"/>
    <cellStyle name="Normal 3 3 4" xfId="1019" xr:uid="{D40A19D0-0045-4BF9-9A4C-EE5525768B4C}"/>
    <cellStyle name="Normal 3 3 5" xfId="1020" xr:uid="{18E319A9-82B4-4806-B560-EF8C46654616}"/>
    <cellStyle name="Normal 3 3 6" xfId="1021" xr:uid="{437FDAFA-B5B9-486D-93EA-444F3D188154}"/>
    <cellStyle name="Normal 3 3 7" xfId="1022" xr:uid="{27766CA3-D6BB-4F58-AEE7-0D9AAB05FFBA}"/>
    <cellStyle name="Normal 3 3 8" xfId="1023" xr:uid="{51CBF8C8-D02B-4BF5-839E-23A876620997}"/>
    <cellStyle name="Normal 3 4" xfId="1024" xr:uid="{101AF87F-1C40-49BB-8287-F3E3F3D10CB7}"/>
    <cellStyle name="Normal 3 4 2" xfId="1025" xr:uid="{B00B48DB-1FF6-4AB2-A93A-3C20A0DF23BC}"/>
    <cellStyle name="Normal 3 4 3" xfId="1026" xr:uid="{181B3BBA-BBDC-457A-82C3-91C8AE05D111}"/>
    <cellStyle name="Normal 3 4 4" xfId="1027" xr:uid="{9CCA9B61-751E-4A8C-85F3-D7B1ADFA7B96}"/>
    <cellStyle name="Normal 3 4 5" xfId="1028" xr:uid="{EF147F98-5FD2-44DC-B40E-A8AA8C7FB767}"/>
    <cellStyle name="Normal 3 4 6" xfId="1029" xr:uid="{72E47E19-3A5B-4D42-93DB-6A603EFE6126}"/>
    <cellStyle name="Normal 3 4 7" xfId="1030" xr:uid="{1E7FB3CC-1501-4697-9C7F-FB7B4E67914D}"/>
    <cellStyle name="Normal 3 4 8" xfId="1031" xr:uid="{55065ED6-55E1-403F-80AE-B282BC52E5A9}"/>
    <cellStyle name="Normal 3 5" xfId="1032" xr:uid="{A7120291-DB0C-4BE8-831E-1E247E4E0148}"/>
    <cellStyle name="Normal 3 5 2" xfId="1033" xr:uid="{E52AFDF8-4AA3-4A5E-93E6-E123D7638D4A}"/>
    <cellStyle name="Normal 3 5 3" xfId="1034" xr:uid="{AD14C943-3BDF-4773-8552-4D4B82FED250}"/>
    <cellStyle name="Normal 3 5 4" xfId="1035" xr:uid="{88094BDE-3B08-41F3-92EC-55874034C4E0}"/>
    <cellStyle name="Normal 3 5 5" xfId="1036" xr:uid="{6B1C8FDF-517F-434B-B858-5B3941D5ECB5}"/>
    <cellStyle name="Normal 3 5 6" xfId="1037" xr:uid="{C536DC26-4465-4137-AAD0-3070E47EA268}"/>
    <cellStyle name="Normal 3 5 7" xfId="1038" xr:uid="{2A58592A-241A-4B9F-B133-BEF4DF14B5AF}"/>
    <cellStyle name="Normal 3 5 8" xfId="1039" xr:uid="{11CEE5BD-094A-450C-A4F3-12D64B1D4682}"/>
    <cellStyle name="Normal 3 6" xfId="1040" xr:uid="{0464235E-66D3-4512-BEEB-CCACF05B84B7}"/>
    <cellStyle name="Normal 3 6 2" xfId="1041" xr:uid="{B3DBA636-3BAA-48DB-8237-CC55300E3255}"/>
    <cellStyle name="Normal 3 6 3" xfId="1042" xr:uid="{8618BFB9-CED9-4FE4-9BEB-0A35AE315CAB}"/>
    <cellStyle name="Normal 3 6 4" xfId="1043" xr:uid="{3816BB7E-1F40-4453-9B2D-AE9098EB829A}"/>
    <cellStyle name="Normal 3 6 5" xfId="1044" xr:uid="{39B3658A-0BF5-40E2-884E-5C42BF3CADF7}"/>
    <cellStyle name="Normal 3 6 6" xfId="1045" xr:uid="{6380C8A5-F39E-4CE7-A86B-CD314F93F5B2}"/>
    <cellStyle name="Normal 3 6 7" xfId="1046" xr:uid="{153246C1-6C42-4245-9840-26BAEDFF0211}"/>
    <cellStyle name="Normal 3 6 8" xfId="1047" xr:uid="{048DA276-EFA3-4883-B138-12F7BB525281}"/>
    <cellStyle name="Normal 3 7" xfId="1048" xr:uid="{058BA034-B2FA-4C93-B334-54C88561F3DF}"/>
    <cellStyle name="Normal 3 7 2" xfId="1049" xr:uid="{057E12A0-71EE-4257-8810-506E8B330DBE}"/>
    <cellStyle name="Normal 3 7 3" xfId="1050" xr:uid="{88928A4C-904A-4211-A190-A0DA9576F511}"/>
    <cellStyle name="Normal 3 7 4" xfId="1051" xr:uid="{483D393A-D8E2-42BD-8370-CE366932F1BE}"/>
    <cellStyle name="Normal 3 7 5" xfId="1052" xr:uid="{9972FB06-2F5B-478D-9995-DA1E07A978D6}"/>
    <cellStyle name="Normal 3 7 6" xfId="1053" xr:uid="{ACAB15C0-3B4E-4312-AC5E-B20B7B468A54}"/>
    <cellStyle name="Normal 3 7 7" xfId="1054" xr:uid="{8FE2A1E3-A37F-4412-AE2F-A322F603CE17}"/>
    <cellStyle name="Normal 3 7 8" xfId="1055" xr:uid="{7A0E331F-EEE5-40ED-B38F-C0688FFA4F4B}"/>
    <cellStyle name="Normal 3 8" xfId="1056" xr:uid="{EA7F425A-FC74-412E-ADAF-427D8FFA336C}"/>
    <cellStyle name="Normal 3 8 2" xfId="1057" xr:uid="{8DDF02E7-09D8-4634-8D34-FF2879A7B840}"/>
    <cellStyle name="Normal 3 8 3" xfId="1058" xr:uid="{655565DB-20D3-4131-A1C6-308B2FC21FE2}"/>
    <cellStyle name="Normal 3 8 4" xfId="1059" xr:uid="{7986B896-C174-4EA7-93BB-DB9AA1B053B5}"/>
    <cellStyle name="Normal 3 8 5" xfId="1060" xr:uid="{8585AB6F-6187-4D01-9836-2844FA909714}"/>
    <cellStyle name="Normal 3 8 6" xfId="1061" xr:uid="{2329DD57-1662-4B46-BA4E-5F7C945EA84C}"/>
    <cellStyle name="Normal 3 9" xfId="1062" xr:uid="{53DF2901-4936-4C94-9423-7DACD3B07776}"/>
    <cellStyle name="Normal 30" xfId="1675" xr:uid="{3BBBB789-D933-4BD5-8738-85120BD7E476}"/>
    <cellStyle name="Normal 30 2" xfId="1063" xr:uid="{0505769C-6FB6-469D-8B06-1C80029DA950}"/>
    <cellStyle name="Normal 30 2 2" xfId="1064" xr:uid="{30161C67-CC3A-4F54-A51A-AA3777A318FC}"/>
    <cellStyle name="Normal 30 2 3" xfId="1065" xr:uid="{DAFA0054-A3C4-4CFF-AD5E-4265F551AD0C}"/>
    <cellStyle name="Normal 30 2 4" xfId="1066" xr:uid="{74CA49F8-37C7-4E4B-BC9E-D9C08C355FFE}"/>
    <cellStyle name="Normal 30 3" xfId="1067" xr:uid="{F89D9F1E-A308-4956-A613-39DF9ECA2F82}"/>
    <cellStyle name="Normal 30 4" xfId="1068" xr:uid="{5A37D386-F25A-4604-9883-926B8857C2C5}"/>
    <cellStyle name="Normal 30 5" xfId="1069" xr:uid="{61EEFA48-8409-414C-A27C-75BBE949E0E4}"/>
    <cellStyle name="Normal 30 6" xfId="1070" xr:uid="{B403AB9C-CBE5-4C91-A60D-EAE581F9E9A4}"/>
    <cellStyle name="Normal 30 7" xfId="1071" xr:uid="{3991B8CB-816E-4F8B-9E4D-3824738B2056}"/>
    <cellStyle name="Normal 30 8" xfId="1072" xr:uid="{71317D5C-5213-426F-A51C-A02F845FC905}"/>
    <cellStyle name="Normal 30 9" xfId="1073" xr:uid="{DEC429D1-1EAE-4CE7-BCBA-A0D165E4F633}"/>
    <cellStyle name="Normal 31" xfId="1676" xr:uid="{B1EDD029-EE18-4926-87F7-0AFC1283EF23}"/>
    <cellStyle name="Normal 31 2" xfId="1074" xr:uid="{5FDA5F5F-98B0-4450-9607-262F36C6F8D0}"/>
    <cellStyle name="Normal 31 2 2" xfId="1075" xr:uid="{8A21750E-A0A7-4910-A3CD-FCF05D5D22D1}"/>
    <cellStyle name="Normal 31 2 3" xfId="1076" xr:uid="{12F337EB-D12D-4AEA-9577-FBD529982EA3}"/>
    <cellStyle name="Normal 31 2 4" xfId="1077" xr:uid="{8E3F878E-AD73-4EEA-8D80-0EC538CB53D3}"/>
    <cellStyle name="Normal 31 3" xfId="1078" xr:uid="{56134CA4-30DC-4AAE-996C-1B01979CAFF1}"/>
    <cellStyle name="Normal 31 4" xfId="1079" xr:uid="{DB363E0B-E27C-4046-B94C-47A1626A71D7}"/>
    <cellStyle name="Normal 31 5" xfId="1080" xr:uid="{9D76BD64-47B9-45A1-8AA5-F352A787001D}"/>
    <cellStyle name="Normal 31 6" xfId="1081" xr:uid="{104289E0-DA6D-46AC-B894-B1DF78425461}"/>
    <cellStyle name="Normal 31 7" xfId="1082" xr:uid="{A8BE0765-AE41-466A-82E2-DA02E8076B6C}"/>
    <cellStyle name="Normal 31 8" xfId="1083" xr:uid="{B73D2BD9-71BA-48D6-9912-29D70D0BCDC9}"/>
    <cellStyle name="Normal 31 9" xfId="1084" xr:uid="{B3B46A56-598D-4361-B3DB-9A5770041E21}"/>
    <cellStyle name="Normal 32" xfId="1677" xr:uid="{53D9F4F8-C731-4E95-BF4A-474FC85D906A}"/>
    <cellStyle name="Normal 32 2" xfId="1085" xr:uid="{F57DE0EE-3FC6-4676-BE9A-111C21C0FCF9}"/>
    <cellStyle name="Normal 32 2 2" xfId="1086" xr:uid="{DB5A4295-877E-4EDE-B1BE-506FD30A0EE2}"/>
    <cellStyle name="Normal 32 2 3" xfId="1087" xr:uid="{E552160E-8609-40E1-B560-9D2D82354AB8}"/>
    <cellStyle name="Normal 32 2 4" xfId="1088" xr:uid="{95B30252-54E5-462D-92C7-B3B21A2E78B7}"/>
    <cellStyle name="Normal 32 3" xfId="1089" xr:uid="{6D052343-36DE-43DA-832A-F5CFE0D6C6E4}"/>
    <cellStyle name="Normal 32 4" xfId="1090" xr:uid="{EEF3308D-8DA5-45F1-9CD0-300E4BE1C918}"/>
    <cellStyle name="Normal 32 5" xfId="1091" xr:uid="{CDD07B9B-5493-4EF3-A159-F2BCC744D939}"/>
    <cellStyle name="Normal 32 6" xfId="1092" xr:uid="{B1F7BFAF-B576-4805-ADEF-8EC7C8F6B275}"/>
    <cellStyle name="Normal 32 7" xfId="1093" xr:uid="{07ACB86C-A0EF-4B68-9BEE-47C16D237DD7}"/>
    <cellStyle name="Normal 32 8" xfId="1094" xr:uid="{B19C33F6-A9F1-446B-AD0E-620280D43CA1}"/>
    <cellStyle name="Normal 32 9" xfId="1095" xr:uid="{601923A4-852A-4403-AE76-565965E1B704}"/>
    <cellStyle name="Normal 4" xfId="30" xr:uid="{70484CC2-52AE-45DF-A530-657FD50516FD}"/>
    <cellStyle name="Normal 4 10" xfId="1096" xr:uid="{907833CF-7467-4E1F-9123-F228C2B48E52}"/>
    <cellStyle name="Normal 4 10 2" xfId="1097" xr:uid="{B1BA48FC-B807-461C-A27D-86C0DA54B8BD}"/>
    <cellStyle name="Normal 4 10 3" xfId="1098" xr:uid="{A15C1B40-8276-44DE-90C4-CED3C3C33C13}"/>
    <cellStyle name="Normal 4 10 4" xfId="1099" xr:uid="{D99039E6-F3E4-455F-91A1-645A3774E299}"/>
    <cellStyle name="Normal 4 10 5" xfId="1100" xr:uid="{233DB84A-607E-4BE1-A410-FE706FC52C20}"/>
    <cellStyle name="Normal 4 10 6" xfId="1101" xr:uid="{35DFA258-6DB2-49D7-B03D-FBF31E2D79E6}"/>
    <cellStyle name="Normal 4 10 7" xfId="1102" xr:uid="{4F16E9AD-7CB8-4EE9-946B-CC3959D49091}"/>
    <cellStyle name="Normal 4 10 8" xfId="1103" xr:uid="{8605DACE-B7A8-4243-9829-625956D05F7C}"/>
    <cellStyle name="Normal 4 11" xfId="1104" xr:uid="{31CFC7CD-6EBE-4718-AEB0-DF77A35FE29C}"/>
    <cellStyle name="Normal 4 11 2" xfId="1105" xr:uid="{CDC25E43-4853-4C37-A4A0-7FD105E4862E}"/>
    <cellStyle name="Normal 4 11 3" xfId="1106" xr:uid="{053C1ADE-E0A1-47BA-9074-7FDEAEB74F27}"/>
    <cellStyle name="Normal 4 11 4" xfId="1107" xr:uid="{9DCB8AC6-55D7-4ED1-9298-6BC165B887E2}"/>
    <cellStyle name="Normal 4 11 5" xfId="1108" xr:uid="{FCDAEC14-D69F-487D-8D85-260C75FDF663}"/>
    <cellStyle name="Normal 4 11 6" xfId="1109" xr:uid="{079F5F00-A849-42FE-8EB2-287D6D6271FF}"/>
    <cellStyle name="Normal 4 11 7" xfId="1110" xr:uid="{DF67114A-3F26-4680-814C-0A9F89F3D104}"/>
    <cellStyle name="Normal 4 11 8" xfId="1111" xr:uid="{87EC8F9D-875E-4536-8DCE-9442E79C21EC}"/>
    <cellStyle name="Normal 4 12" xfId="1112" xr:uid="{9992AE73-EEE7-4525-9842-8764FE2DC443}"/>
    <cellStyle name="Normal 4 12 2" xfId="1113" xr:uid="{8947BE21-D204-47FA-931B-92D9FF578736}"/>
    <cellStyle name="Normal 4 12 3" xfId="1114" xr:uid="{683DD24A-5499-4FA3-BFA3-BB10E881F425}"/>
    <cellStyle name="Normal 4 12 4" xfId="1115" xr:uid="{AAA7BFC4-F477-4C83-81B7-3E5370CAEB4C}"/>
    <cellStyle name="Normal 4 12 5" xfId="1116" xr:uid="{7F96573B-FCA7-474F-A2FB-133D9ED19622}"/>
    <cellStyle name="Normal 4 12 6" xfId="1117" xr:uid="{4D83DBCB-DDE6-4BFD-9D07-445DE6A5B61A}"/>
    <cellStyle name="Normal 4 12 7" xfId="1118" xr:uid="{740230F2-E615-455C-8309-9913CCD522D3}"/>
    <cellStyle name="Normal 4 12 8" xfId="1119" xr:uid="{17D22426-7595-40EF-AA93-8FA0BAC2298E}"/>
    <cellStyle name="Normal 4 13" xfId="1120" xr:uid="{C4816196-49AA-4919-8599-DE31110AACFA}"/>
    <cellStyle name="Normal 4 13 2" xfId="1121" xr:uid="{E7E41FC7-5B22-4283-8CE8-99847D418D63}"/>
    <cellStyle name="Normal 4 13 3" xfId="1122" xr:uid="{398A3FD0-E33A-4D2B-ABD3-08D23FEB8734}"/>
    <cellStyle name="Normal 4 13 4" xfId="1123" xr:uid="{3C76EDB5-1A3D-4073-BDD4-9C82B28A58FF}"/>
    <cellStyle name="Normal 4 13 5" xfId="1124" xr:uid="{1413A5A8-AD2C-4001-ACA6-C400A1FC15DE}"/>
    <cellStyle name="Normal 4 13 6" xfId="1125" xr:uid="{4EB1C9CB-4AC7-41BD-BF87-9CB4CDA6CCC9}"/>
    <cellStyle name="Normal 4 13 7" xfId="1126" xr:uid="{8BB00FF0-BA80-485B-98A2-F2182FA39E0B}"/>
    <cellStyle name="Normal 4 13 8" xfId="1127" xr:uid="{0989732C-9614-4476-824C-6C50FE9BA4C1}"/>
    <cellStyle name="Normal 4 14" xfId="1128" xr:uid="{CD9F4F99-2321-4D5E-BBA7-BBDAF69F085E}"/>
    <cellStyle name="Normal 4 14 2" xfId="1129" xr:uid="{AC6E41ED-3CB9-442E-A262-4E16925C42AE}"/>
    <cellStyle name="Normal 4 14 3" xfId="1130" xr:uid="{C2153EC4-D174-453C-8FE9-B6F04D913463}"/>
    <cellStyle name="Normal 4 14 4" xfId="1131" xr:uid="{7949D807-86D6-40DD-A5AE-ADBDD1051147}"/>
    <cellStyle name="Normal 4 14 5" xfId="1132" xr:uid="{D4DEC1C8-32A1-4D97-8C65-CF0D6163CA0B}"/>
    <cellStyle name="Normal 4 14 6" xfId="1133" xr:uid="{F78C9C9E-2F75-4B55-953C-10EA050F972F}"/>
    <cellStyle name="Normal 4 14 7" xfId="1134" xr:uid="{C9DEB7E9-91EA-4190-A5DF-522069FA7FEE}"/>
    <cellStyle name="Normal 4 14 8" xfId="1135" xr:uid="{70844D05-FBAE-4981-9282-A3CA180056F5}"/>
    <cellStyle name="Normal 4 15" xfId="1136" xr:uid="{523449B1-170D-40D8-8384-903BCAFEC2D4}"/>
    <cellStyle name="Normal 4 15 2" xfId="1137" xr:uid="{0A86AC1A-F59E-44F4-894F-C9446C89CCCC}"/>
    <cellStyle name="Normal 4 15 3" xfId="1138" xr:uid="{75D4D48C-EC99-4787-8ED6-F1F96EBBA239}"/>
    <cellStyle name="Normal 4 15 4" xfId="1139" xr:uid="{F81338E6-CF30-4576-AEFD-A7FE43A7B686}"/>
    <cellStyle name="Normal 4 15 5" xfId="1140" xr:uid="{95EC3EA7-CC30-4530-AFF1-1BE8F376B0B2}"/>
    <cellStyle name="Normal 4 15 6" xfId="1141" xr:uid="{9CD64B04-0285-4C06-B497-FAD4C6E38F87}"/>
    <cellStyle name="Normal 4 15 7" xfId="1142" xr:uid="{6C276C81-B4F3-4387-BAD0-54B32C51F278}"/>
    <cellStyle name="Normal 4 15 8" xfId="1143" xr:uid="{C52B4C33-46AE-4C84-821B-106E64134E64}"/>
    <cellStyle name="Normal 4 16" xfId="1144" xr:uid="{75AA66F7-44E4-4B90-A0D2-35A40BD334FA}"/>
    <cellStyle name="Normal 4 16 2" xfId="1145" xr:uid="{8BF1A40F-BACF-4B62-A8E0-8D53430D46B4}"/>
    <cellStyle name="Normal 4 16 3" xfId="1146" xr:uid="{D07516B9-3D4F-4EE0-BDD8-E3923DF2128F}"/>
    <cellStyle name="Normal 4 16 4" xfId="1147" xr:uid="{65A28465-0D76-47C7-B0F3-43556B942416}"/>
    <cellStyle name="Normal 4 16 5" xfId="1148" xr:uid="{1E2ADF73-5C7B-440E-B123-17F28E94CF5B}"/>
    <cellStyle name="Normal 4 16 6" xfId="1149" xr:uid="{711DE999-C646-4B01-A219-BF4F7455A69F}"/>
    <cellStyle name="Normal 4 16 7" xfId="1150" xr:uid="{C071B569-5494-488E-9E0B-391077D23D6F}"/>
    <cellStyle name="Normal 4 16 8" xfId="1151" xr:uid="{9BFDB502-4F40-4073-A415-623BC5214241}"/>
    <cellStyle name="Normal 4 17" xfId="1152" xr:uid="{F5DF157B-957F-4416-85D0-31CCA80FAB48}"/>
    <cellStyle name="Normal 4 17 2" xfId="1153" xr:uid="{0C0DD19D-6CB2-45C5-B644-5334F5775A32}"/>
    <cellStyle name="Normal 4 17 3" xfId="1154" xr:uid="{524D589F-4BBF-41EE-8F77-AB7EE2F3DC8C}"/>
    <cellStyle name="Normal 4 17 4" xfId="1155" xr:uid="{2A510D88-4EF7-41F7-A454-8250328A8928}"/>
    <cellStyle name="Normal 4 17 5" xfId="1156" xr:uid="{F19039C6-B0A4-47F6-925D-FA9457332328}"/>
    <cellStyle name="Normal 4 17 6" xfId="1157" xr:uid="{2E40047A-49BF-4FA5-A858-266311D7EAF0}"/>
    <cellStyle name="Normal 4 17 7" xfId="1158" xr:uid="{CAC9BD79-E13D-4275-8D2C-E9D3FB5C6155}"/>
    <cellStyle name="Normal 4 17 8" xfId="1159" xr:uid="{222A5B65-39AD-4FE7-996E-FA111A43362C}"/>
    <cellStyle name="Normal 4 18" xfId="1160" xr:uid="{E1347BE8-12DC-45D2-9244-6E69D4015BEE}"/>
    <cellStyle name="Normal 4 18 2" xfId="1161" xr:uid="{6C03447E-A25A-4A33-8677-88DCF9BA86F2}"/>
    <cellStyle name="Normal 4 18 3" xfId="1162" xr:uid="{1CBBB646-682F-4BED-B71C-F30F326CE399}"/>
    <cellStyle name="Normal 4 18 4" xfId="1163" xr:uid="{C0B9830A-45DD-46E6-A009-7585F4D5C978}"/>
    <cellStyle name="Normal 4 18 5" xfId="1164" xr:uid="{FAE5E6AA-8D2B-44A5-B7DF-0B133E7AC4F0}"/>
    <cellStyle name="Normal 4 18 6" xfId="1165" xr:uid="{258ABA9B-A7DE-4D2D-B20D-305DFEF1670E}"/>
    <cellStyle name="Normal 4 18 7" xfId="1166" xr:uid="{B94A233B-D95D-4EB0-A4F5-721ABA098AE0}"/>
    <cellStyle name="Normal 4 18 8" xfId="1167" xr:uid="{25625F7F-C471-4BA9-B103-E520491C3D60}"/>
    <cellStyle name="Normal 4 19" xfId="1168" xr:uid="{9C547CE8-09B7-479A-A930-49E7DC92FF54}"/>
    <cellStyle name="Normal 4 19 2" xfId="1169" xr:uid="{F043C09D-E377-46DC-A3A3-00EBCDDAE1E1}"/>
    <cellStyle name="Normal 4 19 3" xfId="1170" xr:uid="{582CC81C-D007-41B9-9286-153A1B061F9B}"/>
    <cellStyle name="Normal 4 19 4" xfId="1171" xr:uid="{AB8DC16B-406A-4A1B-9853-4A2D53A274DE}"/>
    <cellStyle name="Normal 4 19 5" xfId="1172" xr:uid="{3E68ADE9-D915-4796-875F-2C320E1BDA47}"/>
    <cellStyle name="Normal 4 19 6" xfId="1173" xr:uid="{492C26AC-DD19-4FFA-9A8A-D7F8D6F98433}"/>
    <cellStyle name="Normal 4 19 7" xfId="1174" xr:uid="{C9FB65D3-F101-4962-A955-179EBD2B28A1}"/>
    <cellStyle name="Normal 4 19 8" xfId="1175" xr:uid="{267DA92D-7B67-4294-8BD5-9B98CF9186D3}"/>
    <cellStyle name="Normal 4 2" xfId="59" xr:uid="{A352B33D-8B48-45DE-8BAC-4F8F301BC770}"/>
    <cellStyle name="Normal 4 2 2" xfId="1177" xr:uid="{6538A525-0EBA-4851-98E8-647CD7401A4C}"/>
    <cellStyle name="Normal 4 2 3" xfId="1178" xr:uid="{C480E6AF-D66D-47B4-8B9A-9DAEBC4A2E93}"/>
    <cellStyle name="Normal 4 2 4" xfId="1179" xr:uid="{F63408A1-C28D-4CC9-BC61-F29860EB71A3}"/>
    <cellStyle name="Normal 4 2 5" xfId="1180" xr:uid="{F36EB090-9DAB-4737-9A57-1668B1CF95B2}"/>
    <cellStyle name="Normal 4 2 6" xfId="1181" xr:uid="{F2E55142-44C8-464D-8A27-AA7B26F5F61D}"/>
    <cellStyle name="Normal 4 2 7" xfId="1182" xr:uid="{9214D026-9237-4DCE-9FDC-23F2F62B7146}"/>
    <cellStyle name="Normal 4 2 8" xfId="1183" xr:uid="{142AAD33-8AB0-48AF-A953-EA6147C0AF85}"/>
    <cellStyle name="Normal 4 2 9" xfId="1176" xr:uid="{C295BDA4-03B8-4275-BED9-35BC4C1D435F}"/>
    <cellStyle name="Normal 4 20" xfId="1184" xr:uid="{5D6E9A59-5232-4FF9-97C1-5E7D0FD86AC2}"/>
    <cellStyle name="Normal 4 20 2" xfId="1185" xr:uid="{6A1FCEBA-79E4-492E-A2B6-EDC4EF8E5D72}"/>
    <cellStyle name="Normal 4 20 3" xfId="1186" xr:uid="{6877E5F3-78CE-4CD1-B026-F701B1FDA627}"/>
    <cellStyle name="Normal 4 20 4" xfId="1187" xr:uid="{36F869CC-75BC-4C24-ABD0-41B628B80EED}"/>
    <cellStyle name="Normal 4 20 5" xfId="1188" xr:uid="{2A3CEA66-907E-4B92-8135-93419CD7558C}"/>
    <cellStyle name="Normal 4 20 6" xfId="1189" xr:uid="{A4355130-A0F1-470A-BA88-8AE8C0FE037C}"/>
    <cellStyle name="Normal 4 20 7" xfId="1190" xr:uid="{A5CA7124-E74B-4BC9-A1DA-0EA7280B2BCF}"/>
    <cellStyle name="Normal 4 20 8" xfId="1191" xr:uid="{96994C04-C4F8-45AA-BD50-4F2247A14755}"/>
    <cellStyle name="Normal 4 21" xfId="1192" xr:uid="{6B26F16B-3370-4E62-B5E0-4BAE48800EBA}"/>
    <cellStyle name="Normal 4 21 2" xfId="1193" xr:uid="{E78FB125-8086-40D9-85D2-860D0152C96C}"/>
    <cellStyle name="Normal 4 21 3" xfId="1194" xr:uid="{8302D35E-980F-4E7E-B4C6-0E54AFF0C3A0}"/>
    <cellStyle name="Normal 4 21 4" xfId="1195" xr:uid="{7FEFD6CC-A74B-40B1-9620-B18F1735FE68}"/>
    <cellStyle name="Normal 4 21 5" xfId="1196" xr:uid="{12204FA9-8321-40C1-A008-0CD6758708FE}"/>
    <cellStyle name="Normal 4 21 6" xfId="1197" xr:uid="{59A1B205-B713-44C7-B3E8-ED6365628BD3}"/>
    <cellStyle name="Normal 4 21 7" xfId="1198" xr:uid="{3D45B746-4AFE-4982-B901-5A5AE347B926}"/>
    <cellStyle name="Normal 4 21 8" xfId="1199" xr:uid="{801150D8-C57A-48C6-8AC5-7772E4C65158}"/>
    <cellStyle name="Normal 4 22" xfId="1200" xr:uid="{EA7C742C-719F-4FFF-B295-43B5EC618C25}"/>
    <cellStyle name="Normal 4 22 2" xfId="1201" xr:uid="{C91024A5-DE51-4020-B722-2C5751601F74}"/>
    <cellStyle name="Normal 4 22 3" xfId="1202" xr:uid="{CA749F1E-6973-43DB-8339-A98EDF5592CD}"/>
    <cellStyle name="Normal 4 22 4" xfId="1203" xr:uid="{28FF7FBF-60BF-4DEC-AF76-6E95B3F12C04}"/>
    <cellStyle name="Normal 4 22 5" xfId="1204" xr:uid="{2562B816-E7F7-4A34-9E6A-13ED5A6750CD}"/>
    <cellStyle name="Normal 4 22 6" xfId="1205" xr:uid="{8C6A8707-253A-4DEB-911C-711094BEEBC7}"/>
    <cellStyle name="Normal 4 22 7" xfId="1206" xr:uid="{18C7A9F5-EAED-436E-9628-BB9D29C72F90}"/>
    <cellStyle name="Normal 4 22 8" xfId="1207" xr:uid="{AE0474D7-6405-437C-8F57-2CCA9E204CFC}"/>
    <cellStyle name="Normal 4 23" xfId="1208" xr:uid="{45C21D07-1D93-453D-B845-3EF63063E3EA}"/>
    <cellStyle name="Normal 4 23 2" xfId="1209" xr:uid="{9EA3ECDB-2508-4860-9379-CA67AD04E858}"/>
    <cellStyle name="Normal 4 23 3" xfId="1210" xr:uid="{AB0FD712-50F3-471A-A760-98A9F92EA333}"/>
    <cellStyle name="Normal 4 23 4" xfId="1211" xr:uid="{D363F80B-2A1E-4A85-AA6E-45D2B30677C0}"/>
    <cellStyle name="Normal 4 23 5" xfId="1212" xr:uid="{C9D06E35-3E91-4F74-B68A-D45DA591BC2A}"/>
    <cellStyle name="Normal 4 23 6" xfId="1213" xr:uid="{4B4D3C54-8683-47E5-A03A-90302CF65FB5}"/>
    <cellStyle name="Normal 4 23 7" xfId="1214" xr:uid="{85C9D88E-AC0C-49B5-9CDF-E97AB6DF37CB}"/>
    <cellStyle name="Normal 4 23 8" xfId="1215" xr:uid="{D946E4C2-8E8C-46B5-885F-7CFB344908D3}"/>
    <cellStyle name="Normal 4 24" xfId="1216" xr:uid="{C294D2C5-F4EA-49DE-AD85-668A3C278FDD}"/>
    <cellStyle name="Normal 4 24 2" xfId="1217" xr:uid="{A0D01615-2965-415E-A707-81CF12FA4845}"/>
    <cellStyle name="Normal 4 24 3" xfId="1218" xr:uid="{759E7693-9F96-4433-B63F-BB6F5FE6A8AE}"/>
    <cellStyle name="Normal 4 24 4" xfId="1219" xr:uid="{9FCD01FA-DFF8-4988-8340-95A6BA7A2823}"/>
    <cellStyle name="Normal 4 24 5" xfId="1220" xr:uid="{1E524214-F4C9-4A62-A68C-1DE2750AB495}"/>
    <cellStyle name="Normal 4 24 6" xfId="1221" xr:uid="{265ACEB3-C795-4EC7-A756-C6987189D662}"/>
    <cellStyle name="Normal 4 24 7" xfId="1222" xr:uid="{4E2817E6-534C-4C58-8B06-A22FBFA9218E}"/>
    <cellStyle name="Normal 4 24 8" xfId="1223" xr:uid="{45665581-FFB2-4187-A3CB-BD071AA2D468}"/>
    <cellStyle name="Normal 4 25" xfId="1224" xr:uid="{58983179-92B2-4CFD-BF64-E543A0D91AB0}"/>
    <cellStyle name="Normal 4 25 2" xfId="1225" xr:uid="{3F896A37-CBD1-44C5-A0CA-54A247C0CFCA}"/>
    <cellStyle name="Normal 4 25 3" xfId="1226" xr:uid="{CB6B70CF-A757-4E21-95A2-D78BAF06964E}"/>
    <cellStyle name="Normal 4 25 4" xfId="1227" xr:uid="{CF9ADA57-A9F8-43CD-B4A8-313F55A2CCAD}"/>
    <cellStyle name="Normal 4 26" xfId="1228" xr:uid="{6873E703-C1F1-481E-8D8F-3C334F803194}"/>
    <cellStyle name="Normal 4 27" xfId="1229" xr:uid="{D3C6CE2B-0BA3-4DC5-A7F2-CB577C1DE550}"/>
    <cellStyle name="Normal 4 28" xfId="1230" xr:uid="{52577573-6051-4F25-800E-D3DB8E6125C0}"/>
    <cellStyle name="Normal 4 29" xfId="1231" xr:uid="{B66BCDD4-438D-461D-8068-4006E55D8CB7}"/>
    <cellStyle name="Normal 4 3" xfId="1232" xr:uid="{3D7EDC33-B2EE-4A87-9F03-617A5117FC26}"/>
    <cellStyle name="Normal 4 3 2" xfId="1233" xr:uid="{031F7C63-254D-4204-B0C3-A13F6AC7FCF3}"/>
    <cellStyle name="Normal 4 3 3" xfId="1234" xr:uid="{CF498DDB-29B4-41BE-BFAF-742C4007AB7C}"/>
    <cellStyle name="Normal 4 3 4" xfId="1235" xr:uid="{D81A2B71-CEA7-4555-8239-7D39BBCEAEA6}"/>
    <cellStyle name="Normal 4 3 5" xfId="1236" xr:uid="{71EF0D76-20E6-4D9E-9B56-6CCC5B8D2DF9}"/>
    <cellStyle name="Normal 4 3 6" xfId="1237" xr:uid="{481205BB-79EB-436E-AE41-27303238600D}"/>
    <cellStyle name="Normal 4 3 7" xfId="1238" xr:uid="{7A274CE3-EB97-44A8-84EC-FDA311D73414}"/>
    <cellStyle name="Normal 4 3 8" xfId="1239" xr:uid="{CD3E1B49-C63B-4DC0-8237-F62540ACBECD}"/>
    <cellStyle name="Normal 4 30" xfId="1240" xr:uid="{39DC275A-141C-4E96-A368-996AF6D04E2A}"/>
    <cellStyle name="Normal 4 31" xfId="1241" xr:uid="{E51E0C33-6D82-4ECE-AB0D-7639EB040D58}"/>
    <cellStyle name="Normal 4 32" xfId="1744" xr:uid="{B390AA5F-19AE-47A8-9DFC-31A4A5E0DA10}"/>
    <cellStyle name="Normal 4 33" xfId="1721" xr:uid="{3ECFBE96-CB59-4A66-A369-7C0918E2BA89}"/>
    <cellStyle name="Normal 4 34" xfId="1678" xr:uid="{3A7F00D9-FFE5-4A63-BF81-C0CA1F99A822}"/>
    <cellStyle name="Normal 4 35" xfId="6665" xr:uid="{89AD5434-1582-475D-9115-6BA3498298B5}"/>
    <cellStyle name="Normal 4 4" xfId="1242" xr:uid="{E5C6FBE7-E35C-4689-942D-A5A1704A7CC6}"/>
    <cellStyle name="Normal 4 4 2" xfId="1243" xr:uid="{EC5423E4-B154-4650-AFCF-E889766D6A8E}"/>
    <cellStyle name="Normal 4 4 3" xfId="1244" xr:uid="{360DEDC4-ACF0-4D1C-A6E8-DD3581E1ADBA}"/>
    <cellStyle name="Normal 4 4 4" xfId="1245" xr:uid="{DD1067FB-93C2-471A-AB87-97BCEED3C9DD}"/>
    <cellStyle name="Normal 4 4 5" xfId="1246" xr:uid="{5335D2E1-A76F-4382-AEAC-248E90229786}"/>
    <cellStyle name="Normal 4 4 6" xfId="1247" xr:uid="{730A0B12-DDCF-40AC-AECA-BA3C0592B51B}"/>
    <cellStyle name="Normal 4 4 7" xfId="1248" xr:uid="{F3B6CBD2-2CB2-4E7F-8613-6F8A21FC158E}"/>
    <cellStyle name="Normal 4 4 8" xfId="1249" xr:uid="{C2111BCE-2BC0-4E55-8F37-C7FE798EF2B2}"/>
    <cellStyle name="Normal 4 5" xfId="1250" xr:uid="{03ACF85E-2D9E-4ADA-A139-AF32066EFD88}"/>
    <cellStyle name="Normal 4 5 2" xfId="1251" xr:uid="{EF72B45A-8BFE-4B0B-B2AD-8320AEA91E40}"/>
    <cellStyle name="Normal 4 5 3" xfId="1252" xr:uid="{32E877EC-F5B8-4755-99A2-97B791282DFE}"/>
    <cellStyle name="Normal 4 5 4" xfId="1253" xr:uid="{095211F3-C5ED-46F7-896A-7185102F162D}"/>
    <cellStyle name="Normal 4 5 5" xfId="1254" xr:uid="{12B0CA04-741B-4A3E-AB80-5094D6C92B36}"/>
    <cellStyle name="Normal 4 5 6" xfId="1255" xr:uid="{723EED1C-BE0D-47D0-8D12-584A3A3B1582}"/>
    <cellStyle name="Normal 4 5 7" xfId="1256" xr:uid="{5105C964-8273-4FD0-8674-8D9BFDBD43CF}"/>
    <cellStyle name="Normal 4 5 8" xfId="1257" xr:uid="{B7D84773-C5E2-4A69-89F9-821538310BCE}"/>
    <cellStyle name="Normal 4 6" xfId="1258" xr:uid="{4D0F8F0F-FCCE-4E3A-B9EB-18827FEEE3E8}"/>
    <cellStyle name="Normal 4 6 2" xfId="1259" xr:uid="{3DB7FD5F-289E-41F6-8F7D-823FF7F86AB2}"/>
    <cellStyle name="Normal 4 6 3" xfId="1260" xr:uid="{E3534D67-7321-4FE7-8550-4B8908D04E0C}"/>
    <cellStyle name="Normal 4 6 4" xfId="1261" xr:uid="{A4EA16B0-1255-48EC-A492-70B4A5E8AAEA}"/>
    <cellStyle name="Normal 4 6 5" xfId="1262" xr:uid="{AFAE5CA6-98C0-414B-9F9F-DEF59C294E29}"/>
    <cellStyle name="Normal 4 6 6" xfId="1263" xr:uid="{CDECA3AE-BF7B-4066-B010-EEE3FC10D30B}"/>
    <cellStyle name="Normal 4 6 7" xfId="1264" xr:uid="{9DA2F28B-1009-43AC-87CA-209B5E640231}"/>
    <cellStyle name="Normal 4 6 8" xfId="1265" xr:uid="{4CB7D5FD-2C0B-4BDF-A7F5-94EDF9B25B0B}"/>
    <cellStyle name="Normal 4 7" xfId="1266" xr:uid="{A9B1F7D1-6555-4DB2-A307-CF193D793382}"/>
    <cellStyle name="Normal 4 7 2" xfId="1267" xr:uid="{D46F4781-8D01-49AB-BF26-45238D5DCCC4}"/>
    <cellStyle name="Normal 4 7 3" xfId="1268" xr:uid="{3AED2BE4-7EDC-470D-946B-6AA761623AEA}"/>
    <cellStyle name="Normal 4 7 4" xfId="1269" xr:uid="{B3A9CA54-16A7-4391-9D6B-EC94BA421430}"/>
    <cellStyle name="Normal 4 7 5" xfId="1270" xr:uid="{42C3B15D-9298-4528-B57E-706A080AE120}"/>
    <cellStyle name="Normal 4 7 6" xfId="1271" xr:uid="{9DE2870B-7F1E-4C52-9721-2EDC572D790E}"/>
    <cellStyle name="Normal 4 7 7" xfId="1272" xr:uid="{2C065AEE-11B6-47C4-A377-93753114F32A}"/>
    <cellStyle name="Normal 4 7 8" xfId="1273" xr:uid="{E4A7CA72-1421-4FA1-9D2D-43054754FE11}"/>
    <cellStyle name="Normal 4 8" xfId="1274" xr:uid="{5B5DE334-F077-494D-9194-1536E355A701}"/>
    <cellStyle name="Normal 4 8 2" xfId="1275" xr:uid="{B8608FE8-3B52-4074-BE1F-4189564C9A24}"/>
    <cellStyle name="Normal 4 8 3" xfId="1276" xr:uid="{145A4156-2306-4D0A-A6DA-BF42EF51C685}"/>
    <cellStyle name="Normal 4 8 4" xfId="1277" xr:uid="{930B7FF5-5501-4A5B-BAA2-041407531073}"/>
    <cellStyle name="Normal 4 8 5" xfId="1278" xr:uid="{DE830F85-B6CF-4113-A966-B7D08E2D8E65}"/>
    <cellStyle name="Normal 4 8 6" xfId="1279" xr:uid="{72F86E4B-A923-4443-B78D-A23F2BC94EBF}"/>
    <cellStyle name="Normal 4 8 7" xfId="1280" xr:uid="{14A98A4E-B7CE-412E-B5DB-8B0443EDFF87}"/>
    <cellStyle name="Normal 4 8 8" xfId="1281" xr:uid="{B1F450EC-A292-4C76-B6D0-228830A93C25}"/>
    <cellStyle name="Normal 4 9" xfId="1282" xr:uid="{0DD97EFB-FFE4-42D4-92E6-9624B098451E}"/>
    <cellStyle name="Normal 4 9 2" xfId="1283" xr:uid="{1591E00D-985F-4E63-89A4-EFE09D2ECF4A}"/>
    <cellStyle name="Normal 4 9 3" xfId="1284" xr:uid="{F4FED8DC-4880-421E-8C3D-C17E4D3AA06E}"/>
    <cellStyle name="Normal 4 9 4" xfId="1285" xr:uid="{12C0FCC1-863D-4859-8E45-92F4117262DE}"/>
    <cellStyle name="Normal 4 9 5" xfId="1286" xr:uid="{BB52D2D9-850C-4517-92E1-C97C7312EA0C}"/>
    <cellStyle name="Normal 4 9 6" xfId="1287" xr:uid="{82B8A504-6B79-45B0-9C22-189B2ECE7F5F}"/>
    <cellStyle name="Normal 4 9 7" xfId="1288" xr:uid="{9E745EE0-6612-490D-9F0D-99616EEE626E}"/>
    <cellStyle name="Normal 4 9 8" xfId="1289" xr:uid="{F26C8EEA-ADE8-4DA3-8796-84F7E0E9BDA9}"/>
    <cellStyle name="Normal 42" xfId="1679" xr:uid="{2C8DC35F-B95D-4286-8C23-CC044DE32E56}"/>
    <cellStyle name="Normal 43" xfId="1680" xr:uid="{C9CED1F6-50CF-449D-B56D-3ED578C88A6E}"/>
    <cellStyle name="Normal 43 2" xfId="1290" xr:uid="{B4C21F60-363B-434B-A29D-D76A6727C4A6}"/>
    <cellStyle name="Normal 44" xfId="1681" xr:uid="{8A03B010-1443-4033-AE7A-FCF07A380ECF}"/>
    <cellStyle name="Normal 44 2" xfId="1291" xr:uid="{2CA816A2-2FEB-4268-A1E9-F9EC6CCBB96C}"/>
    <cellStyle name="Normal 44 3" xfId="1292" xr:uid="{55F6B1CB-22E4-4349-89DC-EB61BA6BEA6F}"/>
    <cellStyle name="Normal 44 4" xfId="1293" xr:uid="{C39BC64E-A727-4EC6-ADFD-930E6B9FEE1C}"/>
    <cellStyle name="Normal 44 5" xfId="1294" xr:uid="{C2B52DFD-4156-4D34-B409-26019380369E}"/>
    <cellStyle name="Normal 44 6" xfId="1295" xr:uid="{CE2785B8-DEE2-4777-AC8C-10C89155B0E4}"/>
    <cellStyle name="Normal 47" xfId="1296" xr:uid="{A999B994-06BB-4840-9C7B-65FFC41A7279}"/>
    <cellStyle name="Normal 48" xfId="1297" xr:uid="{D4BCF849-15C3-4356-A2D7-5BC9AFDABD97}"/>
    <cellStyle name="Normal 49" xfId="1298" xr:uid="{C31658F5-8125-4DC8-A880-421E9420F5DF}"/>
    <cellStyle name="Normal 5" xfId="35" xr:uid="{CF7A8B9F-E3CB-4F1D-91FF-9FD62363CEA6}"/>
    <cellStyle name="Normal 5 10" xfId="1299" xr:uid="{333C3851-BA5B-4CF4-ADF7-B6965194C313}"/>
    <cellStyle name="Normal 5 11" xfId="1300" xr:uid="{B54552CF-6AEE-4102-A26D-AAE60641E0F2}"/>
    <cellStyle name="Normal 5 12" xfId="1301" xr:uid="{DC3A0925-C277-4529-8224-B5785B5DA90F}"/>
    <cellStyle name="Normal 5 13" xfId="1745" xr:uid="{E78A98B6-ABFA-4A7E-A9A8-73C545E898F5}"/>
    <cellStyle name="Normal 5 14" xfId="1722" xr:uid="{A1EEFD0B-8FC1-41D3-8D07-BC2349F3B020}"/>
    <cellStyle name="Normal 5 15" xfId="1682" xr:uid="{3D52F43B-C0D4-4162-A712-B38258B25054}"/>
    <cellStyle name="Normal 5 16" xfId="381" xr:uid="{7D99AE00-20C3-47F4-A108-EB6BCAB0DC22}"/>
    <cellStyle name="Normal 5 17" xfId="6666" xr:uid="{E6955432-8F8B-4963-A883-404D6226A0E3}"/>
    <cellStyle name="Normal 5 2" xfId="225" xr:uid="{52C7E166-9252-49B5-9259-40E82FB4FDF2}"/>
    <cellStyle name="Normal 5 2 10" xfId="2684" xr:uid="{AE8EE49A-1B8F-4686-AA14-AD612A74BF18}"/>
    <cellStyle name="Normal 5 2 2" xfId="1303" xr:uid="{A3A4389C-3CD7-431C-854C-64173B761467}"/>
    <cellStyle name="Normal 5 2 3" xfId="1304" xr:uid="{F097E0DE-E09D-40A9-B6A2-79EB8C13A240}"/>
    <cellStyle name="Normal 5 2 4" xfId="1305" xr:uid="{D31AC6B7-89A1-491E-B68E-2202A972693B}"/>
    <cellStyle name="Normal 5 2 5" xfId="1306" xr:uid="{3195E4F1-20A0-4FCA-9E40-6DC0CAACD9A9}"/>
    <cellStyle name="Normal 5 2 6" xfId="1307" xr:uid="{7F682D6D-085B-41FC-9BE9-FAAC58A16EE5}"/>
    <cellStyle name="Normal 5 2 7" xfId="1308" xr:uid="{63AA577C-A465-4238-931B-54EB6674B80D}"/>
    <cellStyle name="Normal 5 2 8" xfId="1309" xr:uid="{2633B738-52D4-4694-9BB2-FF3613ABB4E2}"/>
    <cellStyle name="Normal 5 2 9" xfId="1302" xr:uid="{E26FAF87-D7DF-4F0D-8C9F-D935B2597DB2}"/>
    <cellStyle name="Normal 5 3" xfId="1310" xr:uid="{7230357C-0CC6-4B06-A380-3A6E6D14EA76}"/>
    <cellStyle name="Normal 5 3 2" xfId="1311" xr:uid="{5C9D5F48-2238-4527-87EC-BC8FDBA5CE6B}"/>
    <cellStyle name="Normal 5 3 3" xfId="1312" xr:uid="{3E74826C-E075-40EB-9579-DEB797780DDD}"/>
    <cellStyle name="Normal 5 3 4" xfId="1313" xr:uid="{4773F8CA-821A-4F03-A3AF-D8264852F8ED}"/>
    <cellStyle name="Normal 5 3 5" xfId="1314" xr:uid="{0A66E6E2-DB5D-4350-B743-8B08B2FB011F}"/>
    <cellStyle name="Normal 5 3 6" xfId="1315" xr:uid="{674E7CC0-7D5D-4478-B106-2305EF2D96AA}"/>
    <cellStyle name="Normal 5 3 7" xfId="1316" xr:uid="{FF3295E6-0058-4DE7-9034-4E2071520067}"/>
    <cellStyle name="Normal 5 3 8" xfId="1317" xr:uid="{141204F2-8AFF-4BAC-A95B-3CD578418FF3}"/>
    <cellStyle name="Normal 5 4" xfId="1318" xr:uid="{C5183216-6C95-42FA-8E0C-17DA806D84C3}"/>
    <cellStyle name="Normal 5 4 2" xfId="1319" xr:uid="{CBFFBD9C-DF38-4FFE-A249-4718E4F9F2CE}"/>
    <cellStyle name="Normal 5 4 3" xfId="1320" xr:uid="{19A0053C-CF99-4492-9ED8-3BF610047259}"/>
    <cellStyle name="Normal 5 4 4" xfId="1321" xr:uid="{027A4DD2-D3CE-4D4A-9D6C-A0CF60DF2846}"/>
    <cellStyle name="Normal 5 4 5" xfId="1322" xr:uid="{99AD182C-C44A-48E1-8C60-4CFCD52A8EBF}"/>
    <cellStyle name="Normal 5 4 6" xfId="1323" xr:uid="{FB7BB8F6-A53F-4369-9349-B6C7C32F5A24}"/>
    <cellStyle name="Normal 5 4 7" xfId="1324" xr:uid="{A8FA57F4-8211-4FE9-B442-5DD2EC45399C}"/>
    <cellStyle name="Normal 5 4 8" xfId="1325" xr:uid="{56E3787F-FFC1-4F82-B6E1-AC7E7BF32F4C}"/>
    <cellStyle name="Normal 5 5" xfId="1326" xr:uid="{155A86E1-57A6-4D5A-92A3-9186B394ED25}"/>
    <cellStyle name="Normal 5 5 2" xfId="1327" xr:uid="{42175F17-FE90-4ADC-AD96-D70B213CFF21}"/>
    <cellStyle name="Normal 5 5 3" xfId="1328" xr:uid="{9E77122B-C587-453B-A424-4B4A8C3D1156}"/>
    <cellStyle name="Normal 5 5 4" xfId="1329" xr:uid="{8BA5AFCE-E21C-42BE-AC55-16CC877C05D6}"/>
    <cellStyle name="Normal 5 5 5" xfId="1330" xr:uid="{3F8C8BCB-2341-473A-B1D9-0C13CBCEB704}"/>
    <cellStyle name="Normal 5 5 6" xfId="1331" xr:uid="{C0E27EC2-728A-4711-8B3F-F569492FB382}"/>
    <cellStyle name="Normal 5 5 7" xfId="1332" xr:uid="{BD5AF4EA-52E8-4755-A47E-C1A50325D6F1}"/>
    <cellStyle name="Normal 5 5 8" xfId="1333" xr:uid="{83408909-EFF1-41D3-B506-8FB612A49AF6}"/>
    <cellStyle name="Normal 5 6" xfId="1334" xr:uid="{E338B16C-7607-411E-AFA5-DF82EB634250}"/>
    <cellStyle name="Normal 5 6 2" xfId="1335" xr:uid="{81991258-F868-4653-B6B2-39ABE485F638}"/>
    <cellStyle name="Normal 5 6 3" xfId="1336" xr:uid="{BB2B9A03-D0BB-4A18-AEA4-43804B37E308}"/>
    <cellStyle name="Normal 5 6 4" xfId="1337" xr:uid="{7D176736-9C28-4B9A-90C5-9C2CF99FC30D}"/>
    <cellStyle name="Normal 5 6 5" xfId="1338" xr:uid="{01B57664-C12E-44A8-B552-900DEF33FDBB}"/>
    <cellStyle name="Normal 5 6 6" xfId="1339" xr:uid="{CCF725A1-5574-4D7D-B60F-39402562AE55}"/>
    <cellStyle name="Normal 5 6 7" xfId="1340" xr:uid="{3BE57C92-7681-4F4E-B9AC-F32BA59D47FE}"/>
    <cellStyle name="Normal 5 6 8" xfId="1341" xr:uid="{E3D1BB25-78B6-4493-A163-BAF8DF7459EE}"/>
    <cellStyle name="Normal 5 7" xfId="1342" xr:uid="{E19BF6C2-B326-4B89-9DED-2DE58392B5F3}"/>
    <cellStyle name="Normal 5 7 2" xfId="1343" xr:uid="{25F3B787-D363-4F82-B9F9-E021D0A8B741}"/>
    <cellStyle name="Normal 5 7 3" xfId="1344" xr:uid="{511CE6D6-D5A1-4876-8F8B-9B35A5D3255C}"/>
    <cellStyle name="Normal 5 7 4" xfId="1345" xr:uid="{2FD66FFA-AC9F-42B0-90AB-2B7D6DEEB00D}"/>
    <cellStyle name="Normal 5 7 5" xfId="1346" xr:uid="{E96816E8-32DF-4988-8113-1EDEFE0AB5B5}"/>
    <cellStyle name="Normal 5 7 6" xfId="1347" xr:uid="{9362F068-DA1F-4BA8-AB4A-F2E792D28B09}"/>
    <cellStyle name="Normal 5 7 7" xfId="1348" xr:uid="{D96C5DD5-4EC0-4E44-A8B2-B5C8207FB739}"/>
    <cellStyle name="Normal 5 7 8" xfId="1349" xr:uid="{596A6DE6-ED83-47A3-8B11-31D6EF9D8EFB}"/>
    <cellStyle name="Normal 5 8" xfId="1350" xr:uid="{23212AA8-019D-46E5-BD7E-54E6291BF3EC}"/>
    <cellStyle name="Normal 5 8 2" xfId="1351" xr:uid="{426D161D-BE55-45C9-898D-8F34448CF2C3}"/>
    <cellStyle name="Normal 5 8 3" xfId="1352" xr:uid="{7D0B6A77-4BC4-4C6E-B0BC-554D3E94AEEA}"/>
    <cellStyle name="Normal 5 8 4" xfId="1353" xr:uid="{99019337-3CCC-463D-A548-F6A1F572E6A4}"/>
    <cellStyle name="Normal 5 9" xfId="1354" xr:uid="{C8CEC6C6-C7C9-4EBC-B456-875CA9B093AF}"/>
    <cellStyle name="Normal 50" xfId="1355" xr:uid="{71B3C6B9-169C-4BF9-A317-DCBC4F177090}"/>
    <cellStyle name="Normal 51" xfId="1356" xr:uid="{C0E2F499-DBF7-422F-80BF-5EE5354F6446}"/>
    <cellStyle name="Normal 52" xfId="1357" xr:uid="{C70EB9AD-3CB2-4F80-9F86-A46CB54A924D}"/>
    <cellStyle name="Normal 53" xfId="1358" xr:uid="{4E080E14-76AC-47D3-9C1A-8107322003A4}"/>
    <cellStyle name="Normal 54" xfId="1359" xr:uid="{1D51195D-A48C-4CFA-ACD7-B3BBE0E47448}"/>
    <cellStyle name="Normal 55" xfId="1360" xr:uid="{CAD97D11-23C2-47A6-8353-880C2921ABC7}"/>
    <cellStyle name="Normal 56" xfId="1361" xr:uid="{DB55DD5F-28DC-46E9-9726-9926BE6C5980}"/>
    <cellStyle name="Normal 57" xfId="1362" xr:uid="{F822C70F-1443-4173-A212-11CC9A903276}"/>
    <cellStyle name="Normal 6" xfId="1683" xr:uid="{8B531E5D-785F-4CDE-8EA8-F20BB93DFCF6}"/>
    <cellStyle name="Normal 6 10" xfId="1363" xr:uid="{84F082BC-28C7-4FEC-B7D8-15763F489B4C}"/>
    <cellStyle name="Normal 6 11" xfId="1364" xr:uid="{A759CFB1-0846-4254-A879-FD92605E287C}"/>
    <cellStyle name="Normal 6 12" xfId="1365" xr:uid="{4738D9B9-0457-4C3F-946F-2B90CEC9EEC3}"/>
    <cellStyle name="Normal 6 13" xfId="1746" xr:uid="{C16D2928-BF42-4509-83A1-354B76F240AC}"/>
    <cellStyle name="Normal 6 14" xfId="1723" xr:uid="{21BF3613-263E-4178-8E25-E7C3D97CA0B9}"/>
    <cellStyle name="Normal 6 15" xfId="6667" xr:uid="{A0238E02-F514-4BB9-86BB-C88F4BF9FE60}"/>
    <cellStyle name="Normal 6 2" xfId="1366" xr:uid="{DFE39149-3766-4800-9D25-72363859D5B3}"/>
    <cellStyle name="Normal 6 2 2" xfId="1367" xr:uid="{7A77564A-527F-4600-A530-ADB4084A5DD3}"/>
    <cellStyle name="Normal 6 2 3" xfId="1368" xr:uid="{DE8A5620-7159-4B78-9C78-0E0BF3017D2B}"/>
    <cellStyle name="Normal 6 2 4" xfId="1369" xr:uid="{9B3CDBAF-22EF-4545-85B8-5AD33785F93D}"/>
    <cellStyle name="Normal 6 2 5" xfId="1370" xr:uid="{B96B59D0-C5F7-4E23-B6EC-F110711E5022}"/>
    <cellStyle name="Normal 6 2 6" xfId="1371" xr:uid="{6606AF77-6F43-499D-B7D5-DC7FFEB0BB8A}"/>
    <cellStyle name="Normal 6 2 7" xfId="1372" xr:uid="{8FA97ABA-1F0F-4855-AEA9-EEEB5BFAE638}"/>
    <cellStyle name="Normal 6 2 8" xfId="1373" xr:uid="{400DA126-966A-4C72-974C-CD0DD494DD2A}"/>
    <cellStyle name="Normal 6 3" xfId="1374" xr:uid="{B4A745A2-E0FA-4D31-AC1B-9947FF0C34C1}"/>
    <cellStyle name="Normal 6 3 2" xfId="1375" xr:uid="{2C88C7DA-0142-4CF7-92D6-476B5F5AD9BE}"/>
    <cellStyle name="Normal 6 3 3" xfId="1376" xr:uid="{48FFB052-8CEB-4C8D-896B-9884B6BB4C5D}"/>
    <cellStyle name="Normal 6 3 4" xfId="1377" xr:uid="{7E2160EC-2997-4283-A12A-E01744F67FE1}"/>
    <cellStyle name="Normal 6 3 5" xfId="1378" xr:uid="{2B21E653-4A56-4175-964A-112EF7DDA90F}"/>
    <cellStyle name="Normal 6 3 6" xfId="1379" xr:uid="{BE1E7F76-429F-478D-973B-FDAD205F34D2}"/>
    <cellStyle name="Normal 6 3 7" xfId="1380" xr:uid="{2E0C88EE-8B71-4447-A7DB-A44DF3411D0B}"/>
    <cellStyle name="Normal 6 3 8" xfId="1381" xr:uid="{3CAF97B0-60B9-4AA4-B328-E040D4F586B3}"/>
    <cellStyle name="Normal 6 4" xfId="1382" xr:uid="{C92A7CAC-E1C2-452F-A2C9-8347C2AB9D90}"/>
    <cellStyle name="Normal 6 4 2" xfId="1383" xr:uid="{E9113100-D7DD-4872-9EDD-1C677FFE4507}"/>
    <cellStyle name="Normal 6 4 3" xfId="1384" xr:uid="{B06D94A5-D1CA-4970-B914-BE1F46D50DF3}"/>
    <cellStyle name="Normal 6 4 4" xfId="1385" xr:uid="{56327D86-F59D-4ABF-866D-FDC3E76BC3FC}"/>
    <cellStyle name="Normal 6 4 5" xfId="1386" xr:uid="{572008A7-8D9F-4EC9-92B4-F3AA929526F5}"/>
    <cellStyle name="Normal 6 4 6" xfId="1387" xr:uid="{3A0BA608-CD96-4EDC-9D29-17AE09848CEA}"/>
    <cellStyle name="Normal 6 4 7" xfId="1388" xr:uid="{19D35A79-C96C-4B6B-823E-8B446BB85CAA}"/>
    <cellStyle name="Normal 6 4 8" xfId="1389" xr:uid="{556BE32F-09B5-450B-AFAB-A3CAF93D09A0}"/>
    <cellStyle name="Normal 6 5" xfId="1390" xr:uid="{8642B2A9-9BF1-4E94-A448-4F107F905911}"/>
    <cellStyle name="Normal 6 5 2" xfId="1391" xr:uid="{955AF379-3B3B-4ACD-86BC-817ABA549291}"/>
    <cellStyle name="Normal 6 5 3" xfId="1392" xr:uid="{0DBAC984-01DF-4145-9AAF-B482E3178602}"/>
    <cellStyle name="Normal 6 5 4" xfId="1393" xr:uid="{DE7DADA5-DB31-4DF6-B57F-8A5B56688D63}"/>
    <cellStyle name="Normal 6 5 5" xfId="1394" xr:uid="{56ED9527-9B2F-4572-8E21-A0291E0364EB}"/>
    <cellStyle name="Normal 6 5 6" xfId="1395" xr:uid="{2D860FFC-0844-4C6B-B144-5642E1A91006}"/>
    <cellStyle name="Normal 6 5 7" xfId="1396" xr:uid="{663CFEF9-0915-4BA3-BF31-8F17706A1E5E}"/>
    <cellStyle name="Normal 6 5 8" xfId="1397" xr:uid="{0A2686BF-753D-474B-AAE0-75DA7929945D}"/>
    <cellStyle name="Normal 6 6" xfId="1398" xr:uid="{7CEF110C-A19E-4C54-8147-DACA718E98F4}"/>
    <cellStyle name="Normal 6 6 2" xfId="1399" xr:uid="{0D6CB685-05EB-4B10-9DCD-951F51415C9E}"/>
    <cellStyle name="Normal 6 6 3" xfId="1400" xr:uid="{DEE378EE-E8A2-4E0E-B114-0BF06F66B994}"/>
    <cellStyle name="Normal 6 6 4" xfId="1401" xr:uid="{9EE1697B-72B6-455E-A3D6-974EA3CFEDFF}"/>
    <cellStyle name="Normal 6 6 5" xfId="1402" xr:uid="{A337AA99-23C2-431F-B56A-A47C17D81973}"/>
    <cellStyle name="Normal 6 6 6" xfId="1403" xr:uid="{D54C92F2-E842-4EC8-8F8A-FD530CE38A10}"/>
    <cellStyle name="Normal 6 6 7" xfId="1404" xr:uid="{D97AD062-9055-4F02-8E67-FA9BEE68DE54}"/>
    <cellStyle name="Normal 6 6 8" xfId="1405" xr:uid="{FAF8426A-2BC6-4EAB-9DFE-C01ECCC02E95}"/>
    <cellStyle name="Normal 6 7" xfId="1406" xr:uid="{65BDF9D5-F827-46FC-955B-A940A56CA04B}"/>
    <cellStyle name="Normal 6 7 2" xfId="1407" xr:uid="{3C00EFBC-3976-4B27-9238-6BEC10A8959A}"/>
    <cellStyle name="Normal 6 7 3" xfId="1408" xr:uid="{63BEC8C7-7EF2-4F1B-98E5-B1A23D87744E}"/>
    <cellStyle name="Normal 6 7 4" xfId="1409" xr:uid="{E0ACE381-8D58-4380-8C20-2E837EA674BA}"/>
    <cellStyle name="Normal 6 7 5" xfId="1410" xr:uid="{81BA325E-C4C6-4FD6-97AA-038CE6003C2D}"/>
    <cellStyle name="Normal 6 7 6" xfId="1411" xr:uid="{B0EAD7F1-49AC-44F5-BC68-16B9A5041184}"/>
    <cellStyle name="Normal 6 7 7" xfId="1412" xr:uid="{E9C42092-CA49-4332-A53C-0150E74A9B6E}"/>
    <cellStyle name="Normal 6 7 8" xfId="1413" xr:uid="{9E593967-633F-4736-AD52-3CA66E473BDA}"/>
    <cellStyle name="Normal 6 8" xfId="1414" xr:uid="{3D27F577-CB2E-400F-AAAB-55A9E67BBCA0}"/>
    <cellStyle name="Normal 6 8 2" xfId="1415" xr:uid="{9D89A216-EE8F-47F1-B7D1-A04F07BACB47}"/>
    <cellStyle name="Normal 6 8 3" xfId="1416" xr:uid="{93F9FEE9-8B45-487C-84E9-6F9353D95D31}"/>
    <cellStyle name="Normal 6 8 4" xfId="1417" xr:uid="{EBAA2958-F399-46E2-BBC6-1BAD61103F67}"/>
    <cellStyle name="Normal 6 9" xfId="1418" xr:uid="{5FF9C0F0-C18F-44B3-8657-9F0B28E5D07E}"/>
    <cellStyle name="Normal 7" xfId="1684" xr:uid="{B6B85418-D049-47F0-A472-8A5779C3DD1D}"/>
    <cellStyle name="Normal 7 10" xfId="1419" xr:uid="{E156D439-AF69-481C-9341-E5C647FBBDCF}"/>
    <cellStyle name="Normal 7 11" xfId="1420" xr:uid="{4C7927D7-054A-43F7-A514-E29C91EE5B68}"/>
    <cellStyle name="Normal 7 12" xfId="1421" xr:uid="{047ADDBE-4C95-48F9-84A9-47547CD1DA22}"/>
    <cellStyle name="Normal 7 13" xfId="1747" xr:uid="{F32D6DC4-2068-498B-9C7B-2A8AE6F02AF5}"/>
    <cellStyle name="Normal 7 14" xfId="1724" xr:uid="{97487117-8E72-4530-A55B-AD2E60BC8A41}"/>
    <cellStyle name="Normal 7 15" xfId="6671" xr:uid="{BA4C7623-BADB-4211-904B-A3A1B0DC1554}"/>
    <cellStyle name="Normal 7 2" xfId="1422" xr:uid="{35A06A73-8ACD-4864-8E63-F56C204A32B3}"/>
    <cellStyle name="Normal 7 2 2" xfId="1423" xr:uid="{2E067A20-165B-4DD9-AA86-E53F72C9F270}"/>
    <cellStyle name="Normal 7 2 3" xfId="1424" xr:uid="{14FB4B93-FE4C-440D-9C81-F91E2E8D6E6B}"/>
    <cellStyle name="Normal 7 2 4" xfId="1425" xr:uid="{99B5CD22-71FB-4327-82E4-B75F8D1D1CBB}"/>
    <cellStyle name="Normal 7 2 5" xfId="1426" xr:uid="{2D060517-1966-47C1-AC26-08A570AF4664}"/>
    <cellStyle name="Normal 7 2 6" xfId="1427" xr:uid="{442B1F17-9875-4E1C-9EA8-FFA3BC9BD9A4}"/>
    <cellStyle name="Normal 7 2 7" xfId="1428" xr:uid="{1B0AA9AB-5564-41BB-BEAA-85C30816CC7F}"/>
    <cellStyle name="Normal 7 2 8" xfId="1429" xr:uid="{3E4AC1F1-F840-40EF-9768-0173862CB717}"/>
    <cellStyle name="Normal 7 3" xfId="1430" xr:uid="{08397A74-6A0A-4C08-8439-11B699889B04}"/>
    <cellStyle name="Normal 7 3 2" xfId="1431" xr:uid="{B5A564E7-7669-4B53-B095-EB464DB98BE2}"/>
    <cellStyle name="Normal 7 3 3" xfId="1432" xr:uid="{5CEE11A7-C5C9-44A5-885D-F459D7DF8AA2}"/>
    <cellStyle name="Normal 7 3 4" xfId="1433" xr:uid="{1AD46C54-650C-4989-9AB1-72A06726B348}"/>
    <cellStyle name="Normal 7 3 5" xfId="1434" xr:uid="{D19AF87F-1A02-437F-8FEA-FE8C3B03C3C8}"/>
    <cellStyle name="Normal 7 3 6" xfId="1435" xr:uid="{E7319375-8EE3-4DD2-B499-1BBDE56248A6}"/>
    <cellStyle name="Normal 7 3 7" xfId="1436" xr:uid="{66BFD4A0-7EFD-44F0-ACE3-C21B5932FC3F}"/>
    <cellStyle name="Normal 7 3 8" xfId="1437" xr:uid="{2086CCEC-E131-4474-B2A4-EC8C5F85E8C1}"/>
    <cellStyle name="Normal 7 4" xfId="1438" xr:uid="{B2969FB2-5D73-49EE-A5D2-31B8A42C4696}"/>
    <cellStyle name="Normal 7 4 2" xfId="1439" xr:uid="{4E18FE0A-5CFB-40E6-9494-8B1025375799}"/>
    <cellStyle name="Normal 7 4 3" xfId="1440" xr:uid="{EB2C4DA2-6AA4-4C6C-96A0-71B25DE4C261}"/>
    <cellStyle name="Normal 7 4 4" xfId="1441" xr:uid="{E4FB4BAF-FD1D-41F5-9964-80BB2CBCC4BF}"/>
    <cellStyle name="Normal 7 4 5" xfId="1442" xr:uid="{26013570-5863-4E75-A970-1DCF13436AE2}"/>
    <cellStyle name="Normal 7 4 6" xfId="1443" xr:uid="{E332E217-986B-4490-A719-EBDA0692A3F1}"/>
    <cellStyle name="Normal 7 4 7" xfId="1444" xr:uid="{5F4DD31A-3BE1-4E3D-AA60-7531226A2A60}"/>
    <cellStyle name="Normal 7 4 8" xfId="1445" xr:uid="{1449C4A8-077C-4C1E-A886-00B83AFDD1E9}"/>
    <cellStyle name="Normal 7 5" xfId="1446" xr:uid="{4AB3DE92-E099-40CF-BD6A-51D643BE1C3B}"/>
    <cellStyle name="Normal 7 5 2" xfId="1447" xr:uid="{B51636C4-0034-4A5D-90A9-157071AB40B5}"/>
    <cellStyle name="Normal 7 5 3" xfId="1448" xr:uid="{EF4DE9E8-AD82-4340-8BE6-A59C4770FE7C}"/>
    <cellStyle name="Normal 7 5 4" xfId="1449" xr:uid="{B658E504-7D48-4909-8D9A-7286D39F066B}"/>
    <cellStyle name="Normal 7 5 5" xfId="1450" xr:uid="{70A7304F-301E-4719-89EC-55103FCF682B}"/>
    <cellStyle name="Normal 7 5 6" xfId="1451" xr:uid="{5E56B060-0239-423D-9CEB-1A675146A1D3}"/>
    <cellStyle name="Normal 7 5 7" xfId="1452" xr:uid="{22DE99DA-EE56-4D73-8E36-DCBA03B65AC4}"/>
    <cellStyle name="Normal 7 5 8" xfId="1453" xr:uid="{9A73ADA5-91A0-4C52-9C31-A22FD0B0ECC7}"/>
    <cellStyle name="Normal 7 6" xfId="1454" xr:uid="{BB98F06B-DF93-4380-9431-68FFA7C934F2}"/>
    <cellStyle name="Normal 7 6 2" xfId="1455" xr:uid="{88216359-62A2-46E2-8267-EE8DADF6B620}"/>
    <cellStyle name="Normal 7 6 3" xfId="1456" xr:uid="{5A6267DA-1446-4ED2-86EE-9950DBE2C322}"/>
    <cellStyle name="Normal 7 6 4" xfId="1457" xr:uid="{A38DBAE4-55F6-4295-B0EA-05FC64C109F9}"/>
    <cellStyle name="Normal 7 6 5" xfId="1458" xr:uid="{C8E790ED-0B05-4606-9B2E-F5544C557B0E}"/>
    <cellStyle name="Normal 7 6 6" xfId="1459" xr:uid="{1D2AACE1-6A1F-4B8B-AE74-613788CA9EDD}"/>
    <cellStyle name="Normal 7 6 7" xfId="1460" xr:uid="{37A1DABA-CF37-46F5-8994-74721EC7A12C}"/>
    <cellStyle name="Normal 7 6 8" xfId="1461" xr:uid="{89C3BC44-9B33-4770-BDDB-891CAEED5F17}"/>
    <cellStyle name="Normal 7 7" xfId="1462" xr:uid="{3AA8044D-719A-40B9-A2BA-2DC06C3AFF79}"/>
    <cellStyle name="Normal 7 7 2" xfId="1463" xr:uid="{CE56DF16-D892-47FC-BD02-81842EF9C9B2}"/>
    <cellStyle name="Normal 7 7 3" xfId="1464" xr:uid="{E3DA6DD8-1832-4B9E-8610-C9F1E26DBED9}"/>
    <cellStyle name="Normal 7 7 4" xfId="1465" xr:uid="{0CC74632-DB6F-4795-AB0A-236E5BE69078}"/>
    <cellStyle name="Normal 7 7 5" xfId="1466" xr:uid="{AA592C92-F471-4C17-B8D2-FE32AA53F46D}"/>
    <cellStyle name="Normal 7 7 6" xfId="1467" xr:uid="{22903DC3-6B4C-4A40-BBE5-3FBAD363B4A4}"/>
    <cellStyle name="Normal 7 7 7" xfId="1468" xr:uid="{FE986D23-9374-436C-848E-4E3468143B80}"/>
    <cellStyle name="Normal 7 7 8" xfId="1469" xr:uid="{D43DB4A7-5156-4ED9-B838-2ABC243AB2EE}"/>
    <cellStyle name="Normal 7 8" xfId="1470" xr:uid="{A272AD8B-556B-4C32-8907-090B563CE9E8}"/>
    <cellStyle name="Normal 7 8 2" xfId="1471" xr:uid="{2337DF02-CA63-4781-BB80-D4EFA1CC76BB}"/>
    <cellStyle name="Normal 7 8 3" xfId="1472" xr:uid="{71C1FBD7-1994-4316-85F1-B7EAA1BEF653}"/>
    <cellStyle name="Normal 7 8 4" xfId="1473" xr:uid="{603925B1-4CE3-443B-8ACA-DAEF0B70BF56}"/>
    <cellStyle name="Normal 7 9" xfId="1474" xr:uid="{F8511ECD-BC9E-499E-A6E6-559E28EE8BBD}"/>
    <cellStyle name="Normal 8" xfId="1725" xr:uid="{9D67086F-669F-418C-846D-0E6BB49B2240}"/>
    <cellStyle name="Normal 8 10" xfId="1475" xr:uid="{FDDFDE17-C509-4159-98F1-6C4FD2C9CC27}"/>
    <cellStyle name="Normal 8 11" xfId="1476" xr:uid="{1407B20A-8E55-4F42-9079-904FE86F8DFF}"/>
    <cellStyle name="Normal 8 12" xfId="1477" xr:uid="{D366358F-3BF3-4E6E-B403-1D07A8293618}"/>
    <cellStyle name="Normal 8 13" xfId="6673" xr:uid="{F8099170-F786-4CB7-B339-DC49FAD6B7AE}"/>
    <cellStyle name="Normal 8 2" xfId="1478" xr:uid="{6B50FDAE-C04D-4B64-8DA7-43396868079C}"/>
    <cellStyle name="Normal 8 2 2" xfId="1479" xr:uid="{5B8780AC-7B4A-4C49-8C74-65B95411BB3D}"/>
    <cellStyle name="Normal 8 2 3" xfId="1480" xr:uid="{563F4442-412D-45A2-9A12-E04C1F7663E0}"/>
    <cellStyle name="Normal 8 2 4" xfId="1481" xr:uid="{F7D7D89C-DD07-41C1-9356-FA08E00E2897}"/>
    <cellStyle name="Normal 8 2 5" xfId="1482" xr:uid="{804864F1-4721-4946-AE27-F9E42ECCACCC}"/>
    <cellStyle name="Normal 8 2 6" xfId="1483" xr:uid="{08079E69-1CB9-40D3-88A7-2FB927A1CDD3}"/>
    <cellStyle name="Normal 8 2 7" xfId="1484" xr:uid="{AE274A16-96D2-4E65-A1BC-84C430010F0A}"/>
    <cellStyle name="Normal 8 2 8" xfId="1485" xr:uid="{C79A2269-FDCA-4F2B-B155-82D6C6876B63}"/>
    <cellStyle name="Normal 8 3" xfId="1486" xr:uid="{49F0A5D6-F91A-422A-8288-1D9F729D40D2}"/>
    <cellStyle name="Normal 8 3 2" xfId="1487" xr:uid="{9BAD09E7-2AC1-4CEA-B342-DCA373833A25}"/>
    <cellStyle name="Normal 8 3 3" xfId="1488" xr:uid="{AC1111BC-CF19-4B20-AFB0-DBC058657C16}"/>
    <cellStyle name="Normal 8 3 4" xfId="1489" xr:uid="{CC0BAF28-8298-4D70-BBF9-6AD04D6D2980}"/>
    <cellStyle name="Normal 8 3 5" xfId="1490" xr:uid="{C2AB512B-76E3-4D08-A4A1-CF5294D1336D}"/>
    <cellStyle name="Normal 8 3 6" xfId="1491" xr:uid="{59A04D6B-0A73-4310-A3E2-6265351DE76E}"/>
    <cellStyle name="Normal 8 3 7" xfId="1492" xr:uid="{030736C1-02E2-42EB-ACBB-C23D1E7AAF9F}"/>
    <cellStyle name="Normal 8 3 8" xfId="1493" xr:uid="{3D5C889F-D5D3-4291-8F35-30AC7C600F58}"/>
    <cellStyle name="Normal 8 4" xfId="1494" xr:uid="{9098C684-C7F8-4AAF-AA27-C365B0991352}"/>
    <cellStyle name="Normal 8 4 2" xfId="1495" xr:uid="{DC00F9A8-0B22-4240-9F3E-CA2B14AA498D}"/>
    <cellStyle name="Normal 8 4 3" xfId="1496" xr:uid="{19920611-27B8-4A54-9173-5CB4E5F8804C}"/>
    <cellStyle name="Normal 8 4 4" xfId="1497" xr:uid="{54487BA5-8A51-49BB-9110-AA8B94DC8728}"/>
    <cellStyle name="Normal 8 4 5" xfId="1498" xr:uid="{A8CD00F4-B3B3-4DFA-B031-111896E4BDE4}"/>
    <cellStyle name="Normal 8 4 6" xfId="1499" xr:uid="{8D72C7FE-41CF-41D8-9BC1-1D71354E455E}"/>
    <cellStyle name="Normal 8 4 7" xfId="1500" xr:uid="{9F52E08A-D56F-4A1C-A27D-49DC97E8AB1A}"/>
    <cellStyle name="Normal 8 4 8" xfId="1501" xr:uid="{7BFB46A7-236E-4406-8D70-AE50410D5456}"/>
    <cellStyle name="Normal 8 5" xfId="1502" xr:uid="{3617A310-C198-4A0D-B212-B8AED786AF61}"/>
    <cellStyle name="Normal 8 5 2" xfId="1503" xr:uid="{5F37550A-2BD7-44AD-87B1-B8F8B1733D5F}"/>
    <cellStyle name="Normal 8 5 3" xfId="1504" xr:uid="{C6D76666-4C3B-4F9F-AFAD-8404555424B2}"/>
    <cellStyle name="Normal 8 5 4" xfId="1505" xr:uid="{B7AE6363-1344-4AEE-93FA-9BB7C043E213}"/>
    <cellStyle name="Normal 8 5 5" xfId="1506" xr:uid="{0566AE11-8DA8-4896-99BE-32E3256433F4}"/>
    <cellStyle name="Normal 8 5 6" xfId="1507" xr:uid="{77B3C915-2F6F-41B1-8E1C-93B7976C364B}"/>
    <cellStyle name="Normal 8 5 7" xfId="1508" xr:uid="{54BD81F7-7CE8-4C2C-A774-EDA8A03FB6B6}"/>
    <cellStyle name="Normal 8 5 8" xfId="1509" xr:uid="{AC293698-70BB-4308-A70C-4953143BCB74}"/>
    <cellStyle name="Normal 8 6" xfId="1510" xr:uid="{996B13DB-751C-4F7B-B6C5-77583FE5A9B5}"/>
    <cellStyle name="Normal 8 6 2" xfId="1511" xr:uid="{C078A309-6421-4A18-AF4A-4595458A56D9}"/>
    <cellStyle name="Normal 8 6 3" xfId="1512" xr:uid="{81A87081-0D8B-4829-BFD5-3FB1B550D75A}"/>
    <cellStyle name="Normal 8 6 4" xfId="1513" xr:uid="{7001057E-9844-4CB6-96F7-01DC1801EDBF}"/>
    <cellStyle name="Normal 8 6 5" xfId="1514" xr:uid="{61DACE5D-A0D1-43B9-9839-1A11EAB95594}"/>
    <cellStyle name="Normal 8 6 6" xfId="1515" xr:uid="{9CD0E643-F281-40B0-A8CE-D29959509B27}"/>
    <cellStyle name="Normal 8 6 7" xfId="1516" xr:uid="{4C3CD2D4-CB5D-4BBA-805A-0B158F5AFF91}"/>
    <cellStyle name="Normal 8 6 8" xfId="1517" xr:uid="{BA04FB81-8CC4-420C-97D1-3CC726F65025}"/>
    <cellStyle name="Normal 8 7" xfId="1518" xr:uid="{E435242E-505A-4224-BC61-DD9C1907C946}"/>
    <cellStyle name="Normal 8 7 2" xfId="1519" xr:uid="{40894012-331A-410A-AB7F-6DE28834992F}"/>
    <cellStyle name="Normal 8 7 3" xfId="1520" xr:uid="{C99A928C-E4C7-471D-A04C-B6F20D19DF1A}"/>
    <cellStyle name="Normal 8 7 4" xfId="1521" xr:uid="{D4117751-B164-41EB-9EFC-CD3B94AABAE3}"/>
    <cellStyle name="Normal 8 7 5" xfId="1522" xr:uid="{37DD8823-06EB-4590-827E-15849B060831}"/>
    <cellStyle name="Normal 8 7 6" xfId="1523" xr:uid="{60459E0B-D289-4C84-9055-A48FA3789DF0}"/>
    <cellStyle name="Normal 8 7 7" xfId="1524" xr:uid="{8E7A6108-3C6D-4F44-A01F-4B4307DE73A1}"/>
    <cellStyle name="Normal 8 7 8" xfId="1525" xr:uid="{0BDEA9B8-CC07-47AD-9405-5274CD80E848}"/>
    <cellStyle name="Normal 8 8" xfId="1526" xr:uid="{247A358E-70E2-42CF-B5F8-54F0787B8423}"/>
    <cellStyle name="Normal 8 8 2" xfId="1527" xr:uid="{4C926DC8-CE6C-46CA-847A-45FB708CF772}"/>
    <cellStyle name="Normal 8 8 3" xfId="1528" xr:uid="{FB107367-67C0-4B30-B4D3-3CB7CD5487CF}"/>
    <cellStyle name="Normal 8 8 4" xfId="1529" xr:uid="{F32568CD-5AAC-4E3B-9BA0-9D9DF6FE5008}"/>
    <cellStyle name="Normal 8 9" xfId="1530" xr:uid="{95743942-6551-48B3-94F5-80AEE6845597}"/>
    <cellStyle name="Normal 9" xfId="1727" xr:uid="{F6143108-2A90-41C8-9692-01574771158A}"/>
    <cellStyle name="Normal 9 10" xfId="1531" xr:uid="{487BE768-8ECD-46F7-A011-D283E6591C96}"/>
    <cellStyle name="Normal 9 11" xfId="1532" xr:uid="{A9D13DF0-5E7E-4C63-84DB-B167030EBD9E}"/>
    <cellStyle name="Normal 9 12" xfId="1533" xr:uid="{CA24C37E-0177-4E01-99C2-6FA14443DE40}"/>
    <cellStyle name="Normal 9 2" xfId="1534" xr:uid="{C90B9072-4E7E-4365-8D4E-9652FA4D3704}"/>
    <cellStyle name="Normal 9 2 2" xfId="1535" xr:uid="{A686156B-92CE-4490-ACAE-43A1C600407B}"/>
    <cellStyle name="Normal 9 2 3" xfId="1536" xr:uid="{0C4B7219-C686-4229-8C84-6FD1B8877AC0}"/>
    <cellStyle name="Normal 9 2 4" xfId="1537" xr:uid="{71CEE73D-EB54-4C02-BD86-121568CE44CE}"/>
    <cellStyle name="Normal 9 2 5" xfId="1538" xr:uid="{8A3478EB-C4FE-4426-908D-A25774DB2B10}"/>
    <cellStyle name="Normal 9 2 6" xfId="1539" xr:uid="{41C934F8-AF68-4510-B1A8-16097D512ECD}"/>
    <cellStyle name="Normal 9 2 7" xfId="1540" xr:uid="{3CFA8780-EC83-4A39-9F07-889FFBA80AA8}"/>
    <cellStyle name="Normal 9 2 8" xfId="1541" xr:uid="{F68480BC-F239-46E5-B192-892CE53CFCFE}"/>
    <cellStyle name="Normal 9 3" xfId="1542" xr:uid="{D61B281C-97A4-409C-A59E-6F24CB21B387}"/>
    <cellStyle name="Normal 9 3 2" xfId="1543" xr:uid="{1794A03C-6CD2-42E4-ACD5-C942CFF27424}"/>
    <cellStyle name="Normal 9 3 3" xfId="1544" xr:uid="{0F2E905F-7518-4823-B909-E36E67E37950}"/>
    <cellStyle name="Normal 9 3 4" xfId="1545" xr:uid="{7EC5CFFA-21FD-466B-9527-7540B9EA496F}"/>
    <cellStyle name="Normal 9 3 5" xfId="1546" xr:uid="{BF6362FB-DED9-4E50-B368-86BDF2ED20C2}"/>
    <cellStyle name="Normal 9 3 6" xfId="1547" xr:uid="{E56514CA-7387-48C4-8D0E-5EC21A9232C8}"/>
    <cellStyle name="Normal 9 3 7" xfId="1548" xr:uid="{C91011EE-080A-407B-B9E2-E5ADEA16FDA5}"/>
    <cellStyle name="Normal 9 3 8" xfId="1549" xr:uid="{6838BF69-F5A8-4796-A531-5140D0B424FD}"/>
    <cellStyle name="Normal 9 4" xfId="1550" xr:uid="{B176E03B-D18F-4A3B-AF2E-100B114A0614}"/>
    <cellStyle name="Normal 9 4 2" xfId="1551" xr:uid="{24A8DFA7-B695-4B7E-A22C-614744C69415}"/>
    <cellStyle name="Normal 9 4 3" xfId="1552" xr:uid="{B1C51374-DD74-4966-8BEA-DA30B863A377}"/>
    <cellStyle name="Normal 9 4 4" xfId="1553" xr:uid="{863AAB30-E63B-4C11-AC88-05B8F7928FCC}"/>
    <cellStyle name="Normal 9 4 5" xfId="1554" xr:uid="{482D6677-77EE-47BD-AC86-5BF7D839081C}"/>
    <cellStyle name="Normal 9 4 6" xfId="1555" xr:uid="{09A8A80B-C337-4FC8-8EF8-C14D026684B1}"/>
    <cellStyle name="Normal 9 4 7" xfId="1556" xr:uid="{075C4AAE-4B25-4F44-95FE-B779CA4AD898}"/>
    <cellStyle name="Normal 9 4 8" xfId="1557" xr:uid="{B138E108-0BF8-4DA0-A690-B79EF60D4E18}"/>
    <cellStyle name="Normal 9 5" xfId="1558" xr:uid="{9E20D579-D221-463A-BE15-2A66C0D342B1}"/>
    <cellStyle name="Normal 9 5 2" xfId="1559" xr:uid="{C54AC356-1B70-45BE-9624-0B29F8ED13E6}"/>
    <cellStyle name="Normal 9 5 3" xfId="1560" xr:uid="{E85E3B51-3649-4370-8052-A5B34DFF66BA}"/>
    <cellStyle name="Normal 9 5 4" xfId="1561" xr:uid="{6F48AF8A-01B5-4D91-AC43-84A0D32CE8CD}"/>
    <cellStyle name="Normal 9 5 5" xfId="1562" xr:uid="{97915612-9270-4362-8E7C-0C6F03BC1C82}"/>
    <cellStyle name="Normal 9 5 6" xfId="1563" xr:uid="{A086B94B-BD65-400E-97BA-47829DFE9262}"/>
    <cellStyle name="Normal 9 5 7" xfId="1564" xr:uid="{3D2E3D45-5B71-4DF2-B4A8-7C32395617C6}"/>
    <cellStyle name="Normal 9 5 8" xfId="1565" xr:uid="{F7A732D0-9172-4DC3-B09E-E17BD317521B}"/>
    <cellStyle name="Normal 9 6" xfId="1566" xr:uid="{817EB0D6-CC66-4DF2-B48B-E71EDB18F00D}"/>
    <cellStyle name="Normal 9 6 2" xfId="1567" xr:uid="{AC9B59EE-49A1-4DB5-800C-16C108C4E5DE}"/>
    <cellStyle name="Normal 9 6 3" xfId="1568" xr:uid="{2D23F379-E429-4051-9F34-23B9518A72E8}"/>
    <cellStyle name="Normal 9 6 4" xfId="1569" xr:uid="{B5C28059-187E-477D-990B-D9CCBB99C023}"/>
    <cellStyle name="Normal 9 6 5" xfId="1570" xr:uid="{11108F7B-99FD-4283-913E-E8D1992ED7FC}"/>
    <cellStyle name="Normal 9 6 6" xfId="1571" xr:uid="{FBE1049A-C694-4543-ABAE-56ACA2250851}"/>
    <cellStyle name="Normal 9 6 7" xfId="1572" xr:uid="{4BE8D7FA-4A71-46BE-A0C4-D2A818ADBAFF}"/>
    <cellStyle name="Normal 9 6 8" xfId="1573" xr:uid="{3A509569-6A49-4CF6-B83A-BA04381591E6}"/>
    <cellStyle name="Normal 9 7" xfId="1574" xr:uid="{E87AF6EE-E47C-4F6E-9D51-8B336F50888B}"/>
    <cellStyle name="Normal 9 7 2" xfId="1575" xr:uid="{A6EAE1CA-D4C0-46BB-A1E6-EA08FD5C3BB9}"/>
    <cellStyle name="Normal 9 7 3" xfId="1576" xr:uid="{729B0E81-AA0E-4587-930B-3D33CAF06D5A}"/>
    <cellStyle name="Normal 9 7 4" xfId="1577" xr:uid="{36D35BCB-08DE-414F-8926-46EF75EAFCC8}"/>
    <cellStyle name="Normal 9 7 5" xfId="1578" xr:uid="{ED034EC5-83AE-4929-A194-51C50AB6178D}"/>
    <cellStyle name="Normal 9 7 6" xfId="1579" xr:uid="{67FC4AB2-63AC-43C0-9E26-9B3BBB9AEEDC}"/>
    <cellStyle name="Normal 9 7 7" xfId="1580" xr:uid="{ECC9F34D-13B7-4222-B15B-94722A2337B8}"/>
    <cellStyle name="Normal 9 7 8" xfId="1581" xr:uid="{0743D184-DC61-4651-864D-886D326B76A3}"/>
    <cellStyle name="Normal 9 8" xfId="1582" xr:uid="{5BBA893A-AF99-44A0-AEB6-043C76FC72B8}"/>
    <cellStyle name="Normal 9 8 2" xfId="1583" xr:uid="{B7C54390-D2CC-4EDE-9F16-AD78ACBDED89}"/>
    <cellStyle name="Normal 9 8 3" xfId="1584" xr:uid="{F6F9BF1D-1B75-46DA-B048-7B15287B02C1}"/>
    <cellStyle name="Normal 9 8 4" xfId="1585" xr:uid="{26C0E1A5-E4C8-41E2-9414-2A3C7FC977F4}"/>
    <cellStyle name="Normal 9 8 5" xfId="1586" xr:uid="{C7B37512-D2C1-4EB7-BAA0-58ECCCC6333A}"/>
    <cellStyle name="Normal 9 8 6" xfId="1587" xr:uid="{275B88F2-858E-4E1B-B0E8-B928C533E379}"/>
    <cellStyle name="Normal 9 9" xfId="1588" xr:uid="{C2D8F889-1613-45A7-82F4-978908B2567C}"/>
    <cellStyle name="Notas 2" xfId="1589" xr:uid="{81AAAC57-99B2-4F07-B6A4-CE244DDB6FE8}"/>
    <cellStyle name="Notas 2 2" xfId="1590" xr:uid="{BE4254BD-B73F-4F80-8140-5A655EEBECF1}"/>
    <cellStyle name="Notas 2 3" xfId="1685" xr:uid="{861CA0A3-84DA-466E-856D-740D6EF32EC5}"/>
    <cellStyle name="Notas 2 4" xfId="1686" xr:uid="{9B0C48ED-878C-4D16-8023-565506922CE9}"/>
    <cellStyle name="Percent 2" xfId="6656" xr:uid="{9F8540D3-1D65-4789-82CC-7E04AFBD65BC}"/>
    <cellStyle name="Percent 3" xfId="6669" xr:uid="{08372C41-1EB2-4E81-B061-3938945AE644}"/>
    <cellStyle name="Percent 4" xfId="6675" xr:uid="{3A786A44-B919-4FA9-B3C7-5438A8A886DE}"/>
    <cellStyle name="Porcentaje 2" xfId="1592" xr:uid="{838244C6-CD66-490F-9EF0-8827EED45D91}"/>
    <cellStyle name="Porcentaje 3" xfId="1591" xr:uid="{3B77E302-E892-4C8F-B85E-CE467069455C}"/>
    <cellStyle name="Porcentual 2" xfId="1687" xr:uid="{C561915E-300D-4848-B599-7CF9CC442987}"/>
    <cellStyle name="Porcentual 2 2" xfId="1593" xr:uid="{AF6CA67B-D8A1-4D5A-9196-6E8D27A85E9E}"/>
    <cellStyle name="Porcentual 2 2 2" xfId="1594" xr:uid="{218234F6-1EDC-487A-8E06-A7EB59BCD087}"/>
    <cellStyle name="Porcentual 2 2 2 2" xfId="1695" xr:uid="{D4594C46-55CB-43C7-AE88-40608D7B6054}"/>
    <cellStyle name="Porcentual 2 2 3" xfId="1595" xr:uid="{FA017D2C-33BD-462F-84BE-6E36A01B4BE0}"/>
    <cellStyle name="Porcentual 2 2 4" xfId="1596" xr:uid="{778CEE42-8300-4343-8166-879B642B53F5}"/>
    <cellStyle name="Porcentual 2 2 5" xfId="1597" xr:uid="{DAE57FC5-F44F-43CF-8085-033A68E6A938}"/>
    <cellStyle name="Porcentual 2 2 6" xfId="1598" xr:uid="{E6EA237A-69E4-4242-B437-118B832B2594}"/>
    <cellStyle name="Porcentual 2 2 7" xfId="1599" xr:uid="{8797D825-9E31-480C-9797-33D2864E3899}"/>
    <cellStyle name="Porcentual 2 2 8" xfId="1600" xr:uid="{433363A3-DF37-4448-8FE6-98235BEC6AAF}"/>
    <cellStyle name="Porcentual 2 3" xfId="1601" xr:uid="{4B54E6B0-690E-4ED9-98E3-EA2B045B7DEB}"/>
    <cellStyle name="Porcentual 2 4" xfId="1602" xr:uid="{F33C9A14-08C7-400A-8463-21904D4CAE05}"/>
    <cellStyle name="Porcentual 25" xfId="1688" xr:uid="{072E2829-580F-4C11-8586-EDD2234A3B50}"/>
    <cellStyle name="Porcentual 25 10" xfId="1603" xr:uid="{26C4D67F-6405-4D00-B86D-4DA0A592C7D1}"/>
    <cellStyle name="Porcentual 25 10 2" xfId="1604" xr:uid="{A83CA894-90E3-4973-AB75-33A96146A274}"/>
    <cellStyle name="Porcentual 25 10 3" xfId="1605" xr:uid="{B1BE1FF1-02CF-4947-A0E1-84C2E71CF000}"/>
    <cellStyle name="Porcentual 25 10 4" xfId="1606" xr:uid="{B0B5FCD6-93B1-4337-94C3-28CA14F893F7}"/>
    <cellStyle name="Porcentual 25 10 5" xfId="1607" xr:uid="{8EDB409D-F971-4372-8271-3BB1AC833644}"/>
    <cellStyle name="Porcentual 25 10 6" xfId="1608" xr:uid="{88AA462B-C029-437C-BA22-4181BC2B1FEF}"/>
    <cellStyle name="Porcentual 25 11" xfId="1609" xr:uid="{2CB07D3A-B024-4090-8B6F-BB001761E23A}"/>
    <cellStyle name="Porcentual 25 12" xfId="1610" xr:uid="{C896D013-1991-4E9A-8F44-712839EA353E}"/>
    <cellStyle name="Porcentual 25 13" xfId="1611" xr:uid="{A5882084-62BB-47C4-A03E-E91F72000A99}"/>
    <cellStyle name="Porcentual 25 14" xfId="1612" xr:uid="{10554F6A-0BCF-4898-9197-A468EB26CB18}"/>
    <cellStyle name="Porcentual 25 15" xfId="1613" xr:uid="{9B77E4C1-31CF-40AE-8594-EBA9EBADDF38}"/>
    <cellStyle name="Porcentual 25 16" xfId="1614" xr:uid="{A52EBAC1-084C-41C1-B6A0-5B2BC557BA44}"/>
    <cellStyle name="Porcentual 25 17" xfId="1615" xr:uid="{3A06CB20-7C84-4260-AD53-037657980240}"/>
    <cellStyle name="Porcentual 25 18" xfId="1616" xr:uid="{CB8EE477-08BD-43EF-89CA-4C9947BCD5BD}"/>
    <cellStyle name="Porcentual 25 2" xfId="1617" xr:uid="{2B7D0086-1D97-4E40-94EF-16EAE7994FF1}"/>
    <cellStyle name="Porcentual 25 2 10" xfId="1618" xr:uid="{983A5437-0AED-4CE7-9795-3E13BB674072}"/>
    <cellStyle name="Porcentual 25 2 11" xfId="1619" xr:uid="{78B6B412-6067-4E44-A5D4-BDC968241FE2}"/>
    <cellStyle name="Porcentual 25 2 2" xfId="1620" xr:uid="{33EA37B0-A135-427A-BAF7-5B40E54168C3}"/>
    <cellStyle name="Porcentual 25 2 3" xfId="1621" xr:uid="{742C7763-D7CB-4AE4-B8AB-8F9CCA995763}"/>
    <cellStyle name="Porcentual 25 2 4" xfId="1622" xr:uid="{33D0E516-36E3-4D8B-B32F-F90D59D5D7E5}"/>
    <cellStyle name="Porcentual 25 2 5" xfId="1623" xr:uid="{BE53F90C-04F6-4673-A733-CBC3DC6B5790}"/>
    <cellStyle name="Porcentual 25 2 6" xfId="1624" xr:uid="{C2216F5D-7201-4C4C-84CC-CC1D867CC9CF}"/>
    <cellStyle name="Porcentual 25 2 7" xfId="1625" xr:uid="{F6BC660D-0105-4145-B7ED-42A6E5F8B591}"/>
    <cellStyle name="Porcentual 25 2 8" xfId="1626" xr:uid="{5510FF36-28C0-4936-AC07-7D1F5EDFA1D0}"/>
    <cellStyle name="Porcentual 25 2 9" xfId="1627" xr:uid="{A197A98C-C554-47FB-AD5D-007AD652B79F}"/>
    <cellStyle name="Porcentual 25 3" xfId="1628" xr:uid="{45358AB5-2ED9-4622-9ADF-7572BE10E588}"/>
    <cellStyle name="Porcentual 25 3 10" xfId="1629" xr:uid="{FCC72ECC-63FA-4541-993C-6D237F00615C}"/>
    <cellStyle name="Porcentual 25 3 11" xfId="1630" xr:uid="{1B286B75-D756-4523-89E4-433C66981FA5}"/>
    <cellStyle name="Porcentual 25 3 2" xfId="1631" xr:uid="{29F14B79-73C0-415B-8F0C-65A5623338EE}"/>
    <cellStyle name="Porcentual 25 3 3" xfId="1632" xr:uid="{B0874F07-614A-4E77-9DD0-72C0B006AA1A}"/>
    <cellStyle name="Porcentual 25 3 4" xfId="1633" xr:uid="{9E95CB7E-5D10-4C96-97DF-04A22603F548}"/>
    <cellStyle name="Porcentual 25 3 5" xfId="1634" xr:uid="{41498573-A499-4031-ABB2-07CD6B8AC11C}"/>
    <cellStyle name="Porcentual 25 3 6" xfId="1635" xr:uid="{F82A97CE-BFA4-4599-A2FF-0CBE3DC3FEB1}"/>
    <cellStyle name="Porcentual 25 3 7" xfId="1636" xr:uid="{EB2DB421-F080-456D-965E-C6A65F0035D9}"/>
    <cellStyle name="Porcentual 25 3 8" xfId="1637" xr:uid="{B12D7977-215F-4671-BF04-9C8946CFDB66}"/>
    <cellStyle name="Porcentual 25 3 9" xfId="1638" xr:uid="{32C9DA40-F113-4115-8D22-68BBD5109DC1}"/>
    <cellStyle name="Porcentual 25 4" xfId="1639" xr:uid="{8A0CED67-35F6-4256-A6C3-2E6FE0733D0D}"/>
    <cellStyle name="Porcentual 25 4 2" xfId="1640" xr:uid="{DC2B1B98-7299-4FDF-BF00-D24B4B04F80C}"/>
    <cellStyle name="Porcentual 25 4 2 2" xfId="1641" xr:uid="{85393974-D688-4B92-8D66-6FEBA440DF10}"/>
    <cellStyle name="Porcentual 25 4 2 2 2" xfId="1642" xr:uid="{00450176-5514-486E-909E-E77AB16ED441}"/>
    <cellStyle name="Porcentual 25 4 2 2 3" xfId="1643" xr:uid="{8ECA3947-E553-4E89-86E7-E49D4FC2FB2B}"/>
    <cellStyle name="Porcentual 25 4 2 2 4" xfId="1644" xr:uid="{64EEE819-4D83-4CD6-A040-46E31FB04120}"/>
    <cellStyle name="Porcentual 25 4 2 2 5" xfId="1645" xr:uid="{91C7FDF5-B135-4508-B59D-A3B471BAD506}"/>
    <cellStyle name="Porcentual 25 4 2 2 6" xfId="1646" xr:uid="{EB17A8CB-37DE-4C22-A99E-35C6D426F918}"/>
    <cellStyle name="Porcentual 25 4 3" xfId="1647" xr:uid="{71D9DFD2-3C59-408B-AA0B-4E331F592B06}"/>
    <cellStyle name="Porcentual 25 4 4" xfId="1648" xr:uid="{B9037201-7F3C-44F5-8113-9EEF41D20E67}"/>
    <cellStyle name="Porcentual 25 4 5" xfId="1649" xr:uid="{7CDA5D9C-B8BB-4351-A47C-0869C0D9AD63}"/>
    <cellStyle name="Porcentual 25 4 6" xfId="1650" xr:uid="{B38F0044-311C-4607-BB90-7D316F1F24DE}"/>
    <cellStyle name="Porcentual 25 4 7" xfId="1651" xr:uid="{B54E8AFC-846C-4901-B14F-621FFA101BD7}"/>
    <cellStyle name="Porcentual 25 5" xfId="1652" xr:uid="{E4EDA457-DDD4-4933-85C4-20F3106C1BAC}"/>
    <cellStyle name="Porcentual 25 6" xfId="1653" xr:uid="{BC4510DB-CBEB-4E57-897F-3234372F11AF}"/>
    <cellStyle name="Porcentual 25 7" xfId="1654" xr:uid="{D1932A73-9092-4A3C-AA53-A98CE8BC6347}"/>
    <cellStyle name="Porcentual 25 8" xfId="1655" xr:uid="{FFE3C792-E302-4497-8380-1BE24A535B96}"/>
    <cellStyle name="Porcentual 25 9" xfId="1656" xr:uid="{2BEFEF09-DB7F-4D70-9037-92B4F282C2E1}"/>
    <cellStyle name="Porcentual 3" xfId="1689" xr:uid="{E75EDBF2-93F8-4F53-B605-BD7AD6139A49}"/>
    <cellStyle name="Porcentual 3 2" xfId="1657" xr:uid="{89693A26-F4F2-49B7-BB1A-2978502D0E02}"/>
    <cellStyle name="Porcentual 4 2" xfId="1658" xr:uid="{8B2C5536-534A-4DD1-A034-0A9D3175BAE2}"/>
  </cellStyles>
  <dxfs count="0"/>
  <tableStyles count="0" defaultTableStyle="TableStyleMedium2" defaultPivotStyle="PivotStyleLight16"/>
  <colors>
    <mruColors>
      <color rgb="FFCCFFFF"/>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63" Type="http://schemas.openxmlformats.org/officeDocument/2006/relationships/externalLink" Target="externalLinks/externalLink56.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226" Type="http://schemas.openxmlformats.org/officeDocument/2006/relationships/externalLink" Target="externalLinks/externalLink219.xml"/><Relationship Id="rId268" Type="http://schemas.openxmlformats.org/officeDocument/2006/relationships/externalLink" Target="externalLinks/externalLink261.xml"/><Relationship Id="rId32" Type="http://schemas.openxmlformats.org/officeDocument/2006/relationships/externalLink" Target="externalLinks/externalLink25.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5" Type="http://schemas.openxmlformats.org/officeDocument/2006/relationships/worksheet" Target="worksheets/sheet5.xml"/><Relationship Id="rId181" Type="http://schemas.openxmlformats.org/officeDocument/2006/relationships/externalLink" Target="externalLinks/externalLink174.xml"/><Relationship Id="rId237" Type="http://schemas.openxmlformats.org/officeDocument/2006/relationships/externalLink" Target="externalLinks/externalLink230.xml"/><Relationship Id="rId279" Type="http://schemas.openxmlformats.org/officeDocument/2006/relationships/externalLink" Target="externalLinks/externalLink272.xml"/><Relationship Id="rId43" Type="http://schemas.openxmlformats.org/officeDocument/2006/relationships/externalLink" Target="externalLinks/externalLink36.xml"/><Relationship Id="rId139" Type="http://schemas.openxmlformats.org/officeDocument/2006/relationships/externalLink" Target="externalLinks/externalLink132.xml"/><Relationship Id="rId290" Type="http://schemas.openxmlformats.org/officeDocument/2006/relationships/sharedStrings" Target="sharedStrings.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248" Type="http://schemas.openxmlformats.org/officeDocument/2006/relationships/externalLink" Target="externalLinks/externalLink241.xml"/><Relationship Id="rId269" Type="http://schemas.openxmlformats.org/officeDocument/2006/relationships/externalLink" Target="externalLinks/externalLink262.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280" Type="http://schemas.openxmlformats.org/officeDocument/2006/relationships/externalLink" Target="externalLinks/externalLink273.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externalLink" Target="externalLinks/externalLink210.xml"/><Relationship Id="rId6" Type="http://schemas.openxmlformats.org/officeDocument/2006/relationships/worksheet" Target="worksheets/sheet6.xml"/><Relationship Id="rId238" Type="http://schemas.openxmlformats.org/officeDocument/2006/relationships/externalLink" Target="externalLinks/externalLink231.xml"/><Relationship Id="rId259" Type="http://schemas.openxmlformats.org/officeDocument/2006/relationships/externalLink" Target="externalLinks/externalLink252.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270" Type="http://schemas.openxmlformats.org/officeDocument/2006/relationships/externalLink" Target="externalLinks/externalLink263.xml"/><Relationship Id="rId291" Type="http://schemas.openxmlformats.org/officeDocument/2006/relationships/calcChain" Target="calcChain.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28" Type="http://schemas.openxmlformats.org/officeDocument/2006/relationships/externalLink" Target="externalLinks/externalLink221.xml"/><Relationship Id="rId249" Type="http://schemas.openxmlformats.org/officeDocument/2006/relationships/externalLink" Target="externalLinks/externalLink242.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260" Type="http://schemas.openxmlformats.org/officeDocument/2006/relationships/externalLink" Target="externalLinks/externalLink253.xml"/><Relationship Id="rId281" Type="http://schemas.openxmlformats.org/officeDocument/2006/relationships/externalLink" Target="externalLinks/externalLink274.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8" Type="http://schemas.openxmlformats.org/officeDocument/2006/relationships/externalLink" Target="externalLinks/externalLink211.xml"/><Relationship Id="rId239" Type="http://schemas.openxmlformats.org/officeDocument/2006/relationships/externalLink" Target="externalLinks/externalLink232.xml"/><Relationship Id="rId250" Type="http://schemas.openxmlformats.org/officeDocument/2006/relationships/externalLink" Target="externalLinks/externalLink243.xml"/><Relationship Id="rId271" Type="http://schemas.openxmlformats.org/officeDocument/2006/relationships/externalLink" Target="externalLinks/externalLink264.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229" Type="http://schemas.openxmlformats.org/officeDocument/2006/relationships/externalLink" Target="externalLinks/externalLink222.xml"/><Relationship Id="rId240" Type="http://schemas.openxmlformats.org/officeDocument/2006/relationships/externalLink" Target="externalLinks/externalLink233.xml"/><Relationship Id="rId261" Type="http://schemas.openxmlformats.org/officeDocument/2006/relationships/externalLink" Target="externalLinks/externalLink254.xml"/><Relationship Id="rId14" Type="http://schemas.openxmlformats.org/officeDocument/2006/relationships/externalLink" Target="externalLinks/externalLink7.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282" Type="http://schemas.openxmlformats.org/officeDocument/2006/relationships/externalLink" Target="externalLinks/externalLink275.xml"/><Relationship Id="rId8" Type="http://schemas.openxmlformats.org/officeDocument/2006/relationships/externalLink" Target="externalLinks/externalLink1.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219" Type="http://schemas.openxmlformats.org/officeDocument/2006/relationships/externalLink" Target="externalLinks/externalLink212.xml"/><Relationship Id="rId230" Type="http://schemas.openxmlformats.org/officeDocument/2006/relationships/externalLink" Target="externalLinks/externalLink223.xml"/><Relationship Id="rId251" Type="http://schemas.openxmlformats.org/officeDocument/2006/relationships/externalLink" Target="externalLinks/externalLink244.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272" Type="http://schemas.openxmlformats.org/officeDocument/2006/relationships/externalLink" Target="externalLinks/externalLink265.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220" Type="http://schemas.openxmlformats.org/officeDocument/2006/relationships/externalLink" Target="externalLinks/externalLink213.xml"/><Relationship Id="rId241" Type="http://schemas.openxmlformats.org/officeDocument/2006/relationships/externalLink" Target="externalLinks/externalLink23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262" Type="http://schemas.openxmlformats.org/officeDocument/2006/relationships/externalLink" Target="externalLinks/externalLink255.xml"/><Relationship Id="rId283" Type="http://schemas.openxmlformats.org/officeDocument/2006/relationships/externalLink" Target="externalLinks/externalLink276.xml"/><Relationship Id="rId78" Type="http://schemas.openxmlformats.org/officeDocument/2006/relationships/externalLink" Target="externalLinks/externalLink71.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64" Type="http://schemas.openxmlformats.org/officeDocument/2006/relationships/externalLink" Target="externalLinks/externalLink157.xml"/><Relationship Id="rId185" Type="http://schemas.openxmlformats.org/officeDocument/2006/relationships/externalLink" Target="externalLinks/externalLink178.xml"/><Relationship Id="rId9" Type="http://schemas.openxmlformats.org/officeDocument/2006/relationships/externalLink" Target="externalLinks/externalLink2.xml"/><Relationship Id="rId210" Type="http://schemas.openxmlformats.org/officeDocument/2006/relationships/externalLink" Target="externalLinks/externalLink203.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52" Type="http://schemas.openxmlformats.org/officeDocument/2006/relationships/externalLink" Target="externalLinks/externalLink245.xml"/><Relationship Id="rId273" Type="http://schemas.openxmlformats.org/officeDocument/2006/relationships/externalLink" Target="externalLinks/externalLink266.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42" Type="http://schemas.openxmlformats.org/officeDocument/2006/relationships/externalLink" Target="externalLinks/externalLink235.xml"/><Relationship Id="rId263" Type="http://schemas.openxmlformats.org/officeDocument/2006/relationships/externalLink" Target="externalLinks/externalLink256.xml"/><Relationship Id="rId284" Type="http://schemas.openxmlformats.org/officeDocument/2006/relationships/externalLink" Target="externalLinks/externalLink277.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211" Type="http://schemas.openxmlformats.org/officeDocument/2006/relationships/externalLink" Target="externalLinks/externalLink204.xml"/><Relationship Id="rId232" Type="http://schemas.openxmlformats.org/officeDocument/2006/relationships/externalLink" Target="externalLinks/externalLink225.xml"/><Relationship Id="rId253" Type="http://schemas.openxmlformats.org/officeDocument/2006/relationships/externalLink" Target="externalLinks/externalLink246.xml"/><Relationship Id="rId274" Type="http://schemas.openxmlformats.org/officeDocument/2006/relationships/externalLink" Target="externalLinks/externalLink267.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201" Type="http://schemas.openxmlformats.org/officeDocument/2006/relationships/externalLink" Target="externalLinks/externalLink194.xml"/><Relationship Id="rId222" Type="http://schemas.openxmlformats.org/officeDocument/2006/relationships/externalLink" Target="externalLinks/externalLink215.xml"/><Relationship Id="rId243" Type="http://schemas.openxmlformats.org/officeDocument/2006/relationships/externalLink" Target="externalLinks/externalLink236.xml"/><Relationship Id="rId264" Type="http://schemas.openxmlformats.org/officeDocument/2006/relationships/externalLink" Target="externalLinks/externalLink257.xml"/><Relationship Id="rId285" Type="http://schemas.openxmlformats.org/officeDocument/2006/relationships/externalLink" Target="externalLinks/externalLink278.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externalLink" Target="externalLinks/externalLink247.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275" Type="http://schemas.openxmlformats.org/officeDocument/2006/relationships/externalLink" Target="externalLinks/externalLink268.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265" Type="http://schemas.openxmlformats.org/officeDocument/2006/relationships/externalLink" Target="externalLinks/externalLink258.xml"/><Relationship Id="rId286" Type="http://schemas.openxmlformats.org/officeDocument/2006/relationships/externalLink" Target="externalLinks/externalLink279.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externalLink" Target="externalLinks/externalLink248.xml"/><Relationship Id="rId276" Type="http://schemas.openxmlformats.org/officeDocument/2006/relationships/externalLink" Target="externalLinks/externalLink269.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266" Type="http://schemas.openxmlformats.org/officeDocument/2006/relationships/externalLink" Target="externalLinks/externalLink259.xml"/><Relationship Id="rId287" Type="http://schemas.openxmlformats.org/officeDocument/2006/relationships/externalLink" Target="externalLinks/externalLink280.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externalLink" Target="externalLinks/externalLink249.xml"/><Relationship Id="rId277" Type="http://schemas.openxmlformats.org/officeDocument/2006/relationships/externalLink" Target="externalLinks/externalLink27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179" Type="http://schemas.openxmlformats.org/officeDocument/2006/relationships/externalLink" Target="externalLinks/externalLink17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5" Type="http://schemas.openxmlformats.org/officeDocument/2006/relationships/externalLink" Target="externalLinks/externalLink218.xml"/><Relationship Id="rId246" Type="http://schemas.openxmlformats.org/officeDocument/2006/relationships/externalLink" Target="externalLinks/externalLink239.xml"/><Relationship Id="rId267" Type="http://schemas.openxmlformats.org/officeDocument/2006/relationships/externalLink" Target="externalLinks/externalLink260.xml"/><Relationship Id="rId288" Type="http://schemas.openxmlformats.org/officeDocument/2006/relationships/theme" Target="theme/theme1.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94" Type="http://schemas.openxmlformats.org/officeDocument/2006/relationships/externalLink" Target="externalLinks/externalLink87.xml"/><Relationship Id="rId148" Type="http://schemas.openxmlformats.org/officeDocument/2006/relationships/externalLink" Target="externalLinks/externalLink141.xml"/><Relationship Id="rId169" Type="http://schemas.openxmlformats.org/officeDocument/2006/relationships/externalLink" Target="externalLinks/externalLink162.xml"/><Relationship Id="rId4" Type="http://schemas.openxmlformats.org/officeDocument/2006/relationships/worksheet" Target="worksheets/sheet4.xml"/><Relationship Id="rId180" Type="http://schemas.openxmlformats.org/officeDocument/2006/relationships/externalLink" Target="externalLinks/externalLink17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 Id="rId257" Type="http://schemas.openxmlformats.org/officeDocument/2006/relationships/externalLink" Target="externalLinks/externalLink250.xml"/><Relationship Id="rId278" Type="http://schemas.openxmlformats.org/officeDocument/2006/relationships/externalLink" Target="externalLinks/externalLink271.xml"/><Relationship Id="rId42" Type="http://schemas.openxmlformats.org/officeDocument/2006/relationships/externalLink" Target="externalLinks/externalLink35.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47" Type="http://schemas.openxmlformats.org/officeDocument/2006/relationships/externalLink" Target="externalLinks/externalLink240.xml"/><Relationship Id="rId107" Type="http://schemas.openxmlformats.org/officeDocument/2006/relationships/externalLink" Target="externalLinks/externalLink100.xml"/><Relationship Id="rId289" Type="http://schemas.openxmlformats.org/officeDocument/2006/relationships/styles" Target="styles.xml"/><Relationship Id="rId11" Type="http://schemas.openxmlformats.org/officeDocument/2006/relationships/externalLink" Target="externalLinks/externalLink4.xml"/><Relationship Id="rId53" Type="http://schemas.openxmlformats.org/officeDocument/2006/relationships/externalLink" Target="externalLinks/externalLink46.xml"/><Relationship Id="rId149" Type="http://schemas.openxmlformats.org/officeDocument/2006/relationships/externalLink" Target="externalLinks/externalLink142.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216" Type="http://schemas.openxmlformats.org/officeDocument/2006/relationships/externalLink" Target="externalLinks/externalLink209.xml"/><Relationship Id="rId258" Type="http://schemas.openxmlformats.org/officeDocument/2006/relationships/externalLink" Target="externalLinks/externalLink251.xml"/><Relationship Id="rId22" Type="http://schemas.openxmlformats.org/officeDocument/2006/relationships/externalLink" Target="externalLinks/externalLink15.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71" Type="http://schemas.openxmlformats.org/officeDocument/2006/relationships/externalLink" Target="externalLinks/externalLink164.xml"/><Relationship Id="rId227" Type="http://schemas.openxmlformats.org/officeDocument/2006/relationships/externalLink" Target="externalLinks/externalLink22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rgb="FF002060"/>
    <pageSetUpPr fitToPage="1"/>
  </sheetPr>
  <dimension ref="B1:J26"/>
  <sheetViews>
    <sheetView showGridLines="0" tabSelected="1" zoomScale="90" zoomScaleNormal="90" workbookViewId="0"/>
  </sheetViews>
  <sheetFormatPr baseColWidth="10" defaultColWidth="10.6640625" defaultRowHeight="13.8" x14ac:dyDescent="0.25"/>
  <cols>
    <col min="1" max="1" width="5.6640625" style="3" customWidth="1"/>
    <col min="2" max="2" width="59.44140625" style="3" customWidth="1"/>
    <col min="3" max="4" width="19.33203125" style="15" bestFit="1" customWidth="1"/>
    <col min="5" max="5" width="17.44140625" style="3" bestFit="1" customWidth="1"/>
    <col min="6" max="6" width="16.6640625" style="3" bestFit="1" customWidth="1"/>
    <col min="7" max="7" width="13.5546875" style="3" bestFit="1" customWidth="1"/>
    <col min="8" max="8" width="24.5546875" style="3" customWidth="1"/>
    <col min="9" max="9" width="15.6640625" style="3" bestFit="1" customWidth="1"/>
    <col min="10" max="16384" width="10.6640625" style="3"/>
  </cols>
  <sheetData>
    <row r="1" spans="2:10" ht="14.4" x14ac:dyDescent="0.3">
      <c r="B1" s="14" t="s">
        <v>19</v>
      </c>
    </row>
    <row r="2" spans="2:10" x14ac:dyDescent="0.25">
      <c r="B2" s="44" t="s">
        <v>20</v>
      </c>
    </row>
    <row r="3" spans="2:10" x14ac:dyDescent="0.25">
      <c r="B3" s="44"/>
    </row>
    <row r="4" spans="2:10" s="18" customFormat="1" ht="18" customHeight="1" x14ac:dyDescent="0.3">
      <c r="B4" s="170" t="s">
        <v>69</v>
      </c>
      <c r="C4" s="170"/>
      <c r="D4" s="19"/>
    </row>
    <row r="5" spans="2:10" s="18" customFormat="1" ht="18" customHeight="1" x14ac:dyDescent="0.3">
      <c r="B5" s="170" t="s">
        <v>121</v>
      </c>
      <c r="C5" s="170"/>
      <c r="D5" s="6"/>
    </row>
    <row r="6" spans="2:10" x14ac:dyDescent="0.25">
      <c r="B6" s="20" t="s">
        <v>136</v>
      </c>
      <c r="C6" s="45"/>
      <c r="D6" s="45"/>
    </row>
    <row r="7" spans="2:10" x14ac:dyDescent="0.25">
      <c r="B7" s="171" t="s">
        <v>22</v>
      </c>
      <c r="C7" s="171"/>
      <c r="D7" s="3"/>
    </row>
    <row r="9" spans="2:10" ht="15" customHeight="1" x14ac:dyDescent="0.25">
      <c r="B9" s="46"/>
      <c r="C9" s="103" t="s">
        <v>134</v>
      </c>
      <c r="D9" s="103" t="s">
        <v>135</v>
      </c>
      <c r="H9" s="98"/>
    </row>
    <row r="10" spans="2:10" s="18" customFormat="1" ht="15" customHeight="1" x14ac:dyDescent="0.3">
      <c r="B10" s="26" t="s">
        <v>0</v>
      </c>
      <c r="C10" s="47"/>
      <c r="D10" s="47"/>
      <c r="F10" s="110"/>
      <c r="G10" s="110"/>
      <c r="H10" s="158"/>
    </row>
    <row r="11" spans="2:10" ht="15" customHeight="1" x14ac:dyDescent="0.25">
      <c r="B11" s="48" t="s">
        <v>36</v>
      </c>
      <c r="C11" s="104">
        <v>0</v>
      </c>
      <c r="D11" s="104">
        <v>0</v>
      </c>
      <c r="E11" s="131"/>
      <c r="F11" s="90"/>
      <c r="G11" s="159"/>
      <c r="H11" s="160"/>
      <c r="I11" s="80"/>
      <c r="J11" s="22"/>
    </row>
    <row r="12" spans="2:10" ht="15" customHeight="1" x14ac:dyDescent="0.25">
      <c r="B12" s="48" t="s">
        <v>37</v>
      </c>
      <c r="C12" s="104">
        <v>0</v>
      </c>
      <c r="D12" s="104">
        <v>0</v>
      </c>
      <c r="E12" s="131"/>
      <c r="F12" s="90"/>
      <c r="G12" s="159"/>
      <c r="H12" s="160"/>
      <c r="I12" s="22"/>
      <c r="J12" s="22"/>
    </row>
    <row r="13" spans="2:10" ht="15" customHeight="1" x14ac:dyDescent="0.25">
      <c r="B13" s="48" t="s">
        <v>28</v>
      </c>
      <c r="C13" s="104">
        <v>0</v>
      </c>
      <c r="D13" s="104">
        <v>0</v>
      </c>
      <c r="E13" s="131"/>
      <c r="F13" s="90"/>
      <c r="G13" s="159"/>
      <c r="H13" s="160"/>
      <c r="I13" s="22"/>
      <c r="J13" s="22"/>
    </row>
    <row r="14" spans="2:10" ht="15" customHeight="1" x14ac:dyDescent="0.25">
      <c r="B14" s="48" t="s">
        <v>75</v>
      </c>
      <c r="C14" s="104">
        <v>0</v>
      </c>
      <c r="D14" s="104">
        <v>0</v>
      </c>
      <c r="E14" s="131"/>
      <c r="F14" s="90"/>
      <c r="G14" s="159"/>
      <c r="H14" s="160"/>
      <c r="I14" s="22"/>
      <c r="J14" s="22"/>
    </row>
    <row r="15" spans="2:10" ht="15" customHeight="1" x14ac:dyDescent="0.25">
      <c r="B15" s="38" t="s">
        <v>1</v>
      </c>
      <c r="C15" s="104">
        <f>SUM(C11:C14)</f>
        <v>0</v>
      </c>
      <c r="D15" s="104">
        <f>SUM(D11:D14)</f>
        <v>0</v>
      </c>
      <c r="E15" s="131"/>
      <c r="F15" s="90"/>
      <c r="G15" s="159"/>
      <c r="H15" s="160"/>
      <c r="I15" s="22"/>
      <c r="J15" s="22"/>
    </row>
    <row r="16" spans="2:10" ht="15" customHeight="1" x14ac:dyDescent="0.25">
      <c r="B16" s="48"/>
      <c r="C16" s="104"/>
      <c r="D16" s="104"/>
      <c r="E16" s="131"/>
      <c r="F16" s="90"/>
      <c r="G16" s="159"/>
      <c r="H16" s="160"/>
      <c r="I16" s="22"/>
    </row>
    <row r="17" spans="2:10" s="18" customFormat="1" ht="15" customHeight="1" x14ac:dyDescent="0.25">
      <c r="B17" s="26" t="s">
        <v>2</v>
      </c>
      <c r="C17" s="104"/>
      <c r="D17" s="104"/>
      <c r="E17" s="3"/>
      <c r="F17" s="20"/>
      <c r="G17" s="161"/>
      <c r="H17" s="162"/>
      <c r="I17" s="3"/>
      <c r="J17" s="22"/>
    </row>
    <row r="18" spans="2:10" ht="15" customHeight="1" x14ac:dyDescent="0.25">
      <c r="B18" s="167" t="s">
        <v>38</v>
      </c>
      <c r="C18" s="104">
        <f>SUMIF('Balance analítico'!F:F,EAN!B18,'Balance analítico'!D:D)</f>
        <v>0</v>
      </c>
      <c r="D18" s="104">
        <f>SUMIF('Balance analítico'!G:G,EAN!#REF!,'Balance analítico'!E:E)</f>
        <v>0</v>
      </c>
      <c r="E18" s="131"/>
      <c r="F18" s="90"/>
      <c r="G18" s="163"/>
      <c r="H18" s="160"/>
      <c r="I18" s="22"/>
      <c r="J18" s="22"/>
    </row>
    <row r="19" spans="2:10" ht="15" customHeight="1" x14ac:dyDescent="0.25">
      <c r="B19" s="48" t="s">
        <v>128</v>
      </c>
      <c r="C19" s="104">
        <f>SUMIF('Balance analítico'!F:F,EAN!B19,'Balance analítico'!D:D)</f>
        <v>0</v>
      </c>
      <c r="D19" s="104">
        <f>SUMIF('Balance analítico'!G:G,EAN!#REF!,'Balance analítico'!E:E)</f>
        <v>0</v>
      </c>
      <c r="E19" s="131"/>
      <c r="F19" s="90"/>
      <c r="G19" s="163"/>
      <c r="H19" s="160"/>
      <c r="I19" s="22"/>
      <c r="J19" s="22"/>
    </row>
    <row r="20" spans="2:10" ht="15" customHeight="1" x14ac:dyDescent="0.25">
      <c r="B20" s="168" t="s">
        <v>33</v>
      </c>
      <c r="C20" s="104">
        <f>SUM(C18:C18)</f>
        <v>0</v>
      </c>
      <c r="D20" s="104">
        <f>SUM(D18:D18)</f>
        <v>0</v>
      </c>
      <c r="E20" s="131"/>
      <c r="F20" s="110"/>
      <c r="G20" s="164"/>
      <c r="H20" s="165"/>
      <c r="I20" s="22"/>
      <c r="J20" s="22"/>
    </row>
    <row r="21" spans="2:10" ht="15" customHeight="1" x14ac:dyDescent="0.25">
      <c r="B21" s="48"/>
      <c r="C21" s="104"/>
      <c r="D21" s="104"/>
      <c r="F21" s="90"/>
      <c r="G21" s="159"/>
      <c r="H21" s="160"/>
      <c r="I21" s="22"/>
    </row>
    <row r="22" spans="2:10" ht="15" customHeight="1" x14ac:dyDescent="0.25">
      <c r="B22" s="38" t="s">
        <v>42</v>
      </c>
      <c r="C22" s="104">
        <v>0</v>
      </c>
      <c r="D22" s="104">
        <v>0</v>
      </c>
      <c r="E22" s="22"/>
      <c r="F22" s="166"/>
      <c r="G22" s="161"/>
      <c r="H22" s="162"/>
      <c r="I22" s="22"/>
      <c r="J22" s="22"/>
    </row>
    <row r="23" spans="2:10" ht="15" customHeight="1" x14ac:dyDescent="0.25">
      <c r="B23" s="38" t="s">
        <v>30</v>
      </c>
      <c r="C23" s="104">
        <v>0</v>
      </c>
      <c r="D23" s="104">
        <v>0</v>
      </c>
      <c r="E23" s="80"/>
      <c r="F23" s="90"/>
      <c r="G23" s="163"/>
      <c r="H23" s="160"/>
      <c r="I23" s="22"/>
      <c r="J23" s="22"/>
    </row>
    <row r="24" spans="2:10" ht="15" customHeight="1" x14ac:dyDescent="0.25">
      <c r="B24" s="38" t="s">
        <v>43</v>
      </c>
      <c r="C24" s="104">
        <v>0</v>
      </c>
      <c r="D24" s="104">
        <v>0</v>
      </c>
      <c r="E24" s="16"/>
      <c r="F24" s="20"/>
      <c r="G24" s="159"/>
      <c r="H24" s="162"/>
      <c r="I24" s="22"/>
      <c r="J24" s="22"/>
    </row>
    <row r="25" spans="2:10" ht="15" customHeight="1" x14ac:dyDescent="0.25">
      <c r="B25" s="20"/>
      <c r="C25" s="52"/>
      <c r="D25" s="52"/>
      <c r="F25" s="20"/>
      <c r="G25" s="159"/>
      <c r="H25" s="162"/>
      <c r="I25" s="112"/>
    </row>
    <row r="26" spans="2:10" x14ac:dyDescent="0.25">
      <c r="B26" s="25" t="s">
        <v>133</v>
      </c>
      <c r="F26" s="20"/>
      <c r="G26" s="159"/>
      <c r="H26" s="111"/>
    </row>
  </sheetData>
  <mergeCells count="3">
    <mergeCell ref="B4:C4"/>
    <mergeCell ref="B5:C5"/>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rgb="FF002060"/>
    <pageSetUpPr fitToPage="1"/>
  </sheetPr>
  <dimension ref="B1:L26"/>
  <sheetViews>
    <sheetView showGridLines="0" zoomScale="90" zoomScaleNormal="90" workbookViewId="0">
      <selection activeCell="B23" sqref="B23"/>
    </sheetView>
  </sheetViews>
  <sheetFormatPr baseColWidth="10" defaultColWidth="10.6640625" defaultRowHeight="13.8" x14ac:dyDescent="0.25"/>
  <cols>
    <col min="1" max="1" width="5" style="3" customWidth="1"/>
    <col min="2" max="2" width="62.5546875" style="3" customWidth="1"/>
    <col min="3" max="3" width="16.33203125" style="15" customWidth="1"/>
    <col min="4" max="4" width="15.33203125" style="3" bestFit="1" customWidth="1"/>
    <col min="5" max="5" width="15" style="3" bestFit="1" customWidth="1"/>
    <col min="6" max="6" width="46.44140625" style="3" bestFit="1" customWidth="1"/>
    <col min="7" max="7" width="14.6640625" style="3" bestFit="1" customWidth="1"/>
    <col min="8" max="8" width="15.6640625" style="3" bestFit="1" customWidth="1"/>
    <col min="9" max="9" width="13.44140625" style="3" bestFit="1" customWidth="1"/>
    <col min="10" max="16384" width="10.6640625" style="3"/>
  </cols>
  <sheetData>
    <row r="1" spans="2:10" ht="14.4" x14ac:dyDescent="0.3">
      <c r="B1" s="14" t="s">
        <v>19</v>
      </c>
    </row>
    <row r="2" spans="2:10" x14ac:dyDescent="0.25">
      <c r="B2" s="17" t="s">
        <v>20</v>
      </c>
    </row>
    <row r="4" spans="2:10" s="27" customFormat="1" ht="18.75" customHeight="1" x14ac:dyDescent="0.3">
      <c r="B4" s="172" t="s">
        <v>69</v>
      </c>
      <c r="C4" s="172"/>
    </row>
    <row r="5" spans="2:10" s="27" customFormat="1" ht="18.75" customHeight="1" x14ac:dyDescent="0.3">
      <c r="B5" s="172" t="s">
        <v>3</v>
      </c>
      <c r="C5" s="172"/>
    </row>
    <row r="6" spans="2:10" s="27" customFormat="1" ht="15.6" x14ac:dyDescent="0.3">
      <c r="B6" s="20" t="s">
        <v>136</v>
      </c>
      <c r="C6" s="28"/>
    </row>
    <row r="7" spans="2:10" s="27" customFormat="1" ht="15.6" x14ac:dyDescent="0.3">
      <c r="B7" s="173" t="s">
        <v>22</v>
      </c>
      <c r="C7" s="173"/>
    </row>
    <row r="9" spans="2:10" ht="15" customHeight="1" x14ac:dyDescent="0.25">
      <c r="B9" s="41"/>
      <c r="C9" s="103" t="s">
        <v>134</v>
      </c>
      <c r="D9" s="103" t="s">
        <v>135</v>
      </c>
      <c r="E9" s="15"/>
      <c r="F9" s="98"/>
      <c r="G9" s="98"/>
    </row>
    <row r="10" spans="2:10" s="18" customFormat="1" ht="15" customHeight="1" x14ac:dyDescent="0.25">
      <c r="B10" s="21" t="s">
        <v>4</v>
      </c>
      <c r="C10" s="104"/>
      <c r="D10" s="104"/>
      <c r="E10" s="85"/>
      <c r="F10" s="113"/>
      <c r="G10" s="113"/>
    </row>
    <row r="11" spans="2:10" ht="15" customHeight="1" x14ac:dyDescent="0.25">
      <c r="B11" s="65" t="s">
        <v>39</v>
      </c>
      <c r="C11" s="104">
        <v>0</v>
      </c>
      <c r="D11" s="104">
        <v>0</v>
      </c>
      <c r="E11" s="90"/>
      <c r="F11" s="85"/>
      <c r="G11" s="113"/>
      <c r="H11" s="80"/>
      <c r="J11" s="80"/>
    </row>
    <row r="12" spans="2:10" ht="15" customHeight="1" x14ac:dyDescent="0.25">
      <c r="B12" s="65" t="s">
        <v>125</v>
      </c>
      <c r="C12" s="104">
        <v>0</v>
      </c>
      <c r="D12" s="104">
        <v>0</v>
      </c>
      <c r="E12" s="90"/>
      <c r="F12" s="90"/>
      <c r="G12" s="113"/>
      <c r="H12" s="80"/>
      <c r="J12" s="80"/>
    </row>
    <row r="13" spans="2:10" ht="15" customHeight="1" x14ac:dyDescent="0.25">
      <c r="B13" s="65" t="s">
        <v>120</v>
      </c>
      <c r="C13" s="104">
        <v>0</v>
      </c>
      <c r="D13" s="104">
        <v>0</v>
      </c>
      <c r="E13" s="90"/>
      <c r="F13" s="90"/>
      <c r="G13" s="113"/>
      <c r="H13" s="80"/>
      <c r="J13" s="80"/>
    </row>
    <row r="14" spans="2:10" ht="15" customHeight="1" x14ac:dyDescent="0.25">
      <c r="B14" s="66" t="s">
        <v>5</v>
      </c>
      <c r="C14" s="105">
        <f>SUM(C11:C13)</f>
        <v>0</v>
      </c>
      <c r="D14" s="105">
        <f>SUM(D11:D13)</f>
        <v>0</v>
      </c>
      <c r="E14" s="20"/>
      <c r="F14" s="20"/>
      <c r="G14" s="114"/>
      <c r="H14" s="80"/>
      <c r="J14" s="80"/>
    </row>
    <row r="15" spans="2:10" ht="15" customHeight="1" x14ac:dyDescent="0.25">
      <c r="B15" s="66"/>
      <c r="C15" s="104"/>
      <c r="D15" s="104"/>
      <c r="E15" s="20"/>
      <c r="F15" s="20"/>
      <c r="G15" s="113"/>
      <c r="J15" s="80"/>
    </row>
    <row r="16" spans="2:10" s="18" customFormat="1" x14ac:dyDescent="0.25">
      <c r="B16" s="67" t="s">
        <v>21</v>
      </c>
      <c r="C16" s="104"/>
      <c r="D16" s="104"/>
      <c r="E16" s="110"/>
      <c r="F16" s="110"/>
      <c r="G16" s="113"/>
      <c r="H16" s="3"/>
      <c r="I16" s="3"/>
      <c r="J16" s="80"/>
    </row>
    <row r="17" spans="2:12" ht="15" customHeight="1" x14ac:dyDescent="0.25">
      <c r="B17" s="65" t="s">
        <v>119</v>
      </c>
      <c r="C17" s="104">
        <v>0</v>
      </c>
      <c r="D17" s="104">
        <v>0</v>
      </c>
      <c r="E17" s="90"/>
      <c r="F17" s="90"/>
      <c r="G17" s="113"/>
      <c r="H17" s="80"/>
      <c r="J17" s="80"/>
      <c r="K17" s="18"/>
      <c r="L17" s="18"/>
    </row>
    <row r="18" spans="2:12" ht="15" customHeight="1" x14ac:dyDescent="0.25">
      <c r="B18" s="65" t="s">
        <v>76</v>
      </c>
      <c r="C18" s="104">
        <v>0</v>
      </c>
      <c r="D18" s="104">
        <v>0</v>
      </c>
      <c r="E18" s="90"/>
      <c r="F18" s="90"/>
      <c r="G18" s="113"/>
      <c r="H18" s="81"/>
      <c r="J18" s="80"/>
    </row>
    <row r="19" spans="2:12" ht="15" customHeight="1" x14ac:dyDescent="0.25">
      <c r="B19" s="65" t="s">
        <v>98</v>
      </c>
      <c r="C19" s="104">
        <v>0</v>
      </c>
      <c r="D19" s="104">
        <v>0</v>
      </c>
      <c r="E19" s="90"/>
      <c r="F19" s="20"/>
      <c r="G19" s="114"/>
      <c r="H19" s="81"/>
      <c r="J19" s="80"/>
    </row>
    <row r="20" spans="2:12" ht="15" customHeight="1" x14ac:dyDescent="0.25">
      <c r="B20" s="66" t="s">
        <v>6</v>
      </c>
      <c r="C20" s="105">
        <f>SUM(C17:C19)</f>
        <v>0</v>
      </c>
      <c r="D20" s="105">
        <f>SUM(D17:D19)</f>
        <v>0</v>
      </c>
      <c r="E20" s="114"/>
      <c r="F20" s="20"/>
      <c r="G20" s="113"/>
      <c r="H20" s="80"/>
      <c r="J20" s="80"/>
    </row>
    <row r="21" spans="2:12" ht="15" customHeight="1" x14ac:dyDescent="0.25">
      <c r="B21" s="66"/>
      <c r="C21" s="104"/>
      <c r="D21" s="104"/>
      <c r="E21" s="20"/>
      <c r="F21" s="20"/>
      <c r="G21" s="114"/>
      <c r="J21" s="80"/>
    </row>
    <row r="22" spans="2:12" ht="15" customHeight="1" x14ac:dyDescent="0.25">
      <c r="B22" s="66" t="s">
        <v>7</v>
      </c>
      <c r="C22" s="105">
        <f>+C14+C20</f>
        <v>0</v>
      </c>
      <c r="D22" s="105">
        <f>+D14+D20</f>
        <v>0</v>
      </c>
      <c r="E22" s="20"/>
      <c r="F22" s="114"/>
      <c r="G22" s="114"/>
      <c r="H22" s="80"/>
      <c r="J22" s="80"/>
    </row>
    <row r="23" spans="2:12" ht="15" customHeight="1" x14ac:dyDescent="0.25">
      <c r="B23" s="23"/>
      <c r="C23" s="36"/>
      <c r="D23" s="22"/>
      <c r="E23" s="36"/>
      <c r="F23" s="36"/>
      <c r="G23" s="80"/>
    </row>
    <row r="24" spans="2:12" x14ac:dyDescent="0.25">
      <c r="B24" s="5" t="s">
        <v>133</v>
      </c>
      <c r="D24" s="80"/>
      <c r="F24" s="16"/>
      <c r="G24" s="16"/>
    </row>
    <row r="25" spans="2:12" x14ac:dyDescent="0.25">
      <c r="B25" s="5"/>
      <c r="F25" s="16"/>
    </row>
    <row r="26" spans="2:12" x14ac:dyDescent="0.25">
      <c r="B26" s="11"/>
      <c r="C26" s="24"/>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rgb="FF002060"/>
    <pageSetUpPr fitToPage="1"/>
  </sheetPr>
  <dimension ref="B1:K22"/>
  <sheetViews>
    <sheetView showGridLines="0" zoomScale="90" zoomScaleNormal="90" workbookViewId="0">
      <selection activeCell="B18" sqref="B18"/>
    </sheetView>
  </sheetViews>
  <sheetFormatPr baseColWidth="10" defaultColWidth="10.6640625" defaultRowHeight="13.8" x14ac:dyDescent="0.25"/>
  <cols>
    <col min="1" max="1" width="5" style="3" customWidth="1"/>
    <col min="2" max="2" width="58.5546875" style="3" customWidth="1"/>
    <col min="3" max="3" width="18.5546875" style="29" bestFit="1" customWidth="1"/>
    <col min="4" max="4" width="17.44140625" style="15" customWidth="1"/>
    <col min="5" max="5" width="20.5546875" style="15" bestFit="1" customWidth="1"/>
    <col min="6" max="6" width="23.5546875" style="3" bestFit="1" customWidth="1"/>
    <col min="7" max="7" width="18.6640625" style="3" bestFit="1" customWidth="1"/>
    <col min="8" max="8" width="15.6640625" style="3" bestFit="1" customWidth="1"/>
    <col min="9" max="9" width="18.44140625" style="3" bestFit="1" customWidth="1"/>
    <col min="10" max="10" width="41.44140625" style="3" bestFit="1" customWidth="1"/>
    <col min="11" max="11" width="15.33203125" style="3" bestFit="1" customWidth="1"/>
    <col min="12" max="16384" width="10.6640625" style="3"/>
  </cols>
  <sheetData>
    <row r="1" spans="2:11" ht="14.4" x14ac:dyDescent="0.3">
      <c r="B1" s="14" t="s">
        <v>19</v>
      </c>
      <c r="C1" s="15"/>
      <c r="E1" s="3"/>
    </row>
    <row r="2" spans="2:11" x14ac:dyDescent="0.25">
      <c r="B2" s="17" t="s">
        <v>20</v>
      </c>
      <c r="C2" s="15"/>
      <c r="E2" s="3"/>
    </row>
    <row r="3" spans="2:11" x14ac:dyDescent="0.25">
      <c r="B3" s="17"/>
      <c r="C3" s="15"/>
      <c r="E3" s="3"/>
    </row>
    <row r="4" spans="2:11" s="31" customFormat="1" ht="15" customHeight="1" x14ac:dyDescent="0.3">
      <c r="B4" s="172" t="s">
        <v>69</v>
      </c>
      <c r="C4" s="172"/>
      <c r="D4" s="172"/>
      <c r="E4" s="172"/>
    </row>
    <row r="5" spans="2:11" s="31" customFormat="1" ht="15" customHeight="1" x14ac:dyDescent="0.3">
      <c r="B5" s="172" t="s">
        <v>122</v>
      </c>
      <c r="C5" s="172"/>
      <c r="D5" s="172"/>
      <c r="E5" s="172"/>
    </row>
    <row r="6" spans="2:11" s="27" customFormat="1" ht="15.6" x14ac:dyDescent="0.3">
      <c r="B6" s="20" t="s">
        <v>136</v>
      </c>
      <c r="C6" s="28"/>
      <c r="D6" s="28"/>
    </row>
    <row r="7" spans="2:11" s="5" customFormat="1" x14ac:dyDescent="0.25">
      <c r="B7" s="174" t="s">
        <v>22</v>
      </c>
      <c r="C7" s="174"/>
      <c r="D7" s="174"/>
      <c r="E7" s="174"/>
    </row>
    <row r="9" spans="2:11" s="18" customFormat="1" ht="22.8" x14ac:dyDescent="0.3">
      <c r="B9" s="30" t="s">
        <v>8</v>
      </c>
      <c r="C9" s="62" t="s">
        <v>44</v>
      </c>
      <c r="D9" s="63" t="s">
        <v>45</v>
      </c>
      <c r="E9" s="53" t="s">
        <v>131</v>
      </c>
      <c r="G9" s="59"/>
      <c r="H9" s="81"/>
    </row>
    <row r="10" spans="2:11" ht="25.5" customHeight="1" x14ac:dyDescent="0.25">
      <c r="B10" s="54" t="s">
        <v>9</v>
      </c>
      <c r="C10" s="77">
        <v>0</v>
      </c>
      <c r="D10" s="77">
        <v>0</v>
      </c>
      <c r="E10" s="77">
        <v>0</v>
      </c>
      <c r="F10" s="29"/>
      <c r="G10" s="16"/>
      <c r="H10" s="22"/>
      <c r="I10" s="22"/>
    </row>
    <row r="11" spans="2:11" ht="25.5" customHeight="1" x14ac:dyDescent="0.25">
      <c r="B11" s="55" t="s">
        <v>10</v>
      </c>
      <c r="C11" s="70"/>
      <c r="D11" s="71"/>
      <c r="E11" s="56"/>
      <c r="H11" s="80"/>
      <c r="I11" s="80"/>
      <c r="J11" s="80"/>
      <c r="K11" s="80"/>
    </row>
    <row r="12" spans="2:11" ht="25.5" customHeight="1" x14ac:dyDescent="0.25">
      <c r="B12" s="57" t="s">
        <v>11</v>
      </c>
      <c r="C12" s="72">
        <v>0</v>
      </c>
      <c r="D12" s="72">
        <v>0</v>
      </c>
      <c r="E12" s="72">
        <v>0</v>
      </c>
      <c r="F12" s="22"/>
      <c r="G12" s="16"/>
      <c r="H12" s="22"/>
      <c r="I12" s="22"/>
      <c r="J12" s="80"/>
    </row>
    <row r="13" spans="2:11" ht="25.5" customHeight="1" x14ac:dyDescent="0.25">
      <c r="B13" s="57" t="s">
        <v>12</v>
      </c>
      <c r="C13" s="72">
        <v>0</v>
      </c>
      <c r="D13" s="72">
        <v>0</v>
      </c>
      <c r="E13" s="72">
        <v>0</v>
      </c>
      <c r="F13" s="22"/>
      <c r="G13" s="22"/>
      <c r="H13" s="22"/>
      <c r="I13" s="22"/>
      <c r="J13" s="80"/>
    </row>
    <row r="14" spans="2:11" ht="25.5" customHeight="1" x14ac:dyDescent="0.25">
      <c r="B14" s="57" t="s">
        <v>13</v>
      </c>
      <c r="C14" s="72">
        <v>0</v>
      </c>
      <c r="D14" s="73">
        <v>0</v>
      </c>
      <c r="E14" s="40"/>
      <c r="F14" s="29"/>
    </row>
    <row r="15" spans="2:11" s="18" customFormat="1" ht="22.8" x14ac:dyDescent="0.2">
      <c r="B15" s="58" t="s">
        <v>14</v>
      </c>
      <c r="C15" s="116">
        <f>SUM(C10:C14)</f>
        <v>0</v>
      </c>
      <c r="D15" s="116">
        <f>SUM(D10:D14)</f>
        <v>0</v>
      </c>
      <c r="E15" s="53" t="s">
        <v>138</v>
      </c>
      <c r="F15" s="79"/>
      <c r="G15" s="74"/>
    </row>
    <row r="16" spans="2:11" ht="23.25" customHeight="1" x14ac:dyDescent="0.25">
      <c r="B16" s="30"/>
      <c r="C16" s="64" t="s">
        <v>46</v>
      </c>
      <c r="D16" s="64" t="s">
        <v>47</v>
      </c>
      <c r="E16" s="117">
        <f>+C15+D15</f>
        <v>0</v>
      </c>
      <c r="F16" s="79"/>
      <c r="G16" s="78"/>
      <c r="H16" s="79"/>
      <c r="I16" s="81"/>
      <c r="J16" s="22"/>
      <c r="K16" s="80"/>
    </row>
    <row r="17" spans="2:8" ht="15.75" customHeight="1" x14ac:dyDescent="0.25">
      <c r="B17" s="23"/>
      <c r="C17" s="42"/>
      <c r="D17" s="42"/>
      <c r="E17" s="36"/>
      <c r="F17" s="22"/>
      <c r="G17" s="22"/>
      <c r="H17" s="22"/>
    </row>
    <row r="18" spans="2:8" x14ac:dyDescent="0.25">
      <c r="B18" s="25" t="s">
        <v>133</v>
      </c>
      <c r="C18" s="32"/>
      <c r="D18" s="32"/>
      <c r="E18" s="35"/>
      <c r="F18" s="22"/>
      <c r="G18" s="22"/>
    </row>
    <row r="19" spans="2:8" x14ac:dyDescent="0.25">
      <c r="B19" s="25"/>
      <c r="C19" s="32"/>
      <c r="D19" s="102"/>
      <c r="E19" s="35"/>
      <c r="F19" s="22"/>
      <c r="G19" s="22"/>
    </row>
    <row r="20" spans="2:8" x14ac:dyDescent="0.25">
      <c r="D20" s="29"/>
    </row>
    <row r="21" spans="2:8" x14ac:dyDescent="0.25">
      <c r="D21" s="29"/>
      <c r="E21" s="29"/>
    </row>
    <row r="22" spans="2:8" x14ac:dyDescent="0.25">
      <c r="D22" s="29"/>
      <c r="E22" s="29"/>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rgb="FF002060"/>
    <pageSetUpPr fitToPage="1"/>
  </sheetPr>
  <dimension ref="B1:J29"/>
  <sheetViews>
    <sheetView showGridLines="0" zoomScale="90" zoomScaleNormal="90" workbookViewId="0"/>
  </sheetViews>
  <sheetFormatPr baseColWidth="10" defaultColWidth="10.6640625" defaultRowHeight="13.8" x14ac:dyDescent="0.25"/>
  <cols>
    <col min="1" max="1" width="7.5546875" style="3" customWidth="1"/>
    <col min="2" max="2" width="58.44140625" style="3" customWidth="1"/>
    <col min="3" max="3" width="21.5546875" style="15" customWidth="1"/>
    <col min="4" max="4" width="19" style="3" customWidth="1"/>
    <col min="5" max="5" width="9.44140625" style="3" customWidth="1"/>
    <col min="6" max="6" width="62.5546875" style="3" customWidth="1"/>
    <col min="7" max="7" width="17.44140625" style="3" bestFit="1" customWidth="1"/>
    <col min="8" max="8" width="10.6640625" style="3"/>
    <col min="9" max="9" width="16.5546875" style="3" bestFit="1" customWidth="1"/>
    <col min="10" max="10" width="15.5546875" style="3" bestFit="1" customWidth="1"/>
    <col min="11" max="16384" width="10.6640625" style="3"/>
  </cols>
  <sheetData>
    <row r="1" spans="2:10" ht="14.4" x14ac:dyDescent="0.3">
      <c r="B1" s="14" t="s">
        <v>19</v>
      </c>
    </row>
    <row r="2" spans="2:10" x14ac:dyDescent="0.25">
      <c r="B2" s="17" t="s">
        <v>20</v>
      </c>
    </row>
    <row r="3" spans="2:10" x14ac:dyDescent="0.25">
      <c r="B3" s="17"/>
    </row>
    <row r="4" spans="2:10" s="18" customFormat="1" ht="22.5" customHeight="1" x14ac:dyDescent="0.3">
      <c r="B4" s="172" t="s">
        <v>69</v>
      </c>
      <c r="C4" s="172"/>
      <c r="D4" s="172"/>
    </row>
    <row r="5" spans="2:10" s="18" customFormat="1" ht="22.5" customHeight="1" x14ac:dyDescent="0.3">
      <c r="B5" s="170" t="s">
        <v>35</v>
      </c>
      <c r="C5" s="170"/>
    </row>
    <row r="6" spans="2:10" s="27" customFormat="1" ht="15.6" x14ac:dyDescent="0.3">
      <c r="B6" s="20" t="s">
        <v>136</v>
      </c>
      <c r="C6" s="28"/>
    </row>
    <row r="7" spans="2:10" x14ac:dyDescent="0.25">
      <c r="B7" s="174" t="s">
        <v>23</v>
      </c>
      <c r="C7" s="174"/>
    </row>
    <row r="9" spans="2:10" s="18" customFormat="1" ht="15" customHeight="1" x14ac:dyDescent="0.25">
      <c r="B9" s="30"/>
      <c r="C9" s="103" t="s">
        <v>134</v>
      </c>
      <c r="D9" s="103" t="s">
        <v>135</v>
      </c>
      <c r="E9" s="85"/>
      <c r="F9" s="85"/>
      <c r="G9" s="157"/>
    </row>
    <row r="10" spans="2:10" ht="15" customHeight="1" x14ac:dyDescent="0.25">
      <c r="B10" s="33" t="s">
        <v>15</v>
      </c>
      <c r="C10" s="132"/>
      <c r="D10" s="132"/>
      <c r="E10" s="115"/>
      <c r="F10" s="115"/>
      <c r="G10" s="34"/>
    </row>
    <row r="11" spans="2:10" ht="15" customHeight="1" x14ac:dyDescent="0.25">
      <c r="B11" s="33" t="s">
        <v>16</v>
      </c>
      <c r="C11" s="95"/>
      <c r="D11" s="95"/>
      <c r="E11" s="115"/>
      <c r="F11" s="115"/>
      <c r="G11" s="34"/>
    </row>
    <row r="12" spans="2:10" ht="15" customHeight="1" x14ac:dyDescent="0.25">
      <c r="B12" s="60" t="s">
        <v>108</v>
      </c>
      <c r="C12" s="68">
        <v>0</v>
      </c>
      <c r="D12" s="68">
        <v>0</v>
      </c>
      <c r="E12" s="115"/>
      <c r="F12" s="86"/>
      <c r="G12" s="99"/>
      <c r="H12" s="80"/>
    </row>
    <row r="13" spans="2:10" ht="15" customHeight="1" x14ac:dyDescent="0.25">
      <c r="B13" s="60" t="s">
        <v>129</v>
      </c>
      <c r="C13" s="68">
        <v>0</v>
      </c>
      <c r="D13" s="68">
        <v>0</v>
      </c>
      <c r="E13" s="86"/>
      <c r="F13" s="86"/>
      <c r="G13" s="99"/>
      <c r="H13" s="80"/>
      <c r="J13" s="80"/>
    </row>
    <row r="14" spans="2:10" ht="15" customHeight="1" x14ac:dyDescent="0.25">
      <c r="B14" s="60" t="s">
        <v>130</v>
      </c>
      <c r="C14" s="68">
        <v>0</v>
      </c>
      <c r="D14" s="68">
        <v>0</v>
      </c>
      <c r="E14" s="86"/>
      <c r="F14" s="86"/>
      <c r="G14" s="99"/>
      <c r="H14" s="80"/>
      <c r="J14" s="80"/>
    </row>
    <row r="15" spans="2:10" ht="15" customHeight="1" x14ac:dyDescent="0.25">
      <c r="B15" s="60" t="s">
        <v>109</v>
      </c>
      <c r="C15" s="68">
        <v>0</v>
      </c>
      <c r="D15" s="68">
        <v>0</v>
      </c>
      <c r="E15" s="140"/>
      <c r="F15" s="86"/>
      <c r="G15" s="99"/>
      <c r="H15" s="80"/>
      <c r="J15" s="80"/>
    </row>
    <row r="16" spans="2:10" ht="15" customHeight="1" x14ac:dyDescent="0.25">
      <c r="B16" s="60" t="s">
        <v>126</v>
      </c>
      <c r="C16" s="68">
        <v>0</v>
      </c>
      <c r="D16" s="68">
        <v>0</v>
      </c>
      <c r="E16" s="140"/>
      <c r="F16" s="86"/>
      <c r="G16" s="99"/>
      <c r="H16" s="80"/>
      <c r="J16" s="80"/>
    </row>
    <row r="17" spans="2:10" ht="15" customHeight="1" x14ac:dyDescent="0.25">
      <c r="B17" s="60" t="s">
        <v>24</v>
      </c>
      <c r="C17" s="68">
        <v>0</v>
      </c>
      <c r="D17" s="68">
        <v>0</v>
      </c>
      <c r="E17" s="100"/>
      <c r="F17" s="86"/>
      <c r="G17" s="99"/>
      <c r="H17" s="80"/>
      <c r="J17" s="80"/>
    </row>
    <row r="18" spans="2:10" ht="15" customHeight="1" x14ac:dyDescent="0.25">
      <c r="B18" s="60" t="s">
        <v>127</v>
      </c>
      <c r="C18" s="68"/>
      <c r="D18" s="68">
        <v>0</v>
      </c>
      <c r="E18" s="100"/>
      <c r="F18" s="86"/>
      <c r="G18" s="99"/>
      <c r="H18" s="80"/>
      <c r="J18" s="80"/>
    </row>
    <row r="19" spans="2:10" s="18" customFormat="1" ht="15" customHeight="1" x14ac:dyDescent="0.25">
      <c r="B19" s="61" t="s">
        <v>31</v>
      </c>
      <c r="C19" s="69">
        <f>SUM(C10:C17)</f>
        <v>0</v>
      </c>
      <c r="D19" s="69">
        <f>SUM(D10:D18)</f>
        <v>0</v>
      </c>
      <c r="E19" s="100"/>
      <c r="F19" s="115"/>
      <c r="G19" s="99"/>
      <c r="H19" s="81"/>
      <c r="I19" s="81"/>
    </row>
    <row r="20" spans="2:10" ht="15" customHeight="1" x14ac:dyDescent="0.25">
      <c r="B20" s="33" t="s">
        <v>17</v>
      </c>
      <c r="C20" s="134"/>
      <c r="D20" s="134"/>
      <c r="E20" s="100"/>
      <c r="F20" s="86"/>
      <c r="G20" s="99"/>
      <c r="H20" s="169"/>
      <c r="I20" s="80"/>
    </row>
    <row r="21" spans="2:10" ht="15" customHeight="1" x14ac:dyDescent="0.25">
      <c r="B21" s="60" t="s">
        <v>12</v>
      </c>
      <c r="C21" s="68">
        <f>+EVAN!C13</f>
        <v>0</v>
      </c>
      <c r="D21" s="68">
        <v>0</v>
      </c>
      <c r="E21" s="100"/>
      <c r="F21" s="86"/>
      <c r="G21" s="99"/>
      <c r="H21" s="80"/>
      <c r="I21" s="80"/>
    </row>
    <row r="22" spans="2:10" ht="15" customHeight="1" x14ac:dyDescent="0.25">
      <c r="B22" s="60" t="s">
        <v>11</v>
      </c>
      <c r="C22" s="68">
        <f>+EVAN!C12</f>
        <v>0</v>
      </c>
      <c r="D22" s="68">
        <v>0</v>
      </c>
      <c r="E22" s="80"/>
      <c r="F22" s="86"/>
      <c r="G22" s="99"/>
      <c r="H22" s="80"/>
    </row>
    <row r="23" spans="2:10" ht="15" customHeight="1" x14ac:dyDescent="0.25">
      <c r="B23" s="60"/>
      <c r="C23" s="133"/>
      <c r="D23" s="133"/>
      <c r="E23" s="80"/>
      <c r="F23" s="100"/>
      <c r="G23" s="101"/>
      <c r="H23" s="80"/>
      <c r="I23" s="80"/>
    </row>
    <row r="24" spans="2:10" s="18" customFormat="1" ht="15" customHeight="1" x14ac:dyDescent="0.3">
      <c r="B24" s="61" t="s">
        <v>25</v>
      </c>
      <c r="C24" s="69">
        <f>SUM(C20:C23)</f>
        <v>0</v>
      </c>
      <c r="D24" s="69">
        <f>SUM(D20:D23)</f>
        <v>0</v>
      </c>
      <c r="E24" s="81"/>
      <c r="F24" s="100"/>
      <c r="G24" s="101"/>
      <c r="H24" s="81"/>
      <c r="I24" s="81"/>
    </row>
    <row r="25" spans="2:10" ht="15" customHeight="1" x14ac:dyDescent="0.25">
      <c r="B25" s="61" t="s">
        <v>26</v>
      </c>
      <c r="C25" s="69">
        <v>0</v>
      </c>
      <c r="D25" s="69">
        <v>0</v>
      </c>
      <c r="E25" s="80"/>
      <c r="F25" s="100"/>
      <c r="G25" s="101"/>
      <c r="H25" s="80"/>
      <c r="I25" s="80"/>
    </row>
    <row r="26" spans="2:10" ht="15" customHeight="1" x14ac:dyDescent="0.25">
      <c r="B26" s="61" t="s">
        <v>18</v>
      </c>
      <c r="C26" s="69">
        <v>0</v>
      </c>
      <c r="D26" s="69">
        <f>+D19+D24</f>
        <v>0</v>
      </c>
      <c r="E26" s="22"/>
    </row>
    <row r="27" spans="2:10" x14ac:dyDescent="0.25">
      <c r="B27" s="23"/>
      <c r="C27" s="37"/>
      <c r="D27" s="16"/>
      <c r="E27" s="22"/>
    </row>
    <row r="28" spans="2:10" x14ac:dyDescent="0.25">
      <c r="B28" s="5" t="s">
        <v>133</v>
      </c>
      <c r="D28" s="22"/>
      <c r="E28" s="22"/>
      <c r="H28" s="80"/>
    </row>
    <row r="29" spans="2:10" x14ac:dyDescent="0.25">
      <c r="B29" s="5"/>
    </row>
  </sheetData>
  <mergeCells count="3">
    <mergeCell ref="B5:C5"/>
    <mergeCell ref="B7:C7"/>
    <mergeCell ref="B4:D4"/>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rgb="FF002060"/>
    <pageSetUpPr fitToPage="1"/>
  </sheetPr>
  <dimension ref="B1:R171"/>
  <sheetViews>
    <sheetView showGridLines="0" zoomScale="80" zoomScaleNormal="80" workbookViewId="0">
      <selection activeCell="B1" sqref="B1:J1"/>
    </sheetView>
  </sheetViews>
  <sheetFormatPr baseColWidth="10" defaultColWidth="11.44140625" defaultRowHeight="13.8" x14ac:dyDescent="0.25"/>
  <cols>
    <col min="1" max="1" width="3.6640625" style="3" customWidth="1"/>
    <col min="2" max="2" width="67.5546875" style="3" customWidth="1"/>
    <col min="3" max="3" width="25" style="3" customWidth="1"/>
    <col min="4" max="4" width="18.33203125" style="3" customWidth="1"/>
    <col min="5" max="5" width="18" style="3" bestFit="1" customWidth="1"/>
    <col min="6" max="6" width="19.5546875" style="3" customWidth="1"/>
    <col min="7" max="8" width="16.33203125" style="3" bestFit="1" customWidth="1"/>
    <col min="9" max="9" width="16.88671875" style="3" customWidth="1"/>
    <col min="10" max="10" width="22.21875" style="3" customWidth="1"/>
    <col min="11" max="11" width="17.44140625" style="3" bestFit="1" customWidth="1"/>
    <col min="12" max="13" width="19.44140625" style="3" bestFit="1" customWidth="1"/>
    <col min="14" max="17" width="18.5546875" style="3" customWidth="1"/>
    <col min="18" max="18" width="15.6640625" style="3" customWidth="1"/>
    <col min="19" max="19" width="17.5546875" style="3" customWidth="1"/>
    <col min="20" max="20" width="18.44140625" style="3" bestFit="1" customWidth="1"/>
    <col min="21" max="21" width="11.44140625" style="3"/>
    <col min="22" max="22" width="15.5546875" style="3" bestFit="1" customWidth="1"/>
    <col min="23" max="16384" width="11.44140625" style="3"/>
  </cols>
  <sheetData>
    <row r="1" spans="2:18" ht="21" x14ac:dyDescent="0.25">
      <c r="B1" s="177"/>
      <c r="C1" s="177"/>
      <c r="D1" s="177"/>
      <c r="E1" s="177"/>
      <c r="F1" s="177"/>
      <c r="G1" s="177"/>
      <c r="H1" s="177"/>
      <c r="I1" s="177"/>
      <c r="J1" s="177"/>
      <c r="K1" s="2"/>
      <c r="L1" s="2"/>
      <c r="M1" s="2"/>
      <c r="N1" s="2"/>
      <c r="O1" s="2"/>
      <c r="P1" s="2"/>
      <c r="Q1" s="2"/>
      <c r="R1" s="2"/>
    </row>
    <row r="2" spans="2:18" ht="22.8" x14ac:dyDescent="0.25">
      <c r="B2" s="178" t="s">
        <v>69</v>
      </c>
      <c r="C2" s="178"/>
      <c r="D2" s="178"/>
      <c r="E2" s="178"/>
      <c r="F2" s="178"/>
      <c r="G2" s="178"/>
      <c r="H2" s="178"/>
      <c r="I2" s="178"/>
      <c r="J2" s="178"/>
      <c r="K2" s="1"/>
      <c r="L2" s="1"/>
      <c r="M2" s="1"/>
      <c r="N2" s="1"/>
      <c r="O2" s="1"/>
      <c r="P2" s="1"/>
      <c r="Q2" s="1"/>
      <c r="R2" s="1"/>
    </row>
    <row r="3" spans="2:18" ht="31.95" customHeight="1" x14ac:dyDescent="0.25">
      <c r="B3" s="179" t="s">
        <v>137</v>
      </c>
      <c r="C3" s="179"/>
      <c r="D3" s="179"/>
      <c r="E3" s="179"/>
      <c r="F3" s="179"/>
      <c r="G3" s="179"/>
      <c r="H3" s="179"/>
      <c r="I3" s="179"/>
      <c r="J3" s="179"/>
      <c r="K3" s="2"/>
      <c r="L3" s="2"/>
      <c r="M3" s="2"/>
      <c r="N3" s="2"/>
      <c r="O3" s="2"/>
      <c r="P3" s="2"/>
      <c r="Q3" s="2"/>
      <c r="R3" s="2"/>
    </row>
    <row r="4" spans="2:18" ht="20.100000000000001" customHeight="1" x14ac:dyDescent="0.25">
      <c r="B4" s="180" t="s">
        <v>22</v>
      </c>
      <c r="C4" s="180"/>
      <c r="D4" s="180"/>
      <c r="E4" s="180"/>
      <c r="F4" s="180"/>
      <c r="G4" s="180"/>
      <c r="H4" s="180"/>
      <c r="I4" s="180"/>
      <c r="J4" s="180"/>
      <c r="K4" s="6"/>
      <c r="L4" s="6"/>
      <c r="M4" s="6"/>
      <c r="N4" s="6"/>
      <c r="O4" s="6"/>
      <c r="P4" s="6"/>
      <c r="Q4" s="6"/>
      <c r="R4" s="6"/>
    </row>
    <row r="5" spans="2:18" x14ac:dyDescent="0.25">
      <c r="B5" s="4"/>
      <c r="C5" s="5"/>
      <c r="D5" s="5"/>
      <c r="E5" s="5"/>
      <c r="F5" s="5"/>
      <c r="G5" s="5"/>
      <c r="H5" s="5"/>
      <c r="I5" s="5"/>
      <c r="J5" s="5"/>
      <c r="K5" s="5"/>
      <c r="L5" s="5"/>
      <c r="M5" s="5"/>
      <c r="N5" s="5"/>
      <c r="O5" s="5"/>
      <c r="P5" s="5"/>
      <c r="Q5" s="5"/>
      <c r="R5" s="5"/>
    </row>
    <row r="6" spans="2:18" s="9" customFormat="1" ht="25.2" customHeight="1" x14ac:dyDescent="0.3">
      <c r="B6" s="7" t="s">
        <v>27</v>
      </c>
      <c r="C6" s="8"/>
      <c r="D6" s="8"/>
      <c r="E6" s="8"/>
      <c r="F6" s="8"/>
      <c r="G6" s="8"/>
      <c r="H6" s="8"/>
      <c r="I6" s="8"/>
      <c r="J6" s="8"/>
      <c r="K6" s="8"/>
      <c r="L6" s="8"/>
      <c r="M6" s="8"/>
      <c r="N6" s="8"/>
      <c r="O6" s="8"/>
      <c r="P6" s="8"/>
      <c r="Q6" s="8"/>
      <c r="R6" s="8"/>
    </row>
    <row r="7" spans="2:18" s="9" customFormat="1" ht="25.2" customHeight="1" x14ac:dyDescent="0.3">
      <c r="B7" s="7" t="s">
        <v>123</v>
      </c>
      <c r="C7" s="8"/>
      <c r="D7" s="8"/>
      <c r="E7" s="8"/>
      <c r="F7" s="8"/>
      <c r="G7" s="8"/>
      <c r="H7" s="8"/>
      <c r="I7" s="8"/>
      <c r="J7" s="8"/>
      <c r="K7" s="8"/>
      <c r="L7" s="8"/>
      <c r="M7" s="8"/>
      <c r="N7" s="8"/>
      <c r="O7" s="8"/>
      <c r="P7" s="8"/>
      <c r="Q7" s="8"/>
      <c r="R7" s="8"/>
    </row>
    <row r="8" spans="2:18" s="9" customFormat="1" ht="69.599999999999994" customHeight="1" x14ac:dyDescent="0.3">
      <c r="B8" s="175" t="s">
        <v>101</v>
      </c>
      <c r="C8" s="175"/>
      <c r="D8" s="175"/>
      <c r="E8" s="175"/>
      <c r="F8" s="175"/>
      <c r="G8" s="175"/>
      <c r="H8" s="175"/>
      <c r="I8" s="175"/>
      <c r="J8" s="175"/>
      <c r="K8" s="43"/>
      <c r="L8" s="8"/>
      <c r="M8" s="8"/>
      <c r="N8" s="8"/>
      <c r="O8" s="8"/>
      <c r="P8" s="8"/>
      <c r="Q8" s="8"/>
      <c r="R8" s="8"/>
    </row>
    <row r="9" spans="2:18" ht="16.5" customHeight="1" x14ac:dyDescent="0.25">
      <c r="B9" s="125"/>
      <c r="C9" s="12"/>
      <c r="D9" s="12"/>
      <c r="E9" s="12"/>
      <c r="F9" s="12"/>
      <c r="G9" s="12"/>
      <c r="H9" s="12"/>
      <c r="I9" s="12"/>
      <c r="J9" s="12"/>
    </row>
    <row r="10" spans="2:18" s="9" customFormat="1" ht="25.2" customHeight="1" x14ac:dyDescent="0.3">
      <c r="B10" s="7" t="s">
        <v>29</v>
      </c>
      <c r="C10" s="8"/>
      <c r="D10" s="8"/>
      <c r="E10" s="8"/>
      <c r="F10" s="8"/>
      <c r="G10" s="8"/>
      <c r="H10" s="8"/>
      <c r="I10" s="8"/>
      <c r="J10" s="8"/>
      <c r="K10" s="8"/>
      <c r="L10" s="8"/>
      <c r="M10" s="8"/>
      <c r="N10" s="8"/>
      <c r="O10" s="8"/>
      <c r="P10" s="8"/>
      <c r="Q10" s="8"/>
      <c r="R10" s="8"/>
    </row>
    <row r="11" spans="2:18" s="9" customFormat="1" ht="224.4" customHeight="1" x14ac:dyDescent="0.3">
      <c r="B11" s="175" t="s">
        <v>78</v>
      </c>
      <c r="C11" s="175"/>
      <c r="D11" s="175"/>
      <c r="E11" s="175"/>
      <c r="F11" s="175"/>
      <c r="G11" s="175"/>
      <c r="H11" s="175"/>
      <c r="I11" s="175"/>
      <c r="J11" s="175"/>
      <c r="K11" s="10"/>
      <c r="L11" s="10"/>
      <c r="M11" s="10"/>
      <c r="N11" s="10"/>
      <c r="O11" s="10"/>
      <c r="P11" s="10"/>
      <c r="Q11" s="10"/>
      <c r="R11" s="10"/>
    </row>
    <row r="12" spans="2:18" ht="16.8" x14ac:dyDescent="0.25">
      <c r="B12" s="13" t="s">
        <v>132</v>
      </c>
    </row>
    <row r="14" spans="2:18" ht="34.200000000000003" customHeight="1" x14ac:dyDescent="0.3">
      <c r="B14" s="176" t="s">
        <v>124</v>
      </c>
      <c r="C14" s="176"/>
      <c r="D14" s="176"/>
      <c r="E14" s="176"/>
      <c r="F14" s="176"/>
      <c r="G14" s="176"/>
      <c r="H14" s="176"/>
      <c r="I14" s="176"/>
      <c r="J14" s="176"/>
    </row>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sheetData>
  <mergeCells count="7">
    <mergeCell ref="B11:J11"/>
    <mergeCell ref="B14:J14"/>
    <mergeCell ref="B1:J1"/>
    <mergeCell ref="B2:J2"/>
    <mergeCell ref="B3:J3"/>
    <mergeCell ref="B4:J4"/>
    <mergeCell ref="B8:J8"/>
  </mergeCells>
  <pageMargins left="0.7" right="0.7" top="0.75" bottom="0.75" header="0.3" footer="0.3"/>
  <pageSetup scale="4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37AB2-61E1-4F79-95A6-305E0D90D38A}">
  <sheetPr>
    <tabColor theme="7" tint="0.59999389629810485"/>
  </sheetPr>
  <dimension ref="B1:L67"/>
  <sheetViews>
    <sheetView showGridLines="0" workbookViewId="0">
      <selection activeCell="C19" sqref="C19"/>
    </sheetView>
  </sheetViews>
  <sheetFormatPr baseColWidth="10" defaultColWidth="9.33203125" defaultRowHeight="14.4" x14ac:dyDescent="0.3"/>
  <cols>
    <col min="1" max="1" width="1" style="75" customWidth="1"/>
    <col min="2" max="2" width="13.5546875" bestFit="1" customWidth="1"/>
    <col min="3" max="3" width="54.44140625" bestFit="1" customWidth="1"/>
    <col min="4" max="4" width="18.44140625" bestFit="1" customWidth="1"/>
    <col min="5" max="5" width="20.5546875" style="84" customWidth="1"/>
    <col min="6" max="6" width="48.33203125" style="87" bestFit="1" customWidth="1"/>
    <col min="7" max="8" width="12.44140625" style="75" bestFit="1" customWidth="1"/>
    <col min="9" max="9" width="58.5546875" style="75" bestFit="1" customWidth="1"/>
    <col min="10" max="10" width="18" style="106" bestFit="1" customWidth="1"/>
    <col min="11" max="11" width="19.33203125" style="75" customWidth="1"/>
    <col min="12" max="12" width="12.5546875" style="75" bestFit="1" customWidth="1"/>
    <col min="13" max="249" width="9.33203125" style="75"/>
    <col min="250" max="250" width="1" style="75" customWidth="1"/>
    <col min="251" max="251" width="17.44140625" style="75" customWidth="1"/>
    <col min="252" max="252" width="67.33203125" style="75" customWidth="1"/>
    <col min="253" max="253" width="28.44140625" style="75" customWidth="1"/>
    <col min="254" max="505" width="9.33203125" style="75"/>
    <col min="506" max="506" width="1" style="75" customWidth="1"/>
    <col min="507" max="507" width="17.44140625" style="75" customWidth="1"/>
    <col min="508" max="508" width="67.33203125" style="75" customWidth="1"/>
    <col min="509" max="509" width="28.44140625" style="75" customWidth="1"/>
    <col min="510" max="761" width="9.33203125" style="75"/>
    <col min="762" max="762" width="1" style="75" customWidth="1"/>
    <col min="763" max="763" width="17.44140625" style="75" customWidth="1"/>
    <col min="764" max="764" width="67.33203125" style="75" customWidth="1"/>
    <col min="765" max="765" width="28.44140625" style="75" customWidth="1"/>
    <col min="766" max="1017" width="9.33203125" style="75"/>
    <col min="1018" max="1018" width="1" style="75" customWidth="1"/>
    <col min="1019" max="1019" width="17.44140625" style="75" customWidth="1"/>
    <col min="1020" max="1020" width="67.33203125" style="75" customWidth="1"/>
    <col min="1021" max="1021" width="28.44140625" style="75" customWidth="1"/>
    <col min="1022" max="1273" width="9.33203125" style="75"/>
    <col min="1274" max="1274" width="1" style="75" customWidth="1"/>
    <col min="1275" max="1275" width="17.44140625" style="75" customWidth="1"/>
    <col min="1276" max="1276" width="67.33203125" style="75" customWidth="1"/>
    <col min="1277" max="1277" width="28.44140625" style="75" customWidth="1"/>
    <col min="1278" max="1529" width="9.33203125" style="75"/>
    <col min="1530" max="1530" width="1" style="75" customWidth="1"/>
    <col min="1531" max="1531" width="17.44140625" style="75" customWidth="1"/>
    <col min="1532" max="1532" width="67.33203125" style="75" customWidth="1"/>
    <col min="1533" max="1533" width="28.44140625" style="75" customWidth="1"/>
    <col min="1534" max="1785" width="9.33203125" style="75"/>
    <col min="1786" max="1786" width="1" style="75" customWidth="1"/>
    <col min="1787" max="1787" width="17.44140625" style="75" customWidth="1"/>
    <col min="1788" max="1788" width="67.33203125" style="75" customWidth="1"/>
    <col min="1789" max="1789" width="28.44140625" style="75" customWidth="1"/>
    <col min="1790" max="2041" width="9.33203125" style="75"/>
    <col min="2042" max="2042" width="1" style="75" customWidth="1"/>
    <col min="2043" max="2043" width="17.44140625" style="75" customWidth="1"/>
    <col min="2044" max="2044" width="67.33203125" style="75" customWidth="1"/>
    <col min="2045" max="2045" width="28.44140625" style="75" customWidth="1"/>
    <col min="2046" max="2297" width="9.33203125" style="75"/>
    <col min="2298" max="2298" width="1" style="75" customWidth="1"/>
    <col min="2299" max="2299" width="17.44140625" style="75" customWidth="1"/>
    <col min="2300" max="2300" width="67.33203125" style="75" customWidth="1"/>
    <col min="2301" max="2301" width="28.44140625" style="75" customWidth="1"/>
    <col min="2302" max="2553" width="9.33203125" style="75"/>
    <col min="2554" max="2554" width="1" style="75" customWidth="1"/>
    <col min="2555" max="2555" width="17.44140625" style="75" customWidth="1"/>
    <col min="2556" max="2556" width="67.33203125" style="75" customWidth="1"/>
    <col min="2557" max="2557" width="28.44140625" style="75" customWidth="1"/>
    <col min="2558" max="2809" width="9.33203125" style="75"/>
    <col min="2810" max="2810" width="1" style="75" customWidth="1"/>
    <col min="2811" max="2811" width="17.44140625" style="75" customWidth="1"/>
    <col min="2812" max="2812" width="67.33203125" style="75" customWidth="1"/>
    <col min="2813" max="2813" width="28.44140625" style="75" customWidth="1"/>
    <col min="2814" max="3065" width="9.33203125" style="75"/>
    <col min="3066" max="3066" width="1" style="75" customWidth="1"/>
    <col min="3067" max="3067" width="17.44140625" style="75" customWidth="1"/>
    <col min="3068" max="3068" width="67.33203125" style="75" customWidth="1"/>
    <col min="3069" max="3069" width="28.44140625" style="75" customWidth="1"/>
    <col min="3070" max="3321" width="9.33203125" style="75"/>
    <col min="3322" max="3322" width="1" style="75" customWidth="1"/>
    <col min="3323" max="3323" width="17.44140625" style="75" customWidth="1"/>
    <col min="3324" max="3324" width="67.33203125" style="75" customWidth="1"/>
    <col min="3325" max="3325" width="28.44140625" style="75" customWidth="1"/>
    <col min="3326" max="3577" width="9.33203125" style="75"/>
    <col min="3578" max="3578" width="1" style="75" customWidth="1"/>
    <col min="3579" max="3579" width="17.44140625" style="75" customWidth="1"/>
    <col min="3580" max="3580" width="67.33203125" style="75" customWidth="1"/>
    <col min="3581" max="3581" width="28.44140625" style="75" customWidth="1"/>
    <col min="3582" max="3833" width="9.33203125" style="75"/>
    <col min="3834" max="3834" width="1" style="75" customWidth="1"/>
    <col min="3835" max="3835" width="17.44140625" style="75" customWidth="1"/>
    <col min="3836" max="3836" width="67.33203125" style="75" customWidth="1"/>
    <col min="3837" max="3837" width="28.44140625" style="75" customWidth="1"/>
    <col min="3838" max="4089" width="9.33203125" style="75"/>
    <col min="4090" max="4090" width="1" style="75" customWidth="1"/>
    <col min="4091" max="4091" width="17.44140625" style="75" customWidth="1"/>
    <col min="4092" max="4092" width="67.33203125" style="75" customWidth="1"/>
    <col min="4093" max="4093" width="28.44140625" style="75" customWidth="1"/>
    <col min="4094" max="4345" width="9.33203125" style="75"/>
    <col min="4346" max="4346" width="1" style="75" customWidth="1"/>
    <col min="4347" max="4347" width="17.44140625" style="75" customWidth="1"/>
    <col min="4348" max="4348" width="67.33203125" style="75" customWidth="1"/>
    <col min="4349" max="4349" width="28.44140625" style="75" customWidth="1"/>
    <col min="4350" max="4601" width="9.33203125" style="75"/>
    <col min="4602" max="4602" width="1" style="75" customWidth="1"/>
    <col min="4603" max="4603" width="17.44140625" style="75" customWidth="1"/>
    <col min="4604" max="4604" width="67.33203125" style="75" customWidth="1"/>
    <col min="4605" max="4605" width="28.44140625" style="75" customWidth="1"/>
    <col min="4606" max="4857" width="9.33203125" style="75"/>
    <col min="4858" max="4858" width="1" style="75" customWidth="1"/>
    <col min="4859" max="4859" width="17.44140625" style="75" customWidth="1"/>
    <col min="4860" max="4860" width="67.33203125" style="75" customWidth="1"/>
    <col min="4861" max="4861" width="28.44140625" style="75" customWidth="1"/>
    <col min="4862" max="5113" width="9.33203125" style="75"/>
    <col min="5114" max="5114" width="1" style="75" customWidth="1"/>
    <col min="5115" max="5115" width="17.44140625" style="75" customWidth="1"/>
    <col min="5116" max="5116" width="67.33203125" style="75" customWidth="1"/>
    <col min="5117" max="5117" width="28.44140625" style="75" customWidth="1"/>
    <col min="5118" max="5369" width="9.33203125" style="75"/>
    <col min="5370" max="5370" width="1" style="75" customWidth="1"/>
    <col min="5371" max="5371" width="17.44140625" style="75" customWidth="1"/>
    <col min="5372" max="5372" width="67.33203125" style="75" customWidth="1"/>
    <col min="5373" max="5373" width="28.44140625" style="75" customWidth="1"/>
    <col min="5374" max="5625" width="9.33203125" style="75"/>
    <col min="5626" max="5626" width="1" style="75" customWidth="1"/>
    <col min="5627" max="5627" width="17.44140625" style="75" customWidth="1"/>
    <col min="5628" max="5628" width="67.33203125" style="75" customWidth="1"/>
    <col min="5629" max="5629" width="28.44140625" style="75" customWidth="1"/>
    <col min="5630" max="5881" width="9.33203125" style="75"/>
    <col min="5882" max="5882" width="1" style="75" customWidth="1"/>
    <col min="5883" max="5883" width="17.44140625" style="75" customWidth="1"/>
    <col min="5884" max="5884" width="67.33203125" style="75" customWidth="1"/>
    <col min="5885" max="5885" width="28.44140625" style="75" customWidth="1"/>
    <col min="5886" max="6137" width="9.33203125" style="75"/>
    <col min="6138" max="6138" width="1" style="75" customWidth="1"/>
    <col min="6139" max="6139" width="17.44140625" style="75" customWidth="1"/>
    <col min="6140" max="6140" width="67.33203125" style="75" customWidth="1"/>
    <col min="6141" max="6141" width="28.44140625" style="75" customWidth="1"/>
    <col min="6142" max="6393" width="9.33203125" style="75"/>
    <col min="6394" max="6394" width="1" style="75" customWidth="1"/>
    <col min="6395" max="6395" width="17.44140625" style="75" customWidth="1"/>
    <col min="6396" max="6396" width="67.33203125" style="75" customWidth="1"/>
    <col min="6397" max="6397" width="28.44140625" style="75" customWidth="1"/>
    <col min="6398" max="6649" width="9.33203125" style="75"/>
    <col min="6650" max="6650" width="1" style="75" customWidth="1"/>
    <col min="6651" max="6651" width="17.44140625" style="75" customWidth="1"/>
    <col min="6652" max="6652" width="67.33203125" style="75" customWidth="1"/>
    <col min="6653" max="6653" width="28.44140625" style="75" customWidth="1"/>
    <col min="6654" max="6905" width="9.33203125" style="75"/>
    <col min="6906" max="6906" width="1" style="75" customWidth="1"/>
    <col min="6907" max="6907" width="17.44140625" style="75" customWidth="1"/>
    <col min="6908" max="6908" width="67.33203125" style="75" customWidth="1"/>
    <col min="6909" max="6909" width="28.44140625" style="75" customWidth="1"/>
    <col min="6910" max="7161" width="9.33203125" style="75"/>
    <col min="7162" max="7162" width="1" style="75" customWidth="1"/>
    <col min="7163" max="7163" width="17.44140625" style="75" customWidth="1"/>
    <col min="7164" max="7164" width="67.33203125" style="75" customWidth="1"/>
    <col min="7165" max="7165" width="28.44140625" style="75" customWidth="1"/>
    <col min="7166" max="7417" width="9.33203125" style="75"/>
    <col min="7418" max="7418" width="1" style="75" customWidth="1"/>
    <col min="7419" max="7419" width="17.44140625" style="75" customWidth="1"/>
    <col min="7420" max="7420" width="67.33203125" style="75" customWidth="1"/>
    <col min="7421" max="7421" width="28.44140625" style="75" customWidth="1"/>
    <col min="7422" max="7673" width="9.33203125" style="75"/>
    <col min="7674" max="7674" width="1" style="75" customWidth="1"/>
    <col min="7675" max="7675" width="17.44140625" style="75" customWidth="1"/>
    <col min="7676" max="7676" width="67.33203125" style="75" customWidth="1"/>
    <col min="7677" max="7677" width="28.44140625" style="75" customWidth="1"/>
    <col min="7678" max="7929" width="9.33203125" style="75"/>
    <col min="7930" max="7930" width="1" style="75" customWidth="1"/>
    <col min="7931" max="7931" width="17.44140625" style="75" customWidth="1"/>
    <col min="7932" max="7932" width="67.33203125" style="75" customWidth="1"/>
    <col min="7933" max="7933" width="28.44140625" style="75" customWidth="1"/>
    <col min="7934" max="8185" width="9.33203125" style="75"/>
    <col min="8186" max="8186" width="1" style="75" customWidth="1"/>
    <col min="8187" max="8187" width="17.44140625" style="75" customWidth="1"/>
    <col min="8188" max="8188" width="67.33203125" style="75" customWidth="1"/>
    <col min="8189" max="8189" width="28.44140625" style="75" customWidth="1"/>
    <col min="8190" max="8441" width="9.33203125" style="75"/>
    <col min="8442" max="8442" width="1" style="75" customWidth="1"/>
    <col min="8443" max="8443" width="17.44140625" style="75" customWidth="1"/>
    <col min="8444" max="8444" width="67.33203125" style="75" customWidth="1"/>
    <col min="8445" max="8445" width="28.44140625" style="75" customWidth="1"/>
    <col min="8446" max="8697" width="9.33203125" style="75"/>
    <col min="8698" max="8698" width="1" style="75" customWidth="1"/>
    <col min="8699" max="8699" width="17.44140625" style="75" customWidth="1"/>
    <col min="8700" max="8700" width="67.33203125" style="75" customWidth="1"/>
    <col min="8701" max="8701" width="28.44140625" style="75" customWidth="1"/>
    <col min="8702" max="8953" width="9.33203125" style="75"/>
    <col min="8954" max="8954" width="1" style="75" customWidth="1"/>
    <col min="8955" max="8955" width="17.44140625" style="75" customWidth="1"/>
    <col min="8956" max="8956" width="67.33203125" style="75" customWidth="1"/>
    <col min="8957" max="8957" width="28.44140625" style="75" customWidth="1"/>
    <col min="8958" max="9209" width="9.33203125" style="75"/>
    <col min="9210" max="9210" width="1" style="75" customWidth="1"/>
    <col min="9211" max="9211" width="17.44140625" style="75" customWidth="1"/>
    <col min="9212" max="9212" width="67.33203125" style="75" customWidth="1"/>
    <col min="9213" max="9213" width="28.44140625" style="75" customWidth="1"/>
    <col min="9214" max="9465" width="9.33203125" style="75"/>
    <col min="9466" max="9466" width="1" style="75" customWidth="1"/>
    <col min="9467" max="9467" width="17.44140625" style="75" customWidth="1"/>
    <col min="9468" max="9468" width="67.33203125" style="75" customWidth="1"/>
    <col min="9469" max="9469" width="28.44140625" style="75" customWidth="1"/>
    <col min="9470" max="9721" width="9.33203125" style="75"/>
    <col min="9722" max="9722" width="1" style="75" customWidth="1"/>
    <col min="9723" max="9723" width="17.44140625" style="75" customWidth="1"/>
    <col min="9724" max="9724" width="67.33203125" style="75" customWidth="1"/>
    <col min="9725" max="9725" width="28.44140625" style="75" customWidth="1"/>
    <col min="9726" max="9977" width="9.33203125" style="75"/>
    <col min="9978" max="9978" width="1" style="75" customWidth="1"/>
    <col min="9979" max="9979" width="17.44140625" style="75" customWidth="1"/>
    <col min="9980" max="9980" width="67.33203125" style="75" customWidth="1"/>
    <col min="9981" max="9981" width="28.44140625" style="75" customWidth="1"/>
    <col min="9982" max="10233" width="9.33203125" style="75"/>
    <col min="10234" max="10234" width="1" style="75" customWidth="1"/>
    <col min="10235" max="10235" width="17.44140625" style="75" customWidth="1"/>
    <col min="10236" max="10236" width="67.33203125" style="75" customWidth="1"/>
    <col min="10237" max="10237" width="28.44140625" style="75" customWidth="1"/>
    <col min="10238" max="10489" width="9.33203125" style="75"/>
    <col min="10490" max="10490" width="1" style="75" customWidth="1"/>
    <col min="10491" max="10491" width="17.44140625" style="75" customWidth="1"/>
    <col min="10492" max="10492" width="67.33203125" style="75" customWidth="1"/>
    <col min="10493" max="10493" width="28.44140625" style="75" customWidth="1"/>
    <col min="10494" max="10745" width="9.33203125" style="75"/>
    <col min="10746" max="10746" width="1" style="75" customWidth="1"/>
    <col min="10747" max="10747" width="17.44140625" style="75" customWidth="1"/>
    <col min="10748" max="10748" width="67.33203125" style="75" customWidth="1"/>
    <col min="10749" max="10749" width="28.44140625" style="75" customWidth="1"/>
    <col min="10750" max="11001" width="9.33203125" style="75"/>
    <col min="11002" max="11002" width="1" style="75" customWidth="1"/>
    <col min="11003" max="11003" width="17.44140625" style="75" customWidth="1"/>
    <col min="11004" max="11004" width="67.33203125" style="75" customWidth="1"/>
    <col min="11005" max="11005" width="28.44140625" style="75" customWidth="1"/>
    <col min="11006" max="11257" width="9.33203125" style="75"/>
    <col min="11258" max="11258" width="1" style="75" customWidth="1"/>
    <col min="11259" max="11259" width="17.44140625" style="75" customWidth="1"/>
    <col min="11260" max="11260" width="67.33203125" style="75" customWidth="1"/>
    <col min="11261" max="11261" width="28.44140625" style="75" customWidth="1"/>
    <col min="11262" max="11513" width="9.33203125" style="75"/>
    <col min="11514" max="11514" width="1" style="75" customWidth="1"/>
    <col min="11515" max="11515" width="17.44140625" style="75" customWidth="1"/>
    <col min="11516" max="11516" width="67.33203125" style="75" customWidth="1"/>
    <col min="11517" max="11517" width="28.44140625" style="75" customWidth="1"/>
    <col min="11518" max="11769" width="9.33203125" style="75"/>
    <col min="11770" max="11770" width="1" style="75" customWidth="1"/>
    <col min="11771" max="11771" width="17.44140625" style="75" customWidth="1"/>
    <col min="11772" max="11772" width="67.33203125" style="75" customWidth="1"/>
    <col min="11773" max="11773" width="28.44140625" style="75" customWidth="1"/>
    <col min="11774" max="12025" width="9.33203125" style="75"/>
    <col min="12026" max="12026" width="1" style="75" customWidth="1"/>
    <col min="12027" max="12027" width="17.44140625" style="75" customWidth="1"/>
    <col min="12028" max="12028" width="67.33203125" style="75" customWidth="1"/>
    <col min="12029" max="12029" width="28.44140625" style="75" customWidth="1"/>
    <col min="12030" max="12281" width="9.33203125" style="75"/>
    <col min="12282" max="12282" width="1" style="75" customWidth="1"/>
    <col min="12283" max="12283" width="17.44140625" style="75" customWidth="1"/>
    <col min="12284" max="12284" width="67.33203125" style="75" customWidth="1"/>
    <col min="12285" max="12285" width="28.44140625" style="75" customWidth="1"/>
    <col min="12286" max="12537" width="9.33203125" style="75"/>
    <col min="12538" max="12538" width="1" style="75" customWidth="1"/>
    <col min="12539" max="12539" width="17.44140625" style="75" customWidth="1"/>
    <col min="12540" max="12540" width="67.33203125" style="75" customWidth="1"/>
    <col min="12541" max="12541" width="28.44140625" style="75" customWidth="1"/>
    <col min="12542" max="12793" width="9.33203125" style="75"/>
    <col min="12794" max="12794" width="1" style="75" customWidth="1"/>
    <col min="12795" max="12795" width="17.44140625" style="75" customWidth="1"/>
    <col min="12796" max="12796" width="67.33203125" style="75" customWidth="1"/>
    <col min="12797" max="12797" width="28.44140625" style="75" customWidth="1"/>
    <col min="12798" max="13049" width="9.33203125" style="75"/>
    <col min="13050" max="13050" width="1" style="75" customWidth="1"/>
    <col min="13051" max="13051" width="17.44140625" style="75" customWidth="1"/>
    <col min="13052" max="13052" width="67.33203125" style="75" customWidth="1"/>
    <col min="13053" max="13053" width="28.44140625" style="75" customWidth="1"/>
    <col min="13054" max="13305" width="9.33203125" style="75"/>
    <col min="13306" max="13306" width="1" style="75" customWidth="1"/>
    <col min="13307" max="13307" width="17.44140625" style="75" customWidth="1"/>
    <col min="13308" max="13308" width="67.33203125" style="75" customWidth="1"/>
    <col min="13309" max="13309" width="28.44140625" style="75" customWidth="1"/>
    <col min="13310" max="13561" width="9.33203125" style="75"/>
    <col min="13562" max="13562" width="1" style="75" customWidth="1"/>
    <col min="13563" max="13563" width="17.44140625" style="75" customWidth="1"/>
    <col min="13564" max="13564" width="67.33203125" style="75" customWidth="1"/>
    <col min="13565" max="13565" width="28.44140625" style="75" customWidth="1"/>
    <col min="13566" max="13817" width="9.33203125" style="75"/>
    <col min="13818" max="13818" width="1" style="75" customWidth="1"/>
    <col min="13819" max="13819" width="17.44140625" style="75" customWidth="1"/>
    <col min="13820" max="13820" width="67.33203125" style="75" customWidth="1"/>
    <col min="13821" max="13821" width="28.44140625" style="75" customWidth="1"/>
    <col min="13822" max="14073" width="9.33203125" style="75"/>
    <col min="14074" max="14074" width="1" style="75" customWidth="1"/>
    <col min="14075" max="14075" width="17.44140625" style="75" customWidth="1"/>
    <col min="14076" max="14076" width="67.33203125" style="75" customWidth="1"/>
    <col min="14077" max="14077" width="28.44140625" style="75" customWidth="1"/>
    <col min="14078" max="14329" width="9.33203125" style="75"/>
    <col min="14330" max="14330" width="1" style="75" customWidth="1"/>
    <col min="14331" max="14331" width="17.44140625" style="75" customWidth="1"/>
    <col min="14332" max="14332" width="67.33203125" style="75" customWidth="1"/>
    <col min="14333" max="14333" width="28.44140625" style="75" customWidth="1"/>
    <col min="14334" max="14585" width="9.33203125" style="75"/>
    <col min="14586" max="14586" width="1" style="75" customWidth="1"/>
    <col min="14587" max="14587" width="17.44140625" style="75" customWidth="1"/>
    <col min="14588" max="14588" width="67.33203125" style="75" customWidth="1"/>
    <col min="14589" max="14589" width="28.44140625" style="75" customWidth="1"/>
    <col min="14590" max="14841" width="9.33203125" style="75"/>
    <col min="14842" max="14842" width="1" style="75" customWidth="1"/>
    <col min="14843" max="14843" width="17.44140625" style="75" customWidth="1"/>
    <col min="14844" max="14844" width="67.33203125" style="75" customWidth="1"/>
    <col min="14845" max="14845" width="28.44140625" style="75" customWidth="1"/>
    <col min="14846" max="15097" width="9.33203125" style="75"/>
    <col min="15098" max="15098" width="1" style="75" customWidth="1"/>
    <col min="15099" max="15099" width="17.44140625" style="75" customWidth="1"/>
    <col min="15100" max="15100" width="67.33203125" style="75" customWidth="1"/>
    <col min="15101" max="15101" width="28.44140625" style="75" customWidth="1"/>
    <col min="15102" max="15353" width="9.33203125" style="75"/>
    <col min="15354" max="15354" width="1" style="75" customWidth="1"/>
    <col min="15355" max="15355" width="17.44140625" style="75" customWidth="1"/>
    <col min="15356" max="15356" width="67.33203125" style="75" customWidth="1"/>
    <col min="15357" max="15357" width="28.44140625" style="75" customWidth="1"/>
    <col min="15358" max="15609" width="9.33203125" style="75"/>
    <col min="15610" max="15610" width="1" style="75" customWidth="1"/>
    <col min="15611" max="15611" width="17.44140625" style="75" customWidth="1"/>
    <col min="15612" max="15612" width="67.33203125" style="75" customWidth="1"/>
    <col min="15613" max="15613" width="28.44140625" style="75" customWidth="1"/>
    <col min="15614" max="15865" width="9.33203125" style="75"/>
    <col min="15866" max="15866" width="1" style="75" customWidth="1"/>
    <col min="15867" max="15867" width="17.44140625" style="75" customWidth="1"/>
    <col min="15868" max="15868" width="67.33203125" style="75" customWidth="1"/>
    <col min="15869" max="15869" width="28.44140625" style="75" customWidth="1"/>
    <col min="15870" max="16121" width="9.33203125" style="75"/>
    <col min="16122" max="16122" width="1" style="75" customWidth="1"/>
    <col min="16123" max="16123" width="17.44140625" style="75" customWidth="1"/>
    <col min="16124" max="16124" width="67.33203125" style="75" customWidth="1"/>
    <col min="16125" max="16125" width="28.44140625" style="75" customWidth="1"/>
    <col min="16126" max="16384" width="9.33203125" style="75"/>
  </cols>
  <sheetData>
    <row r="1" spans="2:12" ht="34.799999999999997" x14ac:dyDescent="0.3">
      <c r="C1" s="107" t="s">
        <v>91</v>
      </c>
      <c r="D1" s="108"/>
    </row>
    <row r="2" spans="2:12" ht="15.6" x14ac:dyDescent="0.3">
      <c r="C2" s="109" t="s">
        <v>54</v>
      </c>
    </row>
    <row r="3" spans="2:12" ht="27.6" x14ac:dyDescent="0.3">
      <c r="B3" s="148" t="s">
        <v>92</v>
      </c>
      <c r="C3" s="149" t="s">
        <v>110</v>
      </c>
      <c r="D3" s="150"/>
    </row>
    <row r="4" spans="2:12" ht="15.6" x14ac:dyDescent="0.3">
      <c r="B4" s="150"/>
      <c r="C4" s="151" t="s">
        <v>111</v>
      </c>
      <c r="D4" s="150"/>
      <c r="F4" s="94" t="s">
        <v>68</v>
      </c>
    </row>
    <row r="5" spans="2:12" ht="13.8" x14ac:dyDescent="0.3">
      <c r="B5" s="152" t="s">
        <v>48</v>
      </c>
      <c r="C5" s="152" t="s">
        <v>55</v>
      </c>
      <c r="D5" s="150"/>
      <c r="E5" s="91"/>
      <c r="H5" s="135"/>
      <c r="I5" s="136"/>
      <c r="J5" s="137"/>
      <c r="K5" s="76"/>
      <c r="L5" s="76"/>
    </row>
    <row r="6" spans="2:12" ht="13.8" x14ac:dyDescent="0.3">
      <c r="B6" s="153">
        <v>1</v>
      </c>
      <c r="C6" s="154" t="s">
        <v>0</v>
      </c>
      <c r="D6" s="155">
        <v>22648894325</v>
      </c>
      <c r="E6" s="91">
        <f>+D6-D31-D52</f>
        <v>22635981985</v>
      </c>
      <c r="H6" s="135"/>
      <c r="I6" s="136"/>
      <c r="J6" s="137"/>
      <c r="K6" s="76"/>
      <c r="L6" s="76"/>
    </row>
    <row r="7" spans="2:12" ht="13.8" x14ac:dyDescent="0.3">
      <c r="B7" s="153">
        <v>101</v>
      </c>
      <c r="C7" s="154" t="s">
        <v>36</v>
      </c>
      <c r="D7" s="155">
        <v>22648894325</v>
      </c>
      <c r="E7" s="91"/>
      <c r="F7" s="139"/>
      <c r="H7" s="135"/>
      <c r="I7" s="136"/>
      <c r="J7" s="137"/>
      <c r="K7" s="76"/>
      <c r="L7" s="76"/>
    </row>
    <row r="8" spans="2:12" ht="13.8" x14ac:dyDescent="0.3">
      <c r="B8" s="153">
        <v>10103</v>
      </c>
      <c r="C8" s="154" t="s">
        <v>102</v>
      </c>
      <c r="D8" s="155">
        <v>22648894325</v>
      </c>
      <c r="E8" s="91"/>
      <c r="F8" s="139"/>
      <c r="H8" s="135"/>
      <c r="I8" s="136"/>
      <c r="J8" s="137"/>
      <c r="K8" s="76"/>
      <c r="L8" s="76"/>
    </row>
    <row r="9" spans="2:12" ht="13.8" x14ac:dyDescent="0.3">
      <c r="B9" s="153">
        <v>1010301</v>
      </c>
      <c r="C9" s="154" t="s">
        <v>103</v>
      </c>
      <c r="D9" s="155">
        <v>22648894325</v>
      </c>
      <c r="F9" s="139"/>
      <c r="H9" s="135"/>
      <c r="I9" s="136"/>
      <c r="J9" s="137"/>
      <c r="K9" s="76"/>
      <c r="L9" s="76"/>
    </row>
    <row r="10" spans="2:12" ht="13.8" x14ac:dyDescent="0.3">
      <c r="B10" s="153">
        <v>101030141</v>
      </c>
      <c r="C10" s="154" t="s">
        <v>70</v>
      </c>
      <c r="D10" s="155">
        <v>22648894325</v>
      </c>
      <c r="F10" s="139" t="s">
        <v>36</v>
      </c>
      <c r="H10" s="135"/>
      <c r="I10" s="136"/>
      <c r="J10" s="137"/>
      <c r="K10" s="76"/>
      <c r="L10" s="76"/>
    </row>
    <row r="11" spans="2:12" ht="13.8" x14ac:dyDescent="0.3">
      <c r="B11" s="153">
        <v>2</v>
      </c>
      <c r="C11" s="154" t="s">
        <v>2</v>
      </c>
      <c r="D11" s="155">
        <v>20000000000</v>
      </c>
      <c r="F11" s="139"/>
      <c r="H11" s="135"/>
      <c r="I11" s="136"/>
      <c r="J11" s="137"/>
      <c r="K11" s="76"/>
      <c r="L11" s="76"/>
    </row>
    <row r="12" spans="2:12" ht="13.8" x14ac:dyDescent="0.3">
      <c r="B12" s="153">
        <v>201</v>
      </c>
      <c r="C12" s="154" t="s">
        <v>56</v>
      </c>
      <c r="D12" s="155">
        <v>20000000000</v>
      </c>
      <c r="H12" s="135"/>
      <c r="I12" s="136"/>
      <c r="J12" s="137"/>
      <c r="K12" s="76"/>
      <c r="L12" s="76"/>
    </row>
    <row r="13" spans="2:12" ht="13.8" x14ac:dyDescent="0.3">
      <c r="B13" s="153">
        <v>20110</v>
      </c>
      <c r="C13" s="154" t="s">
        <v>57</v>
      </c>
      <c r="D13" s="155">
        <v>20000000000</v>
      </c>
      <c r="F13" s="139"/>
      <c r="H13" s="135"/>
      <c r="I13" s="136"/>
      <c r="J13" s="137"/>
      <c r="K13" s="76"/>
      <c r="L13" s="76"/>
    </row>
    <row r="14" spans="2:12" ht="13.8" x14ac:dyDescent="0.3">
      <c r="B14" s="153">
        <v>2011015</v>
      </c>
      <c r="C14" s="154" t="s">
        <v>58</v>
      </c>
      <c r="D14" s="155">
        <v>20000000000</v>
      </c>
      <c r="F14" s="139"/>
      <c r="H14" s="135"/>
      <c r="I14" s="136"/>
      <c r="J14" s="137"/>
      <c r="K14" s="76"/>
      <c r="L14" s="76"/>
    </row>
    <row r="15" spans="2:12" ht="13.8" x14ac:dyDescent="0.3">
      <c r="B15" s="153">
        <v>201101501</v>
      </c>
      <c r="C15" s="154" t="s">
        <v>71</v>
      </c>
      <c r="D15" s="155">
        <v>20000000000</v>
      </c>
      <c r="F15" s="139"/>
      <c r="H15" s="135"/>
      <c r="I15" s="136"/>
      <c r="J15" s="137"/>
      <c r="K15" s="76"/>
      <c r="L15" s="76"/>
    </row>
    <row r="16" spans="2:12" ht="13.8" x14ac:dyDescent="0.3">
      <c r="B16" s="150"/>
      <c r="C16" s="156"/>
      <c r="D16" s="150"/>
      <c r="F16" s="139"/>
      <c r="H16" s="135"/>
      <c r="I16" s="136"/>
      <c r="J16" s="137"/>
      <c r="K16" s="76"/>
      <c r="L16" s="76"/>
    </row>
    <row r="17" spans="2:12" ht="13.8" x14ac:dyDescent="0.3">
      <c r="B17" s="153">
        <v>3</v>
      </c>
      <c r="C17" s="154" t="s">
        <v>59</v>
      </c>
      <c r="D17" s="155">
        <v>2648894325</v>
      </c>
      <c r="F17" s="139"/>
      <c r="H17" s="135"/>
      <c r="I17" s="136"/>
      <c r="J17" s="137"/>
      <c r="K17" s="76"/>
      <c r="L17" s="76"/>
    </row>
    <row r="18" spans="2:12" ht="13.8" x14ac:dyDescent="0.3">
      <c r="B18" s="153">
        <v>303</v>
      </c>
      <c r="C18" s="154" t="s">
        <v>60</v>
      </c>
      <c r="D18" s="155">
        <v>2648894325</v>
      </c>
      <c r="F18" s="139"/>
      <c r="H18" s="135"/>
      <c r="I18" s="136"/>
      <c r="J18" s="137"/>
      <c r="K18" s="76"/>
      <c r="L18" s="76"/>
    </row>
    <row r="19" spans="2:12" ht="13.8" x14ac:dyDescent="0.3">
      <c r="B19" s="153">
        <v>30301</v>
      </c>
      <c r="C19" s="154" t="s">
        <v>104</v>
      </c>
      <c r="D19" s="155">
        <v>-521937655</v>
      </c>
      <c r="F19" s="139"/>
      <c r="H19" s="135"/>
      <c r="I19" s="136"/>
      <c r="J19" s="137"/>
      <c r="K19" s="76"/>
      <c r="L19" s="76"/>
    </row>
    <row r="20" spans="2:12" ht="13.8" x14ac:dyDescent="0.3">
      <c r="B20" s="153">
        <v>30302</v>
      </c>
      <c r="C20" s="154" t="s">
        <v>61</v>
      </c>
      <c r="D20" s="155">
        <v>3170831980</v>
      </c>
      <c r="H20" s="135"/>
      <c r="I20" s="136"/>
      <c r="J20" s="137"/>
      <c r="K20" s="76"/>
      <c r="L20" s="76"/>
    </row>
    <row r="21" spans="2:12" ht="13.8" x14ac:dyDescent="0.3">
      <c r="B21" s="153">
        <v>4</v>
      </c>
      <c r="C21" s="154" t="s">
        <v>4</v>
      </c>
      <c r="D21" s="155">
        <v>22043311328</v>
      </c>
      <c r="H21" s="135"/>
      <c r="I21" s="136"/>
      <c r="J21" s="137"/>
      <c r="K21" s="76"/>
      <c r="L21" s="76"/>
    </row>
    <row r="22" spans="2:12" ht="13.8" x14ac:dyDescent="0.3">
      <c r="B22" s="153">
        <v>401</v>
      </c>
      <c r="C22" s="154" t="s">
        <v>93</v>
      </c>
      <c r="D22" s="155">
        <v>21943103449</v>
      </c>
      <c r="H22" s="135"/>
      <c r="I22" s="136"/>
      <c r="J22" s="137"/>
      <c r="K22" s="76"/>
      <c r="L22" s="76"/>
    </row>
    <row r="23" spans="2:12" ht="13.8" x14ac:dyDescent="0.3">
      <c r="B23" s="153">
        <v>40101</v>
      </c>
      <c r="C23" s="154" t="s">
        <v>94</v>
      </c>
      <c r="D23" s="155">
        <v>21943103449</v>
      </c>
      <c r="H23" s="135"/>
      <c r="I23" s="136"/>
      <c r="J23" s="137"/>
      <c r="K23" s="76"/>
      <c r="L23" s="76"/>
    </row>
    <row r="24" spans="2:12" ht="13.8" x14ac:dyDescent="0.3">
      <c r="B24" s="153">
        <v>4010101</v>
      </c>
      <c r="C24" s="154" t="s">
        <v>95</v>
      </c>
      <c r="D24" s="155">
        <v>21943103449</v>
      </c>
      <c r="E24" s="91"/>
      <c r="F24" s="87" t="s">
        <v>120</v>
      </c>
      <c r="H24" s="135"/>
      <c r="I24" s="136"/>
      <c r="J24" s="137"/>
      <c r="K24" s="76"/>
      <c r="L24" s="76"/>
    </row>
    <row r="25" spans="2:12" ht="13.8" x14ac:dyDescent="0.3">
      <c r="B25" s="153">
        <v>403</v>
      </c>
      <c r="C25" s="154" t="s">
        <v>62</v>
      </c>
      <c r="D25" s="155">
        <v>100207877</v>
      </c>
      <c r="H25" s="135"/>
      <c r="I25" s="136"/>
      <c r="J25" s="137"/>
      <c r="K25" s="76"/>
      <c r="L25" s="76"/>
    </row>
    <row r="26" spans="2:12" ht="13.8" x14ac:dyDescent="0.3">
      <c r="B26" s="153">
        <v>40302</v>
      </c>
      <c r="C26" s="154" t="s">
        <v>63</v>
      </c>
      <c r="D26" s="155">
        <v>100207877</v>
      </c>
      <c r="H26" s="135"/>
      <c r="I26" s="136"/>
      <c r="J26" s="137"/>
      <c r="K26" s="76"/>
      <c r="L26" s="76"/>
    </row>
    <row r="27" spans="2:12" ht="13.8" x14ac:dyDescent="0.3">
      <c r="B27" s="153">
        <v>4030202</v>
      </c>
      <c r="C27" s="154" t="s">
        <v>51</v>
      </c>
      <c r="D27" s="155">
        <v>100207877</v>
      </c>
      <c r="H27" s="135"/>
      <c r="I27" s="136"/>
      <c r="J27" s="137"/>
      <c r="K27" s="76"/>
      <c r="L27" s="76"/>
    </row>
    <row r="28" spans="2:12" ht="13.8" x14ac:dyDescent="0.3">
      <c r="B28" s="153">
        <v>403020201</v>
      </c>
      <c r="C28" s="154" t="s">
        <v>51</v>
      </c>
      <c r="D28" s="155">
        <v>100207877</v>
      </c>
      <c r="H28" s="135"/>
      <c r="I28" s="136"/>
      <c r="J28" s="137"/>
      <c r="K28" s="76"/>
      <c r="L28" s="76"/>
    </row>
    <row r="29" spans="2:12" ht="13.8" x14ac:dyDescent="0.3">
      <c r="B29" s="153">
        <v>4030202011</v>
      </c>
      <c r="C29" s="154" t="s">
        <v>72</v>
      </c>
      <c r="D29" s="155">
        <v>68160481</v>
      </c>
      <c r="F29" s="87" t="s">
        <v>39</v>
      </c>
      <c r="H29" s="135"/>
      <c r="I29" s="136"/>
      <c r="J29" s="137"/>
      <c r="K29" s="76"/>
      <c r="L29" s="76"/>
    </row>
    <row r="30" spans="2:12" ht="13.8" x14ac:dyDescent="0.3">
      <c r="B30" s="153">
        <v>4030202013</v>
      </c>
      <c r="C30" s="154" t="s">
        <v>79</v>
      </c>
      <c r="D30" s="155">
        <v>20335056</v>
      </c>
      <c r="F30" s="87" t="s">
        <v>39</v>
      </c>
      <c r="H30" s="135"/>
      <c r="I30" s="136"/>
      <c r="J30" s="137"/>
      <c r="K30" s="76"/>
      <c r="L30" s="76"/>
    </row>
    <row r="31" spans="2:12" ht="13.8" x14ac:dyDescent="0.3">
      <c r="B31" s="153">
        <v>4030202014</v>
      </c>
      <c r="C31" s="154" t="s">
        <v>80</v>
      </c>
      <c r="D31" s="155">
        <v>11712340</v>
      </c>
      <c r="F31" s="87" t="s">
        <v>39</v>
      </c>
      <c r="H31" s="135"/>
      <c r="I31" s="136"/>
      <c r="J31" s="137"/>
      <c r="K31" s="76"/>
      <c r="L31" s="76"/>
    </row>
    <row r="32" spans="2:12" ht="13.8" x14ac:dyDescent="0.3">
      <c r="B32" s="153">
        <v>407</v>
      </c>
      <c r="C32" s="154" t="s">
        <v>64</v>
      </c>
      <c r="D32" s="155">
        <v>2</v>
      </c>
      <c r="H32" s="135"/>
      <c r="I32" s="136"/>
      <c r="J32" s="137"/>
      <c r="K32" s="76"/>
      <c r="L32" s="76"/>
    </row>
    <row r="33" spans="2:12" ht="13.8" x14ac:dyDescent="0.3">
      <c r="B33" s="153">
        <v>40701</v>
      </c>
      <c r="C33" s="154" t="s">
        <v>65</v>
      </c>
      <c r="D33" s="155">
        <v>2</v>
      </c>
      <c r="E33" s="93"/>
      <c r="F33" s="139"/>
      <c r="H33" s="135"/>
      <c r="I33" s="136"/>
      <c r="J33" s="137"/>
      <c r="K33" s="76"/>
      <c r="L33" s="76"/>
    </row>
    <row r="34" spans="2:12" ht="13.8" x14ac:dyDescent="0.3">
      <c r="B34" s="153">
        <v>4070101</v>
      </c>
      <c r="C34" s="154" t="s">
        <v>65</v>
      </c>
      <c r="D34" s="155">
        <v>2</v>
      </c>
      <c r="F34" s="139"/>
      <c r="H34" s="135"/>
      <c r="I34" s="136"/>
      <c r="J34" s="137"/>
      <c r="K34" s="76"/>
      <c r="L34" s="76"/>
    </row>
    <row r="35" spans="2:12" ht="13.8" x14ac:dyDescent="0.3">
      <c r="B35" s="153">
        <v>407010199</v>
      </c>
      <c r="C35" s="154" t="s">
        <v>52</v>
      </c>
      <c r="D35" s="155">
        <v>2</v>
      </c>
      <c r="F35" s="87" t="s">
        <v>39</v>
      </c>
      <c r="H35" s="135"/>
      <c r="I35" s="136"/>
      <c r="J35" s="137"/>
      <c r="K35" s="76"/>
      <c r="L35" s="76"/>
    </row>
    <row r="36" spans="2:12" ht="13.8" x14ac:dyDescent="0.3">
      <c r="B36" s="153">
        <v>5</v>
      </c>
      <c r="C36" s="154" t="s">
        <v>21</v>
      </c>
      <c r="D36" s="155">
        <v>18872479348</v>
      </c>
      <c r="H36" s="135"/>
      <c r="I36" s="136"/>
      <c r="J36" s="137"/>
      <c r="K36" s="76"/>
      <c r="L36" s="76"/>
    </row>
    <row r="37" spans="2:12" ht="13.8" x14ac:dyDescent="0.3">
      <c r="B37" s="153">
        <v>501</v>
      </c>
      <c r="C37" s="154" t="s">
        <v>66</v>
      </c>
      <c r="D37" s="155">
        <v>18061716149</v>
      </c>
      <c r="E37" s="91"/>
      <c r="F37" s="139"/>
      <c r="H37" s="141"/>
      <c r="I37" s="142"/>
      <c r="J37" s="143"/>
      <c r="K37" s="76"/>
      <c r="L37" s="76"/>
    </row>
    <row r="38" spans="2:12" ht="13.8" x14ac:dyDescent="0.3">
      <c r="B38" s="153">
        <v>50101</v>
      </c>
      <c r="C38" s="154" t="s">
        <v>112</v>
      </c>
      <c r="D38" s="155">
        <v>251943323</v>
      </c>
      <c r="H38" s="135"/>
      <c r="I38" s="136"/>
      <c r="J38" s="137"/>
      <c r="K38" s="76"/>
      <c r="L38" s="76"/>
    </row>
    <row r="39" spans="2:12" s="83" customFormat="1" ht="13.8" x14ac:dyDescent="0.3">
      <c r="B39" s="153">
        <v>5010103</v>
      </c>
      <c r="C39" s="154" t="s">
        <v>113</v>
      </c>
      <c r="D39" s="155">
        <v>251943323</v>
      </c>
      <c r="E39" s="97"/>
      <c r="F39" s="87" t="s">
        <v>76</v>
      </c>
      <c r="G39" s="75"/>
      <c r="H39" s="135"/>
      <c r="I39" s="136"/>
      <c r="J39" s="137"/>
      <c r="K39" s="76"/>
      <c r="L39" s="76"/>
    </row>
    <row r="40" spans="2:12" ht="13.8" x14ac:dyDescent="0.3">
      <c r="B40" s="153">
        <v>50102</v>
      </c>
      <c r="C40" s="154" t="s">
        <v>81</v>
      </c>
      <c r="D40" s="155">
        <v>423471757</v>
      </c>
      <c r="H40" s="135"/>
      <c r="I40" s="136"/>
      <c r="J40" s="137"/>
      <c r="K40" s="76"/>
      <c r="L40" s="76"/>
    </row>
    <row r="41" spans="2:12" ht="13.8" x14ac:dyDescent="0.3">
      <c r="B41" s="153">
        <v>5010210</v>
      </c>
      <c r="C41" s="154" t="s">
        <v>53</v>
      </c>
      <c r="D41" s="155">
        <v>423471757</v>
      </c>
      <c r="E41" s="91"/>
      <c r="H41" s="135"/>
      <c r="I41" s="136"/>
      <c r="J41" s="137"/>
      <c r="K41" s="76"/>
      <c r="L41" s="76"/>
    </row>
    <row r="42" spans="2:12" ht="13.8" x14ac:dyDescent="0.3">
      <c r="B42" s="153">
        <v>501021001</v>
      </c>
      <c r="C42" s="154" t="s">
        <v>53</v>
      </c>
      <c r="D42" s="155">
        <v>423471757</v>
      </c>
      <c r="F42" s="87" t="s">
        <v>119</v>
      </c>
      <c r="H42" s="135"/>
      <c r="I42" s="136"/>
      <c r="J42" s="137"/>
      <c r="K42" s="76"/>
      <c r="L42" s="76"/>
    </row>
    <row r="43" spans="2:12" ht="13.8" x14ac:dyDescent="0.3">
      <c r="B43" s="153">
        <v>50103</v>
      </c>
      <c r="C43" s="154" t="s">
        <v>105</v>
      </c>
      <c r="D43" s="155">
        <v>67428670</v>
      </c>
      <c r="F43" s="139"/>
      <c r="H43" s="135"/>
      <c r="I43" s="136"/>
      <c r="J43" s="144"/>
      <c r="K43" s="76"/>
      <c r="L43" s="76"/>
    </row>
    <row r="44" spans="2:12" ht="13.8" x14ac:dyDescent="0.3">
      <c r="B44" s="153">
        <v>5010302</v>
      </c>
      <c r="C44" s="154" t="s">
        <v>106</v>
      </c>
      <c r="D44" s="155">
        <v>67428670</v>
      </c>
      <c r="F44" s="139"/>
      <c r="H44" s="135"/>
      <c r="I44" s="136"/>
      <c r="J44" s="144"/>
      <c r="K44" s="76"/>
      <c r="L44" s="76"/>
    </row>
    <row r="45" spans="2:12" x14ac:dyDescent="0.3">
      <c r="B45" s="153">
        <v>501030201</v>
      </c>
      <c r="C45" s="154" t="s">
        <v>106</v>
      </c>
      <c r="D45" s="155">
        <v>67428670</v>
      </c>
      <c r="E45" s="91"/>
      <c r="F45" s="87" t="s">
        <v>76</v>
      </c>
      <c r="H45"/>
      <c r="I45" s="138"/>
      <c r="J45"/>
      <c r="K45" s="76"/>
      <c r="L45" s="76"/>
    </row>
    <row r="46" spans="2:12" ht="13.8" x14ac:dyDescent="0.3">
      <c r="B46" s="153">
        <v>50104</v>
      </c>
      <c r="C46" s="154" t="s">
        <v>96</v>
      </c>
      <c r="D46" s="155">
        <v>17318872399</v>
      </c>
      <c r="H46" s="135"/>
      <c r="I46" s="136"/>
      <c r="J46" s="137"/>
      <c r="K46" s="76"/>
      <c r="L46" s="76"/>
    </row>
    <row r="47" spans="2:12" ht="13.8" x14ac:dyDescent="0.3">
      <c r="B47" s="153">
        <v>5010401</v>
      </c>
      <c r="C47" s="154" t="s">
        <v>97</v>
      </c>
      <c r="D47" s="155">
        <v>17318872399</v>
      </c>
      <c r="E47" s="91"/>
      <c r="F47" s="87" t="s">
        <v>98</v>
      </c>
      <c r="H47" s="135"/>
      <c r="I47" s="136"/>
      <c r="J47" s="137"/>
      <c r="K47" s="76"/>
      <c r="L47" s="76"/>
    </row>
    <row r="48" spans="2:12" ht="13.8" x14ac:dyDescent="0.3">
      <c r="B48" s="153">
        <v>503</v>
      </c>
      <c r="C48" s="154" t="s">
        <v>73</v>
      </c>
      <c r="D48" s="155">
        <v>810763190</v>
      </c>
      <c r="E48" s="91"/>
      <c r="F48" s="139"/>
      <c r="H48" s="135"/>
      <c r="I48" s="136"/>
      <c r="J48" s="137"/>
      <c r="K48" s="76"/>
      <c r="L48" s="76"/>
    </row>
    <row r="49" spans="2:12" ht="13.8" x14ac:dyDescent="0.3">
      <c r="B49" s="153">
        <v>50301</v>
      </c>
      <c r="C49" s="154" t="s">
        <v>82</v>
      </c>
      <c r="D49" s="155">
        <v>23247150</v>
      </c>
      <c r="E49" s="91"/>
      <c r="F49" s="139"/>
      <c r="H49" s="135"/>
      <c r="I49" s="136"/>
      <c r="J49" s="137"/>
      <c r="K49" s="76"/>
      <c r="L49" s="76"/>
    </row>
    <row r="50" spans="2:12" ht="13.8" x14ac:dyDescent="0.3">
      <c r="B50" s="153">
        <v>5030103</v>
      </c>
      <c r="C50" s="154" t="s">
        <v>83</v>
      </c>
      <c r="D50" s="155">
        <v>23247150</v>
      </c>
      <c r="E50" s="91"/>
      <c r="F50" s="139"/>
      <c r="H50" s="135"/>
      <c r="I50" s="136"/>
      <c r="J50" s="137"/>
      <c r="K50" s="76"/>
      <c r="L50" s="76"/>
    </row>
    <row r="51" spans="2:12" ht="13.8" x14ac:dyDescent="0.3">
      <c r="B51" s="153">
        <v>503010301</v>
      </c>
      <c r="C51" s="154" t="s">
        <v>114</v>
      </c>
      <c r="D51" s="155">
        <v>22047150</v>
      </c>
      <c r="E51" s="91"/>
      <c r="F51" s="87" t="s">
        <v>76</v>
      </c>
      <c r="H51" s="135"/>
      <c r="I51" s="136"/>
      <c r="J51" s="137"/>
      <c r="K51" s="76"/>
      <c r="L51" s="76"/>
    </row>
    <row r="52" spans="2:12" ht="13.8" x14ac:dyDescent="0.3">
      <c r="B52" s="153">
        <v>503010305</v>
      </c>
      <c r="C52" s="154" t="s">
        <v>107</v>
      </c>
      <c r="D52" s="155">
        <v>1200000</v>
      </c>
      <c r="E52" s="91"/>
      <c r="F52" s="87" t="s">
        <v>76</v>
      </c>
      <c r="H52" s="135"/>
      <c r="I52" s="136"/>
      <c r="J52" s="137"/>
      <c r="K52" s="76"/>
      <c r="L52" s="76"/>
    </row>
    <row r="53" spans="2:12" ht="13.8" x14ac:dyDescent="0.3">
      <c r="B53" s="153">
        <v>50305</v>
      </c>
      <c r="C53" s="154" t="s">
        <v>84</v>
      </c>
      <c r="D53" s="155">
        <v>775454</v>
      </c>
      <c r="H53" s="135"/>
      <c r="I53" s="136"/>
      <c r="J53" s="137"/>
      <c r="K53" s="76"/>
      <c r="L53" s="76"/>
    </row>
    <row r="54" spans="2:12" ht="13.8" x14ac:dyDescent="0.3">
      <c r="B54" s="153">
        <v>5030506</v>
      </c>
      <c r="C54" s="154" t="s">
        <v>85</v>
      </c>
      <c r="D54" s="155">
        <v>523636</v>
      </c>
      <c r="F54" s="87" t="s">
        <v>76</v>
      </c>
      <c r="H54" s="135"/>
      <c r="I54" s="136"/>
      <c r="J54" s="137"/>
      <c r="K54" s="76"/>
      <c r="L54" s="76"/>
    </row>
    <row r="55" spans="2:12" ht="13.8" x14ac:dyDescent="0.3">
      <c r="B55" s="153">
        <v>5030521</v>
      </c>
      <c r="C55" s="154" t="s">
        <v>115</v>
      </c>
      <c r="D55" s="155">
        <v>251818</v>
      </c>
      <c r="F55" s="87" t="s">
        <v>76</v>
      </c>
      <c r="H55" s="135"/>
      <c r="I55" s="136"/>
      <c r="J55" s="137"/>
      <c r="K55" s="76"/>
      <c r="L55" s="76"/>
    </row>
    <row r="56" spans="2:12" s="83" customFormat="1" ht="13.8" x14ac:dyDescent="0.3">
      <c r="B56" s="153">
        <v>50309</v>
      </c>
      <c r="C56" s="154" t="s">
        <v>116</v>
      </c>
      <c r="D56" s="155">
        <v>786740586</v>
      </c>
      <c r="E56" s="92"/>
      <c r="F56" s="87"/>
      <c r="G56" s="75"/>
      <c r="H56" s="135"/>
      <c r="I56" s="136"/>
      <c r="J56" s="137"/>
      <c r="K56" s="76"/>
      <c r="L56" s="76"/>
    </row>
    <row r="57" spans="2:12" ht="13.8" x14ac:dyDescent="0.3">
      <c r="B57" s="153">
        <v>5030907</v>
      </c>
      <c r="C57" s="154" t="s">
        <v>74</v>
      </c>
      <c r="D57" s="155">
        <v>37671690</v>
      </c>
      <c r="F57" s="87" t="s">
        <v>76</v>
      </c>
      <c r="H57" s="135"/>
      <c r="I57" s="136"/>
      <c r="J57" s="137"/>
      <c r="K57" s="76"/>
      <c r="L57" s="76"/>
    </row>
    <row r="58" spans="2:12" ht="13.8" x14ac:dyDescent="0.3">
      <c r="B58" s="153">
        <v>5030909</v>
      </c>
      <c r="C58" s="154" t="s">
        <v>117</v>
      </c>
      <c r="D58" s="155">
        <v>749068896</v>
      </c>
      <c r="F58" s="87" t="s">
        <v>76</v>
      </c>
      <c r="H58" s="135"/>
      <c r="I58" s="136"/>
      <c r="J58" s="137"/>
      <c r="K58" s="76"/>
      <c r="L58" s="76"/>
    </row>
    <row r="59" spans="2:12" ht="13.8" x14ac:dyDescent="0.3">
      <c r="B59" s="153">
        <v>504</v>
      </c>
      <c r="C59" s="154" t="s">
        <v>86</v>
      </c>
      <c r="D59" s="155">
        <v>9</v>
      </c>
      <c r="H59" s="135"/>
      <c r="I59" s="136"/>
      <c r="J59" s="137"/>
      <c r="K59" s="76"/>
      <c r="L59" s="76"/>
    </row>
    <row r="60" spans="2:12" ht="13.8" x14ac:dyDescent="0.3">
      <c r="B60" s="153">
        <v>50401</v>
      </c>
      <c r="C60" s="154" t="s">
        <v>87</v>
      </c>
      <c r="D60" s="155">
        <v>9</v>
      </c>
      <c r="E60" s="91"/>
      <c r="H60" s="145"/>
      <c r="I60" s="146"/>
      <c r="J60" s="147"/>
      <c r="K60" s="76"/>
      <c r="L60" s="76"/>
    </row>
    <row r="61" spans="2:12" ht="13.8" x14ac:dyDescent="0.3">
      <c r="B61" s="153">
        <v>5040101</v>
      </c>
      <c r="C61" s="154" t="s">
        <v>88</v>
      </c>
      <c r="D61" s="155">
        <v>9</v>
      </c>
      <c r="E61" s="91"/>
      <c r="H61" s="135"/>
      <c r="I61" s="136"/>
      <c r="J61" s="137"/>
      <c r="K61" s="76"/>
      <c r="L61" s="76"/>
    </row>
    <row r="62" spans="2:12" ht="13.8" x14ac:dyDescent="0.3">
      <c r="B62" s="153">
        <v>504010101</v>
      </c>
      <c r="C62" s="154" t="s">
        <v>89</v>
      </c>
      <c r="D62" s="155">
        <v>9</v>
      </c>
      <c r="F62" s="87" t="s">
        <v>76</v>
      </c>
      <c r="H62" s="135"/>
      <c r="I62" s="136"/>
      <c r="J62" s="137"/>
      <c r="K62" s="76"/>
      <c r="L62" s="76"/>
    </row>
    <row r="63" spans="2:12" ht="13.8" x14ac:dyDescent="0.3">
      <c r="B63" s="150"/>
      <c r="C63" s="156" t="s">
        <v>118</v>
      </c>
      <c r="D63" s="150"/>
      <c r="H63" s="135"/>
      <c r="I63" s="136"/>
      <c r="J63" s="137"/>
      <c r="K63" s="76"/>
      <c r="L63" s="76"/>
    </row>
    <row r="65" spans="4:4" x14ac:dyDescent="0.3">
      <c r="D65" s="89"/>
    </row>
    <row r="67" spans="4:4" x14ac:dyDescent="0.3">
      <c r="D67" s="89"/>
    </row>
  </sheetData>
  <printOptions gridLinesSet="0"/>
  <pageMargins left="0.75" right="0.75" top="1" bottom="1" header="0.5" footer="0.5"/>
  <pageSetup fitToWidth="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B5073-9315-418B-B295-363B162888A1}">
  <sheetPr>
    <tabColor theme="7" tint="0.59999389629810485"/>
  </sheetPr>
  <dimension ref="A2:H45"/>
  <sheetViews>
    <sheetView showGridLines="0" topLeftCell="A14" workbookViewId="0">
      <selection activeCell="D24" sqref="D24"/>
    </sheetView>
  </sheetViews>
  <sheetFormatPr baseColWidth="10" defaultColWidth="10.6640625" defaultRowHeight="14.4" x14ac:dyDescent="0.3"/>
  <cols>
    <col min="1" max="1" width="53.44140625" bestFit="1" customWidth="1"/>
    <col min="2" max="4" width="15" bestFit="1" customWidth="1"/>
    <col min="5" max="5" width="37" bestFit="1" customWidth="1"/>
    <col min="6" max="6" width="53" bestFit="1" customWidth="1"/>
    <col min="7" max="7" width="20.33203125" bestFit="1" customWidth="1"/>
  </cols>
  <sheetData>
    <row r="2" spans="1:8" x14ac:dyDescent="0.3">
      <c r="A2" s="46"/>
      <c r="B2" s="82">
        <v>2024</v>
      </c>
      <c r="C2" s="82">
        <v>2023</v>
      </c>
      <c r="D2" s="118" t="s">
        <v>67</v>
      </c>
    </row>
    <row r="3" spans="1:8" ht="20.100000000000001" customHeight="1" x14ac:dyDescent="0.3">
      <c r="A3" s="26" t="s">
        <v>0</v>
      </c>
      <c r="B3" s="47"/>
      <c r="C3" s="47"/>
      <c r="D3" s="119"/>
    </row>
    <row r="4" spans="1:8" ht="20.100000000000001" customHeight="1" x14ac:dyDescent="0.3">
      <c r="A4" s="48" t="s">
        <v>36</v>
      </c>
      <c r="B4" s="39">
        <f>+EAN!C11</f>
        <v>0</v>
      </c>
      <c r="C4" s="39">
        <v>247224669.40000001</v>
      </c>
      <c r="D4" s="120">
        <f>+B4-C4</f>
        <v>-247224669.40000001</v>
      </c>
      <c r="G4" s="88"/>
      <c r="H4" s="89"/>
    </row>
    <row r="5" spans="1:8" ht="20.100000000000001" customHeight="1" x14ac:dyDescent="0.3">
      <c r="A5" s="48" t="s">
        <v>90</v>
      </c>
      <c r="B5" s="39">
        <v>0</v>
      </c>
      <c r="C5" s="39">
        <v>0</v>
      </c>
      <c r="D5" s="120">
        <f t="shared" ref="D5:D11" si="0">+B5-C5</f>
        <v>0</v>
      </c>
      <c r="G5" s="88"/>
      <c r="H5" s="89"/>
    </row>
    <row r="6" spans="1:8" ht="20.100000000000001" customHeight="1" x14ac:dyDescent="0.3">
      <c r="A6" s="48" t="s">
        <v>37</v>
      </c>
      <c r="B6" s="39">
        <v>0</v>
      </c>
      <c r="C6" s="39">
        <v>2135198319</v>
      </c>
      <c r="D6" s="120">
        <f>+B6-C6</f>
        <v>-2135198319</v>
      </c>
      <c r="E6" s="60"/>
      <c r="F6" s="89"/>
      <c r="G6" s="88"/>
      <c r="H6" s="89"/>
    </row>
    <row r="7" spans="1:8" ht="20.100000000000001" customHeight="1" x14ac:dyDescent="0.3">
      <c r="A7" s="48"/>
      <c r="B7" s="39"/>
      <c r="C7" s="39"/>
      <c r="D7" s="120">
        <f t="shared" si="0"/>
        <v>0</v>
      </c>
      <c r="E7" s="124"/>
      <c r="F7" s="89"/>
      <c r="G7" s="88"/>
      <c r="H7" s="89"/>
    </row>
    <row r="8" spans="1:8" ht="20.100000000000001" customHeight="1" x14ac:dyDescent="0.3">
      <c r="A8" s="48" t="s">
        <v>49</v>
      </c>
      <c r="B8" s="39">
        <v>0</v>
      </c>
      <c r="C8" s="39">
        <v>26147095</v>
      </c>
      <c r="D8" s="120">
        <f t="shared" si="0"/>
        <v>-26147095</v>
      </c>
      <c r="E8" s="124"/>
      <c r="F8" s="89"/>
      <c r="G8" s="88"/>
      <c r="H8" s="89"/>
    </row>
    <row r="9" spans="1:8" ht="20.100000000000001" customHeight="1" x14ac:dyDescent="0.3">
      <c r="A9" s="48" t="s">
        <v>50</v>
      </c>
      <c r="B9" s="39">
        <v>0</v>
      </c>
      <c r="C9" s="39">
        <v>-15474748.4</v>
      </c>
      <c r="D9" s="120">
        <f t="shared" si="0"/>
        <v>15474748.4</v>
      </c>
      <c r="E9" s="60"/>
      <c r="F9" s="89"/>
      <c r="G9" s="88"/>
      <c r="H9" s="89"/>
    </row>
    <row r="10" spans="1:8" ht="20.100000000000001" customHeight="1" x14ac:dyDescent="0.3">
      <c r="A10" s="48" t="s">
        <v>28</v>
      </c>
      <c r="B10" s="39">
        <f>+EAN!C13</f>
        <v>0</v>
      </c>
      <c r="C10" s="39">
        <v>16310203082</v>
      </c>
      <c r="D10" s="120">
        <f t="shared" si="0"/>
        <v>-16310203082</v>
      </c>
      <c r="E10" s="60"/>
      <c r="F10" s="89"/>
      <c r="G10" s="88"/>
      <c r="H10" s="89"/>
    </row>
    <row r="11" spans="1:8" ht="20.100000000000001" customHeight="1" x14ac:dyDescent="0.3">
      <c r="A11" s="48" t="s">
        <v>75</v>
      </c>
      <c r="B11" s="39" t="e">
        <f>+EAN!#REF!</f>
        <v>#REF!</v>
      </c>
      <c r="C11" s="39">
        <v>945076439</v>
      </c>
      <c r="D11" s="120" t="e">
        <f t="shared" si="0"/>
        <v>#REF!</v>
      </c>
      <c r="E11" s="86"/>
      <c r="F11" s="89"/>
      <c r="G11" s="88"/>
      <c r="H11" s="89"/>
    </row>
    <row r="12" spans="1:8" ht="20.100000000000001" customHeight="1" x14ac:dyDescent="0.3">
      <c r="A12" s="38" t="s">
        <v>1</v>
      </c>
      <c r="B12" s="49"/>
      <c r="C12" s="49"/>
      <c r="D12" s="121"/>
      <c r="E12" s="89"/>
      <c r="F12" s="89"/>
      <c r="G12" s="88"/>
    </row>
    <row r="13" spans="1:8" ht="20.100000000000001" customHeight="1" x14ac:dyDescent="0.3">
      <c r="A13" s="48"/>
      <c r="B13" s="50"/>
      <c r="C13" s="50"/>
      <c r="D13" s="122"/>
      <c r="E13" s="89"/>
      <c r="F13" s="89"/>
      <c r="G13" s="88"/>
    </row>
    <row r="14" spans="1:8" ht="20.100000000000001" customHeight="1" x14ac:dyDescent="0.3">
      <c r="A14" s="26" t="s">
        <v>2</v>
      </c>
      <c r="B14" s="51"/>
      <c r="C14" s="51"/>
      <c r="D14" s="123"/>
      <c r="G14" s="88"/>
    </row>
    <row r="15" spans="1:8" ht="20.100000000000001" customHeight="1" x14ac:dyDescent="0.3">
      <c r="A15" s="48" t="s">
        <v>32</v>
      </c>
      <c r="B15" s="39">
        <v>0</v>
      </c>
      <c r="C15" s="39">
        <v>115463750</v>
      </c>
      <c r="D15" s="120">
        <f>+B15-C15</f>
        <v>-115463750</v>
      </c>
      <c r="E15" s="60"/>
      <c r="F15" s="89"/>
      <c r="G15" s="88"/>
      <c r="H15" s="89"/>
    </row>
    <row r="16" spans="1:8" ht="20.100000000000001" customHeight="1" x14ac:dyDescent="0.3">
      <c r="A16" s="48" t="s">
        <v>41</v>
      </c>
      <c r="B16" s="39">
        <v>0</v>
      </c>
      <c r="C16" s="39">
        <v>0</v>
      </c>
      <c r="D16" s="120">
        <f>+B16-C16</f>
        <v>0</v>
      </c>
      <c r="E16" s="124"/>
      <c r="G16" s="88"/>
    </row>
    <row r="17" spans="1:8" ht="20.100000000000001" customHeight="1" x14ac:dyDescent="0.3">
      <c r="A17" s="48" t="s">
        <v>77</v>
      </c>
      <c r="B17" s="39">
        <f>+EAN!C18</f>
        <v>0</v>
      </c>
      <c r="C17" s="39">
        <v>54848761</v>
      </c>
      <c r="D17" s="120">
        <f>+B17-C17</f>
        <v>-54848761</v>
      </c>
      <c r="E17" s="60"/>
      <c r="G17" s="88"/>
      <c r="H17" s="89"/>
    </row>
    <row r="18" spans="1:8" ht="20.100000000000001" customHeight="1" x14ac:dyDescent="0.3">
      <c r="A18" s="48"/>
      <c r="B18" s="50"/>
      <c r="C18" s="50"/>
      <c r="D18" s="122"/>
      <c r="G18" s="88"/>
    </row>
    <row r="19" spans="1:8" ht="20.100000000000001" customHeight="1" x14ac:dyDescent="0.3">
      <c r="A19" s="67" t="s">
        <v>4</v>
      </c>
      <c r="B19" s="47"/>
      <c r="C19" s="126"/>
      <c r="D19" s="126"/>
      <c r="G19" s="88"/>
    </row>
    <row r="20" spans="1:8" ht="20.100000000000001" customHeight="1" x14ac:dyDescent="0.3">
      <c r="A20" s="48" t="s">
        <v>39</v>
      </c>
      <c r="B20" s="39">
        <f>+EIE!C11</f>
        <v>0</v>
      </c>
      <c r="C20" s="127"/>
      <c r="D20" s="126"/>
      <c r="E20" s="86"/>
      <c r="G20" s="88"/>
    </row>
    <row r="21" spans="1:8" ht="20.100000000000001" customHeight="1" x14ac:dyDescent="0.3">
      <c r="A21" s="65" t="s">
        <v>100</v>
      </c>
      <c r="B21" s="39">
        <v>0</v>
      </c>
      <c r="C21" s="127"/>
      <c r="D21" s="126"/>
      <c r="E21" s="86"/>
      <c r="G21" s="88"/>
    </row>
    <row r="22" spans="1:8" x14ac:dyDescent="0.3">
      <c r="A22" s="65" t="s">
        <v>99</v>
      </c>
      <c r="B22" s="39">
        <f>+EIE!C13</f>
        <v>0</v>
      </c>
      <c r="C22" s="126"/>
      <c r="D22" s="126"/>
      <c r="E22" s="140"/>
      <c r="G22" s="88"/>
    </row>
    <row r="23" spans="1:8" ht="19.5" customHeight="1" x14ac:dyDescent="0.3">
      <c r="A23" s="65" t="s">
        <v>34</v>
      </c>
      <c r="B23" s="39">
        <v>0</v>
      </c>
      <c r="C23" s="127"/>
      <c r="D23" s="127"/>
      <c r="E23" s="86"/>
      <c r="F23" s="89"/>
      <c r="G23" s="88"/>
    </row>
    <row r="24" spans="1:8" ht="19.5" customHeight="1" x14ac:dyDescent="0.3">
      <c r="A24" s="66" t="s">
        <v>5</v>
      </c>
      <c r="B24" s="49">
        <f>SUM(B20:B23)</f>
        <v>0</v>
      </c>
      <c r="C24" s="127">
        <f>+B24-EIE!C14</f>
        <v>0</v>
      </c>
      <c r="D24" s="126"/>
      <c r="G24" s="88"/>
    </row>
    <row r="25" spans="1:8" ht="20.100000000000001" customHeight="1" x14ac:dyDescent="0.3">
      <c r="A25" s="66"/>
      <c r="B25" s="49"/>
      <c r="C25" s="126"/>
      <c r="D25" s="126"/>
      <c r="F25" s="89"/>
    </row>
    <row r="26" spans="1:8" ht="20.100000000000001" customHeight="1" x14ac:dyDescent="0.3">
      <c r="A26" s="67" t="s">
        <v>21</v>
      </c>
      <c r="B26" s="96"/>
      <c r="C26" s="126"/>
      <c r="D26" s="126"/>
    </row>
    <row r="27" spans="1:8" ht="20.100000000000001" customHeight="1" x14ac:dyDescent="0.3">
      <c r="A27" s="48" t="s">
        <v>40</v>
      </c>
      <c r="B27" s="39">
        <f>+EIE!C17</f>
        <v>0</v>
      </c>
      <c r="C27" s="128"/>
      <c r="D27" s="127"/>
      <c r="E27" s="86"/>
    </row>
    <row r="28" spans="1:8" ht="20.100000000000001" customHeight="1" x14ac:dyDescent="0.3">
      <c r="A28" s="65" t="s">
        <v>76</v>
      </c>
      <c r="B28" s="39">
        <f>+EIE!C18</f>
        <v>0</v>
      </c>
      <c r="C28" s="129"/>
      <c r="D28" s="127"/>
      <c r="E28" s="86"/>
    </row>
    <row r="29" spans="1:8" ht="20.100000000000001" customHeight="1" x14ac:dyDescent="0.3">
      <c r="A29" s="65" t="s">
        <v>98</v>
      </c>
      <c r="B29" s="39">
        <f>+EIE!C19</f>
        <v>0</v>
      </c>
      <c r="C29" s="129"/>
      <c r="D29" s="126"/>
      <c r="E29" s="86"/>
    </row>
    <row r="30" spans="1:8" ht="20.100000000000001" customHeight="1" x14ac:dyDescent="0.3">
      <c r="A30" s="66" t="s">
        <v>6</v>
      </c>
      <c r="B30" s="49">
        <f>SUM(B27:B29)</f>
        <v>0</v>
      </c>
      <c r="C30" s="127">
        <f>+B30-EIE!C20</f>
        <v>0</v>
      </c>
      <c r="D30" s="126"/>
    </row>
    <row r="31" spans="1:8" ht="20.100000000000001" customHeight="1" x14ac:dyDescent="0.3">
      <c r="A31" s="66"/>
      <c r="B31" s="49"/>
      <c r="C31" s="126"/>
      <c r="D31" s="126"/>
      <c r="E31" s="89"/>
    </row>
    <row r="32" spans="1:8" ht="20.100000000000001" customHeight="1" x14ac:dyDescent="0.3">
      <c r="A32" s="38" t="s">
        <v>7</v>
      </c>
      <c r="B32" s="49">
        <f>+B24+B30</f>
        <v>0</v>
      </c>
      <c r="C32" s="130"/>
      <c r="D32" s="130"/>
    </row>
    <row r="33" spans="1:4" ht="20.100000000000001" customHeight="1" x14ac:dyDescent="0.3">
      <c r="A33" s="126"/>
      <c r="B33" s="126"/>
      <c r="C33" s="126"/>
      <c r="D33" s="126"/>
    </row>
    <row r="34" spans="1:4" ht="20.100000000000001" customHeight="1" x14ac:dyDescent="0.3">
      <c r="A34" s="126"/>
      <c r="B34" s="127">
        <f>+B32-EIE!C22</f>
        <v>0</v>
      </c>
      <c r="C34" s="126"/>
      <c r="D34" s="126"/>
    </row>
    <row r="35" spans="1:4" ht="20.100000000000001" customHeight="1" x14ac:dyDescent="0.3">
      <c r="A35" s="126"/>
      <c r="B35" s="126"/>
      <c r="C35" s="126"/>
      <c r="D35" s="126"/>
    </row>
    <row r="36" spans="1:4" x14ac:dyDescent="0.3">
      <c r="A36" s="126"/>
      <c r="B36" s="126"/>
      <c r="C36" s="126"/>
      <c r="D36" s="126"/>
    </row>
    <row r="37" spans="1:4" x14ac:dyDescent="0.3">
      <c r="A37" s="126"/>
      <c r="B37" s="126"/>
      <c r="C37" s="126"/>
      <c r="D37" s="126"/>
    </row>
    <row r="38" spans="1:4" x14ac:dyDescent="0.3">
      <c r="A38" s="126"/>
      <c r="B38" s="126"/>
      <c r="C38" s="126"/>
      <c r="D38" s="126"/>
    </row>
    <row r="39" spans="1:4" x14ac:dyDescent="0.3">
      <c r="A39" s="126"/>
      <c r="B39" s="126"/>
      <c r="C39" s="126"/>
      <c r="D39" s="126"/>
    </row>
    <row r="40" spans="1:4" x14ac:dyDescent="0.3">
      <c r="A40" s="126"/>
      <c r="B40" s="126"/>
      <c r="C40" s="126"/>
      <c r="D40" s="126"/>
    </row>
    <row r="41" spans="1:4" x14ac:dyDescent="0.3">
      <c r="A41" s="126"/>
      <c r="B41" s="126"/>
      <c r="C41" s="126"/>
      <c r="D41" s="126"/>
    </row>
    <row r="42" spans="1:4" x14ac:dyDescent="0.3">
      <c r="A42" s="126"/>
      <c r="B42" s="126"/>
      <c r="C42" s="126"/>
      <c r="D42" s="126"/>
    </row>
    <row r="43" spans="1:4" x14ac:dyDescent="0.3">
      <c r="A43" s="126"/>
      <c r="B43" s="126"/>
      <c r="C43" s="126"/>
      <c r="D43" s="126"/>
    </row>
    <row r="44" spans="1:4" x14ac:dyDescent="0.3">
      <c r="A44" s="126"/>
      <c r="B44" s="126"/>
      <c r="C44" s="126"/>
      <c r="D44" s="126"/>
    </row>
    <row r="45" spans="1:4" x14ac:dyDescent="0.3">
      <c r="A45" s="126"/>
      <c r="B45" s="126"/>
      <c r="C45" s="126"/>
      <c r="D45" s="126"/>
    </row>
  </sheetData>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66MLzEKIz/8hGkdcLkVVEfDa3ZdFgn4RUbguK1DfDJ2M8QD1MF6HEssHOYp2sAKIUhijRR7JwQ53
Af0I8aMFhg==</DigestValue>
    </Reference>
    <Reference Type="http://www.w3.org/2000/09/xmldsig#Object" URI="#idOfficeObject">
      <DigestMethod Algorithm="http://www.w3.org/2001/04/xmlenc#sha512"/>
      <DigestValue>nimU5ZzCNIBsbmmgXO2v6omkjquWfri4Fgywcb6PQnqr/ocb8ZbHbk2dSNK5H9ZKWvg4hs2BbANF
ZZQo+Spmpg==</DigestValue>
    </Reference>
    <Reference Type="http://uri.etsi.org/01903#SignedProperties" URI="#idSignedProperties">
      <Transforms>
        <Transform Algorithm="http://www.w3.org/TR/2001/REC-xml-c14n-20010315"/>
      </Transforms>
      <DigestMethod Algorithm="http://www.w3.org/2001/04/xmlenc#sha512"/>
      <DigestValue>2h/qitWlpDZBwaw7Va4bl78R5xMk9RA2QyDgnih1FXD1uB+MiO+1syzdXSkjai51ru2NQkhKGsAb
ws0edldeQw==</DigestValue>
    </Reference>
  </SignedInfo>
  <SignatureValue>tiNoD27d5OEQGezHsw8q/WaMrqznNZp9noDC9/f9r4rvgFAPC0aWNDRmVR0pA0bfeKn3/4vnpgaD
PIi332fBFc0GR9IYbHJ/Isd4YtXcEXTxcmbduyA9Zc0/AnhY35YyDtxobFwJkVOkCSknGistKYT4
jZJ8KVSRkBOAFrabUzCw647Lx6e5GSHSOXzoKJdd0Fsr9dcPvzaL6BwGZfn1uVzk0iEt24EMr2Bq
cS8dKANqBLrZDW9eI0v3yoDkHIWiQs6BfGruGWidN9BCLZsPaUeIbhfranIPP7o9rRooNZ32cs8w
otZkNiqCMedetRvlIgWe0a6EbjKHhDn2dltolg==</SignatureValue>
  <KeyInfo>
    <X509Data>
      <X509Certificate>MIIHpjCCBY6gAwIBAgIQG53eDPhvBpxAzz6rd3xlvzANBgkqhkiG9w0BAQ0FADCBhTELMAkGA1UEBhMCUFkxDTALBgNVBAoTBElDUFAxODA2BgNVBAsTL1ByZXN0YWRvciBDdWFsaWZpY2FkbyBkZSBTZXJ2aWNpb3MgZGUgQ29uZmlhbnphMRUwEwYDVQQDEwxDT0RFMTAwIFMuQS4xFjAUBgNVBAUTDVJVQzgwMDgwNjEwLTcwHhcNMjUwNTIxMTM1NDA5WhcNMjcwNTIxMTM1NDA5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z4VeidrFOGMFq+TzPYp5ibKC63M/YwMr1x0Ryr607Zu7Y0WMG9lNiPB39npLoln9oAaIY3b3lTafUARacpTyiQyOR6Yyn+qyRw1kmGGeKr9yrwH9aAuV/UFvX/1tyv0z1YO/4utCLPGLZXEKOhrAO1MMeMQC3R0lPrSvDzzGUM/b7gIHcUZcnet0QK+LkJxcWbO0prlqhR2QghLgqCMFVqXvaU2Ic/Eca6VF1w3hUCuXfD1gqNqF44NJTd1eO9hYKfmmeV2mauZAIrOpLbFOewdWTX7vbrtFM/NuccMNipnz2fr4XSSqgY935EVgQ66aS1L+mvjzwUZMZfF4bCIqYQIDAQABo4IC2jCCAtYwDAYDVR0TAQH/BAIwADAdBgNVHQ4EFgQUFYwX5XfoUgjRhjckNl3CtfeUs8g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eeijeI+6DGyoALZTFVdJdWURDV7KsGdEtknP5dDiqcCkUPE0eQSv0/lxCxyxd9k6U48/VEExmx6dFhwNcYQC9SNzgsO8v+0YQUdaLr1bQwSV6+Mp8aEcamBwCarTEKXibMEWjdkIbDoR09jd9YoB4x6ex9IDTVFc6ff3qRhmrMfcczMF+u2Li9ObB9lIKXEcjw/8yqdhia0ob/aoxUbeHKPyzoi+wONJzhaDW82+A7nLWyFm1Y4wiTjyxgn2aNeMxfpQGOT2vG2BF+XWhSA4TITcb9DrfHlDlO7LGSx0vV374I/omSVOYtqy68Wwn3v0HHpT3mxJEmfcRWDH3qgN0megqHXKWjO/09ssSbbolOaaRCu6UJU20BLAcsBvqPgmrR3rEEd1wq4MbpZB1OcE3Ts0PpQl/WGjyOo6HT8OEu8pl0IK7T5NEfjsj15DoozgH4OHNUekEc3cZ7vQ1JV3bnfpM9joFG4gfcgnpQYQkiaMOrPjpwBSUnAH6R/QD8vDwcum7wRVSHK0OlvySlPTnoNNEl2aADoFAHGvIx9wjw7lqpiFoAfs5QxprSmr4JMrupJ31SBdk5TphhO4/Mk8pTyPxxvBOO6sVvjb7+9BxRJw8NuuQqkAXrHw6wM0yOhMUu8IZRUnjNExyHt6NWfcF4EPiHB3a624e32H3e1a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Transform>
          <Transform Algorithm="http://www.w3.org/TR/2001/REC-xml-c14n-20010315"/>
        </Transforms>
        <DigestMethod Algorithm="http://www.w3.org/2001/04/xmlenc#sha512"/>
        <DigestValue>52vb4do9oZcfsviEgJFPBf9W2rKVjfRSKiwwq6kZ6Q6S/rhl0GbZeVqzkzOMAZpT9KDWdnZQhuLWCEdPLq4hng==</DigestValue>
      </Reference>
      <Reference URI="/xl/calcChain.xml?ContentType=application/vnd.openxmlformats-officedocument.spreadsheetml.calcChain+xml">
        <DigestMethod Algorithm="http://www.w3.org/2001/04/xmlenc#sha512"/>
        <DigestValue>ATU67QvbfndMhOlTvKYTkvB2UwVRQtk71PKuhhME6F/pc1O1bLQfZpdIQRtTNLByRmmKIbwpyBx0ex3YGQPLvA==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ZiuayQb6RIT1oMG1n7RdrOtigsLXLyl9zLMQSmRWK7PAGcS2wjpo35vea7kzA5QhVIvOH2mHlAjXbeUC1pfibg==</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sharedStrings.xml?ContentType=application/vnd.openxmlformats-officedocument.spreadsheetml.sharedStrings+xml">
        <DigestMethod Algorithm="http://www.w3.org/2001/04/xmlenc#sha512"/>
        <DigestValue>0JPezdGbsYp26rWsiBkci8+7zt6JRtb2qcUprwAQqFVPUhy3AnqFmL6LjTx36aAr7muE3G6CvrkuZqIhCC7mEA==</DigestValue>
      </Reference>
      <Reference URI="/xl/styles.xml?ContentType=application/vnd.openxmlformats-officedocument.spreadsheetml.styles+xml">
        <DigestMethod Algorithm="http://www.w3.org/2001/04/xmlenc#sha512"/>
        <DigestValue>FOJ3Q2S3e95IgRGZDTfluEzjOQZBmpkUmeQekbmZKolz9KZ4XZm/LH8kJbnjjj20YNv98UaEkG8KNcKrhpDVoA==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VkkTsHOh4zhuiBw1dSpzWNchioyLUO4qXL/u9vDvnEXvgnznKiqpplT1/LgxHkc1ExiJNiJkPjWHbCBgsvAS7w==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AYZDgDfEI9hn/2XMW2CE9vaVcidhEFZAwKjULtszUB4I9lER1uW0N8lZuKNJMHUPVjUzSiM/RELpXGgImiGZ9g==</DigestValue>
      </Reference>
      <Reference URI="/xl/worksheets/sheet2.xml?ContentType=application/vnd.openxmlformats-officedocument.spreadsheetml.worksheet+xml">
        <DigestMethod Algorithm="http://www.w3.org/2001/04/xmlenc#sha512"/>
        <DigestValue>3o8007WqWgWaYq4T5KGzmnLoqFazSoRjdsHIX9iuS/GHvn/wNLsc8wDQSnVZJqwTDKj6kaC1yJMLeNvS6ipvLA==</DigestValue>
      </Reference>
      <Reference URI="/xl/worksheets/sheet3.xml?ContentType=application/vnd.openxmlformats-officedocument.spreadsheetml.worksheet+xml">
        <DigestMethod Algorithm="http://www.w3.org/2001/04/xmlenc#sha512"/>
        <DigestValue>yyhiH0S0989Ly6iYUGmvDKo34nqPJlOqWIhYjLBh6/vlqzIZlmP+H/6haMmzlGh2An4pm5YFdh3PAdchjcgHGg==</DigestValue>
      </Reference>
      <Reference URI="/xl/worksheets/sheet4.xml?ContentType=application/vnd.openxmlformats-officedocument.spreadsheetml.worksheet+xml">
        <DigestMethod Algorithm="http://www.w3.org/2001/04/xmlenc#sha512"/>
        <DigestValue>C0vkeJzVS6XatWWNOO+K7J0uhTKsAC47D75Q+sCWrYtxrqoxE0ajG8SXSigWznb8YPz099dk0QqlkKqaH9vvdw==</DigestValue>
      </Reference>
      <Reference URI="/xl/worksheets/sheet5.xml?ContentType=application/vnd.openxmlformats-officedocument.spreadsheetml.worksheet+xml">
        <DigestMethod Algorithm="http://www.w3.org/2001/04/xmlenc#sha512"/>
        <DigestValue>MCBQz8MdtWgZQZunShjQrt1mwiZkwQCw5xcOJK1boXixII4XSeeScYGLIZSRQhPAoPeTmqgt35IYuPxI0T7dkg==</DigestValue>
      </Reference>
      <Reference URI="/xl/worksheets/sheet6.xml?ContentType=application/vnd.openxmlformats-officedocument.spreadsheetml.worksheet+xml">
        <DigestMethod Algorithm="http://www.w3.org/2001/04/xmlenc#sha512"/>
        <DigestValue>+1WNupfJ4oN2QHVfLd0HT1EYr4fb+7h6xZOOw+btx6c5V4NE1+rZFhlH1BJiqjTnIUWTF2vsZHa9FgYv5G1drA==</DigestValue>
      </Reference>
      <Reference URI="/xl/worksheets/sheet7.xml?ContentType=application/vnd.openxmlformats-officedocument.spreadsheetml.worksheet+xml">
        <DigestMethod Algorithm="http://www.w3.org/2001/04/xmlenc#sha512"/>
        <DigestValue>Ir7P2jndjopjlPgYJbPd3469rGLK4CyjlpVG0dEIUB0vcIZjWSJbMfAbPwkVua+l/rjh6end+qlv08J+OAXM3g==</DigestValue>
      </Reference>
    </Manifest>
    <SignatureProperties>
      <SignatureProperty Id="idSignatureTime" Target="#idPackageSignature">
        <mdssi:SignatureTime xmlns:mdssi="http://schemas.openxmlformats.org/package/2006/digital-signature">
          <mdssi:Format>YYYY-MM-DDThh:mm:ssTZD</mdssi:Format>
          <mdssi:Value>2026-03-27T21:19:48Z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2026-03-27T21:19:48Z</xd:SigningTime>
          <xd:SigningCertificate>
            <xd:Cert>
              <xd:CertDigest>
                <DigestMethod Algorithm="http://www.w3.org/2001/04/xmlenc#sha512"/>
                <DigestValue>FuXEeleFAFm5Ia3BT8QGEExQz3A1LHpMgzSxYngjNteCcb7RTdQjiY0RTjm0+4YnwrRgK4vPZWA0ThzLNfKdhg==</DigestValue>
              </xd:CertDigest>
              <xd:IssuerSerial>
                <X509IssuerName>SERIALNUMBER=RUC80080610-7, CN=CODE100 S.A., OU=Prestador Cualificado de Servicios de Confianza, O=ICPP, C=PY</X509IssuerName>
                <X509SerialNumber>36708850215539161766320039807040644543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KN0sdvZzuAFhasac5q/OEG3bGdGallUYQ/MA5/0dyvnsABXcUnx5Bv8iY0C6wFXfIwAOzHqwdwVv
5vLjagSkyw==</DigestValue>
    </Reference>
    <Reference Type="http://www.w3.org/2000/09/xmldsig#Object" URI="#idOfficeObject">
      <DigestMethod Algorithm="http://www.w3.org/2001/04/xmlenc#sha512"/>
      <DigestValue>ysy4ES/6Jp3r92MZJLR01fErBpWoH3dQKN++eb2NS4NmoY9nNletqgIuP2aGe8T3BTVWhu5BydkS
su9Kb0WNyg==</DigestValue>
    </Reference>
    <Reference Type="http://uri.etsi.org/01903#SignedProperties" URI="#idSignedProperties">
      <Transforms>
        <Transform Algorithm="http://www.w3.org/TR/2001/REC-xml-c14n-20010315"/>
      </Transforms>
      <DigestMethod Algorithm="http://www.w3.org/2001/04/xmlenc#sha512"/>
      <DigestValue>LkzSlhefH5fAV36PRhGXCBsq+knBV4CZuvm792JCx0a+5Ms9+Z6d2OpkxwwJEnxw9FQUcfe33AS1
q/DPsqMaFg==</DigestValue>
    </Reference>
  </SignedInfo>
  <SignatureValue>aDK3jhV9wyn52+TbHpt3Sl/RpbF21a9BIxzIcqyooLeQG2jDysFrP+hnUmqfnEspfdej18FRCSlJ
A7Bq0Q+xlmJKMTN12gylp94JOWo/xuuanmoVZrxnmFew/GpHi7oXM+6jd3wmAYAqfsXGQTkkJnMk
MQqP6GFUtQK7aZiiJRkxD3Q6u2SuCuOAbVn6JEiB3f/xqTIZajQERtD6aE9YZKz+RgG9CLKimxrg
PVnBV34GtS4MSboaGu0caMr3t/Y09xI1TV1NbGaZSMzwNtIDTVa1X2vG+wbZVDdhDO+ibq8tXmt2
3GcvZiFOkaqj+PUA7GvuuTsV36kPBMPwlhlHMw==</SignatureValue>
  <KeyInfo>
    <X509Data>
      <X509Certificate>MIIHrTCCBZWgAwIBAgIRAJFv4iIACViaT+UzwflwIm4wDQYJKoZIhvcNAQENBQAwgYUxCzAJBgNVBAYTAlBZMQ0wCwYDVQQKEwRJQ1BQMTgwNgYDVQQLEy9QcmVzdGFkb3IgQ3VhbGlmaWNhZG8gZGUgU2VydmljaW9zIGRlIENvbmZpYW56YTEVMBMGA1UEAxMMQ09ERTEwMCBTLkEuMRYwFAYDVQQFEw1SVUM4MDA4MDYxMC03MB4XDTI2MDEwNzEzMzMzNVoXDTI4MDEwNzEzMzMzNVowgbwxCzAJBgNVBAYTAlBZMTYwNAYDVQQKDC1DRVJUSUZJQ0FETyBDVUFMSUZJQ0FETyBERSBGSVJNQSBFTEVDVFLDk05JQ0ExCzAJBgNVBAsTAkYyMRcwFQYDVQQEEw5WQUxJTk9USSBMT1BFWjEVMBMGA1UEKhMMSFVHTyBBTEJFUlRPMSQwIgYDVQQDExtIVUdPIEFMQkVSVE8gVkFMSU5PVEkgTE9QRVoxEjAQBgNVBAUTCUNJMTgzMDA2MTCCASIwDQYJKoZIhvcNAQEBBQADggEPADCCAQoCggEBAL4DjcmE3DL36o34jZQrjjBkvnTasN32oS5uoA6BWD0VVafEuvfmnjRSvYLprKkSqGuUbmsw7SHfwGvKFG5Cex2OrZMEFyYs7/RtaULSOdmiIaRpg7Vj0p3/uChuAoe4KNgVYiwbAMDdl8lQ30ACoEQQZFmpRWrGwoAnQXiWYdsnVGE52X8sAqdwxQJxvEuja6E/X+fZTzxZzGNGdnzx7VlK2kXxmbetLRgRJfSIiY9VDv86HGYlOcHVjEYAYJkWaZRt/8zFOWe20NMVjY0PWB5VG1WDMoq3+D2Xsbq1ZkL47FHS8bKbrzfoGarhb1EoCieKOkCfh/ldgj8Ala/pbMECAwEAAaOCAt0wggLZMAwGA1UdEwEB/wQCMAAwHQYDVR0OBBYEFGNQKAk3YbBUWR5USe0fLTPwknpWMB8GA1UdIwQYMBaAFL41VGJoYOcm0zHBX5ex4vZkzgf1MA4GA1UdDwEB/wQEAwIF4DBUBgNVHREETTBLgRxIVkFMSU5PVElAQkFT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D8qUfx0/4S/R4rJbixs9Nmf7NUbQRUBP1DcwhqqhYXfDRpol9J7zh/2lPjCToanp37CXpXj46qlNPz2ZwIdjsSHXSm54bk+WDaMp2nKnpCUMAoFIoGrHgHQw8Rvi3LZwD+S38G5OenxVFwgfptxdsXOLEdd80HwbozNGW2gt2auo91oFXftGITAyiVDLJ1Jzot8AZhBV1dDTpgG/+Dv/Nsao/OrjH4L7EJtf+RZGIAVIABaQVwddFqOtoJ4Pn4+WQoH7M4pnlkp1CRiovJqO3VnUg/xzcxWBHyrWJaofzzV80FASJ2pMy6Tfh3ShoOMuIJRYUV1ilDgHaRm2ktheoQyc04bSm+YymX+jEpoTjuJ1HmoiAm+oLbGxP7fhzMap9z6KGqsRO5uTMXhvQUwl+Jam5VuxUUx0XnkB9hGBMZCXlswhvS/OV6aMi8wOsG1/tCUMsdDwnAaK5wtQmt7iD6WXgKZFD1GZZAimQwK1sdsxKkQrHajADi+5txVxXMPxP5MbFkV4zS1QkBbXLlTs+zJV2hT6T35xQ/55+3xLc9bXNcslFRwuY1/olLiBzIw9eIW7tdW4YqLpXrptx4/ozPWoQ6YgodRvIdzBvYXn8xRrfGsH/3kds2ZNcACdIb2EwWFOhyYWARiPIq7fvHgL7rsPcGRR1p/avAKokmhW78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Transform>
          <Transform Algorithm="http://www.w3.org/TR/2001/REC-xml-c14n-20010315"/>
        </Transforms>
        <DigestMethod Algorithm="http://www.w3.org/2001/04/xmlenc#sha512"/>
        <DigestValue>52vb4do9oZcfsviEgJFPBf9W2rKVjfRSKiwwq6kZ6Q6S/rhl0GbZeVqzkzOMAZpT9KDWdnZQhuLWCEdPLq4hng==</DigestValue>
      </Reference>
      <Reference URI="/xl/calcChain.xml?ContentType=application/vnd.openxmlformats-officedocument.spreadsheetml.calcChain+xml">
        <DigestMethod Algorithm="http://www.w3.org/2001/04/xmlenc#sha512"/>
        <DigestValue>ATU67QvbfndMhOlTvKYTkvB2UwVRQtk71PKuhhME6F/pc1O1bLQfZpdIQRtTNLByRmmKIbwpyBx0ex3YGQPLvA==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ZiuayQb6RIT1oMG1n7RdrOtigsLXLyl9zLMQSmRWK7PAGcS2wjpo35vea7kzA5QhVIvOH2mHlAjXbeUC1pfibg==</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sharedStrings.xml?ContentType=application/vnd.openxmlformats-officedocument.spreadsheetml.sharedStrings+xml">
        <DigestMethod Algorithm="http://www.w3.org/2001/04/xmlenc#sha512"/>
        <DigestValue>0JPezdGbsYp26rWsiBkci8+7zt6JRtb2qcUprwAQqFVPUhy3AnqFmL6LjTx36aAr7muE3G6CvrkuZqIhCC7mEA==</DigestValue>
      </Reference>
      <Reference URI="/xl/styles.xml?ContentType=application/vnd.openxmlformats-officedocument.spreadsheetml.styles+xml">
        <DigestMethod Algorithm="http://www.w3.org/2001/04/xmlenc#sha512"/>
        <DigestValue>FOJ3Q2S3e95IgRGZDTfluEzjOQZBmpkUmeQekbmZKolz9KZ4XZm/LH8kJbnjjj20YNv98UaEkG8KNcKrhpDVoA==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VkkTsHOh4zhuiBw1dSpzWNchioyLUO4qXL/u9vDvnEXvgnznKiqpplT1/LgxHkc1ExiJNiJkPjWHbCBgsvAS7w==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AYZDgDfEI9hn/2XMW2CE9vaVcidhEFZAwKjULtszUB4I9lER1uW0N8lZuKNJMHUPVjUzSiM/RELpXGgImiGZ9g==</DigestValue>
      </Reference>
      <Reference URI="/xl/worksheets/sheet2.xml?ContentType=application/vnd.openxmlformats-officedocument.spreadsheetml.worksheet+xml">
        <DigestMethod Algorithm="http://www.w3.org/2001/04/xmlenc#sha512"/>
        <DigestValue>3o8007WqWgWaYq4T5KGzmnLoqFazSoRjdsHIX9iuS/GHvn/wNLsc8wDQSnVZJqwTDKj6kaC1yJMLeNvS6ipvLA==</DigestValue>
      </Reference>
      <Reference URI="/xl/worksheets/sheet3.xml?ContentType=application/vnd.openxmlformats-officedocument.spreadsheetml.worksheet+xml">
        <DigestMethod Algorithm="http://www.w3.org/2001/04/xmlenc#sha512"/>
        <DigestValue>yyhiH0S0989Ly6iYUGmvDKo34nqPJlOqWIhYjLBh6/vlqzIZlmP+H/6haMmzlGh2An4pm5YFdh3PAdchjcgHGg==</DigestValue>
      </Reference>
      <Reference URI="/xl/worksheets/sheet4.xml?ContentType=application/vnd.openxmlformats-officedocument.spreadsheetml.worksheet+xml">
        <DigestMethod Algorithm="http://www.w3.org/2001/04/xmlenc#sha512"/>
        <DigestValue>C0vkeJzVS6XatWWNOO+K7J0uhTKsAC47D75Q+sCWrYtxrqoxE0ajG8SXSigWznb8YPz099dk0QqlkKqaH9vvdw==</DigestValue>
      </Reference>
      <Reference URI="/xl/worksheets/sheet5.xml?ContentType=application/vnd.openxmlformats-officedocument.spreadsheetml.worksheet+xml">
        <DigestMethod Algorithm="http://www.w3.org/2001/04/xmlenc#sha512"/>
        <DigestValue>MCBQz8MdtWgZQZunShjQrt1mwiZkwQCw5xcOJK1boXixII4XSeeScYGLIZSRQhPAoPeTmqgt35IYuPxI0T7dkg==</DigestValue>
      </Reference>
      <Reference URI="/xl/worksheets/sheet6.xml?ContentType=application/vnd.openxmlformats-officedocument.spreadsheetml.worksheet+xml">
        <DigestMethod Algorithm="http://www.w3.org/2001/04/xmlenc#sha512"/>
        <DigestValue>+1WNupfJ4oN2QHVfLd0HT1EYr4fb+7h6xZOOw+btx6c5V4NE1+rZFhlH1BJiqjTnIUWTF2vsZHa9FgYv5G1drA==</DigestValue>
      </Reference>
      <Reference URI="/xl/worksheets/sheet7.xml?ContentType=application/vnd.openxmlformats-officedocument.spreadsheetml.worksheet+xml">
        <DigestMethod Algorithm="http://www.w3.org/2001/04/xmlenc#sha512"/>
        <DigestValue>Ir7P2jndjopjlPgYJbPd3469rGLK4CyjlpVG0dEIUB0vcIZjWSJbMfAbPwkVua+l/rjh6end+qlv08J+OAXM3g==</DigestValue>
      </Reference>
    </Manifest>
    <SignatureProperties>
      <SignatureProperty Id="idSignatureTime" Target="#idPackageSignature">
        <mdssi:SignatureTime xmlns:mdssi="http://schemas.openxmlformats.org/package/2006/digital-signature">
          <mdssi:Format>YYYY-MM-DDThh:mm:ssTZD</mdssi:Format>
          <mdssi:Value>2026-03-27T23:41:05Z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2026-03-27T23:41:05Z</xd:SigningTime>
          <xd:SigningCertificate>
            <xd:Cert>
              <xd:CertDigest>
                <DigestMethod Algorithm="http://www.w3.org/2001/04/xmlenc#sha512"/>
                <DigestValue>FgJucMqR1GSKBRL4TI7Ai28AzyDA/vi86Xdgr/dchXk6a9PQymrkxaEALuH0pNIlfs3yNFxeXu6y919jGldd3A==</DigestValue>
              </xd:CertDigest>
              <xd:IssuerSerial>
                <X509IssuerName>SERIALNUMBER=RUC80080610-7, CN=CODE100 S.A., OU=Prestador Cualificado de Servicios de Confianza, O=ICPP, C=PY</X509IssuerName>
                <X509SerialNumber>193318990858449416947504875241970082414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hk4fhSS3l9eg7F0XK3nQdJd4H9QaFKE4xI+tgrw9/Fx8AbkPhMxs2IGKIfZLX7q6sfIRzElmxAjb
+KdJPHxzcA==</DigestValue>
    </Reference>
    <Reference Type="http://www.w3.org/2000/09/xmldsig#Object" URI="#idOfficeObject">
      <DigestMethod Algorithm="http://www.w3.org/2001/04/xmlenc#sha512"/>
      <DigestValue>jzJuvKk1a2E3/mvFJy7ci80PEQa43XQ8UIOfrlKHmProJzYdkWYKqc/d9SiHeqfBgs/4YrwpMeQ9
KMsquQIR+Q==</DigestValue>
    </Reference>
    <Reference Type="http://uri.etsi.org/01903#SignedProperties" URI="#idSignedProperties">
      <Transforms>
        <Transform Algorithm="http://www.w3.org/TR/2001/REC-xml-c14n-20010315"/>
      </Transforms>
      <DigestMethod Algorithm="http://www.w3.org/2001/04/xmlenc#sha512"/>
      <DigestValue>ak6UK6sWvsIRLqoN+EzJA9A+xaNWEpdGk8cpwCde997Ok14FB7aGKnjyVw6jcMq3h8sTtRmpqdnc
hP4MnLe2xw==</DigestValue>
    </Reference>
  </SignedInfo>
  <SignatureValue>eHbOJ5efrGZ1GnmM5tnSVuwowiZ8Q0YjGRByAtb69LL6YvkBgFkVhCBfScoPue3W2lf4dzzqBjS9
0CHf599Sv9QKwIM+OMwdyiUOL/BCCmN4lFHzoz/MCAtY8msjsQ7fPHPFHPfMoQ033voHxGTgJ/Uc
+prHexLE/5Kic+FQf4RNCwoje1QJfgH3vADWO7mmNHypqcg7/uFG75uzTv67uyGvOmv19z6kLiQ3
KGmVMwDTW091mUdfjzKjiOJr/uQpBjYVw5tQeoyY01NtD3XLQyLm0/rqYsPNQvIw6uHe8fURoJgg
umKX8ghsgyolLVKK6XunXBMFgTlblqyjdT7FwA==</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52vb4do9oZcfsviEgJFPBf9W2rKVjfRSKiwwq6kZ6Q6S/rhl0GbZeVqzkzOMAZpT9KDWdnZQhuLWCEdPLq4hng==</DigestValue>
      </Reference>
      <Reference URI="/xl/calcChain.xml?ContentType=application/vnd.openxmlformats-officedocument.spreadsheetml.calcChain+xml">
        <DigestMethod Algorithm="http://www.w3.org/2001/04/xmlenc#sha512"/>
        <DigestValue>ATU67QvbfndMhOlTvKYTkvB2UwVRQtk71PKuhhME6F/pc1O1bLQfZpdIQRtTNLByRmmKIbwpyBx0ex3YGQPLvA==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ZiuayQb6RIT1oMG1n7RdrOtigsLXLyl9zLMQSmRWK7PAGcS2wjpo35vea7kzA5QhVIvOH2mHlAjXbeUC1pfibg==</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sharedStrings.xml?ContentType=application/vnd.openxmlformats-officedocument.spreadsheetml.sharedStrings+xml">
        <DigestMethod Algorithm="http://www.w3.org/2001/04/xmlenc#sha512"/>
        <DigestValue>0JPezdGbsYp26rWsiBkci8+7zt6JRtb2qcUprwAQqFVPUhy3AnqFmL6LjTx36aAr7muE3G6CvrkuZqIhCC7mEA==</DigestValue>
      </Reference>
      <Reference URI="/xl/styles.xml?ContentType=application/vnd.openxmlformats-officedocument.spreadsheetml.styles+xml">
        <DigestMethod Algorithm="http://www.w3.org/2001/04/xmlenc#sha512"/>
        <DigestValue>FOJ3Q2S3e95IgRGZDTfluEzjOQZBmpkUmeQekbmZKolz9KZ4XZm/LH8kJbnjjj20YNv98UaEkG8KNcKrhpDVoA==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VkkTsHOh4zhuiBw1dSpzWNchioyLUO4qXL/u9vDvnEXvgnznKiqpplT1/LgxHkc1ExiJNiJkPjWHbCBgsvAS7w==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AYZDgDfEI9hn/2XMW2CE9vaVcidhEFZAwKjULtszUB4I9lER1uW0N8lZuKNJMHUPVjUzSiM/RELpXGgImiGZ9g==</DigestValue>
      </Reference>
      <Reference URI="/xl/worksheets/sheet2.xml?ContentType=application/vnd.openxmlformats-officedocument.spreadsheetml.worksheet+xml">
        <DigestMethod Algorithm="http://www.w3.org/2001/04/xmlenc#sha512"/>
        <DigestValue>3o8007WqWgWaYq4T5KGzmnLoqFazSoRjdsHIX9iuS/GHvn/wNLsc8wDQSnVZJqwTDKj6kaC1yJMLeNvS6ipvLA==</DigestValue>
      </Reference>
      <Reference URI="/xl/worksheets/sheet3.xml?ContentType=application/vnd.openxmlformats-officedocument.spreadsheetml.worksheet+xml">
        <DigestMethod Algorithm="http://www.w3.org/2001/04/xmlenc#sha512"/>
        <DigestValue>yyhiH0S0989Ly6iYUGmvDKo34nqPJlOqWIhYjLBh6/vlqzIZlmP+H/6haMmzlGh2An4pm5YFdh3PAdchjcgHGg==</DigestValue>
      </Reference>
      <Reference URI="/xl/worksheets/sheet4.xml?ContentType=application/vnd.openxmlformats-officedocument.spreadsheetml.worksheet+xml">
        <DigestMethod Algorithm="http://www.w3.org/2001/04/xmlenc#sha512"/>
        <DigestValue>C0vkeJzVS6XatWWNOO+K7J0uhTKsAC47D75Q+sCWrYtxrqoxE0ajG8SXSigWznb8YPz099dk0QqlkKqaH9vvdw==</DigestValue>
      </Reference>
      <Reference URI="/xl/worksheets/sheet5.xml?ContentType=application/vnd.openxmlformats-officedocument.spreadsheetml.worksheet+xml">
        <DigestMethod Algorithm="http://www.w3.org/2001/04/xmlenc#sha512"/>
        <DigestValue>MCBQz8MdtWgZQZunShjQrt1mwiZkwQCw5xcOJK1boXixII4XSeeScYGLIZSRQhPAoPeTmqgt35IYuPxI0T7dkg==</DigestValue>
      </Reference>
      <Reference URI="/xl/worksheets/sheet6.xml?ContentType=application/vnd.openxmlformats-officedocument.spreadsheetml.worksheet+xml">
        <DigestMethod Algorithm="http://www.w3.org/2001/04/xmlenc#sha512"/>
        <DigestValue>+1WNupfJ4oN2QHVfLd0HT1EYr4fb+7h6xZOOw+btx6c5V4NE1+rZFhlH1BJiqjTnIUWTF2vsZHa9FgYv5G1drA==</DigestValue>
      </Reference>
      <Reference URI="/xl/worksheets/sheet7.xml?ContentType=application/vnd.openxmlformats-officedocument.spreadsheetml.worksheet+xml">
        <DigestMethod Algorithm="http://www.w3.org/2001/04/xmlenc#sha512"/>
        <DigestValue>Ir7P2jndjopjlPgYJbPd3469rGLK4CyjlpVG0dEIUB0vcIZjWSJbMfAbPwkVua+l/rjh6end+qlv08J+OAXM3g==</DigestValue>
      </Reference>
    </Manifest>
    <SignatureProperties>
      <SignatureProperty Id="idSignatureTime" Target="#idPackageSignature">
        <mdssi:SignatureTime xmlns:mdssi="http://schemas.openxmlformats.org/package/2006/digital-signature">
          <mdssi:Format>YYYY-MM-DDThh:mm:ssTZD</mdssi:Format>
          <mdssi:Value>2026-03-28T00:26:25Z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2026-03-28T00:26:25Z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LaaCyDxrTnzhWe9NJz2SIjPFynpPsOpLpYYnroiTSiUhRTMAixx3dsPCcrMOghZF3cgia6K77REY
a+FrrZNeUw==</DigestValue>
    </Reference>
    <Reference Type="http://www.w3.org/2000/09/xmldsig#Object" URI="#idOfficeObject">
      <DigestMethod Algorithm="http://www.w3.org/2001/04/xmlenc#sha512"/>
      <DigestValue>+B/bUcn8Amr0pIcqWFn2kbc3iLO7/UA9GVedlZOOb1aO3btdt85I8Yrox5BAPjQndM75las+BtG1
zSt+NsjUyg==</DigestValue>
    </Reference>
    <Reference Type="http://uri.etsi.org/01903#SignedProperties" URI="#idSignedProperties">
      <Transforms>
        <Transform Algorithm="http://www.w3.org/TR/2001/REC-xml-c14n-20010315"/>
      </Transforms>
      <DigestMethod Algorithm="http://www.w3.org/2001/04/xmlenc#sha512"/>
      <DigestValue>pdUcjKAfDk3C7hwszHU6BSv16M5Pf3oWibQquZbwJsQy7/V0i+Kc3KVz5heayhGFZtwwVrruBQ7N
iZV+lKGKAw==</DigestValue>
    </Reference>
  </SignedInfo>
  <SignatureValue>g2WOlddjIKzx2crHS4bfqJD3p+ad6Lt7AnBBQN9cR/lo0otmnSYZhj2i75UT/hNrLyNokBOvYGVn
moGO2Lt7Z5tU17HzsK9mWKqhA9FrvHj6Tep0Um4BFaHZn76KYM/sACzV7UpTnVgha9Y6293lI5vp
qOi5EhvWeqIGcO+5ZfFNoaLMUsSC07j4C2oD0Dsa13FuiRTU4mRSHrimsNltvOHS6vDAftCzEw6p
6B7pM60vBdHUzVCOdmS+F5A1MlsrAOfdtkcIL+w26NMmRvZuGwYNCfH97lhbaKllFBlJ99Ie5HVM
6+irtGKprBzgAokg9RNRMNO0Y269udIEKboN7g==</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512"/>
        <DigestValue>52vb4do9oZcfsviEgJFPBf9W2rKVjfRSKiwwq6kZ6Q6S/rhl0GbZeVqzkzOMAZpT9KDWdnZQhuLWCEdPLq4hng==</DigestValue>
      </Reference>
      <Reference URI="/xl/calcChain.xml?ContentType=application/vnd.openxmlformats-officedocument.spreadsheetml.calcChain+xml">
        <DigestMethod Algorithm="http://www.w3.org/2001/04/xmlenc#sha512"/>
        <DigestValue>ATU67QvbfndMhOlTvKYTkvB2UwVRQtk71PKuhhME6F/pc1O1bLQfZpdIQRtTNLByRmmKIbwpyBx0ex3YGQPLvA==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46woy1Yg7Ao+mVPbOSOC0Al1CE/uyZ27+Q2T2+uXfZFNi0f/rb0hCiz9USAnhhXs4iT1kYl81R9VSSjvDpJRPQ==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ZiuayQb6RIT1oMG1n7RdrOtigsLXLyl9zLMQSmRWK7PAGcS2wjpo35vea7kzA5QhVIvOH2mHlAjXbeUC1pfibg==</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sharedStrings.xml?ContentType=application/vnd.openxmlformats-officedocument.spreadsheetml.sharedStrings+xml">
        <DigestMethod Algorithm="http://www.w3.org/2001/04/xmlenc#sha512"/>
        <DigestValue>0JPezdGbsYp26rWsiBkci8+7zt6JRtb2qcUprwAQqFVPUhy3AnqFmL6LjTx36aAr7muE3G6CvrkuZqIhCC7mEA==</DigestValue>
      </Reference>
      <Reference URI="/xl/styles.xml?ContentType=application/vnd.openxmlformats-officedocument.spreadsheetml.styles+xml">
        <DigestMethod Algorithm="http://www.w3.org/2001/04/xmlenc#sha512"/>
        <DigestValue>FOJ3Q2S3e95IgRGZDTfluEzjOQZBmpkUmeQekbmZKolz9KZ4XZm/LH8kJbnjjj20YNv98UaEkG8KNcKrhpDVoA==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VkkTsHOh4zhuiBw1dSpzWNchioyLUO4qXL/u9vDvnEXvgnznKiqpplT1/LgxHkc1ExiJNiJkPjWHbCBgsvAS7w==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AYZDgDfEI9hn/2XMW2CE9vaVcidhEFZAwKjULtszUB4I9lER1uW0N8lZuKNJMHUPVjUzSiM/RELpXGgImiGZ9g==</DigestValue>
      </Reference>
      <Reference URI="/xl/worksheets/sheet2.xml?ContentType=application/vnd.openxmlformats-officedocument.spreadsheetml.worksheet+xml">
        <DigestMethod Algorithm="http://www.w3.org/2001/04/xmlenc#sha512"/>
        <DigestValue>3o8007WqWgWaYq4T5KGzmnLoqFazSoRjdsHIX9iuS/GHvn/wNLsc8wDQSnVZJqwTDKj6kaC1yJMLeNvS6ipvLA==</DigestValue>
      </Reference>
      <Reference URI="/xl/worksheets/sheet3.xml?ContentType=application/vnd.openxmlformats-officedocument.spreadsheetml.worksheet+xml">
        <DigestMethod Algorithm="http://www.w3.org/2001/04/xmlenc#sha512"/>
        <DigestValue>yyhiH0S0989Ly6iYUGmvDKo34nqPJlOqWIhYjLBh6/vlqzIZlmP+H/6haMmzlGh2An4pm5YFdh3PAdchjcgHGg==</DigestValue>
      </Reference>
      <Reference URI="/xl/worksheets/sheet4.xml?ContentType=application/vnd.openxmlformats-officedocument.spreadsheetml.worksheet+xml">
        <DigestMethod Algorithm="http://www.w3.org/2001/04/xmlenc#sha512"/>
        <DigestValue>C0vkeJzVS6XatWWNOO+K7J0uhTKsAC47D75Q+sCWrYtxrqoxE0ajG8SXSigWznb8YPz099dk0QqlkKqaH9vvdw==</DigestValue>
      </Reference>
      <Reference URI="/xl/worksheets/sheet5.xml?ContentType=application/vnd.openxmlformats-officedocument.spreadsheetml.worksheet+xml">
        <DigestMethod Algorithm="http://www.w3.org/2001/04/xmlenc#sha512"/>
        <DigestValue>MCBQz8MdtWgZQZunShjQrt1mwiZkwQCw5xcOJK1boXixII4XSeeScYGLIZSRQhPAoPeTmqgt35IYuPxI0T7dkg==</DigestValue>
      </Reference>
      <Reference URI="/xl/worksheets/sheet6.xml?ContentType=application/vnd.openxmlformats-officedocument.spreadsheetml.worksheet+xml">
        <DigestMethod Algorithm="http://www.w3.org/2001/04/xmlenc#sha512"/>
        <DigestValue>+1WNupfJ4oN2QHVfLd0HT1EYr4fb+7h6xZOOw+btx6c5V4NE1+rZFhlH1BJiqjTnIUWTF2vsZHa9FgYv5G1drA==</DigestValue>
      </Reference>
      <Reference URI="/xl/worksheets/sheet7.xml?ContentType=application/vnd.openxmlformats-officedocument.spreadsheetml.worksheet+xml">
        <DigestMethod Algorithm="http://www.w3.org/2001/04/xmlenc#sha512"/>
        <DigestValue>Ir7P2jndjopjlPgYJbPd3469rGLK4CyjlpVG0dEIUB0vcIZjWSJbMfAbPwkVua+l/rjh6end+qlv08J+OAXM3g==</DigestValue>
      </Reference>
    </Manifest>
    <SignatureProperties>
      <SignatureProperty Id="idSignatureTime" Target="#idPackageSignature">
        <mdssi:SignatureTime xmlns:mdssi="http://schemas.openxmlformats.org/package/2006/digital-signature">
          <mdssi:Format>YYYY-MM-DDThh:mm:ssTZD</mdssi:Format>
          <mdssi:Value>2026-03-28T01:29:25Z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2026-03-28T01:29:25Z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EAN</vt:lpstr>
      <vt:lpstr>EIE</vt:lpstr>
      <vt:lpstr>EVAN</vt:lpstr>
      <vt:lpstr>EFE</vt:lpstr>
      <vt:lpstr>NOTAS</vt:lpstr>
      <vt:lpstr>Balance analítico</vt:lpstr>
      <vt:lpstr>C.A. FLUJO DE CAJA</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2026-03-27T14:06:03Z</dcterms:modified>
</cp:coreProperties>
</file>